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codeName="DieseArbeitsmappe" defaultThemeVersion="124226"/>
  <mc:AlternateContent xmlns:mc="http://schemas.openxmlformats.org/markup-compatibility/2006">
    <mc:Choice Requires="x15">
      <x15ac:absPath xmlns:x15ac="http://schemas.microsoft.com/office/spreadsheetml/2010/11/ac" url="W:\B33\Elek_Infodienste\Nutzerdienst\Shop-Downloads\Geladen013689\"/>
    </mc:Choice>
  </mc:AlternateContent>
  <xr:revisionPtr revIDLastSave="0" documentId="8_{B7B99AC2-F51B-469F-A6B3-8DD6C7C30DE2}" xr6:coauthVersionLast="36" xr6:coauthVersionMax="36" xr10:uidLastSave="{00000000-0000-0000-0000-000000000000}"/>
  <bookViews>
    <workbookView xWindow="0" yWindow="0" windowWidth="28780" windowHeight="12160" tabRatio="675" xr2:uid="{00000000-000D-0000-FFFF-FFFF00000000}"/>
  </bookViews>
  <sheets>
    <sheet name="Titel" sheetId="22" r:id="rId1"/>
    <sheet name="Hinweise" sheetId="15" r:id="rId2"/>
    <sheet name="Historie" sheetId="24" r:id="rId3"/>
    <sheet name="Datenbank" sheetId="9" r:id="rId4"/>
    <sheet name="ISCED_2011_Schulart" sheetId="27" r:id="rId5"/>
    <sheet name="ISCED-2011_Laender" sheetId="25" r:id="rId6"/>
    <sheet name="Liste" sheetId="6" state="hidden" r:id="rId7"/>
    <sheet name="Definitionen" sheetId="13" r:id="rId8"/>
    <sheet name="Fachrichtung" sheetId="30" r:id="rId9"/>
    <sheet name="Konten" sheetId="4" r:id="rId10"/>
  </sheets>
  <externalReferences>
    <externalReference r:id="rId11"/>
    <externalReference r:id="rId12"/>
    <externalReference r:id="rId13"/>
    <externalReference r:id="rId14"/>
    <externalReference r:id="rId15"/>
    <externalReference r:id="rId16"/>
  </externalReferences>
  <definedNames>
    <definedName name="__123Graph_A" localSheetId="8" hidden="1">'[1]1.2.1a'!#REF!</definedName>
    <definedName name="__123Graph_A" localSheetId="4" hidden="1">'[1]1.2.1a'!#REF!</definedName>
    <definedName name="__123Graph_A" localSheetId="5" hidden="1">'[1]1.2.1a'!#REF!</definedName>
    <definedName name="__123Graph_A" localSheetId="0" hidden="1">'[2]1.2.1a'!#REF!</definedName>
    <definedName name="__123Graph_A" hidden="1">'[1]1.2.1a'!#REF!</definedName>
    <definedName name="__123Graph_X" localSheetId="4" hidden="1">'[1]1.2.1a'!#REF!</definedName>
    <definedName name="__123Graph_X" localSheetId="5" hidden="1">'[1]1.2.1a'!#REF!</definedName>
    <definedName name="__123Graph_X" localSheetId="0" hidden="1">'[2]1.2.1a'!#REF!</definedName>
    <definedName name="__123Graph_X" hidden="1">'[1]1.2.1a'!#REF!</definedName>
    <definedName name="_Fill" localSheetId="4" hidden="1">[3]Info!#REF!</definedName>
    <definedName name="_Fill" localSheetId="5" hidden="1">[3]Info!#REF!</definedName>
    <definedName name="_Fill" localSheetId="0" hidden="1">[4]Info!#REF!</definedName>
    <definedName name="_Fill" hidden="1">[3]Info!#REF!</definedName>
    <definedName name="_xlnm._FilterDatabase" localSheetId="3" hidden="1">Datenbank!$A$7:$BC$3027</definedName>
    <definedName name="_xlnm._FilterDatabase" localSheetId="8" hidden="1">Fachrichtung!$A$4:$K$160</definedName>
    <definedName name="_xlnm._FilterDatabase" localSheetId="4" hidden="1">ISCED_2011_Schulart!#REF!</definedName>
    <definedName name="_xlnm._FilterDatabase" localSheetId="5" hidden="1">'ISCED-2011_Laender'!$C$1:$P$4</definedName>
    <definedName name="_xlnm._FilterDatabase" localSheetId="9" hidden="1">Konten!$A$5:$Q$102</definedName>
    <definedName name="Auswahl">Liste!$A$68:$A$72</definedName>
    <definedName name="Auswahl2">Liste!$A$68:$B$72</definedName>
    <definedName name="Berichtsjahr">[5]UOE!$AC$2</definedName>
    <definedName name="Bundesland" localSheetId="8">[6]Datenbank!$AR$8:$AR$3026</definedName>
    <definedName name="Bundesland">Datenbank!$AR$8:$AR$3027</definedName>
    <definedName name="Daten" localSheetId="8">[6]Datenbank!$AD$8:$AP$3026</definedName>
    <definedName name="Daten">Datenbank!$AE$8:$AP$3027</definedName>
    <definedName name="_xlnm.Print_Area" localSheetId="3">Datenbank!$B$1:$AR$3025</definedName>
    <definedName name="_xlnm.Print_Area" localSheetId="8">Fachrichtung!$A$2:$K$166</definedName>
    <definedName name="_xlnm.Print_Area" localSheetId="4">ISCED_2011_Schulart!$A$1:$P$41</definedName>
    <definedName name="_xlnm.Print_Area" localSheetId="9">Konten!$A$1:$L$110</definedName>
    <definedName name="_xlnm.Print_Titles" localSheetId="3">Datenbank!$1:$7</definedName>
    <definedName name="_xlnm.Print_Titles" localSheetId="8">Fachrichtung!$2:$4</definedName>
    <definedName name="_xlnm.Print_Titles" localSheetId="9">Konten!$3:$4</definedName>
    <definedName name="Fachschule">Liste!$A$91:$B$145</definedName>
    <definedName name="GESIS">#REF!</definedName>
    <definedName name="GesSoz" localSheetId="8">[6]Datenbank!$AX$8:$AX$3026</definedName>
    <definedName name="GesSoz">Datenbank!$AX$8:$AX$3027</definedName>
    <definedName name="ISCED_2011" localSheetId="8">[6]Datenbank!$AU$8:$AU$3026</definedName>
    <definedName name="ISCED_2011">Datenbank!$AU$8:$AU$3027</definedName>
    <definedName name="Jahr" localSheetId="8">[6]Datenbank!$AD$4:$AP$4</definedName>
    <definedName name="Jahr">Datenbank!$AE$4:$AP$4</definedName>
    <definedName name="Laender">Liste!$B$8:$C$25</definedName>
    <definedName name="Land" localSheetId="8">[6]Liste!$A$8:$A$25</definedName>
    <definedName name="Land">Liste!$A$8:$A$25</definedName>
    <definedName name="Mengen">Liste!$A$2:$A$4</definedName>
    <definedName name="Prg" localSheetId="3">Datenbank!$E$4:$N$7</definedName>
    <definedName name="Prg">Konten!$B$6:$R$105</definedName>
    <definedName name="Schulart" localSheetId="8">[6]Konten!$C:$V</definedName>
    <definedName name="Schulart">Konten!$C:$V</definedName>
    <definedName name="Schularten" localSheetId="8">[6]Liste!$A$30:$A$56</definedName>
    <definedName name="Schularten">Liste!$A$30:$A$56</definedName>
    <definedName name="Schule" localSheetId="8">[6]Datenbank!$C$8:$C$3026</definedName>
    <definedName name="Schule">Datenbank!$D$8:$D$3027</definedName>
    <definedName name="Sektor" localSheetId="8">[6]Datenbank!$AS$8:$AS$3026</definedName>
    <definedName name="Sektor">Datenbank!$AS$8:$AS$3027</definedName>
    <definedName name="Sektoren" localSheetId="8">[6]Liste!$A$29:$C$56</definedName>
    <definedName name="Sektoren">Liste!$A$29:$C$56</definedName>
    <definedName name="Text20" localSheetId="0">Titel!$B$58</definedName>
    <definedName name="Text9" localSheetId="0">Titel!$E$58</definedName>
    <definedName name="TT">Konten!$B:$S</definedName>
    <definedName name="Vgl_alt">#REF!</definedName>
    <definedName name="Vgl_neu">Datenbank!$A:$AX</definedName>
  </definedNames>
  <calcPr calcId="191029"/>
</workbook>
</file>

<file path=xl/calcChain.xml><?xml version="1.0" encoding="utf-8"?>
<calcChain xmlns="http://schemas.openxmlformats.org/spreadsheetml/2006/main">
  <c r="AS3027" i="9" l="1"/>
  <c r="AS3026" i="9"/>
  <c r="AT3026" i="9"/>
  <c r="AU3026" i="9"/>
  <c r="AV3026" i="9"/>
  <c r="AW3026" i="9"/>
  <c r="AX3026" i="9"/>
  <c r="AY3026" i="9"/>
  <c r="AZ3026" i="9"/>
  <c r="BA3026" i="9" s="1"/>
  <c r="AT3027" i="9"/>
  <c r="AU3027" i="9"/>
  <c r="AV3027" i="9"/>
  <c r="AW3027" i="9"/>
  <c r="AX3027" i="9"/>
  <c r="AY3027" i="9"/>
  <c r="AZ3027" i="9"/>
  <c r="BA3027" i="9" s="1"/>
  <c r="A3026" i="9"/>
  <c r="A3027" i="9"/>
  <c r="AJ3008" i="9"/>
  <c r="AJ3006" i="9"/>
  <c r="AI3006" i="9"/>
  <c r="AH3006" i="9"/>
  <c r="AG3006" i="9"/>
  <c r="AF3006" i="9"/>
  <c r="AE3006" i="9"/>
  <c r="AM3000" i="9"/>
  <c r="AM2880" i="9"/>
  <c r="AJ2880" i="9"/>
  <c r="AI2880" i="9"/>
  <c r="AH2880" i="9"/>
  <c r="AG2880" i="9"/>
  <c r="AF2880" i="9"/>
  <c r="AE2880" i="9"/>
  <c r="AK2877" i="9"/>
  <c r="AJ2877" i="9"/>
  <c r="AI2877" i="9"/>
  <c r="AH2877" i="9"/>
  <c r="AG2877" i="9"/>
  <c r="AF2877" i="9"/>
  <c r="AE2877" i="9"/>
  <c r="AN2857" i="9"/>
  <c r="AP2851" i="9"/>
  <c r="AO2851" i="9"/>
  <c r="AM2851" i="9"/>
  <c r="AO2850" i="9"/>
  <c r="AN2850" i="9"/>
  <c r="A1" i="9"/>
  <c r="A9" i="9"/>
  <c r="A10" i="9"/>
  <c r="A11" i="9"/>
  <c r="AS8" i="9"/>
  <c r="AT8" i="9"/>
  <c r="AU8" i="9"/>
  <c r="AV8" i="9"/>
  <c r="AW8" i="9"/>
  <c r="AX8" i="9"/>
  <c r="AS9" i="9"/>
  <c r="AT9" i="9"/>
  <c r="AU9" i="9"/>
  <c r="AV9" i="9"/>
  <c r="AW9" i="9"/>
  <c r="AX9" i="9"/>
  <c r="AS10" i="9"/>
  <c r="AT10" i="9"/>
  <c r="AU10" i="9"/>
  <c r="AV10" i="9"/>
  <c r="AW10" i="9"/>
  <c r="AX10" i="9"/>
  <c r="AS11" i="9"/>
  <c r="AT11" i="9"/>
  <c r="AU11" i="9"/>
  <c r="AV11" i="9"/>
  <c r="AW11" i="9"/>
  <c r="AX11" i="9"/>
  <c r="A12" i="9"/>
  <c r="AS12" i="9"/>
  <c r="AT12" i="9"/>
  <c r="AU12" i="9"/>
  <c r="AV12" i="9"/>
  <c r="AW12" i="9"/>
  <c r="AX12" i="9"/>
  <c r="A13" i="9"/>
  <c r="AS13" i="9"/>
  <c r="AT13" i="9"/>
  <c r="AU13" i="9"/>
  <c r="AV13" i="9"/>
  <c r="AW13" i="9"/>
  <c r="AX13" i="9"/>
  <c r="A14" i="9"/>
  <c r="AS14" i="9"/>
  <c r="AT14" i="9"/>
  <c r="AU14" i="9"/>
  <c r="AV14" i="9"/>
  <c r="AW14" i="9"/>
  <c r="AX14" i="9"/>
  <c r="A15" i="9"/>
  <c r="AS15" i="9"/>
  <c r="AT15" i="9"/>
  <c r="AU15" i="9"/>
  <c r="AV15" i="9"/>
  <c r="AW15" i="9"/>
  <c r="AX15" i="9"/>
  <c r="A16" i="9"/>
  <c r="AS16" i="9"/>
  <c r="AT16" i="9"/>
  <c r="AU16" i="9"/>
  <c r="AV16" i="9"/>
  <c r="AW16" i="9"/>
  <c r="AX16" i="9"/>
  <c r="A17" i="9"/>
  <c r="AS17" i="9"/>
  <c r="AT17" i="9"/>
  <c r="AU17" i="9"/>
  <c r="AV17" i="9"/>
  <c r="AW17" i="9"/>
  <c r="AX17" i="9"/>
  <c r="A18" i="9"/>
  <c r="AS18" i="9"/>
  <c r="AT18" i="9"/>
  <c r="AU18" i="9"/>
  <c r="AV18" i="9"/>
  <c r="AW18" i="9"/>
  <c r="AX18" i="9"/>
  <c r="A19" i="9"/>
  <c r="AS19" i="9"/>
  <c r="AT19" i="9"/>
  <c r="AU19" i="9"/>
  <c r="AV19" i="9"/>
  <c r="AW19" i="9"/>
  <c r="AX19" i="9"/>
  <c r="A20" i="9"/>
  <c r="AS20" i="9"/>
  <c r="AT20" i="9"/>
  <c r="AU20" i="9"/>
  <c r="AV20" i="9"/>
  <c r="AW20" i="9"/>
  <c r="AX20" i="9"/>
  <c r="A21" i="9"/>
  <c r="AS21" i="9"/>
  <c r="AT21" i="9"/>
  <c r="AU21" i="9"/>
  <c r="AV21" i="9"/>
  <c r="AW21" i="9"/>
  <c r="AX21" i="9"/>
  <c r="A22" i="9"/>
  <c r="AS22" i="9"/>
  <c r="AT22" i="9"/>
  <c r="AU22" i="9"/>
  <c r="AV22" i="9"/>
  <c r="AW22" i="9"/>
  <c r="AX22" i="9"/>
  <c r="A23" i="9"/>
  <c r="AS23" i="9"/>
  <c r="AT23" i="9"/>
  <c r="AU23" i="9"/>
  <c r="AV23" i="9"/>
  <c r="AW23" i="9"/>
  <c r="AX23" i="9"/>
  <c r="A24" i="9"/>
  <c r="AS24" i="9"/>
  <c r="AT24" i="9"/>
  <c r="AU24" i="9"/>
  <c r="AV24" i="9"/>
  <c r="AW24" i="9"/>
  <c r="AX24" i="9"/>
  <c r="A25" i="9"/>
  <c r="AS25" i="9"/>
  <c r="AT25" i="9"/>
  <c r="AU25" i="9"/>
  <c r="AV25" i="9"/>
  <c r="AW25" i="9"/>
  <c r="AX25" i="9"/>
  <c r="A26" i="9"/>
  <c r="AS26" i="9"/>
  <c r="AT26" i="9"/>
  <c r="AU26" i="9"/>
  <c r="AV26" i="9"/>
  <c r="AW26" i="9"/>
  <c r="AX26" i="9"/>
  <c r="A27" i="9"/>
  <c r="AS27" i="9"/>
  <c r="AT27" i="9"/>
  <c r="AU27" i="9"/>
  <c r="AV27" i="9"/>
  <c r="AW27" i="9"/>
  <c r="AX27" i="9"/>
  <c r="A28" i="9"/>
  <c r="AS28" i="9"/>
  <c r="AT28" i="9"/>
  <c r="AU28" i="9"/>
  <c r="AV28" i="9"/>
  <c r="AW28" i="9"/>
  <c r="AX28" i="9"/>
  <c r="A29" i="9"/>
  <c r="AS29" i="9"/>
  <c r="AT29" i="9"/>
  <c r="AU29" i="9"/>
  <c r="AV29" i="9"/>
  <c r="AW29" i="9"/>
  <c r="AX29" i="9"/>
  <c r="A30" i="9"/>
  <c r="AS30" i="9"/>
  <c r="AT30" i="9"/>
  <c r="AU30" i="9"/>
  <c r="AV30" i="9"/>
  <c r="AW30" i="9"/>
  <c r="AX30" i="9"/>
  <c r="A31" i="9"/>
  <c r="AS31" i="9"/>
  <c r="AT31" i="9"/>
  <c r="AU31" i="9"/>
  <c r="AV31" i="9"/>
  <c r="AW31" i="9"/>
  <c r="AX31" i="9"/>
  <c r="A32" i="9"/>
  <c r="AS32" i="9"/>
  <c r="AT32" i="9"/>
  <c r="AU32" i="9"/>
  <c r="AV32" i="9"/>
  <c r="AW32" i="9"/>
  <c r="AX32" i="9"/>
  <c r="A33" i="9"/>
  <c r="AS33" i="9"/>
  <c r="AT33" i="9"/>
  <c r="AU33" i="9"/>
  <c r="AV33" i="9"/>
  <c r="AW33" i="9"/>
  <c r="AX33" i="9"/>
  <c r="A34" i="9"/>
  <c r="AS34" i="9"/>
  <c r="AT34" i="9"/>
  <c r="AU34" i="9"/>
  <c r="AV34" i="9"/>
  <c r="AW34" i="9"/>
  <c r="AX34" i="9"/>
  <c r="A35" i="9"/>
  <c r="AS35" i="9"/>
  <c r="AT35" i="9"/>
  <c r="AU35" i="9"/>
  <c r="AV35" i="9"/>
  <c r="AW35" i="9"/>
  <c r="AX35" i="9"/>
  <c r="A36" i="9"/>
  <c r="AS36" i="9"/>
  <c r="AT36" i="9"/>
  <c r="AU36" i="9"/>
  <c r="AV36" i="9"/>
  <c r="AW36" i="9"/>
  <c r="AX36" i="9"/>
  <c r="A37" i="9"/>
  <c r="AS37" i="9"/>
  <c r="AT37" i="9"/>
  <c r="AU37" i="9"/>
  <c r="AV37" i="9"/>
  <c r="AW37" i="9"/>
  <c r="AX37" i="9"/>
  <c r="A38" i="9"/>
  <c r="AS38" i="9"/>
  <c r="AT38" i="9"/>
  <c r="AU38" i="9"/>
  <c r="AV38" i="9"/>
  <c r="AW38" i="9"/>
  <c r="AX38" i="9"/>
  <c r="A39" i="9"/>
  <c r="AS39" i="9"/>
  <c r="AT39" i="9"/>
  <c r="AU39" i="9"/>
  <c r="AV39" i="9"/>
  <c r="AW39" i="9"/>
  <c r="AX39" i="9"/>
  <c r="A40" i="9"/>
  <c r="AS40" i="9"/>
  <c r="AT40" i="9"/>
  <c r="AU40" i="9"/>
  <c r="AV40" i="9"/>
  <c r="AW40" i="9"/>
  <c r="AX40" i="9"/>
  <c r="A41" i="9"/>
  <c r="AS41" i="9"/>
  <c r="AT41" i="9"/>
  <c r="AU41" i="9"/>
  <c r="AV41" i="9"/>
  <c r="AW41" i="9"/>
  <c r="AX41" i="9"/>
  <c r="A42" i="9"/>
  <c r="AS42" i="9"/>
  <c r="AT42" i="9"/>
  <c r="AU42" i="9"/>
  <c r="AV42" i="9"/>
  <c r="AW42" i="9"/>
  <c r="AX42" i="9"/>
  <c r="A43" i="9"/>
  <c r="AS43" i="9"/>
  <c r="AT43" i="9"/>
  <c r="AU43" i="9"/>
  <c r="AV43" i="9"/>
  <c r="AW43" i="9"/>
  <c r="AX43" i="9"/>
  <c r="A44" i="9"/>
  <c r="AS44" i="9"/>
  <c r="AT44" i="9"/>
  <c r="AU44" i="9"/>
  <c r="AV44" i="9"/>
  <c r="AW44" i="9"/>
  <c r="AX44" i="9"/>
  <c r="A45" i="9"/>
  <c r="AS45" i="9"/>
  <c r="AT45" i="9"/>
  <c r="AU45" i="9"/>
  <c r="AV45" i="9"/>
  <c r="AW45" i="9"/>
  <c r="AX45" i="9"/>
  <c r="A46" i="9"/>
  <c r="AS46" i="9"/>
  <c r="AT46" i="9"/>
  <c r="AU46" i="9"/>
  <c r="AV46" i="9"/>
  <c r="AW46" i="9"/>
  <c r="AX46" i="9"/>
  <c r="A47" i="9"/>
  <c r="AS47" i="9"/>
  <c r="AT47" i="9"/>
  <c r="AU47" i="9"/>
  <c r="AV47" i="9"/>
  <c r="AW47" i="9"/>
  <c r="AX47" i="9"/>
  <c r="A48" i="9"/>
  <c r="AS48" i="9"/>
  <c r="AT48" i="9"/>
  <c r="AU48" i="9"/>
  <c r="AV48" i="9"/>
  <c r="AW48" i="9"/>
  <c r="AX48" i="9"/>
  <c r="A49" i="9"/>
  <c r="AS49" i="9"/>
  <c r="AT49" i="9"/>
  <c r="AU49" i="9"/>
  <c r="AV49" i="9"/>
  <c r="AW49" i="9"/>
  <c r="AX49" i="9"/>
  <c r="A50" i="9"/>
  <c r="AS50" i="9"/>
  <c r="AT50" i="9"/>
  <c r="AU50" i="9"/>
  <c r="AV50" i="9"/>
  <c r="AW50" i="9"/>
  <c r="AX50" i="9"/>
  <c r="A51" i="9"/>
  <c r="AS51" i="9"/>
  <c r="AT51" i="9"/>
  <c r="AU51" i="9"/>
  <c r="AV51" i="9"/>
  <c r="AW51" i="9"/>
  <c r="AX51" i="9"/>
  <c r="A52" i="9"/>
  <c r="AS52" i="9"/>
  <c r="AT52" i="9"/>
  <c r="AU52" i="9"/>
  <c r="AV52" i="9"/>
  <c r="AW52" i="9"/>
  <c r="AX52" i="9"/>
  <c r="A53" i="9"/>
  <c r="AS53" i="9"/>
  <c r="AT53" i="9"/>
  <c r="AU53" i="9"/>
  <c r="AV53" i="9"/>
  <c r="AW53" i="9"/>
  <c r="AX53" i="9"/>
  <c r="A54" i="9"/>
  <c r="AS54" i="9"/>
  <c r="AT54" i="9"/>
  <c r="AU54" i="9"/>
  <c r="AV54" i="9"/>
  <c r="AW54" i="9"/>
  <c r="AX54" i="9"/>
  <c r="A55" i="9"/>
  <c r="AS55" i="9"/>
  <c r="AT55" i="9"/>
  <c r="AU55" i="9"/>
  <c r="AV55" i="9"/>
  <c r="AW55" i="9"/>
  <c r="AX55" i="9"/>
  <c r="A56" i="9"/>
  <c r="AS56" i="9"/>
  <c r="AT56" i="9"/>
  <c r="AU56" i="9"/>
  <c r="AV56" i="9"/>
  <c r="AW56" i="9"/>
  <c r="AX56" i="9"/>
  <c r="A57" i="9"/>
  <c r="AS57" i="9"/>
  <c r="AT57" i="9"/>
  <c r="AU57" i="9"/>
  <c r="AV57" i="9"/>
  <c r="AW57" i="9"/>
  <c r="AX57" i="9"/>
  <c r="A58" i="9"/>
  <c r="AS58" i="9"/>
  <c r="AT58" i="9"/>
  <c r="AU58" i="9"/>
  <c r="AV58" i="9"/>
  <c r="AW58" i="9"/>
  <c r="AX58" i="9"/>
  <c r="A59" i="9"/>
  <c r="AS59" i="9"/>
  <c r="AT59" i="9"/>
  <c r="AU59" i="9"/>
  <c r="AV59" i="9"/>
  <c r="AW59" i="9"/>
  <c r="AX59" i="9"/>
  <c r="A60" i="9"/>
  <c r="AS60" i="9"/>
  <c r="AT60" i="9"/>
  <c r="AU60" i="9"/>
  <c r="AV60" i="9"/>
  <c r="AW60" i="9"/>
  <c r="AX60" i="9"/>
  <c r="A61" i="9"/>
  <c r="AS61" i="9"/>
  <c r="AT61" i="9"/>
  <c r="AU61" i="9"/>
  <c r="AV61" i="9"/>
  <c r="AW61" i="9"/>
  <c r="AX61" i="9"/>
  <c r="A62" i="9"/>
  <c r="AS62" i="9"/>
  <c r="AT62" i="9"/>
  <c r="AU62" i="9"/>
  <c r="AV62" i="9"/>
  <c r="AW62" i="9"/>
  <c r="AX62" i="9"/>
  <c r="A63" i="9"/>
  <c r="AS63" i="9"/>
  <c r="AT63" i="9"/>
  <c r="AU63" i="9"/>
  <c r="AV63" i="9"/>
  <c r="AW63" i="9"/>
  <c r="AX63" i="9"/>
  <c r="A64" i="9"/>
  <c r="AS64" i="9"/>
  <c r="AT64" i="9"/>
  <c r="AU64" i="9"/>
  <c r="AV64" i="9"/>
  <c r="AW64" i="9"/>
  <c r="AX64" i="9"/>
  <c r="A65" i="9"/>
  <c r="AS65" i="9"/>
  <c r="AT65" i="9"/>
  <c r="AU65" i="9"/>
  <c r="AV65" i="9"/>
  <c r="AW65" i="9"/>
  <c r="AX65" i="9"/>
  <c r="A66" i="9"/>
  <c r="AS66" i="9"/>
  <c r="AT66" i="9"/>
  <c r="AU66" i="9"/>
  <c r="AV66" i="9"/>
  <c r="AW66" i="9"/>
  <c r="AX66" i="9"/>
  <c r="A67" i="9"/>
  <c r="AS67" i="9"/>
  <c r="AT67" i="9"/>
  <c r="AU67" i="9"/>
  <c r="AV67" i="9"/>
  <c r="AW67" i="9"/>
  <c r="AX67" i="9"/>
  <c r="A68" i="9"/>
  <c r="AS68" i="9"/>
  <c r="AT68" i="9"/>
  <c r="AU68" i="9"/>
  <c r="AV68" i="9"/>
  <c r="AW68" i="9"/>
  <c r="AX68" i="9"/>
  <c r="A69" i="9"/>
  <c r="AS69" i="9"/>
  <c r="AT69" i="9"/>
  <c r="AU69" i="9"/>
  <c r="AV69" i="9"/>
  <c r="AW69" i="9"/>
  <c r="AX69" i="9"/>
  <c r="A70" i="9"/>
  <c r="AS70" i="9"/>
  <c r="AT70" i="9"/>
  <c r="AU70" i="9"/>
  <c r="AV70" i="9"/>
  <c r="AW70" i="9"/>
  <c r="AX70" i="9"/>
  <c r="A71" i="9"/>
  <c r="AS71" i="9"/>
  <c r="AT71" i="9"/>
  <c r="AU71" i="9"/>
  <c r="AV71" i="9"/>
  <c r="AW71" i="9"/>
  <c r="AX71" i="9"/>
  <c r="A72" i="9"/>
  <c r="AS72" i="9"/>
  <c r="AT72" i="9"/>
  <c r="AU72" i="9"/>
  <c r="AV72" i="9"/>
  <c r="AW72" i="9"/>
  <c r="AX72" i="9"/>
  <c r="A73" i="9"/>
  <c r="AS73" i="9"/>
  <c r="AT73" i="9"/>
  <c r="AU73" i="9"/>
  <c r="AV73" i="9"/>
  <c r="AW73" i="9"/>
  <c r="AX73" i="9"/>
  <c r="A74" i="9"/>
  <c r="AS74" i="9"/>
  <c r="AT74" i="9"/>
  <c r="AU74" i="9"/>
  <c r="AV74" i="9"/>
  <c r="AW74" i="9"/>
  <c r="AX74" i="9"/>
  <c r="A75" i="9"/>
  <c r="AS75" i="9"/>
  <c r="AT75" i="9"/>
  <c r="AU75" i="9"/>
  <c r="AV75" i="9"/>
  <c r="AW75" i="9"/>
  <c r="AX75" i="9"/>
  <c r="A76" i="9"/>
  <c r="AS76" i="9"/>
  <c r="AT76" i="9"/>
  <c r="AU76" i="9"/>
  <c r="AV76" i="9"/>
  <c r="AW76" i="9"/>
  <c r="AX76" i="9"/>
  <c r="A77" i="9"/>
  <c r="AS77" i="9"/>
  <c r="AT77" i="9"/>
  <c r="AU77" i="9"/>
  <c r="AV77" i="9"/>
  <c r="AW77" i="9"/>
  <c r="AX77" i="9"/>
  <c r="A78" i="9"/>
  <c r="AS78" i="9"/>
  <c r="AT78" i="9"/>
  <c r="AU78" i="9"/>
  <c r="AV78" i="9"/>
  <c r="AW78" i="9"/>
  <c r="AX78" i="9"/>
  <c r="A79" i="9"/>
  <c r="AS79" i="9"/>
  <c r="AT79" i="9"/>
  <c r="AU79" i="9"/>
  <c r="AV79" i="9"/>
  <c r="AW79" i="9"/>
  <c r="AX79" i="9"/>
  <c r="A80" i="9"/>
  <c r="AS80" i="9"/>
  <c r="AT80" i="9"/>
  <c r="AU80" i="9"/>
  <c r="AV80" i="9"/>
  <c r="AW80" i="9"/>
  <c r="AX80" i="9"/>
  <c r="A81" i="9"/>
  <c r="AS81" i="9"/>
  <c r="AT81" i="9"/>
  <c r="AU81" i="9"/>
  <c r="AV81" i="9"/>
  <c r="AW81" i="9"/>
  <c r="AX81" i="9"/>
  <c r="A82" i="9"/>
  <c r="AS82" i="9"/>
  <c r="AT82" i="9"/>
  <c r="AU82" i="9"/>
  <c r="AV82" i="9"/>
  <c r="AW82" i="9"/>
  <c r="AX82" i="9"/>
  <c r="A83" i="9"/>
  <c r="AS83" i="9"/>
  <c r="AT83" i="9"/>
  <c r="AU83" i="9"/>
  <c r="AV83" i="9"/>
  <c r="AW83" i="9"/>
  <c r="AX83" i="9"/>
  <c r="A84" i="9"/>
  <c r="AS84" i="9"/>
  <c r="AT84" i="9"/>
  <c r="AU84" i="9"/>
  <c r="AV84" i="9"/>
  <c r="AW84" i="9"/>
  <c r="AX84" i="9"/>
  <c r="A85" i="9"/>
  <c r="AS85" i="9"/>
  <c r="AT85" i="9"/>
  <c r="AU85" i="9"/>
  <c r="AV85" i="9"/>
  <c r="AW85" i="9"/>
  <c r="AX85" i="9"/>
  <c r="A86" i="9"/>
  <c r="AS86" i="9"/>
  <c r="AT86" i="9"/>
  <c r="AU86" i="9"/>
  <c r="AV86" i="9"/>
  <c r="AW86" i="9"/>
  <c r="AX86" i="9"/>
  <c r="A87" i="9"/>
  <c r="AS87" i="9"/>
  <c r="AT87" i="9"/>
  <c r="AU87" i="9"/>
  <c r="AV87" i="9"/>
  <c r="AW87" i="9"/>
  <c r="AX87" i="9"/>
  <c r="A88" i="9"/>
  <c r="AS88" i="9"/>
  <c r="AT88" i="9"/>
  <c r="AU88" i="9"/>
  <c r="AV88" i="9"/>
  <c r="AW88" i="9"/>
  <c r="AX88" i="9"/>
  <c r="A89" i="9"/>
  <c r="AS89" i="9"/>
  <c r="AT89" i="9"/>
  <c r="AU89" i="9"/>
  <c r="AV89" i="9"/>
  <c r="AW89" i="9"/>
  <c r="AX89" i="9"/>
  <c r="A90" i="9"/>
  <c r="AS90" i="9"/>
  <c r="AT90" i="9"/>
  <c r="AU90" i="9"/>
  <c r="AV90" i="9"/>
  <c r="AW90" i="9"/>
  <c r="AX90" i="9"/>
  <c r="A91" i="9"/>
  <c r="AS91" i="9"/>
  <c r="AT91" i="9"/>
  <c r="AU91" i="9"/>
  <c r="AV91" i="9"/>
  <c r="AW91" i="9"/>
  <c r="AX91" i="9"/>
  <c r="A92" i="9"/>
  <c r="AS92" i="9"/>
  <c r="AT92" i="9"/>
  <c r="AU92" i="9"/>
  <c r="AV92" i="9"/>
  <c r="AW92" i="9"/>
  <c r="AX92" i="9"/>
  <c r="A93" i="9"/>
  <c r="AS93" i="9"/>
  <c r="AT93" i="9"/>
  <c r="AU93" i="9"/>
  <c r="AV93" i="9"/>
  <c r="AW93" i="9"/>
  <c r="AX93" i="9"/>
  <c r="A94" i="9"/>
  <c r="AS94" i="9"/>
  <c r="AT94" i="9"/>
  <c r="AU94" i="9"/>
  <c r="AV94" i="9"/>
  <c r="AW94" i="9"/>
  <c r="AX94" i="9"/>
  <c r="A95" i="9"/>
  <c r="AS95" i="9"/>
  <c r="AT95" i="9"/>
  <c r="AU95" i="9"/>
  <c r="AV95" i="9"/>
  <c r="AW95" i="9"/>
  <c r="AX95" i="9"/>
  <c r="A96" i="9"/>
  <c r="AS96" i="9"/>
  <c r="AT96" i="9"/>
  <c r="AU96" i="9"/>
  <c r="AV96" i="9"/>
  <c r="AW96" i="9"/>
  <c r="AX96" i="9"/>
  <c r="A97" i="9"/>
  <c r="AS97" i="9"/>
  <c r="AT97" i="9"/>
  <c r="AU97" i="9"/>
  <c r="AV97" i="9"/>
  <c r="AW97" i="9"/>
  <c r="AX97" i="9"/>
  <c r="A98" i="9"/>
  <c r="AS98" i="9"/>
  <c r="AT98" i="9"/>
  <c r="AU98" i="9"/>
  <c r="AV98" i="9"/>
  <c r="AW98" i="9"/>
  <c r="AX98" i="9"/>
  <c r="A99" i="9"/>
  <c r="AS99" i="9"/>
  <c r="AT99" i="9"/>
  <c r="AU99" i="9"/>
  <c r="AV99" i="9"/>
  <c r="AW99" i="9"/>
  <c r="AX99" i="9"/>
  <c r="A100" i="9"/>
  <c r="AS100" i="9"/>
  <c r="AT100" i="9"/>
  <c r="AU100" i="9"/>
  <c r="AV100" i="9"/>
  <c r="AW100" i="9"/>
  <c r="AX100" i="9"/>
  <c r="A101" i="9"/>
  <c r="AS101" i="9"/>
  <c r="AT101" i="9"/>
  <c r="AU101" i="9"/>
  <c r="AV101" i="9"/>
  <c r="AW101" i="9"/>
  <c r="AX101" i="9"/>
  <c r="A102" i="9"/>
  <c r="AS102" i="9"/>
  <c r="AT102" i="9"/>
  <c r="AU102" i="9"/>
  <c r="AV102" i="9"/>
  <c r="AW102" i="9"/>
  <c r="AX102" i="9"/>
  <c r="A103" i="9"/>
  <c r="AS103" i="9"/>
  <c r="AT103" i="9"/>
  <c r="AU103" i="9"/>
  <c r="AV103" i="9"/>
  <c r="AW103" i="9"/>
  <c r="AX103" i="9"/>
  <c r="A104" i="9"/>
  <c r="AS104" i="9"/>
  <c r="AT104" i="9"/>
  <c r="AU104" i="9"/>
  <c r="AV104" i="9"/>
  <c r="AW104" i="9"/>
  <c r="AX104" i="9"/>
  <c r="A105" i="9"/>
  <c r="AS105" i="9"/>
  <c r="AT105" i="9"/>
  <c r="AU105" i="9"/>
  <c r="AV105" i="9"/>
  <c r="AW105" i="9"/>
  <c r="AX105" i="9"/>
  <c r="A106" i="9"/>
  <c r="AS106" i="9"/>
  <c r="AT106" i="9"/>
  <c r="AU106" i="9"/>
  <c r="AV106" i="9"/>
  <c r="AW106" i="9"/>
  <c r="AX106" i="9"/>
  <c r="A107" i="9"/>
  <c r="AS107" i="9"/>
  <c r="AT107" i="9"/>
  <c r="AU107" i="9"/>
  <c r="AV107" i="9"/>
  <c r="AW107" i="9"/>
  <c r="AX107" i="9"/>
  <c r="A108" i="9"/>
  <c r="AS108" i="9"/>
  <c r="AT108" i="9"/>
  <c r="AU108" i="9"/>
  <c r="AV108" i="9"/>
  <c r="AW108" i="9"/>
  <c r="AX108" i="9"/>
  <c r="A109" i="9"/>
  <c r="AS109" i="9"/>
  <c r="AT109" i="9"/>
  <c r="AU109" i="9"/>
  <c r="AV109" i="9"/>
  <c r="AW109" i="9"/>
  <c r="AX109" i="9"/>
  <c r="A110" i="9"/>
  <c r="AS110" i="9"/>
  <c r="AT110" i="9"/>
  <c r="AU110" i="9"/>
  <c r="AV110" i="9"/>
  <c r="AW110" i="9"/>
  <c r="AX110" i="9"/>
  <c r="A111" i="9"/>
  <c r="AS111" i="9"/>
  <c r="AT111" i="9"/>
  <c r="AU111" i="9"/>
  <c r="AV111" i="9"/>
  <c r="AW111" i="9"/>
  <c r="AX111" i="9"/>
  <c r="A112" i="9"/>
  <c r="AS112" i="9"/>
  <c r="AT112" i="9"/>
  <c r="AU112" i="9"/>
  <c r="AV112" i="9"/>
  <c r="AW112" i="9"/>
  <c r="AX112" i="9"/>
  <c r="A113" i="9"/>
  <c r="AS113" i="9"/>
  <c r="AT113" i="9"/>
  <c r="AU113" i="9"/>
  <c r="AV113" i="9"/>
  <c r="AW113" i="9"/>
  <c r="AX113" i="9"/>
  <c r="A114" i="9"/>
  <c r="AS114" i="9"/>
  <c r="AT114" i="9"/>
  <c r="AU114" i="9"/>
  <c r="AV114" i="9"/>
  <c r="AW114" i="9"/>
  <c r="AX114" i="9"/>
  <c r="A115" i="9"/>
  <c r="AS115" i="9"/>
  <c r="AT115" i="9"/>
  <c r="AU115" i="9"/>
  <c r="AV115" i="9"/>
  <c r="AW115" i="9"/>
  <c r="AX115" i="9"/>
  <c r="A116" i="9"/>
  <c r="AS116" i="9"/>
  <c r="AT116" i="9"/>
  <c r="AU116" i="9"/>
  <c r="AV116" i="9"/>
  <c r="AW116" i="9"/>
  <c r="AX116" i="9"/>
  <c r="A117" i="9"/>
  <c r="AS117" i="9"/>
  <c r="AT117" i="9"/>
  <c r="AU117" i="9"/>
  <c r="AV117" i="9"/>
  <c r="AW117" i="9"/>
  <c r="AX117" i="9"/>
  <c r="A118" i="9"/>
  <c r="AS118" i="9"/>
  <c r="AT118" i="9"/>
  <c r="AU118" i="9"/>
  <c r="AV118" i="9"/>
  <c r="AW118" i="9"/>
  <c r="AX118" i="9"/>
  <c r="A119" i="9"/>
  <c r="AS119" i="9"/>
  <c r="AT119" i="9"/>
  <c r="AU119" i="9"/>
  <c r="AV119" i="9"/>
  <c r="AW119" i="9"/>
  <c r="AX119" i="9"/>
  <c r="A120" i="9"/>
  <c r="AS120" i="9"/>
  <c r="AT120" i="9"/>
  <c r="AU120" i="9"/>
  <c r="AV120" i="9"/>
  <c r="AW120" i="9"/>
  <c r="AX120" i="9"/>
  <c r="A121" i="9"/>
  <c r="AS121" i="9"/>
  <c r="AT121" i="9"/>
  <c r="AU121" i="9"/>
  <c r="AV121" i="9"/>
  <c r="AW121" i="9"/>
  <c r="AX121" i="9"/>
  <c r="A122" i="9"/>
  <c r="AS122" i="9"/>
  <c r="AT122" i="9"/>
  <c r="AU122" i="9"/>
  <c r="AV122" i="9"/>
  <c r="AW122" i="9"/>
  <c r="AX122" i="9"/>
  <c r="A123" i="9"/>
  <c r="AS123" i="9"/>
  <c r="AT123" i="9"/>
  <c r="AU123" i="9"/>
  <c r="AV123" i="9"/>
  <c r="AW123" i="9"/>
  <c r="AX123" i="9"/>
  <c r="A124" i="9"/>
  <c r="AS124" i="9"/>
  <c r="AT124" i="9"/>
  <c r="AU124" i="9"/>
  <c r="AV124" i="9"/>
  <c r="AW124" i="9"/>
  <c r="AX124" i="9"/>
  <c r="A125" i="9"/>
  <c r="AS125" i="9"/>
  <c r="AT125" i="9"/>
  <c r="AU125" i="9"/>
  <c r="AV125" i="9"/>
  <c r="AW125" i="9"/>
  <c r="AX125" i="9"/>
  <c r="A126" i="9"/>
  <c r="AS126" i="9"/>
  <c r="AT126" i="9"/>
  <c r="AU126" i="9"/>
  <c r="AV126" i="9"/>
  <c r="AW126" i="9"/>
  <c r="AX126" i="9"/>
  <c r="A127" i="9"/>
  <c r="AS127" i="9"/>
  <c r="AT127" i="9"/>
  <c r="AU127" i="9"/>
  <c r="AV127" i="9"/>
  <c r="AW127" i="9"/>
  <c r="AX127" i="9"/>
  <c r="A128" i="9"/>
  <c r="AS128" i="9"/>
  <c r="AT128" i="9"/>
  <c r="AU128" i="9"/>
  <c r="AV128" i="9"/>
  <c r="AW128" i="9"/>
  <c r="AX128" i="9"/>
  <c r="A129" i="9"/>
  <c r="AS129" i="9"/>
  <c r="AT129" i="9"/>
  <c r="AU129" i="9"/>
  <c r="AV129" i="9"/>
  <c r="AW129" i="9"/>
  <c r="AX129" i="9"/>
  <c r="A130" i="9"/>
  <c r="AS130" i="9"/>
  <c r="AT130" i="9"/>
  <c r="AU130" i="9"/>
  <c r="AV130" i="9"/>
  <c r="AW130" i="9"/>
  <c r="AX130" i="9"/>
  <c r="A131" i="9"/>
  <c r="AS131" i="9"/>
  <c r="AT131" i="9"/>
  <c r="AU131" i="9"/>
  <c r="AV131" i="9"/>
  <c r="AW131" i="9"/>
  <c r="AX131" i="9"/>
  <c r="A132" i="9"/>
  <c r="AS132" i="9"/>
  <c r="AT132" i="9"/>
  <c r="AU132" i="9"/>
  <c r="AV132" i="9"/>
  <c r="AW132" i="9"/>
  <c r="AX132" i="9"/>
  <c r="A133" i="9"/>
  <c r="AS133" i="9"/>
  <c r="AT133" i="9"/>
  <c r="AU133" i="9"/>
  <c r="AV133" i="9"/>
  <c r="AW133" i="9"/>
  <c r="AX133" i="9"/>
  <c r="A134" i="9"/>
  <c r="AS134" i="9"/>
  <c r="AT134" i="9"/>
  <c r="AU134" i="9"/>
  <c r="AV134" i="9"/>
  <c r="AW134" i="9"/>
  <c r="AX134" i="9"/>
  <c r="A135" i="9"/>
  <c r="AS135" i="9"/>
  <c r="AT135" i="9"/>
  <c r="AU135" i="9"/>
  <c r="AV135" i="9"/>
  <c r="AW135" i="9"/>
  <c r="AX135" i="9"/>
  <c r="A136" i="9"/>
  <c r="AS136" i="9"/>
  <c r="AT136" i="9"/>
  <c r="AU136" i="9"/>
  <c r="AV136" i="9"/>
  <c r="AW136" i="9"/>
  <c r="AX136" i="9"/>
  <c r="A137" i="9"/>
  <c r="AS137" i="9"/>
  <c r="AT137" i="9"/>
  <c r="AU137" i="9"/>
  <c r="AV137" i="9"/>
  <c r="AW137" i="9"/>
  <c r="AX137" i="9"/>
  <c r="A138" i="9"/>
  <c r="AS138" i="9"/>
  <c r="AT138" i="9"/>
  <c r="AU138" i="9"/>
  <c r="AV138" i="9"/>
  <c r="AW138" i="9"/>
  <c r="AX138" i="9"/>
  <c r="A139" i="9"/>
  <c r="AS139" i="9"/>
  <c r="AT139" i="9"/>
  <c r="AU139" i="9"/>
  <c r="AV139" i="9"/>
  <c r="AW139" i="9"/>
  <c r="AX139" i="9"/>
  <c r="A140" i="9"/>
  <c r="AS140" i="9"/>
  <c r="AT140" i="9"/>
  <c r="AU140" i="9"/>
  <c r="AV140" i="9"/>
  <c r="AW140" i="9"/>
  <c r="AX140" i="9"/>
  <c r="A141" i="9"/>
  <c r="AS141" i="9"/>
  <c r="AT141" i="9"/>
  <c r="AU141" i="9"/>
  <c r="AV141" i="9"/>
  <c r="AW141" i="9"/>
  <c r="AX141" i="9"/>
  <c r="A142" i="9"/>
  <c r="AS142" i="9"/>
  <c r="AT142" i="9"/>
  <c r="AU142" i="9"/>
  <c r="AV142" i="9"/>
  <c r="AW142" i="9"/>
  <c r="AX142" i="9"/>
  <c r="A143" i="9"/>
  <c r="AS143" i="9"/>
  <c r="AT143" i="9"/>
  <c r="AU143" i="9"/>
  <c r="AV143" i="9"/>
  <c r="AW143" i="9"/>
  <c r="AX143" i="9"/>
  <c r="A144" i="9"/>
  <c r="AS144" i="9"/>
  <c r="AT144" i="9"/>
  <c r="AU144" i="9"/>
  <c r="AV144" i="9"/>
  <c r="AW144" i="9"/>
  <c r="AX144" i="9"/>
  <c r="A145" i="9"/>
  <c r="AS145" i="9"/>
  <c r="AT145" i="9"/>
  <c r="AU145" i="9"/>
  <c r="AV145" i="9"/>
  <c r="AW145" i="9"/>
  <c r="AX145" i="9"/>
  <c r="A146" i="9"/>
  <c r="AS146" i="9"/>
  <c r="AT146" i="9"/>
  <c r="AU146" i="9"/>
  <c r="AV146" i="9"/>
  <c r="AW146" i="9"/>
  <c r="AX146" i="9"/>
  <c r="A147" i="9"/>
  <c r="AS147" i="9"/>
  <c r="AT147" i="9"/>
  <c r="AU147" i="9"/>
  <c r="AV147" i="9"/>
  <c r="AW147" i="9"/>
  <c r="AX147" i="9"/>
  <c r="A148" i="9"/>
  <c r="AS148" i="9"/>
  <c r="AT148" i="9"/>
  <c r="AU148" i="9"/>
  <c r="AV148" i="9"/>
  <c r="AW148" i="9"/>
  <c r="AX148" i="9"/>
  <c r="A149" i="9"/>
  <c r="AS149" i="9"/>
  <c r="AT149" i="9"/>
  <c r="AU149" i="9"/>
  <c r="AV149" i="9"/>
  <c r="AW149" i="9"/>
  <c r="AX149" i="9"/>
  <c r="A150" i="9"/>
  <c r="AS150" i="9"/>
  <c r="AT150" i="9"/>
  <c r="AU150" i="9"/>
  <c r="AV150" i="9"/>
  <c r="AW150" i="9"/>
  <c r="AX150" i="9"/>
  <c r="A151" i="9"/>
  <c r="AS151" i="9"/>
  <c r="AT151" i="9"/>
  <c r="AU151" i="9"/>
  <c r="AV151" i="9"/>
  <c r="AW151" i="9"/>
  <c r="AX151" i="9"/>
  <c r="A152" i="9"/>
  <c r="AS152" i="9"/>
  <c r="AT152" i="9"/>
  <c r="AU152" i="9"/>
  <c r="AV152" i="9"/>
  <c r="AW152" i="9"/>
  <c r="AX152" i="9"/>
  <c r="A153" i="9"/>
  <c r="AS153" i="9"/>
  <c r="AT153" i="9"/>
  <c r="AU153" i="9"/>
  <c r="AV153" i="9"/>
  <c r="AW153" i="9"/>
  <c r="AX153" i="9"/>
  <c r="A154" i="9"/>
  <c r="AS154" i="9"/>
  <c r="AT154" i="9"/>
  <c r="AU154" i="9"/>
  <c r="AV154" i="9"/>
  <c r="AW154" i="9"/>
  <c r="AX154" i="9"/>
  <c r="A155" i="9"/>
  <c r="AS155" i="9"/>
  <c r="AT155" i="9"/>
  <c r="AU155" i="9"/>
  <c r="AV155" i="9"/>
  <c r="AW155" i="9"/>
  <c r="AX155" i="9"/>
  <c r="A156" i="9"/>
  <c r="AS156" i="9"/>
  <c r="AT156" i="9"/>
  <c r="AU156" i="9"/>
  <c r="AV156" i="9"/>
  <c r="AW156" i="9"/>
  <c r="AX156" i="9"/>
  <c r="A157" i="9"/>
  <c r="AS157" i="9"/>
  <c r="AT157" i="9"/>
  <c r="AU157" i="9"/>
  <c r="AV157" i="9"/>
  <c r="AW157" i="9"/>
  <c r="AX157" i="9"/>
  <c r="A158" i="9"/>
  <c r="AS158" i="9"/>
  <c r="AT158" i="9"/>
  <c r="AU158" i="9"/>
  <c r="AV158" i="9"/>
  <c r="AW158" i="9"/>
  <c r="AX158" i="9"/>
  <c r="A159" i="9"/>
  <c r="AS159" i="9"/>
  <c r="AT159" i="9"/>
  <c r="AU159" i="9"/>
  <c r="AV159" i="9"/>
  <c r="AW159" i="9"/>
  <c r="AX159" i="9"/>
  <c r="A160" i="9"/>
  <c r="AS160" i="9"/>
  <c r="AT160" i="9"/>
  <c r="AU160" i="9"/>
  <c r="AV160" i="9"/>
  <c r="AW160" i="9"/>
  <c r="AX160" i="9"/>
  <c r="A161" i="9"/>
  <c r="AS161" i="9"/>
  <c r="AT161" i="9"/>
  <c r="AU161" i="9"/>
  <c r="AV161" i="9"/>
  <c r="AW161" i="9"/>
  <c r="AX161" i="9"/>
  <c r="A162" i="9"/>
  <c r="AS162" i="9"/>
  <c r="AT162" i="9"/>
  <c r="AU162" i="9"/>
  <c r="AV162" i="9"/>
  <c r="AW162" i="9"/>
  <c r="AX162" i="9"/>
  <c r="A163" i="9"/>
  <c r="AS163" i="9"/>
  <c r="AT163" i="9"/>
  <c r="AU163" i="9"/>
  <c r="AV163" i="9"/>
  <c r="AW163" i="9"/>
  <c r="AX163" i="9"/>
  <c r="A164" i="9"/>
  <c r="AS164" i="9"/>
  <c r="AT164" i="9"/>
  <c r="AU164" i="9"/>
  <c r="AV164" i="9"/>
  <c r="AW164" i="9"/>
  <c r="AX164" i="9"/>
  <c r="A165" i="9"/>
  <c r="AS165" i="9"/>
  <c r="AT165" i="9"/>
  <c r="AU165" i="9"/>
  <c r="AV165" i="9"/>
  <c r="AW165" i="9"/>
  <c r="AX165" i="9"/>
  <c r="A166" i="9"/>
  <c r="AS166" i="9"/>
  <c r="AT166" i="9"/>
  <c r="AU166" i="9"/>
  <c r="AV166" i="9"/>
  <c r="AW166" i="9"/>
  <c r="AX166" i="9"/>
  <c r="A167" i="9"/>
  <c r="AS167" i="9"/>
  <c r="AT167" i="9"/>
  <c r="AU167" i="9"/>
  <c r="AV167" i="9"/>
  <c r="AW167" i="9"/>
  <c r="AX167" i="9"/>
  <c r="A168" i="9"/>
  <c r="AS168" i="9"/>
  <c r="AT168" i="9"/>
  <c r="AU168" i="9"/>
  <c r="AV168" i="9"/>
  <c r="AW168" i="9"/>
  <c r="AX168" i="9"/>
  <c r="A169" i="9"/>
  <c r="AS169" i="9"/>
  <c r="AT169" i="9"/>
  <c r="AU169" i="9"/>
  <c r="AV169" i="9"/>
  <c r="AW169" i="9"/>
  <c r="AX169" i="9"/>
  <c r="A170" i="9"/>
  <c r="AS170" i="9"/>
  <c r="AT170" i="9"/>
  <c r="AU170" i="9"/>
  <c r="AV170" i="9"/>
  <c r="AW170" i="9"/>
  <c r="AX170" i="9"/>
  <c r="A171" i="9"/>
  <c r="AS171" i="9"/>
  <c r="AT171" i="9"/>
  <c r="AU171" i="9"/>
  <c r="AV171" i="9"/>
  <c r="AW171" i="9"/>
  <c r="AX171" i="9"/>
  <c r="A172" i="9"/>
  <c r="AS172" i="9"/>
  <c r="AT172" i="9"/>
  <c r="AU172" i="9"/>
  <c r="AV172" i="9"/>
  <c r="AW172" i="9"/>
  <c r="AX172" i="9"/>
  <c r="A173" i="9"/>
  <c r="AS173" i="9"/>
  <c r="AT173" i="9"/>
  <c r="AU173" i="9"/>
  <c r="AV173" i="9"/>
  <c r="AW173" i="9"/>
  <c r="AX173" i="9"/>
  <c r="A174" i="9"/>
  <c r="AS174" i="9"/>
  <c r="AT174" i="9"/>
  <c r="AU174" i="9"/>
  <c r="AV174" i="9"/>
  <c r="AW174" i="9"/>
  <c r="AX174" i="9"/>
  <c r="A175" i="9"/>
  <c r="AS175" i="9"/>
  <c r="AT175" i="9"/>
  <c r="AU175" i="9"/>
  <c r="AV175" i="9"/>
  <c r="AW175" i="9"/>
  <c r="AX175" i="9"/>
  <c r="A176" i="9"/>
  <c r="AS176" i="9"/>
  <c r="AT176" i="9"/>
  <c r="AU176" i="9"/>
  <c r="AV176" i="9"/>
  <c r="AW176" i="9"/>
  <c r="AX176" i="9"/>
  <c r="A177" i="9"/>
  <c r="AS177" i="9"/>
  <c r="AT177" i="9"/>
  <c r="AU177" i="9"/>
  <c r="AV177" i="9"/>
  <c r="AW177" i="9"/>
  <c r="AX177" i="9"/>
  <c r="A178" i="9"/>
  <c r="AS178" i="9"/>
  <c r="AT178" i="9"/>
  <c r="AU178" i="9"/>
  <c r="AV178" i="9"/>
  <c r="AW178" i="9"/>
  <c r="AX178" i="9"/>
  <c r="A179" i="9"/>
  <c r="AS179" i="9"/>
  <c r="AT179" i="9"/>
  <c r="AU179" i="9"/>
  <c r="AV179" i="9"/>
  <c r="AW179" i="9"/>
  <c r="AX179" i="9"/>
  <c r="A180" i="9"/>
  <c r="AS180" i="9"/>
  <c r="AT180" i="9"/>
  <c r="AU180" i="9"/>
  <c r="AV180" i="9"/>
  <c r="AW180" i="9"/>
  <c r="AX180" i="9"/>
  <c r="A181" i="9"/>
  <c r="AS181" i="9"/>
  <c r="AT181" i="9"/>
  <c r="AU181" i="9"/>
  <c r="AV181" i="9"/>
  <c r="AW181" i="9"/>
  <c r="AX181" i="9"/>
  <c r="A182" i="9"/>
  <c r="AS182" i="9"/>
  <c r="AT182" i="9"/>
  <c r="AU182" i="9"/>
  <c r="AV182" i="9"/>
  <c r="AW182" i="9"/>
  <c r="AX182" i="9"/>
  <c r="A183" i="9"/>
  <c r="AS183" i="9"/>
  <c r="AT183" i="9"/>
  <c r="AU183" i="9"/>
  <c r="AV183" i="9"/>
  <c r="AW183" i="9"/>
  <c r="AX183" i="9"/>
  <c r="A184" i="9"/>
  <c r="AS184" i="9"/>
  <c r="AT184" i="9"/>
  <c r="AU184" i="9"/>
  <c r="AV184" i="9"/>
  <c r="AW184" i="9"/>
  <c r="AX184" i="9"/>
  <c r="A185" i="9"/>
  <c r="AS185" i="9"/>
  <c r="AT185" i="9"/>
  <c r="AU185" i="9"/>
  <c r="AV185" i="9"/>
  <c r="AW185" i="9"/>
  <c r="AX185" i="9"/>
  <c r="A186" i="9"/>
  <c r="AS186" i="9"/>
  <c r="AT186" i="9"/>
  <c r="AU186" i="9"/>
  <c r="AV186" i="9"/>
  <c r="AW186" i="9"/>
  <c r="AX186" i="9"/>
  <c r="A187" i="9"/>
  <c r="AS187" i="9"/>
  <c r="AT187" i="9"/>
  <c r="AU187" i="9"/>
  <c r="AV187" i="9"/>
  <c r="AW187" i="9"/>
  <c r="AX187" i="9"/>
  <c r="A188" i="9"/>
  <c r="AS188" i="9"/>
  <c r="AT188" i="9"/>
  <c r="AU188" i="9"/>
  <c r="AV188" i="9"/>
  <c r="AW188" i="9"/>
  <c r="AX188" i="9"/>
  <c r="A189" i="9"/>
  <c r="AS189" i="9"/>
  <c r="AT189" i="9"/>
  <c r="AU189" i="9"/>
  <c r="AV189" i="9"/>
  <c r="AW189" i="9"/>
  <c r="AX189" i="9"/>
  <c r="A190" i="9"/>
  <c r="AS190" i="9"/>
  <c r="AT190" i="9"/>
  <c r="AU190" i="9"/>
  <c r="AV190" i="9"/>
  <c r="AW190" i="9"/>
  <c r="AX190" i="9"/>
  <c r="A191" i="9"/>
  <c r="AS191" i="9"/>
  <c r="AT191" i="9"/>
  <c r="AU191" i="9"/>
  <c r="AV191" i="9"/>
  <c r="AW191" i="9"/>
  <c r="AX191" i="9"/>
  <c r="A192" i="9"/>
  <c r="AS192" i="9"/>
  <c r="AT192" i="9"/>
  <c r="AU192" i="9"/>
  <c r="AV192" i="9"/>
  <c r="AW192" i="9"/>
  <c r="AX192" i="9"/>
  <c r="A193" i="9"/>
  <c r="AS193" i="9"/>
  <c r="AT193" i="9"/>
  <c r="AU193" i="9"/>
  <c r="AV193" i="9"/>
  <c r="AW193" i="9"/>
  <c r="AX193" i="9"/>
  <c r="A194" i="9"/>
  <c r="AS194" i="9"/>
  <c r="AT194" i="9"/>
  <c r="AU194" i="9"/>
  <c r="AV194" i="9"/>
  <c r="AW194" i="9"/>
  <c r="AX194" i="9"/>
  <c r="A195" i="9"/>
  <c r="AS195" i="9"/>
  <c r="AT195" i="9"/>
  <c r="AU195" i="9"/>
  <c r="AV195" i="9"/>
  <c r="AW195" i="9"/>
  <c r="AX195" i="9"/>
  <c r="A196" i="9"/>
  <c r="AS196" i="9"/>
  <c r="AT196" i="9"/>
  <c r="AU196" i="9"/>
  <c r="AV196" i="9"/>
  <c r="AW196" i="9"/>
  <c r="AX196" i="9"/>
  <c r="A197" i="9"/>
  <c r="AS197" i="9"/>
  <c r="AT197" i="9"/>
  <c r="AU197" i="9"/>
  <c r="AV197" i="9"/>
  <c r="AW197" i="9"/>
  <c r="AX197" i="9"/>
  <c r="A198" i="9"/>
  <c r="AS198" i="9"/>
  <c r="AT198" i="9"/>
  <c r="AU198" i="9"/>
  <c r="AV198" i="9"/>
  <c r="AW198" i="9"/>
  <c r="AX198" i="9"/>
  <c r="A199" i="9"/>
  <c r="AS199" i="9"/>
  <c r="AT199" i="9"/>
  <c r="AU199" i="9"/>
  <c r="AV199" i="9"/>
  <c r="AW199" i="9"/>
  <c r="AX199" i="9"/>
  <c r="A200" i="9"/>
  <c r="AS200" i="9"/>
  <c r="AT200" i="9"/>
  <c r="AU200" i="9"/>
  <c r="AV200" i="9"/>
  <c r="AW200" i="9"/>
  <c r="AX200" i="9"/>
  <c r="A201" i="9"/>
  <c r="AS201" i="9"/>
  <c r="AT201" i="9"/>
  <c r="AU201" i="9"/>
  <c r="AV201" i="9"/>
  <c r="AW201" i="9"/>
  <c r="AX201" i="9"/>
  <c r="A202" i="9"/>
  <c r="AS202" i="9"/>
  <c r="AT202" i="9"/>
  <c r="AU202" i="9"/>
  <c r="AV202" i="9"/>
  <c r="AW202" i="9"/>
  <c r="AX202" i="9"/>
  <c r="A203" i="9"/>
  <c r="AS203" i="9"/>
  <c r="AT203" i="9"/>
  <c r="AU203" i="9"/>
  <c r="AV203" i="9"/>
  <c r="AW203" i="9"/>
  <c r="AX203" i="9"/>
  <c r="A204" i="9"/>
  <c r="AS204" i="9"/>
  <c r="AT204" i="9"/>
  <c r="AU204" i="9"/>
  <c r="AV204" i="9"/>
  <c r="AW204" i="9"/>
  <c r="AX204" i="9"/>
  <c r="A205" i="9"/>
  <c r="AS205" i="9"/>
  <c r="AT205" i="9"/>
  <c r="AU205" i="9"/>
  <c r="AV205" i="9"/>
  <c r="AW205" i="9"/>
  <c r="AX205" i="9"/>
  <c r="A206" i="9"/>
  <c r="AS206" i="9"/>
  <c r="AT206" i="9"/>
  <c r="AU206" i="9"/>
  <c r="AV206" i="9"/>
  <c r="AW206" i="9"/>
  <c r="AX206" i="9"/>
  <c r="A207" i="9"/>
  <c r="AS207" i="9"/>
  <c r="AT207" i="9"/>
  <c r="AU207" i="9"/>
  <c r="AV207" i="9"/>
  <c r="AW207" i="9"/>
  <c r="AX207" i="9"/>
  <c r="A208" i="9"/>
  <c r="AS208" i="9"/>
  <c r="AT208" i="9"/>
  <c r="AU208" i="9"/>
  <c r="AV208" i="9"/>
  <c r="AW208" i="9"/>
  <c r="AX208" i="9"/>
  <c r="A209" i="9"/>
  <c r="AS209" i="9"/>
  <c r="AT209" i="9"/>
  <c r="AU209" i="9"/>
  <c r="AV209" i="9"/>
  <c r="AW209" i="9"/>
  <c r="AX209" i="9"/>
  <c r="A210" i="9"/>
  <c r="AS210" i="9"/>
  <c r="AT210" i="9"/>
  <c r="AU210" i="9"/>
  <c r="AV210" i="9"/>
  <c r="AW210" i="9"/>
  <c r="AX210" i="9"/>
  <c r="A211" i="9"/>
  <c r="AS211" i="9"/>
  <c r="AT211" i="9"/>
  <c r="AU211" i="9"/>
  <c r="AV211" i="9"/>
  <c r="AW211" i="9"/>
  <c r="AX211" i="9"/>
  <c r="A212" i="9"/>
  <c r="AS212" i="9"/>
  <c r="AT212" i="9"/>
  <c r="AU212" i="9"/>
  <c r="AV212" i="9"/>
  <c r="AW212" i="9"/>
  <c r="AX212" i="9"/>
  <c r="A213" i="9"/>
  <c r="AS213" i="9"/>
  <c r="AT213" i="9"/>
  <c r="AU213" i="9"/>
  <c r="AV213" i="9"/>
  <c r="AW213" i="9"/>
  <c r="AX213" i="9"/>
  <c r="A214" i="9"/>
  <c r="AS214" i="9"/>
  <c r="AT214" i="9"/>
  <c r="AU214" i="9"/>
  <c r="AV214" i="9"/>
  <c r="AW214" i="9"/>
  <c r="AX214" i="9"/>
  <c r="A215" i="9"/>
  <c r="AS215" i="9"/>
  <c r="AT215" i="9"/>
  <c r="AU215" i="9"/>
  <c r="AV215" i="9"/>
  <c r="AW215" i="9"/>
  <c r="AX215" i="9"/>
  <c r="A216" i="9"/>
  <c r="AS216" i="9"/>
  <c r="AT216" i="9"/>
  <c r="AU216" i="9"/>
  <c r="AV216" i="9"/>
  <c r="AW216" i="9"/>
  <c r="AX216" i="9"/>
  <c r="A217" i="9"/>
  <c r="AS217" i="9"/>
  <c r="AT217" i="9"/>
  <c r="AU217" i="9"/>
  <c r="AV217" i="9"/>
  <c r="AW217" i="9"/>
  <c r="AX217" i="9"/>
  <c r="A218" i="9"/>
  <c r="AS218" i="9"/>
  <c r="AT218" i="9"/>
  <c r="AU218" i="9"/>
  <c r="AV218" i="9"/>
  <c r="AW218" i="9"/>
  <c r="AX218" i="9"/>
  <c r="A219" i="9"/>
  <c r="AS219" i="9"/>
  <c r="AT219" i="9"/>
  <c r="AU219" i="9"/>
  <c r="AV219" i="9"/>
  <c r="AW219" i="9"/>
  <c r="AX219" i="9"/>
  <c r="A220" i="9"/>
  <c r="AS220" i="9"/>
  <c r="AT220" i="9"/>
  <c r="AU220" i="9"/>
  <c r="AV220" i="9"/>
  <c r="AW220" i="9"/>
  <c r="AX220" i="9"/>
  <c r="A221" i="9"/>
  <c r="AS221" i="9"/>
  <c r="AT221" i="9"/>
  <c r="AU221" i="9"/>
  <c r="AV221" i="9"/>
  <c r="AW221" i="9"/>
  <c r="AX221" i="9"/>
  <c r="A222" i="9"/>
  <c r="AS222" i="9"/>
  <c r="AT222" i="9"/>
  <c r="AU222" i="9"/>
  <c r="AV222" i="9"/>
  <c r="AW222" i="9"/>
  <c r="AX222" i="9"/>
  <c r="A223" i="9"/>
  <c r="AS223" i="9"/>
  <c r="AT223" i="9"/>
  <c r="AU223" i="9"/>
  <c r="AV223" i="9"/>
  <c r="AW223" i="9"/>
  <c r="AX223" i="9"/>
  <c r="A224" i="9"/>
  <c r="AS224" i="9"/>
  <c r="AT224" i="9"/>
  <c r="AU224" i="9"/>
  <c r="AV224" i="9"/>
  <c r="AW224" i="9"/>
  <c r="AX224" i="9"/>
  <c r="A225" i="9"/>
  <c r="AS225" i="9"/>
  <c r="AT225" i="9"/>
  <c r="AU225" i="9"/>
  <c r="AV225" i="9"/>
  <c r="AW225" i="9"/>
  <c r="AX225" i="9"/>
  <c r="A226" i="9"/>
  <c r="AS226" i="9"/>
  <c r="AT226" i="9"/>
  <c r="AU226" i="9"/>
  <c r="AV226" i="9"/>
  <c r="AW226" i="9"/>
  <c r="AX226" i="9"/>
  <c r="A227" i="9"/>
  <c r="AS227" i="9"/>
  <c r="AT227" i="9"/>
  <c r="AU227" i="9"/>
  <c r="AV227" i="9"/>
  <c r="AW227" i="9"/>
  <c r="AX227" i="9"/>
  <c r="A228" i="9"/>
  <c r="AS228" i="9"/>
  <c r="AT228" i="9"/>
  <c r="AU228" i="9"/>
  <c r="AV228" i="9"/>
  <c r="AW228" i="9"/>
  <c r="AX228" i="9"/>
  <c r="A229" i="9"/>
  <c r="AS229" i="9"/>
  <c r="AT229" i="9"/>
  <c r="AU229" i="9"/>
  <c r="AV229" i="9"/>
  <c r="AW229" i="9"/>
  <c r="AX229" i="9"/>
  <c r="A230" i="9"/>
  <c r="AS230" i="9"/>
  <c r="AT230" i="9"/>
  <c r="AU230" i="9"/>
  <c r="AV230" i="9"/>
  <c r="AW230" i="9"/>
  <c r="AX230" i="9"/>
  <c r="A231" i="9"/>
  <c r="AS231" i="9"/>
  <c r="AT231" i="9"/>
  <c r="AU231" i="9"/>
  <c r="AV231" i="9"/>
  <c r="AW231" i="9"/>
  <c r="AX231" i="9"/>
  <c r="A232" i="9"/>
  <c r="AS232" i="9"/>
  <c r="AT232" i="9"/>
  <c r="AU232" i="9"/>
  <c r="AV232" i="9"/>
  <c r="AW232" i="9"/>
  <c r="AX232" i="9"/>
  <c r="A233" i="9"/>
  <c r="AS233" i="9"/>
  <c r="AT233" i="9"/>
  <c r="AU233" i="9"/>
  <c r="AV233" i="9"/>
  <c r="AW233" i="9"/>
  <c r="AX233" i="9"/>
  <c r="A234" i="9"/>
  <c r="AS234" i="9"/>
  <c r="AT234" i="9"/>
  <c r="AU234" i="9"/>
  <c r="AV234" i="9"/>
  <c r="AW234" i="9"/>
  <c r="AX234" i="9"/>
  <c r="A235" i="9"/>
  <c r="AS235" i="9"/>
  <c r="AT235" i="9"/>
  <c r="AU235" i="9"/>
  <c r="AV235" i="9"/>
  <c r="AW235" i="9"/>
  <c r="AX235" i="9"/>
  <c r="A236" i="9"/>
  <c r="AS236" i="9"/>
  <c r="AT236" i="9"/>
  <c r="AU236" i="9"/>
  <c r="AV236" i="9"/>
  <c r="AW236" i="9"/>
  <c r="AX236" i="9"/>
  <c r="A237" i="9"/>
  <c r="AS237" i="9"/>
  <c r="AT237" i="9"/>
  <c r="AU237" i="9"/>
  <c r="AV237" i="9"/>
  <c r="AW237" i="9"/>
  <c r="AX237" i="9"/>
  <c r="A238" i="9"/>
  <c r="AS238" i="9"/>
  <c r="AT238" i="9"/>
  <c r="AU238" i="9"/>
  <c r="AV238" i="9"/>
  <c r="AW238" i="9"/>
  <c r="AX238" i="9"/>
  <c r="A239" i="9"/>
  <c r="AS239" i="9"/>
  <c r="AT239" i="9"/>
  <c r="AU239" i="9"/>
  <c r="AV239" i="9"/>
  <c r="AW239" i="9"/>
  <c r="AX239" i="9"/>
  <c r="A240" i="9"/>
  <c r="AS240" i="9"/>
  <c r="AT240" i="9"/>
  <c r="AU240" i="9"/>
  <c r="AV240" i="9"/>
  <c r="AW240" i="9"/>
  <c r="AX240" i="9"/>
  <c r="A241" i="9"/>
  <c r="AS241" i="9"/>
  <c r="AT241" i="9"/>
  <c r="AU241" i="9"/>
  <c r="AV241" i="9"/>
  <c r="AW241" i="9"/>
  <c r="AX241" i="9"/>
  <c r="A242" i="9"/>
  <c r="AS242" i="9"/>
  <c r="AT242" i="9"/>
  <c r="AU242" i="9"/>
  <c r="AV242" i="9"/>
  <c r="AW242" i="9"/>
  <c r="AX242" i="9"/>
  <c r="A243" i="9"/>
  <c r="AS243" i="9"/>
  <c r="AT243" i="9"/>
  <c r="AU243" i="9"/>
  <c r="AV243" i="9"/>
  <c r="AW243" i="9"/>
  <c r="AX243" i="9"/>
  <c r="A244" i="9"/>
  <c r="AS244" i="9"/>
  <c r="AT244" i="9"/>
  <c r="AU244" i="9"/>
  <c r="AV244" i="9"/>
  <c r="AW244" i="9"/>
  <c r="AX244" i="9"/>
  <c r="A245" i="9"/>
  <c r="AS245" i="9"/>
  <c r="AT245" i="9"/>
  <c r="AU245" i="9"/>
  <c r="AV245" i="9"/>
  <c r="AW245" i="9"/>
  <c r="AX245" i="9"/>
  <c r="A246" i="9"/>
  <c r="AS246" i="9"/>
  <c r="AT246" i="9"/>
  <c r="AU246" i="9"/>
  <c r="AV246" i="9"/>
  <c r="AW246" i="9"/>
  <c r="AX246" i="9"/>
  <c r="A247" i="9"/>
  <c r="AS247" i="9"/>
  <c r="AT247" i="9"/>
  <c r="AU247" i="9"/>
  <c r="AV247" i="9"/>
  <c r="AW247" i="9"/>
  <c r="AX247" i="9"/>
  <c r="A248" i="9"/>
  <c r="AS248" i="9"/>
  <c r="AT248" i="9"/>
  <c r="AU248" i="9"/>
  <c r="AV248" i="9"/>
  <c r="AW248" i="9"/>
  <c r="AX248" i="9"/>
  <c r="A249" i="9"/>
  <c r="AS249" i="9"/>
  <c r="AT249" i="9"/>
  <c r="AU249" i="9"/>
  <c r="AV249" i="9"/>
  <c r="AW249" i="9"/>
  <c r="AX249" i="9"/>
  <c r="A250" i="9"/>
  <c r="AS250" i="9"/>
  <c r="AT250" i="9"/>
  <c r="AU250" i="9"/>
  <c r="AV250" i="9"/>
  <c r="AW250" i="9"/>
  <c r="AX250" i="9"/>
  <c r="A251" i="9"/>
  <c r="AS251" i="9"/>
  <c r="AT251" i="9"/>
  <c r="AU251" i="9"/>
  <c r="AV251" i="9"/>
  <c r="AW251" i="9"/>
  <c r="AX251" i="9"/>
  <c r="A252" i="9"/>
  <c r="AS252" i="9"/>
  <c r="AT252" i="9"/>
  <c r="AU252" i="9"/>
  <c r="AV252" i="9"/>
  <c r="AW252" i="9"/>
  <c r="AX252" i="9"/>
  <c r="A253" i="9"/>
  <c r="AS253" i="9"/>
  <c r="AT253" i="9"/>
  <c r="AU253" i="9"/>
  <c r="AV253" i="9"/>
  <c r="AW253" i="9"/>
  <c r="AX253" i="9"/>
  <c r="A254" i="9"/>
  <c r="AS254" i="9"/>
  <c r="AT254" i="9"/>
  <c r="AU254" i="9"/>
  <c r="AV254" i="9"/>
  <c r="AW254" i="9"/>
  <c r="AX254" i="9"/>
  <c r="A255" i="9"/>
  <c r="AS255" i="9"/>
  <c r="AT255" i="9"/>
  <c r="AU255" i="9"/>
  <c r="AV255" i="9"/>
  <c r="AW255" i="9"/>
  <c r="AX255" i="9"/>
  <c r="A256" i="9"/>
  <c r="AS256" i="9"/>
  <c r="AT256" i="9"/>
  <c r="AU256" i="9"/>
  <c r="AV256" i="9"/>
  <c r="AW256" i="9"/>
  <c r="AX256" i="9"/>
  <c r="A257" i="9"/>
  <c r="AS257" i="9"/>
  <c r="AT257" i="9"/>
  <c r="AU257" i="9"/>
  <c r="AV257" i="9"/>
  <c r="AW257" i="9"/>
  <c r="AX257" i="9"/>
  <c r="A258" i="9"/>
  <c r="AS258" i="9"/>
  <c r="AT258" i="9"/>
  <c r="AU258" i="9"/>
  <c r="AV258" i="9"/>
  <c r="AW258" i="9"/>
  <c r="AX258" i="9"/>
  <c r="A259" i="9"/>
  <c r="AS259" i="9"/>
  <c r="AT259" i="9"/>
  <c r="AU259" i="9"/>
  <c r="AV259" i="9"/>
  <c r="AW259" i="9"/>
  <c r="AX259" i="9"/>
  <c r="A260" i="9"/>
  <c r="AS260" i="9"/>
  <c r="AT260" i="9"/>
  <c r="AU260" i="9"/>
  <c r="AV260" i="9"/>
  <c r="AW260" i="9"/>
  <c r="AX260" i="9"/>
  <c r="A261" i="9"/>
  <c r="AS261" i="9"/>
  <c r="AT261" i="9"/>
  <c r="AU261" i="9"/>
  <c r="AV261" i="9"/>
  <c r="AW261" i="9"/>
  <c r="AX261" i="9"/>
  <c r="A262" i="9"/>
  <c r="AS262" i="9"/>
  <c r="AT262" i="9"/>
  <c r="AU262" i="9"/>
  <c r="AV262" i="9"/>
  <c r="AW262" i="9"/>
  <c r="AX262" i="9"/>
  <c r="A263" i="9"/>
  <c r="AS263" i="9"/>
  <c r="AT263" i="9"/>
  <c r="AU263" i="9"/>
  <c r="AV263" i="9"/>
  <c r="AW263" i="9"/>
  <c r="AX263" i="9"/>
  <c r="A264" i="9"/>
  <c r="AS264" i="9"/>
  <c r="AT264" i="9"/>
  <c r="AU264" i="9"/>
  <c r="AV264" i="9"/>
  <c r="AW264" i="9"/>
  <c r="AX264" i="9"/>
  <c r="A265" i="9"/>
  <c r="AS265" i="9"/>
  <c r="AT265" i="9"/>
  <c r="AU265" i="9"/>
  <c r="AV265" i="9"/>
  <c r="AW265" i="9"/>
  <c r="AX265" i="9"/>
  <c r="A266" i="9"/>
  <c r="AS266" i="9"/>
  <c r="AT266" i="9"/>
  <c r="AU266" i="9"/>
  <c r="AV266" i="9"/>
  <c r="AW266" i="9"/>
  <c r="AX266" i="9"/>
  <c r="A267" i="9"/>
  <c r="AS267" i="9"/>
  <c r="AT267" i="9"/>
  <c r="AU267" i="9"/>
  <c r="AV267" i="9"/>
  <c r="AW267" i="9"/>
  <c r="AX267" i="9"/>
  <c r="A268" i="9"/>
  <c r="AS268" i="9"/>
  <c r="AT268" i="9"/>
  <c r="AU268" i="9"/>
  <c r="AV268" i="9"/>
  <c r="AW268" i="9"/>
  <c r="AX268" i="9"/>
  <c r="A269" i="9"/>
  <c r="AS269" i="9"/>
  <c r="AT269" i="9"/>
  <c r="AU269" i="9"/>
  <c r="AV269" i="9"/>
  <c r="AW269" i="9"/>
  <c r="AX269" i="9"/>
  <c r="A270" i="9"/>
  <c r="AS270" i="9"/>
  <c r="AT270" i="9"/>
  <c r="AU270" i="9"/>
  <c r="AV270" i="9"/>
  <c r="AW270" i="9"/>
  <c r="AX270" i="9"/>
  <c r="A271" i="9"/>
  <c r="AS271" i="9"/>
  <c r="AT271" i="9"/>
  <c r="AU271" i="9"/>
  <c r="AV271" i="9"/>
  <c r="AW271" i="9"/>
  <c r="AX271" i="9"/>
  <c r="A272" i="9"/>
  <c r="AS272" i="9"/>
  <c r="AT272" i="9"/>
  <c r="AU272" i="9"/>
  <c r="AV272" i="9"/>
  <c r="AW272" i="9"/>
  <c r="AX272" i="9"/>
  <c r="A273" i="9"/>
  <c r="AS273" i="9"/>
  <c r="AT273" i="9"/>
  <c r="AU273" i="9"/>
  <c r="AV273" i="9"/>
  <c r="AW273" i="9"/>
  <c r="AX273" i="9"/>
  <c r="A274" i="9"/>
  <c r="AS274" i="9"/>
  <c r="AT274" i="9"/>
  <c r="AU274" i="9"/>
  <c r="AV274" i="9"/>
  <c r="AW274" i="9"/>
  <c r="AX274" i="9"/>
  <c r="A275" i="9"/>
  <c r="AS275" i="9"/>
  <c r="AT275" i="9"/>
  <c r="AU275" i="9"/>
  <c r="AV275" i="9"/>
  <c r="AW275" i="9"/>
  <c r="AX275" i="9"/>
  <c r="A276" i="9"/>
  <c r="AS276" i="9"/>
  <c r="AT276" i="9"/>
  <c r="AU276" i="9"/>
  <c r="AV276" i="9"/>
  <c r="AW276" i="9"/>
  <c r="AX276" i="9"/>
  <c r="A277" i="9"/>
  <c r="AS277" i="9"/>
  <c r="AT277" i="9"/>
  <c r="AU277" i="9"/>
  <c r="AV277" i="9"/>
  <c r="AW277" i="9"/>
  <c r="AX277" i="9"/>
  <c r="A278" i="9"/>
  <c r="AS278" i="9"/>
  <c r="AT278" i="9"/>
  <c r="AU278" i="9"/>
  <c r="AV278" i="9"/>
  <c r="AW278" i="9"/>
  <c r="AX278" i="9"/>
  <c r="A279" i="9"/>
  <c r="AS279" i="9"/>
  <c r="AT279" i="9"/>
  <c r="AU279" i="9"/>
  <c r="AV279" i="9"/>
  <c r="AW279" i="9"/>
  <c r="AX279" i="9"/>
  <c r="A280" i="9"/>
  <c r="AS280" i="9"/>
  <c r="AT280" i="9"/>
  <c r="AU280" i="9"/>
  <c r="AV280" i="9"/>
  <c r="AW280" i="9"/>
  <c r="AX280" i="9"/>
  <c r="A281" i="9"/>
  <c r="AS281" i="9"/>
  <c r="AT281" i="9"/>
  <c r="AU281" i="9"/>
  <c r="AV281" i="9"/>
  <c r="AW281" i="9"/>
  <c r="AX281" i="9"/>
  <c r="A282" i="9"/>
  <c r="AS282" i="9"/>
  <c r="AT282" i="9"/>
  <c r="AU282" i="9"/>
  <c r="AV282" i="9"/>
  <c r="AW282" i="9"/>
  <c r="AX282" i="9"/>
  <c r="A283" i="9"/>
  <c r="AS283" i="9"/>
  <c r="AT283" i="9"/>
  <c r="AU283" i="9"/>
  <c r="AV283" i="9"/>
  <c r="AW283" i="9"/>
  <c r="AX283" i="9"/>
  <c r="A284" i="9"/>
  <c r="AS284" i="9"/>
  <c r="AT284" i="9"/>
  <c r="AU284" i="9"/>
  <c r="AV284" i="9"/>
  <c r="AW284" i="9"/>
  <c r="AX284" i="9"/>
  <c r="A285" i="9"/>
  <c r="AS285" i="9"/>
  <c r="AT285" i="9"/>
  <c r="AU285" i="9"/>
  <c r="AV285" i="9"/>
  <c r="AW285" i="9"/>
  <c r="AX285" i="9"/>
  <c r="A286" i="9"/>
  <c r="AS286" i="9"/>
  <c r="AT286" i="9"/>
  <c r="AU286" i="9"/>
  <c r="AV286" i="9"/>
  <c r="AW286" i="9"/>
  <c r="AX286" i="9"/>
  <c r="A287" i="9"/>
  <c r="AS287" i="9"/>
  <c r="AT287" i="9"/>
  <c r="AU287" i="9"/>
  <c r="AV287" i="9"/>
  <c r="AW287" i="9"/>
  <c r="AX287" i="9"/>
  <c r="A288" i="9"/>
  <c r="AS288" i="9"/>
  <c r="AT288" i="9"/>
  <c r="AU288" i="9"/>
  <c r="AV288" i="9"/>
  <c r="AW288" i="9"/>
  <c r="AX288" i="9"/>
  <c r="A289" i="9"/>
  <c r="AS289" i="9"/>
  <c r="AT289" i="9"/>
  <c r="AU289" i="9"/>
  <c r="AV289" i="9"/>
  <c r="AW289" i="9"/>
  <c r="AX289" i="9"/>
  <c r="A290" i="9"/>
  <c r="AS290" i="9"/>
  <c r="AT290" i="9"/>
  <c r="AU290" i="9"/>
  <c r="AV290" i="9"/>
  <c r="AW290" i="9"/>
  <c r="AX290" i="9"/>
  <c r="A291" i="9"/>
  <c r="AS291" i="9"/>
  <c r="AT291" i="9"/>
  <c r="AU291" i="9"/>
  <c r="AV291" i="9"/>
  <c r="AW291" i="9"/>
  <c r="AX291" i="9"/>
  <c r="A292" i="9"/>
  <c r="AS292" i="9"/>
  <c r="AT292" i="9"/>
  <c r="AU292" i="9"/>
  <c r="AV292" i="9"/>
  <c r="AW292" i="9"/>
  <c r="AX292" i="9"/>
  <c r="A293" i="9"/>
  <c r="AS293" i="9"/>
  <c r="AT293" i="9"/>
  <c r="AU293" i="9"/>
  <c r="AV293" i="9"/>
  <c r="AW293" i="9"/>
  <c r="AX293" i="9"/>
  <c r="A294" i="9"/>
  <c r="AS294" i="9"/>
  <c r="AT294" i="9"/>
  <c r="AU294" i="9"/>
  <c r="AV294" i="9"/>
  <c r="AW294" i="9"/>
  <c r="AX294" i="9"/>
  <c r="A295" i="9"/>
  <c r="AS295" i="9"/>
  <c r="AT295" i="9"/>
  <c r="AU295" i="9"/>
  <c r="AV295" i="9"/>
  <c r="AW295" i="9"/>
  <c r="AX295" i="9"/>
  <c r="A296" i="9"/>
  <c r="AS296" i="9"/>
  <c r="AT296" i="9"/>
  <c r="AU296" i="9"/>
  <c r="AV296" i="9"/>
  <c r="AW296" i="9"/>
  <c r="AX296" i="9"/>
  <c r="A297" i="9"/>
  <c r="AS297" i="9"/>
  <c r="AT297" i="9"/>
  <c r="AU297" i="9"/>
  <c r="AV297" i="9"/>
  <c r="AW297" i="9"/>
  <c r="AX297" i="9"/>
  <c r="A298" i="9"/>
  <c r="AS298" i="9"/>
  <c r="AT298" i="9"/>
  <c r="AU298" i="9"/>
  <c r="AV298" i="9"/>
  <c r="AW298" i="9"/>
  <c r="AX298" i="9"/>
  <c r="A299" i="9"/>
  <c r="AS299" i="9"/>
  <c r="AT299" i="9"/>
  <c r="AU299" i="9"/>
  <c r="AV299" i="9"/>
  <c r="AW299" i="9"/>
  <c r="AX299" i="9"/>
  <c r="A300" i="9"/>
  <c r="AS300" i="9"/>
  <c r="AT300" i="9"/>
  <c r="AU300" i="9"/>
  <c r="AV300" i="9"/>
  <c r="AW300" i="9"/>
  <c r="AX300" i="9"/>
  <c r="A301" i="9"/>
  <c r="AS301" i="9"/>
  <c r="AT301" i="9"/>
  <c r="AU301" i="9"/>
  <c r="AV301" i="9"/>
  <c r="AW301" i="9"/>
  <c r="AX301" i="9"/>
  <c r="A302" i="9"/>
  <c r="AS302" i="9"/>
  <c r="AT302" i="9"/>
  <c r="AU302" i="9"/>
  <c r="AV302" i="9"/>
  <c r="AW302" i="9"/>
  <c r="AX302" i="9"/>
  <c r="A303" i="9"/>
  <c r="AS303" i="9"/>
  <c r="AT303" i="9"/>
  <c r="AU303" i="9"/>
  <c r="AV303" i="9"/>
  <c r="AW303" i="9"/>
  <c r="AX303" i="9"/>
  <c r="A304" i="9"/>
  <c r="AS304" i="9"/>
  <c r="AT304" i="9"/>
  <c r="AU304" i="9"/>
  <c r="AV304" i="9"/>
  <c r="AW304" i="9"/>
  <c r="AX304" i="9"/>
  <c r="A305" i="9"/>
  <c r="AS305" i="9"/>
  <c r="AT305" i="9"/>
  <c r="AU305" i="9"/>
  <c r="AV305" i="9"/>
  <c r="AW305" i="9"/>
  <c r="AX305" i="9"/>
  <c r="A306" i="9"/>
  <c r="AS306" i="9"/>
  <c r="AT306" i="9"/>
  <c r="AU306" i="9"/>
  <c r="AV306" i="9"/>
  <c r="AW306" i="9"/>
  <c r="AX306" i="9"/>
  <c r="A307" i="9"/>
  <c r="AS307" i="9"/>
  <c r="AT307" i="9"/>
  <c r="AU307" i="9"/>
  <c r="AV307" i="9"/>
  <c r="AW307" i="9"/>
  <c r="AX307" i="9"/>
  <c r="A308" i="9"/>
  <c r="AS308" i="9"/>
  <c r="AT308" i="9"/>
  <c r="AU308" i="9"/>
  <c r="AV308" i="9"/>
  <c r="AW308" i="9"/>
  <c r="AX308" i="9"/>
  <c r="A309" i="9"/>
  <c r="AS309" i="9"/>
  <c r="AT309" i="9"/>
  <c r="AU309" i="9"/>
  <c r="AV309" i="9"/>
  <c r="AW309" i="9"/>
  <c r="AX309" i="9"/>
  <c r="A310" i="9"/>
  <c r="AS310" i="9"/>
  <c r="AT310" i="9"/>
  <c r="AU310" i="9"/>
  <c r="AV310" i="9"/>
  <c r="AW310" i="9"/>
  <c r="AX310" i="9"/>
  <c r="A311" i="9"/>
  <c r="AS311" i="9"/>
  <c r="AT311" i="9"/>
  <c r="AU311" i="9"/>
  <c r="AV311" i="9"/>
  <c r="AW311" i="9"/>
  <c r="AX311" i="9"/>
  <c r="A312" i="9"/>
  <c r="AS312" i="9"/>
  <c r="AT312" i="9"/>
  <c r="AU312" i="9"/>
  <c r="AV312" i="9"/>
  <c r="AW312" i="9"/>
  <c r="AX312" i="9"/>
  <c r="A313" i="9"/>
  <c r="AS313" i="9"/>
  <c r="AT313" i="9"/>
  <c r="AU313" i="9"/>
  <c r="AV313" i="9"/>
  <c r="AW313" i="9"/>
  <c r="AX313" i="9"/>
  <c r="A314" i="9"/>
  <c r="AS314" i="9"/>
  <c r="AT314" i="9"/>
  <c r="AU314" i="9"/>
  <c r="AV314" i="9"/>
  <c r="AW314" i="9"/>
  <c r="AX314" i="9"/>
  <c r="A315" i="9"/>
  <c r="AS315" i="9"/>
  <c r="AT315" i="9"/>
  <c r="AU315" i="9"/>
  <c r="AV315" i="9"/>
  <c r="AW315" i="9"/>
  <c r="AX315" i="9"/>
  <c r="A316" i="9"/>
  <c r="AS316" i="9"/>
  <c r="AT316" i="9"/>
  <c r="AU316" i="9"/>
  <c r="AV316" i="9"/>
  <c r="AW316" i="9"/>
  <c r="AX316" i="9"/>
  <c r="A317" i="9"/>
  <c r="AS317" i="9"/>
  <c r="AT317" i="9"/>
  <c r="AU317" i="9"/>
  <c r="AV317" i="9"/>
  <c r="AW317" i="9"/>
  <c r="AX317" i="9"/>
  <c r="A318" i="9"/>
  <c r="AS318" i="9"/>
  <c r="AT318" i="9"/>
  <c r="AU318" i="9"/>
  <c r="AV318" i="9"/>
  <c r="AW318" i="9"/>
  <c r="AX318" i="9"/>
  <c r="A319" i="9"/>
  <c r="AS319" i="9"/>
  <c r="AT319" i="9"/>
  <c r="AU319" i="9"/>
  <c r="AV319" i="9"/>
  <c r="AW319" i="9"/>
  <c r="AX319" i="9"/>
  <c r="A320" i="9"/>
  <c r="AS320" i="9"/>
  <c r="AT320" i="9"/>
  <c r="AU320" i="9"/>
  <c r="AV320" i="9"/>
  <c r="AW320" i="9"/>
  <c r="AX320" i="9"/>
  <c r="A321" i="9"/>
  <c r="AS321" i="9"/>
  <c r="AT321" i="9"/>
  <c r="AU321" i="9"/>
  <c r="AV321" i="9"/>
  <c r="AW321" i="9"/>
  <c r="AX321" i="9"/>
  <c r="A322" i="9"/>
  <c r="AS322" i="9"/>
  <c r="AT322" i="9"/>
  <c r="AU322" i="9"/>
  <c r="AV322" i="9"/>
  <c r="AW322" i="9"/>
  <c r="AX322" i="9"/>
  <c r="A323" i="9"/>
  <c r="AS323" i="9"/>
  <c r="AT323" i="9"/>
  <c r="AU323" i="9"/>
  <c r="AV323" i="9"/>
  <c r="AW323" i="9"/>
  <c r="AX323" i="9"/>
  <c r="A324" i="9"/>
  <c r="AS324" i="9"/>
  <c r="AT324" i="9"/>
  <c r="AU324" i="9"/>
  <c r="AV324" i="9"/>
  <c r="AW324" i="9"/>
  <c r="AX324" i="9"/>
  <c r="A325" i="9"/>
  <c r="AS325" i="9"/>
  <c r="AT325" i="9"/>
  <c r="AU325" i="9"/>
  <c r="AV325" i="9"/>
  <c r="AW325" i="9"/>
  <c r="AX325" i="9"/>
  <c r="A326" i="9"/>
  <c r="AS326" i="9"/>
  <c r="AT326" i="9"/>
  <c r="AU326" i="9"/>
  <c r="AV326" i="9"/>
  <c r="AW326" i="9"/>
  <c r="AX326" i="9"/>
  <c r="A327" i="9"/>
  <c r="AS327" i="9"/>
  <c r="AT327" i="9"/>
  <c r="AU327" i="9"/>
  <c r="AV327" i="9"/>
  <c r="AW327" i="9"/>
  <c r="AX327" i="9"/>
  <c r="A328" i="9"/>
  <c r="AS328" i="9"/>
  <c r="AT328" i="9"/>
  <c r="AU328" i="9"/>
  <c r="AV328" i="9"/>
  <c r="AW328" i="9"/>
  <c r="AX328" i="9"/>
  <c r="A329" i="9"/>
  <c r="AS329" i="9"/>
  <c r="AT329" i="9"/>
  <c r="AU329" i="9"/>
  <c r="AV329" i="9"/>
  <c r="AW329" i="9"/>
  <c r="AX329" i="9"/>
  <c r="A330" i="9"/>
  <c r="AS330" i="9"/>
  <c r="AT330" i="9"/>
  <c r="AU330" i="9"/>
  <c r="AV330" i="9"/>
  <c r="AW330" i="9"/>
  <c r="AX330" i="9"/>
  <c r="A331" i="9"/>
  <c r="AS331" i="9"/>
  <c r="AT331" i="9"/>
  <c r="AU331" i="9"/>
  <c r="AV331" i="9"/>
  <c r="AW331" i="9"/>
  <c r="AX331" i="9"/>
  <c r="A332" i="9"/>
  <c r="AS332" i="9"/>
  <c r="AT332" i="9"/>
  <c r="AU332" i="9"/>
  <c r="AV332" i="9"/>
  <c r="AW332" i="9"/>
  <c r="AX332" i="9"/>
  <c r="A333" i="9"/>
  <c r="AS333" i="9"/>
  <c r="AT333" i="9"/>
  <c r="AU333" i="9"/>
  <c r="AV333" i="9"/>
  <c r="AW333" i="9"/>
  <c r="AX333" i="9"/>
  <c r="A334" i="9"/>
  <c r="AS334" i="9"/>
  <c r="AT334" i="9"/>
  <c r="AU334" i="9"/>
  <c r="AV334" i="9"/>
  <c r="AW334" i="9"/>
  <c r="AX334" i="9"/>
  <c r="A335" i="9"/>
  <c r="AS335" i="9"/>
  <c r="AT335" i="9"/>
  <c r="AU335" i="9"/>
  <c r="AV335" i="9"/>
  <c r="AW335" i="9"/>
  <c r="AX335" i="9"/>
  <c r="A336" i="9"/>
  <c r="AS336" i="9"/>
  <c r="AT336" i="9"/>
  <c r="AU336" i="9"/>
  <c r="AV336" i="9"/>
  <c r="AW336" i="9"/>
  <c r="AX336" i="9"/>
  <c r="A337" i="9"/>
  <c r="AS337" i="9"/>
  <c r="AT337" i="9"/>
  <c r="AU337" i="9"/>
  <c r="AV337" i="9"/>
  <c r="AW337" i="9"/>
  <c r="AX337" i="9"/>
  <c r="A338" i="9"/>
  <c r="AS338" i="9"/>
  <c r="AT338" i="9"/>
  <c r="AU338" i="9"/>
  <c r="AV338" i="9"/>
  <c r="AW338" i="9"/>
  <c r="AX338" i="9"/>
  <c r="A339" i="9"/>
  <c r="AS339" i="9"/>
  <c r="AT339" i="9"/>
  <c r="AU339" i="9"/>
  <c r="AV339" i="9"/>
  <c r="AW339" i="9"/>
  <c r="AX339" i="9"/>
  <c r="A340" i="9"/>
  <c r="AS340" i="9"/>
  <c r="AT340" i="9"/>
  <c r="AU340" i="9"/>
  <c r="AV340" i="9"/>
  <c r="AW340" i="9"/>
  <c r="AX340" i="9"/>
  <c r="A341" i="9"/>
  <c r="AS341" i="9"/>
  <c r="AT341" i="9"/>
  <c r="AU341" i="9"/>
  <c r="AV341" i="9"/>
  <c r="AW341" i="9"/>
  <c r="AX341" i="9"/>
  <c r="A342" i="9"/>
  <c r="AS342" i="9"/>
  <c r="AT342" i="9"/>
  <c r="AU342" i="9"/>
  <c r="AV342" i="9"/>
  <c r="AW342" i="9"/>
  <c r="AX342" i="9"/>
  <c r="A343" i="9"/>
  <c r="AS343" i="9"/>
  <c r="AT343" i="9"/>
  <c r="AU343" i="9"/>
  <c r="AV343" i="9"/>
  <c r="AW343" i="9"/>
  <c r="AX343" i="9"/>
  <c r="A344" i="9"/>
  <c r="AS344" i="9"/>
  <c r="AT344" i="9"/>
  <c r="AU344" i="9"/>
  <c r="AV344" i="9"/>
  <c r="AW344" i="9"/>
  <c r="AX344" i="9"/>
  <c r="A345" i="9"/>
  <c r="AS345" i="9"/>
  <c r="AT345" i="9"/>
  <c r="AU345" i="9"/>
  <c r="AV345" i="9"/>
  <c r="AW345" i="9"/>
  <c r="AX345" i="9"/>
  <c r="A346" i="9"/>
  <c r="AS346" i="9"/>
  <c r="AT346" i="9"/>
  <c r="AU346" i="9"/>
  <c r="AV346" i="9"/>
  <c r="AW346" i="9"/>
  <c r="AX346" i="9"/>
  <c r="A347" i="9"/>
  <c r="AS347" i="9"/>
  <c r="AT347" i="9"/>
  <c r="AU347" i="9"/>
  <c r="AV347" i="9"/>
  <c r="AW347" i="9"/>
  <c r="AX347" i="9"/>
  <c r="A348" i="9"/>
  <c r="AS348" i="9"/>
  <c r="AT348" i="9"/>
  <c r="AU348" i="9"/>
  <c r="AV348" i="9"/>
  <c r="AW348" i="9"/>
  <c r="AX348" i="9"/>
  <c r="A349" i="9"/>
  <c r="AS349" i="9"/>
  <c r="AT349" i="9"/>
  <c r="AU349" i="9"/>
  <c r="AV349" i="9"/>
  <c r="AW349" i="9"/>
  <c r="AX349" i="9"/>
  <c r="A350" i="9"/>
  <c r="AS350" i="9"/>
  <c r="AT350" i="9"/>
  <c r="AU350" i="9"/>
  <c r="AV350" i="9"/>
  <c r="AW350" i="9"/>
  <c r="AX350" i="9"/>
  <c r="A351" i="9"/>
  <c r="AS351" i="9"/>
  <c r="AT351" i="9"/>
  <c r="AU351" i="9"/>
  <c r="AV351" i="9"/>
  <c r="AW351" i="9"/>
  <c r="AX351" i="9"/>
  <c r="A352" i="9"/>
  <c r="AS352" i="9"/>
  <c r="AT352" i="9"/>
  <c r="AU352" i="9"/>
  <c r="AV352" i="9"/>
  <c r="AW352" i="9"/>
  <c r="AX352" i="9"/>
  <c r="A353" i="9"/>
  <c r="AS353" i="9"/>
  <c r="AT353" i="9"/>
  <c r="AU353" i="9"/>
  <c r="AV353" i="9"/>
  <c r="AW353" i="9"/>
  <c r="AX353" i="9"/>
  <c r="A354" i="9"/>
  <c r="AS354" i="9"/>
  <c r="AT354" i="9"/>
  <c r="AU354" i="9"/>
  <c r="AV354" i="9"/>
  <c r="AW354" i="9"/>
  <c r="AX354" i="9"/>
  <c r="A355" i="9"/>
  <c r="AS355" i="9"/>
  <c r="AT355" i="9"/>
  <c r="AU355" i="9"/>
  <c r="AV355" i="9"/>
  <c r="AW355" i="9"/>
  <c r="AX355" i="9"/>
  <c r="A356" i="9"/>
  <c r="AS356" i="9"/>
  <c r="AT356" i="9"/>
  <c r="AU356" i="9"/>
  <c r="AV356" i="9"/>
  <c r="AW356" i="9"/>
  <c r="AX356" i="9"/>
  <c r="A357" i="9"/>
  <c r="AS357" i="9"/>
  <c r="AT357" i="9"/>
  <c r="AU357" i="9"/>
  <c r="AV357" i="9"/>
  <c r="AW357" i="9"/>
  <c r="AX357" i="9"/>
  <c r="A358" i="9"/>
  <c r="AS358" i="9"/>
  <c r="AT358" i="9"/>
  <c r="AU358" i="9"/>
  <c r="AV358" i="9"/>
  <c r="AW358" i="9"/>
  <c r="AX358" i="9"/>
  <c r="A359" i="9"/>
  <c r="AS359" i="9"/>
  <c r="AT359" i="9"/>
  <c r="AU359" i="9"/>
  <c r="AV359" i="9"/>
  <c r="AW359" i="9"/>
  <c r="AX359" i="9"/>
  <c r="A360" i="9"/>
  <c r="AS360" i="9"/>
  <c r="AT360" i="9"/>
  <c r="AU360" i="9"/>
  <c r="AV360" i="9"/>
  <c r="AW360" i="9"/>
  <c r="AX360" i="9"/>
  <c r="A361" i="9"/>
  <c r="AS361" i="9"/>
  <c r="AT361" i="9"/>
  <c r="AU361" i="9"/>
  <c r="AV361" i="9"/>
  <c r="AW361" i="9"/>
  <c r="AX361" i="9"/>
  <c r="A362" i="9"/>
  <c r="AS362" i="9"/>
  <c r="AT362" i="9"/>
  <c r="AU362" i="9"/>
  <c r="AV362" i="9"/>
  <c r="AW362" i="9"/>
  <c r="AX362" i="9"/>
  <c r="A363" i="9"/>
  <c r="AS363" i="9"/>
  <c r="AT363" i="9"/>
  <c r="AU363" i="9"/>
  <c r="AV363" i="9"/>
  <c r="AW363" i="9"/>
  <c r="AX363" i="9"/>
  <c r="A364" i="9"/>
  <c r="AS364" i="9"/>
  <c r="AT364" i="9"/>
  <c r="AU364" i="9"/>
  <c r="AV364" i="9"/>
  <c r="AW364" i="9"/>
  <c r="AX364" i="9"/>
  <c r="A365" i="9"/>
  <c r="AS365" i="9"/>
  <c r="AT365" i="9"/>
  <c r="AU365" i="9"/>
  <c r="AV365" i="9"/>
  <c r="AW365" i="9"/>
  <c r="AX365" i="9"/>
  <c r="A366" i="9"/>
  <c r="AS366" i="9"/>
  <c r="AT366" i="9"/>
  <c r="AU366" i="9"/>
  <c r="AV366" i="9"/>
  <c r="AW366" i="9"/>
  <c r="AX366" i="9"/>
  <c r="A367" i="9"/>
  <c r="AS367" i="9"/>
  <c r="AT367" i="9"/>
  <c r="AU367" i="9"/>
  <c r="AV367" i="9"/>
  <c r="AW367" i="9"/>
  <c r="AX367" i="9"/>
  <c r="A368" i="9"/>
  <c r="AS368" i="9"/>
  <c r="AT368" i="9"/>
  <c r="AU368" i="9"/>
  <c r="AV368" i="9"/>
  <c r="AW368" i="9"/>
  <c r="AX368" i="9"/>
  <c r="A369" i="9"/>
  <c r="AS369" i="9"/>
  <c r="AT369" i="9"/>
  <c r="AU369" i="9"/>
  <c r="AV369" i="9"/>
  <c r="AW369" i="9"/>
  <c r="AX369" i="9"/>
  <c r="A370" i="9"/>
  <c r="AS370" i="9"/>
  <c r="AT370" i="9"/>
  <c r="AU370" i="9"/>
  <c r="AV370" i="9"/>
  <c r="AW370" i="9"/>
  <c r="AX370" i="9"/>
  <c r="A371" i="9"/>
  <c r="AS371" i="9"/>
  <c r="AT371" i="9"/>
  <c r="AU371" i="9"/>
  <c r="AV371" i="9"/>
  <c r="AW371" i="9"/>
  <c r="AX371" i="9"/>
  <c r="A372" i="9"/>
  <c r="AS372" i="9"/>
  <c r="AT372" i="9"/>
  <c r="AU372" i="9"/>
  <c r="AV372" i="9"/>
  <c r="AW372" i="9"/>
  <c r="AX372" i="9"/>
  <c r="A373" i="9"/>
  <c r="AS373" i="9"/>
  <c r="AT373" i="9"/>
  <c r="AU373" i="9"/>
  <c r="AV373" i="9"/>
  <c r="AW373" i="9"/>
  <c r="AX373" i="9"/>
  <c r="A374" i="9"/>
  <c r="AS374" i="9"/>
  <c r="AT374" i="9"/>
  <c r="AU374" i="9"/>
  <c r="AV374" i="9"/>
  <c r="AW374" i="9"/>
  <c r="AX374" i="9"/>
  <c r="A375" i="9"/>
  <c r="AS375" i="9"/>
  <c r="AT375" i="9"/>
  <c r="AU375" i="9"/>
  <c r="AV375" i="9"/>
  <c r="AW375" i="9"/>
  <c r="AX375" i="9"/>
  <c r="A376" i="9"/>
  <c r="AS376" i="9"/>
  <c r="AT376" i="9"/>
  <c r="AU376" i="9"/>
  <c r="AV376" i="9"/>
  <c r="AW376" i="9"/>
  <c r="AX376" i="9"/>
  <c r="A377" i="9"/>
  <c r="AS377" i="9"/>
  <c r="AT377" i="9"/>
  <c r="AU377" i="9"/>
  <c r="AV377" i="9"/>
  <c r="AW377" i="9"/>
  <c r="AX377" i="9"/>
  <c r="A378" i="9"/>
  <c r="AS378" i="9"/>
  <c r="AT378" i="9"/>
  <c r="AU378" i="9"/>
  <c r="AV378" i="9"/>
  <c r="AW378" i="9"/>
  <c r="AX378" i="9"/>
  <c r="A379" i="9"/>
  <c r="AS379" i="9"/>
  <c r="AT379" i="9"/>
  <c r="AU379" i="9"/>
  <c r="AV379" i="9"/>
  <c r="AW379" i="9"/>
  <c r="AX379" i="9"/>
  <c r="A380" i="9"/>
  <c r="AS380" i="9"/>
  <c r="AT380" i="9"/>
  <c r="AU380" i="9"/>
  <c r="AV380" i="9"/>
  <c r="AW380" i="9"/>
  <c r="AX380" i="9"/>
  <c r="A381" i="9"/>
  <c r="AS381" i="9"/>
  <c r="AT381" i="9"/>
  <c r="AU381" i="9"/>
  <c r="AV381" i="9"/>
  <c r="AW381" i="9"/>
  <c r="AX381" i="9"/>
  <c r="A382" i="9"/>
  <c r="AS382" i="9"/>
  <c r="AT382" i="9"/>
  <c r="AU382" i="9"/>
  <c r="AV382" i="9"/>
  <c r="AW382" i="9"/>
  <c r="AX382" i="9"/>
  <c r="A383" i="9"/>
  <c r="AS383" i="9"/>
  <c r="AT383" i="9"/>
  <c r="AU383" i="9"/>
  <c r="AV383" i="9"/>
  <c r="AW383" i="9"/>
  <c r="AX383" i="9"/>
  <c r="A384" i="9"/>
  <c r="AS384" i="9"/>
  <c r="AT384" i="9"/>
  <c r="AU384" i="9"/>
  <c r="AV384" i="9"/>
  <c r="AW384" i="9"/>
  <c r="AX384" i="9"/>
  <c r="A385" i="9"/>
  <c r="AS385" i="9"/>
  <c r="AT385" i="9"/>
  <c r="AU385" i="9"/>
  <c r="AV385" i="9"/>
  <c r="AW385" i="9"/>
  <c r="AX385" i="9"/>
  <c r="A386" i="9"/>
  <c r="AS386" i="9"/>
  <c r="AT386" i="9"/>
  <c r="AU386" i="9"/>
  <c r="AV386" i="9"/>
  <c r="AW386" i="9"/>
  <c r="AX386" i="9"/>
  <c r="A387" i="9"/>
  <c r="AS387" i="9"/>
  <c r="AT387" i="9"/>
  <c r="AU387" i="9"/>
  <c r="AV387" i="9"/>
  <c r="AW387" i="9"/>
  <c r="AX387" i="9"/>
  <c r="A388" i="9"/>
  <c r="AS388" i="9"/>
  <c r="AT388" i="9"/>
  <c r="AU388" i="9"/>
  <c r="AV388" i="9"/>
  <c r="AW388" i="9"/>
  <c r="AX388" i="9"/>
  <c r="A389" i="9"/>
  <c r="AS389" i="9"/>
  <c r="AT389" i="9"/>
  <c r="AU389" i="9"/>
  <c r="AV389" i="9"/>
  <c r="AW389" i="9"/>
  <c r="AX389" i="9"/>
  <c r="A390" i="9"/>
  <c r="AS390" i="9"/>
  <c r="AT390" i="9"/>
  <c r="AU390" i="9"/>
  <c r="AV390" i="9"/>
  <c r="AW390" i="9"/>
  <c r="AX390" i="9"/>
  <c r="A391" i="9"/>
  <c r="AS391" i="9"/>
  <c r="AT391" i="9"/>
  <c r="AU391" i="9"/>
  <c r="AV391" i="9"/>
  <c r="AW391" i="9"/>
  <c r="AX391" i="9"/>
  <c r="A392" i="9"/>
  <c r="AS392" i="9"/>
  <c r="AT392" i="9"/>
  <c r="AU392" i="9"/>
  <c r="AV392" i="9"/>
  <c r="AW392" i="9"/>
  <c r="AX392" i="9"/>
  <c r="A393" i="9"/>
  <c r="AS393" i="9"/>
  <c r="AT393" i="9"/>
  <c r="AU393" i="9"/>
  <c r="AV393" i="9"/>
  <c r="AW393" i="9"/>
  <c r="AX393" i="9"/>
  <c r="A394" i="9"/>
  <c r="AS394" i="9"/>
  <c r="AT394" i="9"/>
  <c r="AU394" i="9"/>
  <c r="AV394" i="9"/>
  <c r="AW394" i="9"/>
  <c r="AX394" i="9"/>
  <c r="A395" i="9"/>
  <c r="AS395" i="9"/>
  <c r="AT395" i="9"/>
  <c r="AU395" i="9"/>
  <c r="AV395" i="9"/>
  <c r="AW395" i="9"/>
  <c r="AX395" i="9"/>
  <c r="A396" i="9"/>
  <c r="AS396" i="9"/>
  <c r="AT396" i="9"/>
  <c r="AU396" i="9"/>
  <c r="AV396" i="9"/>
  <c r="AW396" i="9"/>
  <c r="AX396" i="9"/>
  <c r="A397" i="9"/>
  <c r="AS397" i="9"/>
  <c r="AT397" i="9"/>
  <c r="AU397" i="9"/>
  <c r="AV397" i="9"/>
  <c r="AW397" i="9"/>
  <c r="AX397" i="9"/>
  <c r="A398" i="9"/>
  <c r="AS398" i="9"/>
  <c r="AT398" i="9"/>
  <c r="AU398" i="9"/>
  <c r="AV398" i="9"/>
  <c r="AW398" i="9"/>
  <c r="AX398" i="9"/>
  <c r="A399" i="9"/>
  <c r="AS399" i="9"/>
  <c r="AT399" i="9"/>
  <c r="AU399" i="9"/>
  <c r="AV399" i="9"/>
  <c r="AW399" i="9"/>
  <c r="AX399" i="9"/>
  <c r="A400" i="9"/>
  <c r="AS400" i="9"/>
  <c r="AT400" i="9"/>
  <c r="AU400" i="9"/>
  <c r="AV400" i="9"/>
  <c r="AW400" i="9"/>
  <c r="AX400" i="9"/>
  <c r="A401" i="9"/>
  <c r="AS401" i="9"/>
  <c r="AT401" i="9"/>
  <c r="AU401" i="9"/>
  <c r="AV401" i="9"/>
  <c r="AW401" i="9"/>
  <c r="AX401" i="9"/>
  <c r="A402" i="9"/>
  <c r="AS402" i="9"/>
  <c r="AT402" i="9"/>
  <c r="AU402" i="9"/>
  <c r="AV402" i="9"/>
  <c r="AW402" i="9"/>
  <c r="AX402" i="9"/>
  <c r="A403" i="9"/>
  <c r="AS403" i="9"/>
  <c r="AT403" i="9"/>
  <c r="AU403" i="9"/>
  <c r="AV403" i="9"/>
  <c r="AW403" i="9"/>
  <c r="AX403" i="9"/>
  <c r="A404" i="9"/>
  <c r="AS404" i="9"/>
  <c r="AT404" i="9"/>
  <c r="AU404" i="9"/>
  <c r="AV404" i="9"/>
  <c r="AW404" i="9"/>
  <c r="AX404" i="9"/>
  <c r="A405" i="9"/>
  <c r="AS405" i="9"/>
  <c r="AT405" i="9"/>
  <c r="AU405" i="9"/>
  <c r="AV405" i="9"/>
  <c r="AW405" i="9"/>
  <c r="AX405" i="9"/>
  <c r="A406" i="9"/>
  <c r="AS406" i="9"/>
  <c r="AT406" i="9"/>
  <c r="AU406" i="9"/>
  <c r="AV406" i="9"/>
  <c r="AW406" i="9"/>
  <c r="AX406" i="9"/>
  <c r="A407" i="9"/>
  <c r="AS407" i="9"/>
  <c r="AT407" i="9"/>
  <c r="AU407" i="9"/>
  <c r="AV407" i="9"/>
  <c r="AW407" i="9"/>
  <c r="AX407" i="9"/>
  <c r="A408" i="9"/>
  <c r="AS408" i="9"/>
  <c r="AT408" i="9"/>
  <c r="AU408" i="9"/>
  <c r="AV408" i="9"/>
  <c r="AW408" i="9"/>
  <c r="AX408" i="9"/>
  <c r="A409" i="9"/>
  <c r="AS409" i="9"/>
  <c r="AT409" i="9"/>
  <c r="AU409" i="9"/>
  <c r="AV409" i="9"/>
  <c r="AW409" i="9"/>
  <c r="AX409" i="9"/>
  <c r="A410" i="9"/>
  <c r="AS410" i="9"/>
  <c r="AT410" i="9"/>
  <c r="AU410" i="9"/>
  <c r="AV410" i="9"/>
  <c r="AW410" i="9"/>
  <c r="AX410" i="9"/>
  <c r="A411" i="9"/>
  <c r="AS411" i="9"/>
  <c r="AT411" i="9"/>
  <c r="AU411" i="9"/>
  <c r="AV411" i="9"/>
  <c r="AW411" i="9"/>
  <c r="AX411" i="9"/>
  <c r="A412" i="9"/>
  <c r="AS412" i="9"/>
  <c r="AT412" i="9"/>
  <c r="AU412" i="9"/>
  <c r="AV412" i="9"/>
  <c r="AW412" i="9"/>
  <c r="AX412" i="9"/>
  <c r="A413" i="9"/>
  <c r="AS413" i="9"/>
  <c r="AT413" i="9"/>
  <c r="AU413" i="9"/>
  <c r="AV413" i="9"/>
  <c r="AW413" i="9"/>
  <c r="AX413" i="9"/>
  <c r="A414" i="9"/>
  <c r="AS414" i="9"/>
  <c r="AT414" i="9"/>
  <c r="AU414" i="9"/>
  <c r="AV414" i="9"/>
  <c r="AW414" i="9"/>
  <c r="AX414" i="9"/>
  <c r="A415" i="9"/>
  <c r="AS415" i="9"/>
  <c r="AT415" i="9"/>
  <c r="AU415" i="9"/>
  <c r="AV415" i="9"/>
  <c r="AW415" i="9"/>
  <c r="AX415" i="9"/>
  <c r="A416" i="9"/>
  <c r="AS416" i="9"/>
  <c r="AT416" i="9"/>
  <c r="AU416" i="9"/>
  <c r="AV416" i="9"/>
  <c r="AW416" i="9"/>
  <c r="AX416" i="9"/>
  <c r="A417" i="9"/>
  <c r="AS417" i="9"/>
  <c r="AT417" i="9"/>
  <c r="AU417" i="9"/>
  <c r="AV417" i="9"/>
  <c r="AW417" i="9"/>
  <c r="AX417" i="9"/>
  <c r="A418" i="9"/>
  <c r="AS418" i="9"/>
  <c r="AT418" i="9"/>
  <c r="AU418" i="9"/>
  <c r="AV418" i="9"/>
  <c r="AW418" i="9"/>
  <c r="AX418" i="9"/>
  <c r="A419" i="9"/>
  <c r="AS419" i="9"/>
  <c r="AT419" i="9"/>
  <c r="AU419" i="9"/>
  <c r="AV419" i="9"/>
  <c r="AW419" i="9"/>
  <c r="AX419" i="9"/>
  <c r="A420" i="9"/>
  <c r="AS420" i="9"/>
  <c r="AT420" i="9"/>
  <c r="AU420" i="9"/>
  <c r="AV420" i="9"/>
  <c r="AW420" i="9"/>
  <c r="AX420" i="9"/>
  <c r="A421" i="9"/>
  <c r="AS421" i="9"/>
  <c r="AT421" i="9"/>
  <c r="AU421" i="9"/>
  <c r="AV421" i="9"/>
  <c r="AW421" i="9"/>
  <c r="AX421" i="9"/>
  <c r="A422" i="9"/>
  <c r="AS422" i="9"/>
  <c r="AT422" i="9"/>
  <c r="AU422" i="9"/>
  <c r="AV422" i="9"/>
  <c r="AW422" i="9"/>
  <c r="AX422" i="9"/>
  <c r="A423" i="9"/>
  <c r="AS423" i="9"/>
  <c r="AT423" i="9"/>
  <c r="AU423" i="9"/>
  <c r="AV423" i="9"/>
  <c r="AW423" i="9"/>
  <c r="AX423" i="9"/>
  <c r="A424" i="9"/>
  <c r="AS424" i="9"/>
  <c r="AT424" i="9"/>
  <c r="AU424" i="9"/>
  <c r="AV424" i="9"/>
  <c r="AW424" i="9"/>
  <c r="AX424" i="9"/>
  <c r="A425" i="9"/>
  <c r="AS425" i="9"/>
  <c r="AT425" i="9"/>
  <c r="AU425" i="9"/>
  <c r="AV425" i="9"/>
  <c r="AW425" i="9"/>
  <c r="AX425" i="9"/>
  <c r="A426" i="9"/>
  <c r="AS426" i="9"/>
  <c r="AT426" i="9"/>
  <c r="AU426" i="9"/>
  <c r="AV426" i="9"/>
  <c r="AW426" i="9"/>
  <c r="AX426" i="9"/>
  <c r="A427" i="9"/>
  <c r="AS427" i="9"/>
  <c r="AT427" i="9"/>
  <c r="AU427" i="9"/>
  <c r="AV427" i="9"/>
  <c r="AW427" i="9"/>
  <c r="AX427" i="9"/>
  <c r="A428" i="9"/>
  <c r="AS428" i="9"/>
  <c r="AT428" i="9"/>
  <c r="AU428" i="9"/>
  <c r="AV428" i="9"/>
  <c r="AW428" i="9"/>
  <c r="AX428" i="9"/>
  <c r="A429" i="9"/>
  <c r="AS429" i="9"/>
  <c r="AT429" i="9"/>
  <c r="AU429" i="9"/>
  <c r="AV429" i="9"/>
  <c r="AW429" i="9"/>
  <c r="AX429" i="9"/>
  <c r="A430" i="9"/>
  <c r="AS430" i="9"/>
  <c r="AT430" i="9"/>
  <c r="AU430" i="9"/>
  <c r="AV430" i="9"/>
  <c r="AW430" i="9"/>
  <c r="AX430" i="9"/>
  <c r="A431" i="9"/>
  <c r="AS431" i="9"/>
  <c r="AT431" i="9"/>
  <c r="AU431" i="9"/>
  <c r="AV431" i="9"/>
  <c r="AW431" i="9"/>
  <c r="AX431" i="9"/>
  <c r="A432" i="9"/>
  <c r="AS432" i="9"/>
  <c r="AT432" i="9"/>
  <c r="AU432" i="9"/>
  <c r="AV432" i="9"/>
  <c r="AW432" i="9"/>
  <c r="AX432" i="9"/>
  <c r="A433" i="9"/>
  <c r="AS433" i="9"/>
  <c r="AT433" i="9"/>
  <c r="AU433" i="9"/>
  <c r="AV433" i="9"/>
  <c r="AW433" i="9"/>
  <c r="AX433" i="9"/>
  <c r="A434" i="9"/>
  <c r="AS434" i="9"/>
  <c r="AT434" i="9"/>
  <c r="AU434" i="9"/>
  <c r="AV434" i="9"/>
  <c r="AW434" i="9"/>
  <c r="AX434" i="9"/>
  <c r="A435" i="9"/>
  <c r="AS435" i="9"/>
  <c r="AT435" i="9"/>
  <c r="AU435" i="9"/>
  <c r="AV435" i="9"/>
  <c r="AW435" i="9"/>
  <c r="AX435" i="9"/>
  <c r="A436" i="9"/>
  <c r="AS436" i="9"/>
  <c r="AT436" i="9"/>
  <c r="AU436" i="9"/>
  <c r="AV436" i="9"/>
  <c r="AW436" i="9"/>
  <c r="AX436" i="9"/>
  <c r="A437" i="9"/>
  <c r="AS437" i="9"/>
  <c r="AT437" i="9"/>
  <c r="AU437" i="9"/>
  <c r="AV437" i="9"/>
  <c r="AW437" i="9"/>
  <c r="AX437" i="9"/>
  <c r="A438" i="9"/>
  <c r="AS438" i="9"/>
  <c r="AT438" i="9"/>
  <c r="AU438" i="9"/>
  <c r="AV438" i="9"/>
  <c r="AW438" i="9"/>
  <c r="AX438" i="9"/>
  <c r="A439" i="9"/>
  <c r="AS439" i="9"/>
  <c r="AT439" i="9"/>
  <c r="AU439" i="9"/>
  <c r="AV439" i="9"/>
  <c r="AW439" i="9"/>
  <c r="AX439" i="9"/>
  <c r="A440" i="9"/>
  <c r="AS440" i="9"/>
  <c r="AT440" i="9"/>
  <c r="AU440" i="9"/>
  <c r="AV440" i="9"/>
  <c r="AW440" i="9"/>
  <c r="AX440" i="9"/>
  <c r="A441" i="9"/>
  <c r="AS441" i="9"/>
  <c r="AT441" i="9"/>
  <c r="AU441" i="9"/>
  <c r="AV441" i="9"/>
  <c r="AW441" i="9"/>
  <c r="AX441" i="9"/>
  <c r="A442" i="9"/>
  <c r="AS442" i="9"/>
  <c r="AT442" i="9"/>
  <c r="AU442" i="9"/>
  <c r="AV442" i="9"/>
  <c r="AW442" i="9"/>
  <c r="AX442" i="9"/>
  <c r="A443" i="9"/>
  <c r="AS443" i="9"/>
  <c r="AT443" i="9"/>
  <c r="AU443" i="9"/>
  <c r="AV443" i="9"/>
  <c r="AW443" i="9"/>
  <c r="AX443" i="9"/>
  <c r="A444" i="9"/>
  <c r="AS444" i="9"/>
  <c r="AT444" i="9"/>
  <c r="AU444" i="9"/>
  <c r="AV444" i="9"/>
  <c r="AW444" i="9"/>
  <c r="AX444" i="9"/>
  <c r="A445" i="9"/>
  <c r="AS445" i="9"/>
  <c r="AT445" i="9"/>
  <c r="AU445" i="9"/>
  <c r="AV445" i="9"/>
  <c r="AW445" i="9"/>
  <c r="AX445" i="9"/>
  <c r="A446" i="9"/>
  <c r="AS446" i="9"/>
  <c r="AT446" i="9"/>
  <c r="AU446" i="9"/>
  <c r="AV446" i="9"/>
  <c r="AW446" i="9"/>
  <c r="AX446" i="9"/>
  <c r="A447" i="9"/>
  <c r="AS447" i="9"/>
  <c r="AT447" i="9"/>
  <c r="AU447" i="9"/>
  <c r="AV447" i="9"/>
  <c r="AW447" i="9"/>
  <c r="AX447" i="9"/>
  <c r="A448" i="9"/>
  <c r="AS448" i="9"/>
  <c r="AT448" i="9"/>
  <c r="AU448" i="9"/>
  <c r="AV448" i="9"/>
  <c r="AW448" i="9"/>
  <c r="AX448" i="9"/>
  <c r="A449" i="9"/>
  <c r="AS449" i="9"/>
  <c r="AT449" i="9"/>
  <c r="AU449" i="9"/>
  <c r="AV449" i="9"/>
  <c r="AW449" i="9"/>
  <c r="AX449" i="9"/>
  <c r="A450" i="9"/>
  <c r="AS450" i="9"/>
  <c r="AT450" i="9"/>
  <c r="AU450" i="9"/>
  <c r="AV450" i="9"/>
  <c r="AW450" i="9"/>
  <c r="AX450" i="9"/>
  <c r="A451" i="9"/>
  <c r="AS451" i="9"/>
  <c r="AT451" i="9"/>
  <c r="AU451" i="9"/>
  <c r="AV451" i="9"/>
  <c r="AW451" i="9"/>
  <c r="AX451" i="9"/>
  <c r="A452" i="9"/>
  <c r="AS452" i="9"/>
  <c r="AT452" i="9"/>
  <c r="AU452" i="9"/>
  <c r="AV452" i="9"/>
  <c r="AW452" i="9"/>
  <c r="AX452" i="9"/>
  <c r="A453" i="9"/>
  <c r="AS453" i="9"/>
  <c r="AT453" i="9"/>
  <c r="AU453" i="9"/>
  <c r="AV453" i="9"/>
  <c r="AW453" i="9"/>
  <c r="AX453" i="9"/>
  <c r="A454" i="9"/>
  <c r="AS454" i="9"/>
  <c r="AT454" i="9"/>
  <c r="AU454" i="9"/>
  <c r="AV454" i="9"/>
  <c r="AW454" i="9"/>
  <c r="AX454" i="9"/>
  <c r="A455" i="9"/>
  <c r="AS455" i="9"/>
  <c r="AT455" i="9"/>
  <c r="AU455" i="9"/>
  <c r="AV455" i="9"/>
  <c r="AW455" i="9"/>
  <c r="AX455" i="9"/>
  <c r="A456" i="9"/>
  <c r="AS456" i="9"/>
  <c r="AT456" i="9"/>
  <c r="AU456" i="9"/>
  <c r="AV456" i="9"/>
  <c r="AW456" i="9"/>
  <c r="AX456" i="9"/>
  <c r="A457" i="9"/>
  <c r="AS457" i="9"/>
  <c r="AT457" i="9"/>
  <c r="AU457" i="9"/>
  <c r="AV457" i="9"/>
  <c r="AW457" i="9"/>
  <c r="AX457" i="9"/>
  <c r="A458" i="9"/>
  <c r="AS458" i="9"/>
  <c r="AT458" i="9"/>
  <c r="AU458" i="9"/>
  <c r="AV458" i="9"/>
  <c r="AW458" i="9"/>
  <c r="AX458" i="9"/>
  <c r="A459" i="9"/>
  <c r="AS459" i="9"/>
  <c r="AT459" i="9"/>
  <c r="AU459" i="9"/>
  <c r="AV459" i="9"/>
  <c r="AW459" i="9"/>
  <c r="AX459" i="9"/>
  <c r="A460" i="9"/>
  <c r="AS460" i="9"/>
  <c r="AT460" i="9"/>
  <c r="AU460" i="9"/>
  <c r="AV460" i="9"/>
  <c r="AW460" i="9"/>
  <c r="AX460" i="9"/>
  <c r="A461" i="9"/>
  <c r="AS461" i="9"/>
  <c r="AT461" i="9"/>
  <c r="AU461" i="9"/>
  <c r="AV461" i="9"/>
  <c r="AW461" i="9"/>
  <c r="AX461" i="9"/>
  <c r="A462" i="9"/>
  <c r="AS462" i="9"/>
  <c r="AT462" i="9"/>
  <c r="AU462" i="9"/>
  <c r="AV462" i="9"/>
  <c r="AW462" i="9"/>
  <c r="AX462" i="9"/>
  <c r="A463" i="9"/>
  <c r="AS463" i="9"/>
  <c r="AT463" i="9"/>
  <c r="AU463" i="9"/>
  <c r="AV463" i="9"/>
  <c r="AW463" i="9"/>
  <c r="AX463" i="9"/>
  <c r="A464" i="9"/>
  <c r="AS464" i="9"/>
  <c r="AT464" i="9"/>
  <c r="AU464" i="9"/>
  <c r="AV464" i="9"/>
  <c r="AW464" i="9"/>
  <c r="AX464" i="9"/>
  <c r="A465" i="9"/>
  <c r="AS465" i="9"/>
  <c r="AT465" i="9"/>
  <c r="AU465" i="9"/>
  <c r="AV465" i="9"/>
  <c r="AW465" i="9"/>
  <c r="AX465" i="9"/>
  <c r="A466" i="9"/>
  <c r="AS466" i="9"/>
  <c r="AT466" i="9"/>
  <c r="AU466" i="9"/>
  <c r="AV466" i="9"/>
  <c r="AW466" i="9"/>
  <c r="AX466" i="9"/>
  <c r="A467" i="9"/>
  <c r="AS467" i="9"/>
  <c r="AT467" i="9"/>
  <c r="AU467" i="9"/>
  <c r="AV467" i="9"/>
  <c r="AW467" i="9"/>
  <c r="AX467" i="9"/>
  <c r="A468" i="9"/>
  <c r="AS468" i="9"/>
  <c r="AT468" i="9"/>
  <c r="AU468" i="9"/>
  <c r="AV468" i="9"/>
  <c r="AW468" i="9"/>
  <c r="AX468" i="9"/>
  <c r="A469" i="9"/>
  <c r="AS469" i="9"/>
  <c r="AT469" i="9"/>
  <c r="AU469" i="9"/>
  <c r="AV469" i="9"/>
  <c r="AW469" i="9"/>
  <c r="AX469" i="9"/>
  <c r="A470" i="9"/>
  <c r="AS470" i="9"/>
  <c r="AT470" i="9"/>
  <c r="AU470" i="9"/>
  <c r="AV470" i="9"/>
  <c r="AW470" i="9"/>
  <c r="AX470" i="9"/>
  <c r="A471" i="9"/>
  <c r="AS471" i="9"/>
  <c r="AT471" i="9"/>
  <c r="AU471" i="9"/>
  <c r="AV471" i="9"/>
  <c r="AW471" i="9"/>
  <c r="AX471" i="9"/>
  <c r="A472" i="9"/>
  <c r="AS472" i="9"/>
  <c r="AT472" i="9"/>
  <c r="AU472" i="9"/>
  <c r="AV472" i="9"/>
  <c r="AW472" i="9"/>
  <c r="AX472" i="9"/>
  <c r="A473" i="9"/>
  <c r="AS473" i="9"/>
  <c r="AT473" i="9"/>
  <c r="AU473" i="9"/>
  <c r="AV473" i="9"/>
  <c r="AW473" i="9"/>
  <c r="AX473" i="9"/>
  <c r="A474" i="9"/>
  <c r="AS474" i="9"/>
  <c r="AT474" i="9"/>
  <c r="AU474" i="9"/>
  <c r="AV474" i="9"/>
  <c r="AW474" i="9"/>
  <c r="AX474" i="9"/>
  <c r="A475" i="9"/>
  <c r="AS475" i="9"/>
  <c r="AT475" i="9"/>
  <c r="AU475" i="9"/>
  <c r="AV475" i="9"/>
  <c r="AW475" i="9"/>
  <c r="AX475" i="9"/>
  <c r="A476" i="9"/>
  <c r="AS476" i="9"/>
  <c r="AT476" i="9"/>
  <c r="AU476" i="9"/>
  <c r="AV476" i="9"/>
  <c r="AW476" i="9"/>
  <c r="AX476" i="9"/>
  <c r="A477" i="9"/>
  <c r="AS477" i="9"/>
  <c r="AT477" i="9"/>
  <c r="AU477" i="9"/>
  <c r="AV477" i="9"/>
  <c r="AW477" i="9"/>
  <c r="AX477" i="9"/>
  <c r="A478" i="9"/>
  <c r="AS478" i="9"/>
  <c r="AT478" i="9"/>
  <c r="AU478" i="9"/>
  <c r="AV478" i="9"/>
  <c r="AW478" i="9"/>
  <c r="AX478" i="9"/>
  <c r="A479" i="9"/>
  <c r="AS479" i="9"/>
  <c r="AT479" i="9"/>
  <c r="AU479" i="9"/>
  <c r="AV479" i="9"/>
  <c r="AW479" i="9"/>
  <c r="AX479" i="9"/>
  <c r="A480" i="9"/>
  <c r="AS480" i="9"/>
  <c r="AT480" i="9"/>
  <c r="AU480" i="9"/>
  <c r="AV480" i="9"/>
  <c r="AW480" i="9"/>
  <c r="AX480" i="9"/>
  <c r="A481" i="9"/>
  <c r="AS481" i="9"/>
  <c r="AT481" i="9"/>
  <c r="AU481" i="9"/>
  <c r="AV481" i="9"/>
  <c r="AW481" i="9"/>
  <c r="AX481" i="9"/>
  <c r="A482" i="9"/>
  <c r="AS482" i="9"/>
  <c r="AT482" i="9"/>
  <c r="AU482" i="9"/>
  <c r="AV482" i="9"/>
  <c r="AW482" i="9"/>
  <c r="AX482" i="9"/>
  <c r="A483" i="9"/>
  <c r="AS483" i="9"/>
  <c r="AT483" i="9"/>
  <c r="AU483" i="9"/>
  <c r="AV483" i="9"/>
  <c r="AW483" i="9"/>
  <c r="AX483" i="9"/>
  <c r="A484" i="9"/>
  <c r="AS484" i="9"/>
  <c r="AT484" i="9"/>
  <c r="AU484" i="9"/>
  <c r="AV484" i="9"/>
  <c r="AW484" i="9"/>
  <c r="AX484" i="9"/>
  <c r="A485" i="9"/>
  <c r="AS485" i="9"/>
  <c r="AT485" i="9"/>
  <c r="AU485" i="9"/>
  <c r="AV485" i="9"/>
  <c r="AW485" i="9"/>
  <c r="AX485" i="9"/>
  <c r="A486" i="9"/>
  <c r="AS486" i="9"/>
  <c r="AT486" i="9"/>
  <c r="AU486" i="9"/>
  <c r="AV486" i="9"/>
  <c r="AW486" i="9"/>
  <c r="AX486" i="9"/>
  <c r="A487" i="9"/>
  <c r="AS487" i="9"/>
  <c r="AT487" i="9"/>
  <c r="AU487" i="9"/>
  <c r="AV487" i="9"/>
  <c r="AW487" i="9"/>
  <c r="AX487" i="9"/>
  <c r="A488" i="9"/>
  <c r="AS488" i="9"/>
  <c r="AT488" i="9"/>
  <c r="AU488" i="9"/>
  <c r="AV488" i="9"/>
  <c r="AW488" i="9"/>
  <c r="AX488" i="9"/>
  <c r="A489" i="9"/>
  <c r="AS489" i="9"/>
  <c r="AT489" i="9"/>
  <c r="AU489" i="9"/>
  <c r="AV489" i="9"/>
  <c r="AW489" i="9"/>
  <c r="AX489" i="9"/>
  <c r="A490" i="9"/>
  <c r="AS490" i="9"/>
  <c r="AT490" i="9"/>
  <c r="AU490" i="9"/>
  <c r="AV490" i="9"/>
  <c r="AW490" i="9"/>
  <c r="AX490" i="9"/>
  <c r="A491" i="9"/>
  <c r="AS491" i="9"/>
  <c r="AT491" i="9"/>
  <c r="AU491" i="9"/>
  <c r="AV491" i="9"/>
  <c r="AW491" i="9"/>
  <c r="AX491" i="9"/>
  <c r="A492" i="9"/>
  <c r="AS492" i="9"/>
  <c r="AT492" i="9"/>
  <c r="AU492" i="9"/>
  <c r="AV492" i="9"/>
  <c r="AW492" i="9"/>
  <c r="AX492" i="9"/>
  <c r="A493" i="9"/>
  <c r="AS493" i="9"/>
  <c r="AT493" i="9"/>
  <c r="AU493" i="9"/>
  <c r="AV493" i="9"/>
  <c r="AW493" i="9"/>
  <c r="AX493" i="9"/>
  <c r="A494" i="9"/>
  <c r="AS494" i="9"/>
  <c r="AT494" i="9"/>
  <c r="AU494" i="9"/>
  <c r="AV494" i="9"/>
  <c r="AW494" i="9"/>
  <c r="AX494" i="9"/>
  <c r="A495" i="9"/>
  <c r="AS495" i="9"/>
  <c r="AT495" i="9"/>
  <c r="AU495" i="9"/>
  <c r="AV495" i="9"/>
  <c r="AW495" i="9"/>
  <c r="AX495" i="9"/>
  <c r="A496" i="9"/>
  <c r="AS496" i="9"/>
  <c r="AT496" i="9"/>
  <c r="AU496" i="9"/>
  <c r="AV496" i="9"/>
  <c r="AW496" i="9"/>
  <c r="AX496" i="9"/>
  <c r="A497" i="9"/>
  <c r="AS497" i="9"/>
  <c r="AT497" i="9"/>
  <c r="AU497" i="9"/>
  <c r="AV497" i="9"/>
  <c r="AW497" i="9"/>
  <c r="AX497" i="9"/>
  <c r="A498" i="9"/>
  <c r="AS498" i="9"/>
  <c r="AT498" i="9"/>
  <c r="AU498" i="9"/>
  <c r="AV498" i="9"/>
  <c r="AW498" i="9"/>
  <c r="AX498" i="9"/>
  <c r="A499" i="9"/>
  <c r="AS499" i="9"/>
  <c r="AT499" i="9"/>
  <c r="AU499" i="9"/>
  <c r="AV499" i="9"/>
  <c r="AW499" i="9"/>
  <c r="AX499" i="9"/>
  <c r="A500" i="9"/>
  <c r="AS500" i="9"/>
  <c r="AT500" i="9"/>
  <c r="AU500" i="9"/>
  <c r="AV500" i="9"/>
  <c r="AW500" i="9"/>
  <c r="AX500" i="9"/>
  <c r="A501" i="9"/>
  <c r="AS501" i="9"/>
  <c r="AT501" i="9"/>
  <c r="AU501" i="9"/>
  <c r="AV501" i="9"/>
  <c r="AW501" i="9"/>
  <c r="AX501" i="9"/>
  <c r="A502" i="9"/>
  <c r="AS502" i="9"/>
  <c r="AT502" i="9"/>
  <c r="AU502" i="9"/>
  <c r="AV502" i="9"/>
  <c r="AW502" i="9"/>
  <c r="AX502" i="9"/>
  <c r="A503" i="9"/>
  <c r="AS503" i="9"/>
  <c r="AT503" i="9"/>
  <c r="AU503" i="9"/>
  <c r="AV503" i="9"/>
  <c r="AW503" i="9"/>
  <c r="AX503" i="9"/>
  <c r="A504" i="9"/>
  <c r="AS504" i="9"/>
  <c r="AT504" i="9"/>
  <c r="AU504" i="9"/>
  <c r="AV504" i="9"/>
  <c r="AW504" i="9"/>
  <c r="AX504" i="9"/>
  <c r="A505" i="9"/>
  <c r="AS505" i="9"/>
  <c r="AT505" i="9"/>
  <c r="AU505" i="9"/>
  <c r="AV505" i="9"/>
  <c r="AW505" i="9"/>
  <c r="AX505" i="9"/>
  <c r="A506" i="9"/>
  <c r="AS506" i="9"/>
  <c r="AT506" i="9"/>
  <c r="AU506" i="9"/>
  <c r="AV506" i="9"/>
  <c r="AW506" i="9"/>
  <c r="AX506" i="9"/>
  <c r="A507" i="9"/>
  <c r="AS507" i="9"/>
  <c r="AT507" i="9"/>
  <c r="AU507" i="9"/>
  <c r="AV507" i="9"/>
  <c r="AW507" i="9"/>
  <c r="AX507" i="9"/>
  <c r="A508" i="9"/>
  <c r="AS508" i="9"/>
  <c r="AT508" i="9"/>
  <c r="AU508" i="9"/>
  <c r="AV508" i="9"/>
  <c r="AW508" i="9"/>
  <c r="AX508" i="9"/>
  <c r="A509" i="9"/>
  <c r="AS509" i="9"/>
  <c r="AT509" i="9"/>
  <c r="AU509" i="9"/>
  <c r="AV509" i="9"/>
  <c r="AW509" i="9"/>
  <c r="AX509" i="9"/>
  <c r="A510" i="9"/>
  <c r="AS510" i="9"/>
  <c r="AT510" i="9"/>
  <c r="AU510" i="9"/>
  <c r="AV510" i="9"/>
  <c r="AW510" i="9"/>
  <c r="AX510" i="9"/>
  <c r="A511" i="9"/>
  <c r="AS511" i="9"/>
  <c r="AT511" i="9"/>
  <c r="AU511" i="9"/>
  <c r="AV511" i="9"/>
  <c r="AW511" i="9"/>
  <c r="AX511" i="9"/>
  <c r="A512" i="9"/>
  <c r="AS512" i="9"/>
  <c r="AT512" i="9"/>
  <c r="AU512" i="9"/>
  <c r="AV512" i="9"/>
  <c r="AW512" i="9"/>
  <c r="AX512" i="9"/>
  <c r="A513" i="9"/>
  <c r="AS513" i="9"/>
  <c r="AT513" i="9"/>
  <c r="AU513" i="9"/>
  <c r="AV513" i="9"/>
  <c r="AW513" i="9"/>
  <c r="AX513" i="9"/>
  <c r="A514" i="9"/>
  <c r="AS514" i="9"/>
  <c r="AT514" i="9"/>
  <c r="AU514" i="9"/>
  <c r="AV514" i="9"/>
  <c r="AW514" i="9"/>
  <c r="AX514" i="9"/>
  <c r="A515" i="9"/>
  <c r="AS515" i="9"/>
  <c r="AT515" i="9"/>
  <c r="AU515" i="9"/>
  <c r="AV515" i="9"/>
  <c r="AW515" i="9"/>
  <c r="AX515" i="9"/>
  <c r="A516" i="9"/>
  <c r="AS516" i="9"/>
  <c r="AT516" i="9"/>
  <c r="AU516" i="9"/>
  <c r="AV516" i="9"/>
  <c r="AW516" i="9"/>
  <c r="AX516" i="9"/>
  <c r="A517" i="9"/>
  <c r="AS517" i="9"/>
  <c r="AT517" i="9"/>
  <c r="AU517" i="9"/>
  <c r="AV517" i="9"/>
  <c r="AW517" i="9"/>
  <c r="AX517" i="9"/>
  <c r="A518" i="9"/>
  <c r="AS518" i="9"/>
  <c r="AT518" i="9"/>
  <c r="AU518" i="9"/>
  <c r="AV518" i="9"/>
  <c r="AW518" i="9"/>
  <c r="AX518" i="9"/>
  <c r="A519" i="9"/>
  <c r="AS519" i="9"/>
  <c r="AT519" i="9"/>
  <c r="AU519" i="9"/>
  <c r="AV519" i="9"/>
  <c r="AW519" i="9"/>
  <c r="AX519" i="9"/>
  <c r="A520" i="9"/>
  <c r="AS520" i="9"/>
  <c r="AT520" i="9"/>
  <c r="AU520" i="9"/>
  <c r="AV520" i="9"/>
  <c r="AW520" i="9"/>
  <c r="AX520" i="9"/>
  <c r="A521" i="9"/>
  <c r="AS521" i="9"/>
  <c r="AT521" i="9"/>
  <c r="AU521" i="9"/>
  <c r="AV521" i="9"/>
  <c r="AW521" i="9"/>
  <c r="AX521" i="9"/>
  <c r="A522" i="9"/>
  <c r="AS522" i="9"/>
  <c r="AT522" i="9"/>
  <c r="AU522" i="9"/>
  <c r="AV522" i="9"/>
  <c r="AW522" i="9"/>
  <c r="AX522" i="9"/>
  <c r="A523" i="9"/>
  <c r="AS523" i="9"/>
  <c r="AT523" i="9"/>
  <c r="AU523" i="9"/>
  <c r="AV523" i="9"/>
  <c r="AW523" i="9"/>
  <c r="AX523" i="9"/>
  <c r="A524" i="9"/>
  <c r="AS524" i="9"/>
  <c r="AT524" i="9"/>
  <c r="AU524" i="9"/>
  <c r="AV524" i="9"/>
  <c r="AW524" i="9"/>
  <c r="AX524" i="9"/>
  <c r="A525" i="9"/>
  <c r="AS525" i="9"/>
  <c r="AT525" i="9"/>
  <c r="AU525" i="9"/>
  <c r="AV525" i="9"/>
  <c r="AW525" i="9"/>
  <c r="AX525" i="9"/>
  <c r="A526" i="9"/>
  <c r="AS526" i="9"/>
  <c r="AT526" i="9"/>
  <c r="AU526" i="9"/>
  <c r="AV526" i="9"/>
  <c r="AW526" i="9"/>
  <c r="AX526" i="9"/>
  <c r="A527" i="9"/>
  <c r="AS527" i="9"/>
  <c r="AT527" i="9"/>
  <c r="AU527" i="9"/>
  <c r="AV527" i="9"/>
  <c r="AW527" i="9"/>
  <c r="AX527" i="9"/>
  <c r="A528" i="9"/>
  <c r="AS528" i="9"/>
  <c r="AT528" i="9"/>
  <c r="AU528" i="9"/>
  <c r="AV528" i="9"/>
  <c r="AW528" i="9"/>
  <c r="AX528" i="9"/>
  <c r="A529" i="9"/>
  <c r="AS529" i="9"/>
  <c r="AT529" i="9"/>
  <c r="AU529" i="9"/>
  <c r="AV529" i="9"/>
  <c r="AW529" i="9"/>
  <c r="AX529" i="9"/>
  <c r="A530" i="9"/>
  <c r="AS530" i="9"/>
  <c r="AT530" i="9"/>
  <c r="AU530" i="9"/>
  <c r="AV530" i="9"/>
  <c r="AW530" i="9"/>
  <c r="AX530" i="9"/>
  <c r="A531" i="9"/>
  <c r="AS531" i="9"/>
  <c r="AT531" i="9"/>
  <c r="AU531" i="9"/>
  <c r="AV531" i="9"/>
  <c r="AW531" i="9"/>
  <c r="AX531" i="9"/>
  <c r="A532" i="9"/>
  <c r="AS532" i="9"/>
  <c r="AT532" i="9"/>
  <c r="AU532" i="9"/>
  <c r="AV532" i="9"/>
  <c r="AW532" i="9"/>
  <c r="AX532" i="9"/>
  <c r="A533" i="9"/>
  <c r="AS533" i="9"/>
  <c r="AT533" i="9"/>
  <c r="AU533" i="9"/>
  <c r="AV533" i="9"/>
  <c r="AW533" i="9"/>
  <c r="AX533" i="9"/>
  <c r="A534" i="9"/>
  <c r="AS534" i="9"/>
  <c r="AT534" i="9"/>
  <c r="AU534" i="9"/>
  <c r="AV534" i="9"/>
  <c r="AW534" i="9"/>
  <c r="AX534" i="9"/>
  <c r="A535" i="9"/>
  <c r="AS535" i="9"/>
  <c r="AT535" i="9"/>
  <c r="AU535" i="9"/>
  <c r="AV535" i="9"/>
  <c r="AW535" i="9"/>
  <c r="AX535" i="9"/>
  <c r="A536" i="9"/>
  <c r="AS536" i="9"/>
  <c r="AT536" i="9"/>
  <c r="AU536" i="9"/>
  <c r="AV536" i="9"/>
  <c r="AW536" i="9"/>
  <c r="AX536" i="9"/>
  <c r="A537" i="9"/>
  <c r="AS537" i="9"/>
  <c r="AT537" i="9"/>
  <c r="AU537" i="9"/>
  <c r="AV537" i="9"/>
  <c r="AW537" i="9"/>
  <c r="AX537" i="9"/>
  <c r="A538" i="9"/>
  <c r="AS538" i="9"/>
  <c r="AT538" i="9"/>
  <c r="AU538" i="9"/>
  <c r="AV538" i="9"/>
  <c r="AW538" i="9"/>
  <c r="AX538" i="9"/>
  <c r="A539" i="9"/>
  <c r="AS539" i="9"/>
  <c r="AT539" i="9"/>
  <c r="AU539" i="9"/>
  <c r="AV539" i="9"/>
  <c r="AW539" i="9"/>
  <c r="AX539" i="9"/>
  <c r="A540" i="9"/>
  <c r="AS540" i="9"/>
  <c r="AT540" i="9"/>
  <c r="AU540" i="9"/>
  <c r="AV540" i="9"/>
  <c r="AW540" i="9"/>
  <c r="AX540" i="9"/>
  <c r="A541" i="9"/>
  <c r="AS541" i="9"/>
  <c r="AT541" i="9"/>
  <c r="AU541" i="9"/>
  <c r="AV541" i="9"/>
  <c r="AW541" i="9"/>
  <c r="AX541" i="9"/>
  <c r="A542" i="9"/>
  <c r="AS542" i="9"/>
  <c r="AT542" i="9"/>
  <c r="AU542" i="9"/>
  <c r="AV542" i="9"/>
  <c r="AW542" i="9"/>
  <c r="AX542" i="9"/>
  <c r="A543" i="9"/>
  <c r="AS543" i="9"/>
  <c r="AT543" i="9"/>
  <c r="AU543" i="9"/>
  <c r="AV543" i="9"/>
  <c r="AW543" i="9"/>
  <c r="AX543" i="9"/>
  <c r="A544" i="9"/>
  <c r="AS544" i="9"/>
  <c r="AT544" i="9"/>
  <c r="AU544" i="9"/>
  <c r="AV544" i="9"/>
  <c r="AW544" i="9"/>
  <c r="AX544" i="9"/>
  <c r="A545" i="9"/>
  <c r="AS545" i="9"/>
  <c r="AT545" i="9"/>
  <c r="AU545" i="9"/>
  <c r="AV545" i="9"/>
  <c r="AW545" i="9"/>
  <c r="AX545" i="9"/>
  <c r="A546" i="9"/>
  <c r="AS546" i="9"/>
  <c r="AT546" i="9"/>
  <c r="AU546" i="9"/>
  <c r="AV546" i="9"/>
  <c r="AW546" i="9"/>
  <c r="AX546" i="9"/>
  <c r="A547" i="9"/>
  <c r="AS547" i="9"/>
  <c r="AT547" i="9"/>
  <c r="AU547" i="9"/>
  <c r="AV547" i="9"/>
  <c r="AW547" i="9"/>
  <c r="AX547" i="9"/>
  <c r="A548" i="9"/>
  <c r="AS548" i="9"/>
  <c r="AT548" i="9"/>
  <c r="AU548" i="9"/>
  <c r="AV548" i="9"/>
  <c r="AW548" i="9"/>
  <c r="AX548" i="9"/>
  <c r="A549" i="9"/>
  <c r="AS549" i="9"/>
  <c r="AT549" i="9"/>
  <c r="AU549" i="9"/>
  <c r="AV549" i="9"/>
  <c r="AW549" i="9"/>
  <c r="AX549" i="9"/>
  <c r="A550" i="9"/>
  <c r="AS550" i="9"/>
  <c r="AT550" i="9"/>
  <c r="AU550" i="9"/>
  <c r="AV550" i="9"/>
  <c r="AW550" i="9"/>
  <c r="AX550" i="9"/>
  <c r="A551" i="9"/>
  <c r="AS551" i="9"/>
  <c r="AT551" i="9"/>
  <c r="AU551" i="9"/>
  <c r="AV551" i="9"/>
  <c r="AW551" i="9"/>
  <c r="AX551" i="9"/>
  <c r="A552" i="9"/>
  <c r="AS552" i="9"/>
  <c r="AT552" i="9"/>
  <c r="AU552" i="9"/>
  <c r="AV552" i="9"/>
  <c r="AW552" i="9"/>
  <c r="AX552" i="9"/>
  <c r="A553" i="9"/>
  <c r="AS553" i="9"/>
  <c r="AT553" i="9"/>
  <c r="AU553" i="9"/>
  <c r="AV553" i="9"/>
  <c r="AW553" i="9"/>
  <c r="AX553" i="9"/>
  <c r="A554" i="9"/>
  <c r="AS554" i="9"/>
  <c r="AT554" i="9"/>
  <c r="AU554" i="9"/>
  <c r="AV554" i="9"/>
  <c r="AW554" i="9"/>
  <c r="AX554" i="9"/>
  <c r="A555" i="9"/>
  <c r="AS555" i="9"/>
  <c r="AT555" i="9"/>
  <c r="AU555" i="9"/>
  <c r="AV555" i="9"/>
  <c r="AW555" i="9"/>
  <c r="AX555" i="9"/>
  <c r="A556" i="9"/>
  <c r="AS556" i="9"/>
  <c r="AT556" i="9"/>
  <c r="AU556" i="9"/>
  <c r="AV556" i="9"/>
  <c r="AW556" i="9"/>
  <c r="AX556" i="9"/>
  <c r="A557" i="9"/>
  <c r="AS557" i="9"/>
  <c r="AT557" i="9"/>
  <c r="AU557" i="9"/>
  <c r="AV557" i="9"/>
  <c r="AW557" i="9"/>
  <c r="AX557" i="9"/>
  <c r="A558" i="9"/>
  <c r="AS558" i="9"/>
  <c r="AT558" i="9"/>
  <c r="AU558" i="9"/>
  <c r="AV558" i="9"/>
  <c r="AW558" i="9"/>
  <c r="AX558" i="9"/>
  <c r="A559" i="9"/>
  <c r="AS559" i="9"/>
  <c r="AT559" i="9"/>
  <c r="AU559" i="9"/>
  <c r="AV559" i="9"/>
  <c r="AW559" i="9"/>
  <c r="AX559" i="9"/>
  <c r="A560" i="9"/>
  <c r="AS560" i="9"/>
  <c r="AT560" i="9"/>
  <c r="AU560" i="9"/>
  <c r="AV560" i="9"/>
  <c r="AW560" i="9"/>
  <c r="AX560" i="9"/>
  <c r="A561" i="9"/>
  <c r="AS561" i="9"/>
  <c r="AT561" i="9"/>
  <c r="AU561" i="9"/>
  <c r="AV561" i="9"/>
  <c r="AW561" i="9"/>
  <c r="AX561" i="9"/>
  <c r="A562" i="9"/>
  <c r="AS562" i="9"/>
  <c r="AT562" i="9"/>
  <c r="AU562" i="9"/>
  <c r="AV562" i="9"/>
  <c r="AW562" i="9"/>
  <c r="AX562" i="9"/>
  <c r="A563" i="9"/>
  <c r="AS563" i="9"/>
  <c r="AT563" i="9"/>
  <c r="AU563" i="9"/>
  <c r="AV563" i="9"/>
  <c r="AW563" i="9"/>
  <c r="AX563" i="9"/>
  <c r="A564" i="9"/>
  <c r="AS564" i="9"/>
  <c r="AT564" i="9"/>
  <c r="AU564" i="9"/>
  <c r="AV564" i="9"/>
  <c r="AW564" i="9"/>
  <c r="AX564" i="9"/>
  <c r="A565" i="9"/>
  <c r="AS565" i="9"/>
  <c r="AT565" i="9"/>
  <c r="AU565" i="9"/>
  <c r="AV565" i="9"/>
  <c r="AW565" i="9"/>
  <c r="AX565" i="9"/>
  <c r="A566" i="9"/>
  <c r="AS566" i="9"/>
  <c r="AT566" i="9"/>
  <c r="AU566" i="9"/>
  <c r="AV566" i="9"/>
  <c r="AW566" i="9"/>
  <c r="AX566" i="9"/>
  <c r="A567" i="9"/>
  <c r="AS567" i="9"/>
  <c r="AT567" i="9"/>
  <c r="AU567" i="9"/>
  <c r="AV567" i="9"/>
  <c r="AW567" i="9"/>
  <c r="AX567" i="9"/>
  <c r="A568" i="9"/>
  <c r="AS568" i="9"/>
  <c r="AT568" i="9"/>
  <c r="AU568" i="9"/>
  <c r="AV568" i="9"/>
  <c r="AW568" i="9"/>
  <c r="AX568" i="9"/>
  <c r="A569" i="9"/>
  <c r="AS569" i="9"/>
  <c r="AT569" i="9"/>
  <c r="AU569" i="9"/>
  <c r="AV569" i="9"/>
  <c r="AW569" i="9"/>
  <c r="AX569" i="9"/>
  <c r="A570" i="9"/>
  <c r="AS570" i="9"/>
  <c r="AT570" i="9"/>
  <c r="AU570" i="9"/>
  <c r="AV570" i="9"/>
  <c r="AW570" i="9"/>
  <c r="AX570" i="9"/>
  <c r="A571" i="9"/>
  <c r="AS571" i="9"/>
  <c r="AT571" i="9"/>
  <c r="AU571" i="9"/>
  <c r="AV571" i="9"/>
  <c r="AW571" i="9"/>
  <c r="AX571" i="9"/>
  <c r="A572" i="9"/>
  <c r="AS572" i="9"/>
  <c r="AT572" i="9"/>
  <c r="AU572" i="9"/>
  <c r="AV572" i="9"/>
  <c r="AW572" i="9"/>
  <c r="AX572" i="9"/>
  <c r="A573" i="9"/>
  <c r="AS573" i="9"/>
  <c r="AT573" i="9"/>
  <c r="AU573" i="9"/>
  <c r="AV573" i="9"/>
  <c r="AW573" i="9"/>
  <c r="AX573" i="9"/>
  <c r="A574" i="9"/>
  <c r="AS574" i="9"/>
  <c r="AT574" i="9"/>
  <c r="AU574" i="9"/>
  <c r="AV574" i="9"/>
  <c r="AW574" i="9"/>
  <c r="AX574" i="9"/>
  <c r="A575" i="9"/>
  <c r="AS575" i="9"/>
  <c r="AT575" i="9"/>
  <c r="AU575" i="9"/>
  <c r="AV575" i="9"/>
  <c r="AW575" i="9"/>
  <c r="AX575" i="9"/>
  <c r="A576" i="9"/>
  <c r="AS576" i="9"/>
  <c r="AT576" i="9"/>
  <c r="AU576" i="9"/>
  <c r="AV576" i="9"/>
  <c r="AW576" i="9"/>
  <c r="AX576" i="9"/>
  <c r="A577" i="9"/>
  <c r="AS577" i="9"/>
  <c r="AT577" i="9"/>
  <c r="AU577" i="9"/>
  <c r="AV577" i="9"/>
  <c r="AW577" i="9"/>
  <c r="AX577" i="9"/>
  <c r="A578" i="9"/>
  <c r="AS578" i="9"/>
  <c r="AT578" i="9"/>
  <c r="AU578" i="9"/>
  <c r="AV578" i="9"/>
  <c r="AW578" i="9"/>
  <c r="AX578" i="9"/>
  <c r="A579" i="9"/>
  <c r="AS579" i="9"/>
  <c r="AT579" i="9"/>
  <c r="AU579" i="9"/>
  <c r="AV579" i="9"/>
  <c r="AW579" i="9"/>
  <c r="AX579" i="9"/>
  <c r="A580" i="9"/>
  <c r="AS580" i="9"/>
  <c r="AT580" i="9"/>
  <c r="AU580" i="9"/>
  <c r="AV580" i="9"/>
  <c r="AW580" i="9"/>
  <c r="AX580" i="9"/>
  <c r="A581" i="9"/>
  <c r="AS581" i="9"/>
  <c r="AT581" i="9"/>
  <c r="AU581" i="9"/>
  <c r="AV581" i="9"/>
  <c r="AW581" i="9"/>
  <c r="AX581" i="9"/>
  <c r="A582" i="9"/>
  <c r="AS582" i="9"/>
  <c r="AT582" i="9"/>
  <c r="AU582" i="9"/>
  <c r="AV582" i="9"/>
  <c r="AW582" i="9"/>
  <c r="AX582" i="9"/>
  <c r="A583" i="9"/>
  <c r="AS583" i="9"/>
  <c r="AT583" i="9"/>
  <c r="AU583" i="9"/>
  <c r="AV583" i="9"/>
  <c r="AW583" i="9"/>
  <c r="AX583" i="9"/>
  <c r="A584" i="9"/>
  <c r="AS584" i="9"/>
  <c r="AT584" i="9"/>
  <c r="AU584" i="9"/>
  <c r="AV584" i="9"/>
  <c r="AW584" i="9"/>
  <c r="AX584" i="9"/>
  <c r="A585" i="9"/>
  <c r="AS585" i="9"/>
  <c r="AT585" i="9"/>
  <c r="AU585" i="9"/>
  <c r="AV585" i="9"/>
  <c r="AW585" i="9"/>
  <c r="AX585" i="9"/>
  <c r="A586" i="9"/>
  <c r="AS586" i="9"/>
  <c r="AT586" i="9"/>
  <c r="AU586" i="9"/>
  <c r="AV586" i="9"/>
  <c r="AW586" i="9"/>
  <c r="AX586" i="9"/>
  <c r="A587" i="9"/>
  <c r="AS587" i="9"/>
  <c r="AT587" i="9"/>
  <c r="AU587" i="9"/>
  <c r="AV587" i="9"/>
  <c r="AW587" i="9"/>
  <c r="AX587" i="9"/>
  <c r="A588" i="9"/>
  <c r="AS588" i="9"/>
  <c r="AT588" i="9"/>
  <c r="AU588" i="9"/>
  <c r="AV588" i="9"/>
  <c r="AW588" i="9"/>
  <c r="AX588" i="9"/>
  <c r="A589" i="9"/>
  <c r="AS589" i="9"/>
  <c r="AT589" i="9"/>
  <c r="AU589" i="9"/>
  <c r="AV589" i="9"/>
  <c r="AW589" i="9"/>
  <c r="AX589" i="9"/>
  <c r="A590" i="9"/>
  <c r="AS590" i="9"/>
  <c r="AT590" i="9"/>
  <c r="AU590" i="9"/>
  <c r="AV590" i="9"/>
  <c r="AW590" i="9"/>
  <c r="AX590" i="9"/>
  <c r="A591" i="9"/>
  <c r="AS591" i="9"/>
  <c r="AT591" i="9"/>
  <c r="AU591" i="9"/>
  <c r="AV591" i="9"/>
  <c r="AW591" i="9"/>
  <c r="AX591" i="9"/>
  <c r="A592" i="9"/>
  <c r="AS592" i="9"/>
  <c r="AT592" i="9"/>
  <c r="AU592" i="9"/>
  <c r="AV592" i="9"/>
  <c r="AW592" i="9"/>
  <c r="AX592" i="9"/>
  <c r="A593" i="9"/>
  <c r="AS593" i="9"/>
  <c r="AT593" i="9"/>
  <c r="AU593" i="9"/>
  <c r="AV593" i="9"/>
  <c r="AW593" i="9"/>
  <c r="AX593" i="9"/>
  <c r="A594" i="9"/>
  <c r="AS594" i="9"/>
  <c r="AT594" i="9"/>
  <c r="AU594" i="9"/>
  <c r="AV594" i="9"/>
  <c r="AW594" i="9"/>
  <c r="AX594" i="9"/>
  <c r="A595" i="9"/>
  <c r="AS595" i="9"/>
  <c r="AT595" i="9"/>
  <c r="AU595" i="9"/>
  <c r="AV595" i="9"/>
  <c r="AW595" i="9"/>
  <c r="AX595" i="9"/>
  <c r="A596" i="9"/>
  <c r="AS596" i="9"/>
  <c r="AT596" i="9"/>
  <c r="AU596" i="9"/>
  <c r="AV596" i="9"/>
  <c r="AW596" i="9"/>
  <c r="AX596" i="9"/>
  <c r="A597" i="9"/>
  <c r="AS597" i="9"/>
  <c r="AT597" i="9"/>
  <c r="AU597" i="9"/>
  <c r="AV597" i="9"/>
  <c r="AW597" i="9"/>
  <c r="AX597" i="9"/>
  <c r="A598" i="9"/>
  <c r="AS598" i="9"/>
  <c r="AT598" i="9"/>
  <c r="AU598" i="9"/>
  <c r="AV598" i="9"/>
  <c r="AW598" i="9"/>
  <c r="AX598" i="9"/>
  <c r="A599" i="9"/>
  <c r="AS599" i="9"/>
  <c r="AT599" i="9"/>
  <c r="AU599" i="9"/>
  <c r="AV599" i="9"/>
  <c r="AW599" i="9"/>
  <c r="AX599" i="9"/>
  <c r="A600" i="9"/>
  <c r="AS600" i="9"/>
  <c r="AT600" i="9"/>
  <c r="AU600" i="9"/>
  <c r="AV600" i="9"/>
  <c r="AW600" i="9"/>
  <c r="AX600" i="9"/>
  <c r="A601" i="9"/>
  <c r="AS601" i="9"/>
  <c r="AT601" i="9"/>
  <c r="AU601" i="9"/>
  <c r="AV601" i="9"/>
  <c r="AW601" i="9"/>
  <c r="AX601" i="9"/>
  <c r="A602" i="9"/>
  <c r="AS602" i="9"/>
  <c r="AT602" i="9"/>
  <c r="AU602" i="9"/>
  <c r="AV602" i="9"/>
  <c r="AW602" i="9"/>
  <c r="AX602" i="9"/>
  <c r="A603" i="9"/>
  <c r="AS603" i="9"/>
  <c r="AT603" i="9"/>
  <c r="AU603" i="9"/>
  <c r="AV603" i="9"/>
  <c r="AW603" i="9"/>
  <c r="AX603" i="9"/>
  <c r="A604" i="9"/>
  <c r="AS604" i="9"/>
  <c r="AT604" i="9"/>
  <c r="AU604" i="9"/>
  <c r="AV604" i="9"/>
  <c r="AW604" i="9"/>
  <c r="AX604" i="9"/>
  <c r="A605" i="9"/>
  <c r="AS605" i="9"/>
  <c r="AT605" i="9"/>
  <c r="AU605" i="9"/>
  <c r="AV605" i="9"/>
  <c r="AW605" i="9"/>
  <c r="AX605" i="9"/>
  <c r="A606" i="9"/>
  <c r="AS606" i="9"/>
  <c r="AT606" i="9"/>
  <c r="AU606" i="9"/>
  <c r="AV606" i="9"/>
  <c r="AW606" i="9"/>
  <c r="AX606" i="9"/>
  <c r="A607" i="9"/>
  <c r="AS607" i="9"/>
  <c r="AT607" i="9"/>
  <c r="AU607" i="9"/>
  <c r="AV607" i="9"/>
  <c r="AW607" i="9"/>
  <c r="AX607" i="9"/>
  <c r="A608" i="9"/>
  <c r="AS608" i="9"/>
  <c r="AT608" i="9"/>
  <c r="AU608" i="9"/>
  <c r="AV608" i="9"/>
  <c r="AW608" i="9"/>
  <c r="AX608" i="9"/>
  <c r="A609" i="9"/>
  <c r="AS609" i="9"/>
  <c r="AT609" i="9"/>
  <c r="AU609" i="9"/>
  <c r="AV609" i="9"/>
  <c r="AW609" i="9"/>
  <c r="AX609" i="9"/>
  <c r="A610" i="9"/>
  <c r="AS610" i="9"/>
  <c r="AT610" i="9"/>
  <c r="AU610" i="9"/>
  <c r="AV610" i="9"/>
  <c r="AW610" i="9"/>
  <c r="AX610" i="9"/>
  <c r="A611" i="9"/>
  <c r="AS611" i="9"/>
  <c r="AT611" i="9"/>
  <c r="AU611" i="9"/>
  <c r="AV611" i="9"/>
  <c r="AW611" i="9"/>
  <c r="AX611" i="9"/>
  <c r="A612" i="9"/>
  <c r="AS612" i="9"/>
  <c r="AT612" i="9"/>
  <c r="AU612" i="9"/>
  <c r="AV612" i="9"/>
  <c r="AW612" i="9"/>
  <c r="AX612" i="9"/>
  <c r="A613" i="9"/>
  <c r="AS613" i="9"/>
  <c r="AT613" i="9"/>
  <c r="AU613" i="9"/>
  <c r="AV613" i="9"/>
  <c r="AW613" i="9"/>
  <c r="AX613" i="9"/>
  <c r="A614" i="9"/>
  <c r="AS614" i="9"/>
  <c r="AT614" i="9"/>
  <c r="AU614" i="9"/>
  <c r="AV614" i="9"/>
  <c r="AW614" i="9"/>
  <c r="AX614" i="9"/>
  <c r="A615" i="9"/>
  <c r="AS615" i="9"/>
  <c r="AT615" i="9"/>
  <c r="AU615" i="9"/>
  <c r="AV615" i="9"/>
  <c r="AW615" i="9"/>
  <c r="AX615" i="9"/>
  <c r="A616" i="9"/>
  <c r="AS616" i="9"/>
  <c r="AT616" i="9"/>
  <c r="AU616" i="9"/>
  <c r="AV616" i="9"/>
  <c r="AW616" i="9"/>
  <c r="AX616" i="9"/>
  <c r="A617" i="9"/>
  <c r="AS617" i="9"/>
  <c r="AT617" i="9"/>
  <c r="AU617" i="9"/>
  <c r="AV617" i="9"/>
  <c r="AW617" i="9"/>
  <c r="AX617" i="9"/>
  <c r="A618" i="9"/>
  <c r="AS618" i="9"/>
  <c r="AT618" i="9"/>
  <c r="AU618" i="9"/>
  <c r="AV618" i="9"/>
  <c r="AW618" i="9"/>
  <c r="AX618" i="9"/>
  <c r="A619" i="9"/>
  <c r="AS619" i="9"/>
  <c r="AT619" i="9"/>
  <c r="AU619" i="9"/>
  <c r="AV619" i="9"/>
  <c r="AW619" i="9"/>
  <c r="AX619" i="9"/>
  <c r="A620" i="9"/>
  <c r="AS620" i="9"/>
  <c r="AT620" i="9"/>
  <c r="AU620" i="9"/>
  <c r="AV620" i="9"/>
  <c r="AW620" i="9"/>
  <c r="AX620" i="9"/>
  <c r="A621" i="9"/>
  <c r="AS621" i="9"/>
  <c r="AT621" i="9"/>
  <c r="AU621" i="9"/>
  <c r="AV621" i="9"/>
  <c r="AW621" i="9"/>
  <c r="AX621" i="9"/>
  <c r="A622" i="9"/>
  <c r="AS622" i="9"/>
  <c r="AT622" i="9"/>
  <c r="AU622" i="9"/>
  <c r="AV622" i="9"/>
  <c r="AW622" i="9"/>
  <c r="AX622" i="9"/>
  <c r="A623" i="9"/>
  <c r="AS623" i="9"/>
  <c r="AT623" i="9"/>
  <c r="AU623" i="9"/>
  <c r="AV623" i="9"/>
  <c r="AW623" i="9"/>
  <c r="AX623" i="9"/>
  <c r="A624" i="9"/>
  <c r="AS624" i="9"/>
  <c r="AT624" i="9"/>
  <c r="AU624" i="9"/>
  <c r="AV624" i="9"/>
  <c r="AW624" i="9"/>
  <c r="AX624" i="9"/>
  <c r="A625" i="9"/>
  <c r="AS625" i="9"/>
  <c r="AT625" i="9"/>
  <c r="AU625" i="9"/>
  <c r="AV625" i="9"/>
  <c r="AW625" i="9"/>
  <c r="AX625" i="9"/>
  <c r="A626" i="9"/>
  <c r="AS626" i="9"/>
  <c r="AT626" i="9"/>
  <c r="AU626" i="9"/>
  <c r="AV626" i="9"/>
  <c r="AW626" i="9"/>
  <c r="AX626" i="9"/>
  <c r="A627" i="9"/>
  <c r="AS627" i="9"/>
  <c r="AT627" i="9"/>
  <c r="AU627" i="9"/>
  <c r="AV627" i="9"/>
  <c r="AW627" i="9"/>
  <c r="AX627" i="9"/>
  <c r="A628" i="9"/>
  <c r="AS628" i="9"/>
  <c r="AT628" i="9"/>
  <c r="AU628" i="9"/>
  <c r="AV628" i="9"/>
  <c r="AW628" i="9"/>
  <c r="AX628" i="9"/>
  <c r="A629" i="9"/>
  <c r="AS629" i="9"/>
  <c r="AT629" i="9"/>
  <c r="AU629" i="9"/>
  <c r="AV629" i="9"/>
  <c r="AW629" i="9"/>
  <c r="AX629" i="9"/>
  <c r="A630" i="9"/>
  <c r="AS630" i="9"/>
  <c r="AT630" i="9"/>
  <c r="AU630" i="9"/>
  <c r="AV630" i="9"/>
  <c r="AW630" i="9"/>
  <c r="AX630" i="9"/>
  <c r="A631" i="9"/>
  <c r="AS631" i="9"/>
  <c r="AT631" i="9"/>
  <c r="AU631" i="9"/>
  <c r="AV631" i="9"/>
  <c r="AW631" i="9"/>
  <c r="AX631" i="9"/>
  <c r="A632" i="9"/>
  <c r="AS632" i="9"/>
  <c r="AT632" i="9"/>
  <c r="AU632" i="9"/>
  <c r="AV632" i="9"/>
  <c r="AW632" i="9"/>
  <c r="AX632" i="9"/>
  <c r="A633" i="9"/>
  <c r="AS633" i="9"/>
  <c r="AT633" i="9"/>
  <c r="AU633" i="9"/>
  <c r="AV633" i="9"/>
  <c r="AW633" i="9"/>
  <c r="AX633" i="9"/>
  <c r="A634" i="9"/>
  <c r="AS634" i="9"/>
  <c r="AT634" i="9"/>
  <c r="AU634" i="9"/>
  <c r="AV634" i="9"/>
  <c r="AW634" i="9"/>
  <c r="AX634" i="9"/>
  <c r="A635" i="9"/>
  <c r="AS635" i="9"/>
  <c r="AT635" i="9"/>
  <c r="AU635" i="9"/>
  <c r="AV635" i="9"/>
  <c r="AW635" i="9"/>
  <c r="AX635" i="9"/>
  <c r="A636" i="9"/>
  <c r="AS636" i="9"/>
  <c r="AT636" i="9"/>
  <c r="AU636" i="9"/>
  <c r="AV636" i="9"/>
  <c r="AW636" i="9"/>
  <c r="AX636" i="9"/>
  <c r="A637" i="9"/>
  <c r="AS637" i="9"/>
  <c r="AT637" i="9"/>
  <c r="AU637" i="9"/>
  <c r="AV637" i="9"/>
  <c r="AW637" i="9"/>
  <c r="AX637" i="9"/>
  <c r="A638" i="9"/>
  <c r="AS638" i="9"/>
  <c r="AT638" i="9"/>
  <c r="AU638" i="9"/>
  <c r="AV638" i="9"/>
  <c r="AW638" i="9"/>
  <c r="AX638" i="9"/>
  <c r="A639" i="9"/>
  <c r="AS639" i="9"/>
  <c r="AT639" i="9"/>
  <c r="AU639" i="9"/>
  <c r="AV639" i="9"/>
  <c r="AW639" i="9"/>
  <c r="AX639" i="9"/>
  <c r="A640" i="9"/>
  <c r="AS640" i="9"/>
  <c r="AT640" i="9"/>
  <c r="AU640" i="9"/>
  <c r="AV640" i="9"/>
  <c r="AW640" i="9"/>
  <c r="AX640" i="9"/>
  <c r="A641" i="9"/>
  <c r="AS641" i="9"/>
  <c r="AT641" i="9"/>
  <c r="AU641" i="9"/>
  <c r="AV641" i="9"/>
  <c r="AW641" i="9"/>
  <c r="AX641" i="9"/>
  <c r="A642" i="9"/>
  <c r="AS642" i="9"/>
  <c r="AT642" i="9"/>
  <c r="AU642" i="9"/>
  <c r="AV642" i="9"/>
  <c r="AW642" i="9"/>
  <c r="AX642" i="9"/>
  <c r="A643" i="9"/>
  <c r="AS643" i="9"/>
  <c r="AT643" i="9"/>
  <c r="AU643" i="9"/>
  <c r="AV643" i="9"/>
  <c r="AW643" i="9"/>
  <c r="AX643" i="9"/>
  <c r="A644" i="9"/>
  <c r="AS644" i="9"/>
  <c r="AT644" i="9"/>
  <c r="AU644" i="9"/>
  <c r="AV644" i="9"/>
  <c r="AW644" i="9"/>
  <c r="AX644" i="9"/>
  <c r="A645" i="9"/>
  <c r="AS645" i="9"/>
  <c r="AT645" i="9"/>
  <c r="AU645" i="9"/>
  <c r="AV645" i="9"/>
  <c r="AW645" i="9"/>
  <c r="AX645" i="9"/>
  <c r="A646" i="9"/>
  <c r="AS646" i="9"/>
  <c r="AT646" i="9"/>
  <c r="AU646" i="9"/>
  <c r="AV646" i="9"/>
  <c r="AW646" i="9"/>
  <c r="AX646" i="9"/>
  <c r="A647" i="9"/>
  <c r="AS647" i="9"/>
  <c r="AT647" i="9"/>
  <c r="AU647" i="9"/>
  <c r="AV647" i="9"/>
  <c r="AW647" i="9"/>
  <c r="AX647" i="9"/>
  <c r="A648" i="9"/>
  <c r="AS648" i="9"/>
  <c r="AT648" i="9"/>
  <c r="AU648" i="9"/>
  <c r="AV648" i="9"/>
  <c r="AW648" i="9"/>
  <c r="AX648" i="9"/>
  <c r="A649" i="9"/>
  <c r="AS649" i="9"/>
  <c r="AT649" i="9"/>
  <c r="AU649" i="9"/>
  <c r="AV649" i="9"/>
  <c r="AW649" i="9"/>
  <c r="AX649" i="9"/>
  <c r="A650" i="9"/>
  <c r="AS650" i="9"/>
  <c r="AT650" i="9"/>
  <c r="AU650" i="9"/>
  <c r="AV650" i="9"/>
  <c r="AW650" i="9"/>
  <c r="AX650" i="9"/>
  <c r="A651" i="9"/>
  <c r="AS651" i="9"/>
  <c r="AT651" i="9"/>
  <c r="AU651" i="9"/>
  <c r="AV651" i="9"/>
  <c r="AW651" i="9"/>
  <c r="AX651" i="9"/>
  <c r="A652" i="9"/>
  <c r="AS652" i="9"/>
  <c r="AT652" i="9"/>
  <c r="AU652" i="9"/>
  <c r="AV652" i="9"/>
  <c r="AW652" i="9"/>
  <c r="AX652" i="9"/>
  <c r="A653" i="9"/>
  <c r="AS653" i="9"/>
  <c r="AT653" i="9"/>
  <c r="AU653" i="9"/>
  <c r="AV653" i="9"/>
  <c r="AW653" i="9"/>
  <c r="AX653" i="9"/>
  <c r="A654" i="9"/>
  <c r="AS654" i="9"/>
  <c r="AT654" i="9"/>
  <c r="AU654" i="9"/>
  <c r="AV654" i="9"/>
  <c r="AW654" i="9"/>
  <c r="AX654" i="9"/>
  <c r="A655" i="9"/>
  <c r="AS655" i="9"/>
  <c r="AT655" i="9"/>
  <c r="AU655" i="9"/>
  <c r="AV655" i="9"/>
  <c r="AW655" i="9"/>
  <c r="AX655" i="9"/>
  <c r="A656" i="9"/>
  <c r="AS656" i="9"/>
  <c r="AT656" i="9"/>
  <c r="AU656" i="9"/>
  <c r="AV656" i="9"/>
  <c r="AW656" i="9"/>
  <c r="AX656" i="9"/>
  <c r="A657" i="9"/>
  <c r="AS657" i="9"/>
  <c r="AT657" i="9"/>
  <c r="AU657" i="9"/>
  <c r="AV657" i="9"/>
  <c r="AW657" i="9"/>
  <c r="AX657" i="9"/>
  <c r="A658" i="9"/>
  <c r="AS658" i="9"/>
  <c r="AT658" i="9"/>
  <c r="AU658" i="9"/>
  <c r="AV658" i="9"/>
  <c r="AW658" i="9"/>
  <c r="AX658" i="9"/>
  <c r="A659" i="9"/>
  <c r="AS659" i="9"/>
  <c r="AT659" i="9"/>
  <c r="AU659" i="9"/>
  <c r="AV659" i="9"/>
  <c r="AW659" i="9"/>
  <c r="AX659" i="9"/>
  <c r="A660" i="9"/>
  <c r="AS660" i="9"/>
  <c r="AT660" i="9"/>
  <c r="AU660" i="9"/>
  <c r="AV660" i="9"/>
  <c r="AW660" i="9"/>
  <c r="AX660" i="9"/>
  <c r="A661" i="9"/>
  <c r="AS661" i="9"/>
  <c r="AT661" i="9"/>
  <c r="AU661" i="9"/>
  <c r="AV661" i="9"/>
  <c r="AW661" i="9"/>
  <c r="AX661" i="9"/>
  <c r="A662" i="9"/>
  <c r="AS662" i="9"/>
  <c r="AT662" i="9"/>
  <c r="AU662" i="9"/>
  <c r="AV662" i="9"/>
  <c r="AW662" i="9"/>
  <c r="AX662" i="9"/>
  <c r="A663" i="9"/>
  <c r="AS663" i="9"/>
  <c r="AT663" i="9"/>
  <c r="AU663" i="9"/>
  <c r="AV663" i="9"/>
  <c r="AW663" i="9"/>
  <c r="AX663" i="9"/>
  <c r="A664" i="9"/>
  <c r="AS664" i="9"/>
  <c r="AT664" i="9"/>
  <c r="AU664" i="9"/>
  <c r="AV664" i="9"/>
  <c r="AW664" i="9"/>
  <c r="AX664" i="9"/>
  <c r="A665" i="9"/>
  <c r="AS665" i="9"/>
  <c r="AT665" i="9"/>
  <c r="AU665" i="9"/>
  <c r="AV665" i="9"/>
  <c r="AW665" i="9"/>
  <c r="AX665" i="9"/>
  <c r="A666" i="9"/>
  <c r="AS666" i="9"/>
  <c r="AT666" i="9"/>
  <c r="AU666" i="9"/>
  <c r="AV666" i="9"/>
  <c r="AW666" i="9"/>
  <c r="AX666" i="9"/>
  <c r="A667" i="9"/>
  <c r="AS667" i="9"/>
  <c r="AT667" i="9"/>
  <c r="AU667" i="9"/>
  <c r="AV667" i="9"/>
  <c r="AW667" i="9"/>
  <c r="AX667" i="9"/>
  <c r="A668" i="9"/>
  <c r="AS668" i="9"/>
  <c r="AT668" i="9"/>
  <c r="AU668" i="9"/>
  <c r="AV668" i="9"/>
  <c r="AW668" i="9"/>
  <c r="AX668" i="9"/>
  <c r="A669" i="9"/>
  <c r="AS669" i="9"/>
  <c r="AT669" i="9"/>
  <c r="AU669" i="9"/>
  <c r="AV669" i="9"/>
  <c r="AW669" i="9"/>
  <c r="AX669" i="9"/>
  <c r="A670" i="9"/>
  <c r="AS670" i="9"/>
  <c r="AT670" i="9"/>
  <c r="AU670" i="9"/>
  <c r="AV670" i="9"/>
  <c r="AW670" i="9"/>
  <c r="AX670" i="9"/>
  <c r="A671" i="9"/>
  <c r="AS671" i="9"/>
  <c r="AT671" i="9"/>
  <c r="AU671" i="9"/>
  <c r="AV671" i="9"/>
  <c r="AW671" i="9"/>
  <c r="AX671" i="9"/>
  <c r="A672" i="9"/>
  <c r="AS672" i="9"/>
  <c r="AT672" i="9"/>
  <c r="AU672" i="9"/>
  <c r="AV672" i="9"/>
  <c r="AW672" i="9"/>
  <c r="AX672" i="9"/>
  <c r="A673" i="9"/>
  <c r="AS673" i="9"/>
  <c r="AT673" i="9"/>
  <c r="AU673" i="9"/>
  <c r="AV673" i="9"/>
  <c r="AW673" i="9"/>
  <c r="AX673" i="9"/>
  <c r="A674" i="9"/>
  <c r="AS674" i="9"/>
  <c r="AT674" i="9"/>
  <c r="AU674" i="9"/>
  <c r="AV674" i="9"/>
  <c r="AW674" i="9"/>
  <c r="AX674" i="9"/>
  <c r="A675" i="9"/>
  <c r="AS675" i="9"/>
  <c r="AT675" i="9"/>
  <c r="AU675" i="9"/>
  <c r="AV675" i="9"/>
  <c r="AW675" i="9"/>
  <c r="AX675" i="9"/>
  <c r="A676" i="9"/>
  <c r="AS676" i="9"/>
  <c r="AT676" i="9"/>
  <c r="AU676" i="9"/>
  <c r="AV676" i="9"/>
  <c r="AW676" i="9"/>
  <c r="AX676" i="9"/>
  <c r="A677" i="9"/>
  <c r="AS677" i="9"/>
  <c r="AT677" i="9"/>
  <c r="AU677" i="9"/>
  <c r="AV677" i="9"/>
  <c r="AW677" i="9"/>
  <c r="AX677" i="9"/>
  <c r="A678" i="9"/>
  <c r="AS678" i="9"/>
  <c r="AT678" i="9"/>
  <c r="AU678" i="9"/>
  <c r="AV678" i="9"/>
  <c r="AW678" i="9"/>
  <c r="AX678" i="9"/>
  <c r="A679" i="9"/>
  <c r="AS679" i="9"/>
  <c r="AT679" i="9"/>
  <c r="AU679" i="9"/>
  <c r="AV679" i="9"/>
  <c r="AW679" i="9"/>
  <c r="AX679" i="9"/>
  <c r="A680" i="9"/>
  <c r="AS680" i="9"/>
  <c r="AT680" i="9"/>
  <c r="AU680" i="9"/>
  <c r="AV680" i="9"/>
  <c r="AW680" i="9"/>
  <c r="AX680" i="9"/>
  <c r="A681" i="9"/>
  <c r="AS681" i="9"/>
  <c r="AT681" i="9"/>
  <c r="AU681" i="9"/>
  <c r="AV681" i="9"/>
  <c r="AW681" i="9"/>
  <c r="AX681" i="9"/>
  <c r="A682" i="9"/>
  <c r="AS682" i="9"/>
  <c r="AT682" i="9"/>
  <c r="AU682" i="9"/>
  <c r="AV682" i="9"/>
  <c r="AW682" i="9"/>
  <c r="AX682" i="9"/>
  <c r="A683" i="9"/>
  <c r="AS683" i="9"/>
  <c r="AT683" i="9"/>
  <c r="AU683" i="9"/>
  <c r="AV683" i="9"/>
  <c r="AW683" i="9"/>
  <c r="AX683" i="9"/>
  <c r="A684" i="9"/>
  <c r="AS684" i="9"/>
  <c r="AT684" i="9"/>
  <c r="AU684" i="9"/>
  <c r="AV684" i="9"/>
  <c r="AW684" i="9"/>
  <c r="AX684" i="9"/>
  <c r="A685" i="9"/>
  <c r="AS685" i="9"/>
  <c r="AT685" i="9"/>
  <c r="AU685" i="9"/>
  <c r="AV685" i="9"/>
  <c r="AW685" i="9"/>
  <c r="AX685" i="9"/>
  <c r="A686" i="9"/>
  <c r="AS686" i="9"/>
  <c r="AT686" i="9"/>
  <c r="AU686" i="9"/>
  <c r="AV686" i="9"/>
  <c r="AW686" i="9"/>
  <c r="AX686" i="9"/>
  <c r="A687" i="9"/>
  <c r="AS687" i="9"/>
  <c r="AT687" i="9"/>
  <c r="AU687" i="9"/>
  <c r="AV687" i="9"/>
  <c r="AW687" i="9"/>
  <c r="AX687" i="9"/>
  <c r="A688" i="9"/>
  <c r="AS688" i="9"/>
  <c r="AT688" i="9"/>
  <c r="AU688" i="9"/>
  <c r="AV688" i="9"/>
  <c r="AW688" i="9"/>
  <c r="AX688" i="9"/>
  <c r="A689" i="9"/>
  <c r="AS689" i="9"/>
  <c r="AT689" i="9"/>
  <c r="AU689" i="9"/>
  <c r="AV689" i="9"/>
  <c r="AW689" i="9"/>
  <c r="AX689" i="9"/>
  <c r="A690" i="9"/>
  <c r="AS690" i="9"/>
  <c r="AT690" i="9"/>
  <c r="AU690" i="9"/>
  <c r="AV690" i="9"/>
  <c r="AW690" i="9"/>
  <c r="AX690" i="9"/>
  <c r="A691" i="9"/>
  <c r="AS691" i="9"/>
  <c r="AT691" i="9"/>
  <c r="AU691" i="9"/>
  <c r="AV691" i="9"/>
  <c r="AW691" i="9"/>
  <c r="AX691" i="9"/>
  <c r="A692" i="9"/>
  <c r="AS692" i="9"/>
  <c r="AT692" i="9"/>
  <c r="AU692" i="9"/>
  <c r="AV692" i="9"/>
  <c r="AW692" i="9"/>
  <c r="AX692" i="9"/>
  <c r="A693" i="9"/>
  <c r="AS693" i="9"/>
  <c r="AT693" i="9"/>
  <c r="AU693" i="9"/>
  <c r="AV693" i="9"/>
  <c r="AW693" i="9"/>
  <c r="AX693" i="9"/>
  <c r="A694" i="9"/>
  <c r="AS694" i="9"/>
  <c r="AT694" i="9"/>
  <c r="AU694" i="9"/>
  <c r="AV694" i="9"/>
  <c r="AW694" i="9"/>
  <c r="AX694" i="9"/>
  <c r="A695" i="9"/>
  <c r="AS695" i="9"/>
  <c r="AT695" i="9"/>
  <c r="AU695" i="9"/>
  <c r="AV695" i="9"/>
  <c r="AW695" i="9"/>
  <c r="AX695" i="9"/>
  <c r="A696" i="9"/>
  <c r="AS696" i="9"/>
  <c r="AT696" i="9"/>
  <c r="AU696" i="9"/>
  <c r="AV696" i="9"/>
  <c r="AW696" i="9"/>
  <c r="AX696" i="9"/>
  <c r="A697" i="9"/>
  <c r="AS697" i="9"/>
  <c r="AT697" i="9"/>
  <c r="AU697" i="9"/>
  <c r="AV697" i="9"/>
  <c r="AW697" i="9"/>
  <c r="AX697" i="9"/>
  <c r="A698" i="9"/>
  <c r="AS698" i="9"/>
  <c r="AT698" i="9"/>
  <c r="AU698" i="9"/>
  <c r="AV698" i="9"/>
  <c r="AW698" i="9"/>
  <c r="AX698" i="9"/>
  <c r="A699" i="9"/>
  <c r="AS699" i="9"/>
  <c r="AT699" i="9"/>
  <c r="AU699" i="9"/>
  <c r="AV699" i="9"/>
  <c r="AW699" i="9"/>
  <c r="AX699" i="9"/>
  <c r="A700" i="9"/>
  <c r="AS700" i="9"/>
  <c r="AT700" i="9"/>
  <c r="AU700" i="9"/>
  <c r="AV700" i="9"/>
  <c r="AW700" i="9"/>
  <c r="AX700" i="9"/>
  <c r="A701" i="9"/>
  <c r="AS701" i="9"/>
  <c r="AT701" i="9"/>
  <c r="AU701" i="9"/>
  <c r="AV701" i="9"/>
  <c r="AW701" i="9"/>
  <c r="AX701" i="9"/>
  <c r="A702" i="9"/>
  <c r="AS702" i="9"/>
  <c r="AT702" i="9"/>
  <c r="AU702" i="9"/>
  <c r="AV702" i="9"/>
  <c r="AW702" i="9"/>
  <c r="AX702" i="9"/>
  <c r="A703" i="9"/>
  <c r="AS703" i="9"/>
  <c r="AT703" i="9"/>
  <c r="AU703" i="9"/>
  <c r="AV703" i="9"/>
  <c r="AW703" i="9"/>
  <c r="AX703" i="9"/>
  <c r="A704" i="9"/>
  <c r="AS704" i="9"/>
  <c r="AT704" i="9"/>
  <c r="AU704" i="9"/>
  <c r="AV704" i="9"/>
  <c r="AW704" i="9"/>
  <c r="AX704" i="9"/>
  <c r="A705" i="9"/>
  <c r="AS705" i="9"/>
  <c r="AT705" i="9"/>
  <c r="AU705" i="9"/>
  <c r="AV705" i="9"/>
  <c r="AW705" i="9"/>
  <c r="AX705" i="9"/>
  <c r="A706" i="9"/>
  <c r="AS706" i="9"/>
  <c r="AT706" i="9"/>
  <c r="AU706" i="9"/>
  <c r="AV706" i="9"/>
  <c r="AW706" i="9"/>
  <c r="AX706" i="9"/>
  <c r="A707" i="9"/>
  <c r="AS707" i="9"/>
  <c r="AT707" i="9"/>
  <c r="AU707" i="9"/>
  <c r="AV707" i="9"/>
  <c r="AW707" i="9"/>
  <c r="AX707" i="9"/>
  <c r="A708" i="9"/>
  <c r="AS708" i="9"/>
  <c r="AT708" i="9"/>
  <c r="AU708" i="9"/>
  <c r="AV708" i="9"/>
  <c r="AW708" i="9"/>
  <c r="AX708" i="9"/>
  <c r="A709" i="9"/>
  <c r="AS709" i="9"/>
  <c r="AT709" i="9"/>
  <c r="AU709" i="9"/>
  <c r="AV709" i="9"/>
  <c r="AW709" i="9"/>
  <c r="AX709" i="9"/>
  <c r="A710" i="9"/>
  <c r="AS710" i="9"/>
  <c r="AT710" i="9"/>
  <c r="AU710" i="9"/>
  <c r="AV710" i="9"/>
  <c r="AW710" i="9"/>
  <c r="AX710" i="9"/>
  <c r="A711" i="9"/>
  <c r="AS711" i="9"/>
  <c r="AT711" i="9"/>
  <c r="AU711" i="9"/>
  <c r="AV711" i="9"/>
  <c r="AW711" i="9"/>
  <c r="AX711" i="9"/>
  <c r="A712" i="9"/>
  <c r="AS712" i="9"/>
  <c r="AT712" i="9"/>
  <c r="AU712" i="9"/>
  <c r="AV712" i="9"/>
  <c r="AW712" i="9"/>
  <c r="AX712" i="9"/>
  <c r="A713" i="9"/>
  <c r="AS713" i="9"/>
  <c r="AT713" i="9"/>
  <c r="AU713" i="9"/>
  <c r="AV713" i="9"/>
  <c r="AW713" i="9"/>
  <c r="AX713" i="9"/>
  <c r="A714" i="9"/>
  <c r="AS714" i="9"/>
  <c r="AT714" i="9"/>
  <c r="AU714" i="9"/>
  <c r="AV714" i="9"/>
  <c r="AW714" i="9"/>
  <c r="AX714" i="9"/>
  <c r="A715" i="9"/>
  <c r="AS715" i="9"/>
  <c r="AT715" i="9"/>
  <c r="AU715" i="9"/>
  <c r="AV715" i="9"/>
  <c r="AW715" i="9"/>
  <c r="AX715" i="9"/>
  <c r="A716" i="9"/>
  <c r="AS716" i="9"/>
  <c r="AT716" i="9"/>
  <c r="AU716" i="9"/>
  <c r="AV716" i="9"/>
  <c r="AW716" i="9"/>
  <c r="AX716" i="9"/>
  <c r="A717" i="9"/>
  <c r="AS717" i="9"/>
  <c r="AT717" i="9"/>
  <c r="AU717" i="9"/>
  <c r="AV717" i="9"/>
  <c r="AW717" i="9"/>
  <c r="AX717" i="9"/>
  <c r="A718" i="9"/>
  <c r="AS718" i="9"/>
  <c r="AT718" i="9"/>
  <c r="AU718" i="9"/>
  <c r="AV718" i="9"/>
  <c r="AW718" i="9"/>
  <c r="AX718" i="9"/>
  <c r="A719" i="9"/>
  <c r="AS719" i="9"/>
  <c r="AT719" i="9"/>
  <c r="AU719" i="9"/>
  <c r="AV719" i="9"/>
  <c r="AW719" i="9"/>
  <c r="AX719" i="9"/>
  <c r="A720" i="9"/>
  <c r="AS720" i="9"/>
  <c r="AT720" i="9"/>
  <c r="AU720" i="9"/>
  <c r="AV720" i="9"/>
  <c r="AW720" i="9"/>
  <c r="AX720" i="9"/>
  <c r="A721" i="9"/>
  <c r="AS721" i="9"/>
  <c r="AT721" i="9"/>
  <c r="AU721" i="9"/>
  <c r="AV721" i="9"/>
  <c r="AW721" i="9"/>
  <c r="AX721" i="9"/>
  <c r="A722" i="9"/>
  <c r="AS722" i="9"/>
  <c r="AT722" i="9"/>
  <c r="AU722" i="9"/>
  <c r="AV722" i="9"/>
  <c r="AW722" i="9"/>
  <c r="AX722" i="9"/>
  <c r="A723" i="9"/>
  <c r="AS723" i="9"/>
  <c r="AT723" i="9"/>
  <c r="AU723" i="9"/>
  <c r="AV723" i="9"/>
  <c r="AW723" i="9"/>
  <c r="AX723" i="9"/>
  <c r="A724" i="9"/>
  <c r="AS724" i="9"/>
  <c r="AT724" i="9"/>
  <c r="AU724" i="9"/>
  <c r="AV724" i="9"/>
  <c r="AW724" i="9"/>
  <c r="AX724" i="9"/>
  <c r="A725" i="9"/>
  <c r="AS725" i="9"/>
  <c r="AT725" i="9"/>
  <c r="AU725" i="9"/>
  <c r="AV725" i="9"/>
  <c r="AW725" i="9"/>
  <c r="AX725" i="9"/>
  <c r="A726" i="9"/>
  <c r="AS726" i="9"/>
  <c r="AT726" i="9"/>
  <c r="AU726" i="9"/>
  <c r="AV726" i="9"/>
  <c r="AW726" i="9"/>
  <c r="AX726" i="9"/>
  <c r="A727" i="9"/>
  <c r="AS727" i="9"/>
  <c r="AT727" i="9"/>
  <c r="AU727" i="9"/>
  <c r="AV727" i="9"/>
  <c r="AW727" i="9"/>
  <c r="AX727" i="9"/>
  <c r="A728" i="9"/>
  <c r="AS728" i="9"/>
  <c r="AT728" i="9"/>
  <c r="AU728" i="9"/>
  <c r="AV728" i="9"/>
  <c r="AW728" i="9"/>
  <c r="AX728" i="9"/>
  <c r="A729" i="9"/>
  <c r="AS729" i="9"/>
  <c r="AT729" i="9"/>
  <c r="AU729" i="9"/>
  <c r="AV729" i="9"/>
  <c r="AW729" i="9"/>
  <c r="AX729" i="9"/>
  <c r="A730" i="9"/>
  <c r="AS730" i="9"/>
  <c r="AT730" i="9"/>
  <c r="AU730" i="9"/>
  <c r="AV730" i="9"/>
  <c r="AW730" i="9"/>
  <c r="AX730" i="9"/>
  <c r="A731" i="9"/>
  <c r="AS731" i="9"/>
  <c r="AT731" i="9"/>
  <c r="AU731" i="9"/>
  <c r="AV731" i="9"/>
  <c r="AW731" i="9"/>
  <c r="AX731" i="9"/>
  <c r="A732" i="9"/>
  <c r="AS732" i="9"/>
  <c r="AT732" i="9"/>
  <c r="AU732" i="9"/>
  <c r="AV732" i="9"/>
  <c r="AW732" i="9"/>
  <c r="AX732" i="9"/>
  <c r="A733" i="9"/>
  <c r="AS733" i="9"/>
  <c r="AT733" i="9"/>
  <c r="AU733" i="9"/>
  <c r="AV733" i="9"/>
  <c r="AW733" i="9"/>
  <c r="AX733" i="9"/>
  <c r="A734" i="9"/>
  <c r="AS734" i="9"/>
  <c r="AT734" i="9"/>
  <c r="AU734" i="9"/>
  <c r="AV734" i="9"/>
  <c r="AW734" i="9"/>
  <c r="AX734" i="9"/>
  <c r="A735" i="9"/>
  <c r="AS735" i="9"/>
  <c r="AT735" i="9"/>
  <c r="AU735" i="9"/>
  <c r="AV735" i="9"/>
  <c r="AW735" i="9"/>
  <c r="AX735" i="9"/>
  <c r="A736" i="9"/>
  <c r="AS736" i="9"/>
  <c r="AT736" i="9"/>
  <c r="AU736" i="9"/>
  <c r="AV736" i="9"/>
  <c r="AW736" i="9"/>
  <c r="AX736" i="9"/>
  <c r="A737" i="9"/>
  <c r="AS737" i="9"/>
  <c r="AT737" i="9"/>
  <c r="AU737" i="9"/>
  <c r="AV737" i="9"/>
  <c r="AW737" i="9"/>
  <c r="AX737" i="9"/>
  <c r="A738" i="9"/>
  <c r="AS738" i="9"/>
  <c r="AT738" i="9"/>
  <c r="AU738" i="9"/>
  <c r="AV738" i="9"/>
  <c r="AW738" i="9"/>
  <c r="AX738" i="9"/>
  <c r="A739" i="9"/>
  <c r="AS739" i="9"/>
  <c r="AT739" i="9"/>
  <c r="AU739" i="9"/>
  <c r="AV739" i="9"/>
  <c r="AW739" i="9"/>
  <c r="AX739" i="9"/>
  <c r="A740" i="9"/>
  <c r="AS740" i="9"/>
  <c r="AT740" i="9"/>
  <c r="AU740" i="9"/>
  <c r="AV740" i="9"/>
  <c r="AW740" i="9"/>
  <c r="AX740" i="9"/>
  <c r="A741" i="9"/>
  <c r="AS741" i="9"/>
  <c r="AT741" i="9"/>
  <c r="AU741" i="9"/>
  <c r="AV741" i="9"/>
  <c r="AW741" i="9"/>
  <c r="AX741" i="9"/>
  <c r="A742" i="9"/>
  <c r="AS742" i="9"/>
  <c r="AT742" i="9"/>
  <c r="AU742" i="9"/>
  <c r="AV742" i="9"/>
  <c r="AW742" i="9"/>
  <c r="AX742" i="9"/>
  <c r="A743" i="9"/>
  <c r="AS743" i="9"/>
  <c r="AT743" i="9"/>
  <c r="AU743" i="9"/>
  <c r="AV743" i="9"/>
  <c r="AW743" i="9"/>
  <c r="AX743" i="9"/>
  <c r="A744" i="9"/>
  <c r="AS744" i="9"/>
  <c r="AT744" i="9"/>
  <c r="AU744" i="9"/>
  <c r="AV744" i="9"/>
  <c r="AW744" i="9"/>
  <c r="AX744" i="9"/>
  <c r="A745" i="9"/>
  <c r="AS745" i="9"/>
  <c r="AT745" i="9"/>
  <c r="AU745" i="9"/>
  <c r="AV745" i="9"/>
  <c r="AW745" i="9"/>
  <c r="AX745" i="9"/>
  <c r="A746" i="9"/>
  <c r="AS746" i="9"/>
  <c r="AT746" i="9"/>
  <c r="AU746" i="9"/>
  <c r="AV746" i="9"/>
  <c r="AW746" i="9"/>
  <c r="AX746" i="9"/>
  <c r="A747" i="9"/>
  <c r="AS747" i="9"/>
  <c r="AT747" i="9"/>
  <c r="AU747" i="9"/>
  <c r="AV747" i="9"/>
  <c r="AW747" i="9"/>
  <c r="AX747" i="9"/>
  <c r="A748" i="9"/>
  <c r="AS748" i="9"/>
  <c r="AT748" i="9"/>
  <c r="AU748" i="9"/>
  <c r="AV748" i="9"/>
  <c r="AW748" i="9"/>
  <c r="AX748" i="9"/>
  <c r="A749" i="9"/>
  <c r="AS749" i="9"/>
  <c r="AT749" i="9"/>
  <c r="AU749" i="9"/>
  <c r="AV749" i="9"/>
  <c r="AW749" i="9"/>
  <c r="AX749" i="9"/>
  <c r="A750" i="9"/>
  <c r="AS750" i="9"/>
  <c r="AT750" i="9"/>
  <c r="AU750" i="9"/>
  <c r="AV750" i="9"/>
  <c r="AW750" i="9"/>
  <c r="AX750" i="9"/>
  <c r="A751" i="9"/>
  <c r="AS751" i="9"/>
  <c r="AT751" i="9"/>
  <c r="AU751" i="9"/>
  <c r="AV751" i="9"/>
  <c r="AW751" i="9"/>
  <c r="AX751" i="9"/>
  <c r="A752" i="9"/>
  <c r="AS752" i="9"/>
  <c r="AT752" i="9"/>
  <c r="AU752" i="9"/>
  <c r="AV752" i="9"/>
  <c r="AW752" i="9"/>
  <c r="AX752" i="9"/>
  <c r="A753" i="9"/>
  <c r="AS753" i="9"/>
  <c r="AT753" i="9"/>
  <c r="AU753" i="9"/>
  <c r="AV753" i="9"/>
  <c r="AW753" i="9"/>
  <c r="AX753" i="9"/>
  <c r="A754" i="9"/>
  <c r="AS754" i="9"/>
  <c r="AT754" i="9"/>
  <c r="AU754" i="9"/>
  <c r="AV754" i="9"/>
  <c r="AW754" i="9"/>
  <c r="AX754" i="9"/>
  <c r="A755" i="9"/>
  <c r="AS755" i="9"/>
  <c r="AT755" i="9"/>
  <c r="AU755" i="9"/>
  <c r="AV755" i="9"/>
  <c r="AW755" i="9"/>
  <c r="AX755" i="9"/>
  <c r="A756" i="9"/>
  <c r="AS756" i="9"/>
  <c r="AT756" i="9"/>
  <c r="AU756" i="9"/>
  <c r="AV756" i="9"/>
  <c r="AW756" i="9"/>
  <c r="AX756" i="9"/>
  <c r="A757" i="9"/>
  <c r="AS757" i="9"/>
  <c r="AT757" i="9"/>
  <c r="AU757" i="9"/>
  <c r="AV757" i="9"/>
  <c r="AW757" i="9"/>
  <c r="AX757" i="9"/>
  <c r="A758" i="9"/>
  <c r="AS758" i="9"/>
  <c r="AT758" i="9"/>
  <c r="AU758" i="9"/>
  <c r="AV758" i="9"/>
  <c r="AW758" i="9"/>
  <c r="AX758" i="9"/>
  <c r="A759" i="9"/>
  <c r="AS759" i="9"/>
  <c r="AT759" i="9"/>
  <c r="AU759" i="9"/>
  <c r="AV759" i="9"/>
  <c r="AW759" i="9"/>
  <c r="AX759" i="9"/>
  <c r="A760" i="9"/>
  <c r="AS760" i="9"/>
  <c r="AT760" i="9"/>
  <c r="AU760" i="9"/>
  <c r="AV760" i="9"/>
  <c r="AW760" i="9"/>
  <c r="AX760" i="9"/>
  <c r="A761" i="9"/>
  <c r="AS761" i="9"/>
  <c r="AT761" i="9"/>
  <c r="AU761" i="9"/>
  <c r="AV761" i="9"/>
  <c r="AW761" i="9"/>
  <c r="AX761" i="9"/>
  <c r="A762" i="9"/>
  <c r="AS762" i="9"/>
  <c r="AT762" i="9"/>
  <c r="AU762" i="9"/>
  <c r="AV762" i="9"/>
  <c r="AW762" i="9"/>
  <c r="AX762" i="9"/>
  <c r="A763" i="9"/>
  <c r="AS763" i="9"/>
  <c r="AT763" i="9"/>
  <c r="AU763" i="9"/>
  <c r="AV763" i="9"/>
  <c r="AW763" i="9"/>
  <c r="AX763" i="9"/>
  <c r="A764" i="9"/>
  <c r="AS764" i="9"/>
  <c r="AT764" i="9"/>
  <c r="AU764" i="9"/>
  <c r="AV764" i="9"/>
  <c r="AW764" i="9"/>
  <c r="AX764" i="9"/>
  <c r="A765" i="9"/>
  <c r="AS765" i="9"/>
  <c r="AT765" i="9"/>
  <c r="AU765" i="9"/>
  <c r="AV765" i="9"/>
  <c r="AW765" i="9"/>
  <c r="AX765" i="9"/>
  <c r="A766" i="9"/>
  <c r="AS766" i="9"/>
  <c r="AT766" i="9"/>
  <c r="AU766" i="9"/>
  <c r="AV766" i="9"/>
  <c r="AW766" i="9"/>
  <c r="AX766" i="9"/>
  <c r="A767" i="9"/>
  <c r="AS767" i="9"/>
  <c r="AT767" i="9"/>
  <c r="AU767" i="9"/>
  <c r="AV767" i="9"/>
  <c r="AW767" i="9"/>
  <c r="AX767" i="9"/>
  <c r="A768" i="9"/>
  <c r="AS768" i="9"/>
  <c r="AT768" i="9"/>
  <c r="AU768" i="9"/>
  <c r="AV768" i="9"/>
  <c r="AW768" i="9"/>
  <c r="AX768" i="9"/>
  <c r="A769" i="9"/>
  <c r="AS769" i="9"/>
  <c r="AT769" i="9"/>
  <c r="AU769" i="9"/>
  <c r="AV769" i="9"/>
  <c r="AW769" i="9"/>
  <c r="AX769" i="9"/>
  <c r="A770" i="9"/>
  <c r="AS770" i="9"/>
  <c r="AT770" i="9"/>
  <c r="AU770" i="9"/>
  <c r="AV770" i="9"/>
  <c r="AW770" i="9"/>
  <c r="AX770" i="9"/>
  <c r="A771" i="9"/>
  <c r="AS771" i="9"/>
  <c r="AT771" i="9"/>
  <c r="AU771" i="9"/>
  <c r="AV771" i="9"/>
  <c r="AW771" i="9"/>
  <c r="AX771" i="9"/>
  <c r="A772" i="9"/>
  <c r="AS772" i="9"/>
  <c r="AT772" i="9"/>
  <c r="AU772" i="9"/>
  <c r="AV772" i="9"/>
  <c r="AW772" i="9"/>
  <c r="AX772" i="9"/>
  <c r="A773" i="9"/>
  <c r="AS773" i="9"/>
  <c r="AT773" i="9"/>
  <c r="AU773" i="9"/>
  <c r="AV773" i="9"/>
  <c r="AW773" i="9"/>
  <c r="AX773" i="9"/>
  <c r="A774" i="9"/>
  <c r="AS774" i="9"/>
  <c r="AT774" i="9"/>
  <c r="AU774" i="9"/>
  <c r="AV774" i="9"/>
  <c r="AW774" i="9"/>
  <c r="AX774" i="9"/>
  <c r="A775" i="9"/>
  <c r="AS775" i="9"/>
  <c r="AT775" i="9"/>
  <c r="AU775" i="9"/>
  <c r="AV775" i="9"/>
  <c r="AW775" i="9"/>
  <c r="AX775" i="9"/>
  <c r="A776" i="9"/>
  <c r="AS776" i="9"/>
  <c r="AT776" i="9"/>
  <c r="AU776" i="9"/>
  <c r="AV776" i="9"/>
  <c r="AW776" i="9"/>
  <c r="AX776" i="9"/>
  <c r="A777" i="9"/>
  <c r="AS777" i="9"/>
  <c r="AT777" i="9"/>
  <c r="AU777" i="9"/>
  <c r="AV777" i="9"/>
  <c r="AW777" i="9"/>
  <c r="AX777" i="9"/>
  <c r="A778" i="9"/>
  <c r="AS778" i="9"/>
  <c r="AT778" i="9"/>
  <c r="AU778" i="9"/>
  <c r="AV778" i="9"/>
  <c r="AW778" i="9"/>
  <c r="AX778" i="9"/>
  <c r="A779" i="9"/>
  <c r="AS779" i="9"/>
  <c r="AT779" i="9"/>
  <c r="AU779" i="9"/>
  <c r="AV779" i="9"/>
  <c r="AW779" i="9"/>
  <c r="AX779" i="9"/>
  <c r="A780" i="9"/>
  <c r="AS780" i="9"/>
  <c r="AT780" i="9"/>
  <c r="AU780" i="9"/>
  <c r="AV780" i="9"/>
  <c r="AW780" i="9"/>
  <c r="AX780" i="9"/>
  <c r="A781" i="9"/>
  <c r="AS781" i="9"/>
  <c r="AT781" i="9"/>
  <c r="AU781" i="9"/>
  <c r="AV781" i="9"/>
  <c r="AW781" i="9"/>
  <c r="AX781" i="9"/>
  <c r="A782" i="9"/>
  <c r="AS782" i="9"/>
  <c r="AT782" i="9"/>
  <c r="AU782" i="9"/>
  <c r="AV782" i="9"/>
  <c r="AW782" i="9"/>
  <c r="AX782" i="9"/>
  <c r="A783" i="9"/>
  <c r="AS783" i="9"/>
  <c r="AT783" i="9"/>
  <c r="AU783" i="9"/>
  <c r="AV783" i="9"/>
  <c r="AW783" i="9"/>
  <c r="AX783" i="9"/>
  <c r="A784" i="9"/>
  <c r="AS784" i="9"/>
  <c r="AT784" i="9"/>
  <c r="AU784" i="9"/>
  <c r="AV784" i="9"/>
  <c r="AW784" i="9"/>
  <c r="AX784" i="9"/>
  <c r="A785" i="9"/>
  <c r="AS785" i="9"/>
  <c r="AT785" i="9"/>
  <c r="AU785" i="9"/>
  <c r="AV785" i="9"/>
  <c r="AW785" i="9"/>
  <c r="AX785" i="9"/>
  <c r="A786" i="9"/>
  <c r="AS786" i="9"/>
  <c r="AT786" i="9"/>
  <c r="AU786" i="9"/>
  <c r="AV786" i="9"/>
  <c r="AW786" i="9"/>
  <c r="AX786" i="9"/>
  <c r="A787" i="9"/>
  <c r="AS787" i="9"/>
  <c r="AT787" i="9"/>
  <c r="AU787" i="9"/>
  <c r="AV787" i="9"/>
  <c r="AW787" i="9"/>
  <c r="AX787" i="9"/>
  <c r="A788" i="9"/>
  <c r="AS788" i="9"/>
  <c r="AT788" i="9"/>
  <c r="AU788" i="9"/>
  <c r="AV788" i="9"/>
  <c r="AW788" i="9"/>
  <c r="AX788" i="9"/>
  <c r="A789" i="9"/>
  <c r="AS789" i="9"/>
  <c r="AT789" i="9"/>
  <c r="AU789" i="9"/>
  <c r="AV789" i="9"/>
  <c r="AW789" i="9"/>
  <c r="AX789" i="9"/>
  <c r="A790" i="9"/>
  <c r="AS790" i="9"/>
  <c r="AT790" i="9"/>
  <c r="AU790" i="9"/>
  <c r="AV790" i="9"/>
  <c r="AW790" i="9"/>
  <c r="AX790" i="9"/>
  <c r="A791" i="9"/>
  <c r="AS791" i="9"/>
  <c r="AT791" i="9"/>
  <c r="AU791" i="9"/>
  <c r="AV791" i="9"/>
  <c r="AW791" i="9"/>
  <c r="AX791" i="9"/>
  <c r="A792" i="9"/>
  <c r="AS792" i="9"/>
  <c r="AT792" i="9"/>
  <c r="AU792" i="9"/>
  <c r="AV792" i="9"/>
  <c r="AW792" i="9"/>
  <c r="AX792" i="9"/>
  <c r="A793" i="9"/>
  <c r="AS793" i="9"/>
  <c r="AT793" i="9"/>
  <c r="AU793" i="9"/>
  <c r="AV793" i="9"/>
  <c r="AW793" i="9"/>
  <c r="AX793" i="9"/>
  <c r="A794" i="9"/>
  <c r="AS794" i="9"/>
  <c r="AT794" i="9"/>
  <c r="AU794" i="9"/>
  <c r="AV794" i="9"/>
  <c r="AW794" i="9"/>
  <c r="AX794" i="9"/>
  <c r="A795" i="9"/>
  <c r="AS795" i="9"/>
  <c r="AT795" i="9"/>
  <c r="AU795" i="9"/>
  <c r="AV795" i="9"/>
  <c r="AW795" i="9"/>
  <c r="AX795" i="9"/>
  <c r="A796" i="9"/>
  <c r="AS796" i="9"/>
  <c r="AT796" i="9"/>
  <c r="AU796" i="9"/>
  <c r="AV796" i="9"/>
  <c r="AW796" i="9"/>
  <c r="AX796" i="9"/>
  <c r="A797" i="9"/>
  <c r="AS797" i="9"/>
  <c r="AT797" i="9"/>
  <c r="AU797" i="9"/>
  <c r="AV797" i="9"/>
  <c r="AW797" i="9"/>
  <c r="AX797" i="9"/>
  <c r="A798" i="9"/>
  <c r="AS798" i="9"/>
  <c r="AT798" i="9"/>
  <c r="AU798" i="9"/>
  <c r="AV798" i="9"/>
  <c r="AW798" i="9"/>
  <c r="AX798" i="9"/>
  <c r="A799" i="9"/>
  <c r="AS799" i="9"/>
  <c r="AT799" i="9"/>
  <c r="AU799" i="9"/>
  <c r="AV799" i="9"/>
  <c r="AW799" i="9"/>
  <c r="AX799" i="9"/>
  <c r="A800" i="9"/>
  <c r="AS800" i="9"/>
  <c r="AT800" i="9"/>
  <c r="AU800" i="9"/>
  <c r="AV800" i="9"/>
  <c r="AW800" i="9"/>
  <c r="AX800" i="9"/>
  <c r="A801" i="9"/>
  <c r="AS801" i="9"/>
  <c r="AT801" i="9"/>
  <c r="AU801" i="9"/>
  <c r="AV801" i="9"/>
  <c r="AW801" i="9"/>
  <c r="AX801" i="9"/>
  <c r="A802" i="9"/>
  <c r="AS802" i="9"/>
  <c r="AT802" i="9"/>
  <c r="AU802" i="9"/>
  <c r="AV802" i="9"/>
  <c r="AW802" i="9"/>
  <c r="AX802" i="9"/>
  <c r="A803" i="9"/>
  <c r="AS803" i="9"/>
  <c r="AT803" i="9"/>
  <c r="AU803" i="9"/>
  <c r="AV803" i="9"/>
  <c r="AW803" i="9"/>
  <c r="AX803" i="9"/>
  <c r="A804" i="9"/>
  <c r="AS804" i="9"/>
  <c r="AT804" i="9"/>
  <c r="AU804" i="9"/>
  <c r="AV804" i="9"/>
  <c r="AW804" i="9"/>
  <c r="AX804" i="9"/>
  <c r="A805" i="9"/>
  <c r="AS805" i="9"/>
  <c r="AT805" i="9"/>
  <c r="AU805" i="9"/>
  <c r="AV805" i="9"/>
  <c r="AW805" i="9"/>
  <c r="AX805" i="9"/>
  <c r="A806" i="9"/>
  <c r="AS806" i="9"/>
  <c r="AT806" i="9"/>
  <c r="AU806" i="9"/>
  <c r="AV806" i="9"/>
  <c r="AW806" i="9"/>
  <c r="AX806" i="9"/>
  <c r="A807" i="9"/>
  <c r="AS807" i="9"/>
  <c r="AT807" i="9"/>
  <c r="AU807" i="9"/>
  <c r="AV807" i="9"/>
  <c r="AW807" i="9"/>
  <c r="AX807" i="9"/>
  <c r="A808" i="9"/>
  <c r="AS808" i="9"/>
  <c r="AT808" i="9"/>
  <c r="AU808" i="9"/>
  <c r="AV808" i="9"/>
  <c r="AW808" i="9"/>
  <c r="AX808" i="9"/>
  <c r="A809" i="9"/>
  <c r="AS809" i="9"/>
  <c r="AT809" i="9"/>
  <c r="AU809" i="9"/>
  <c r="AV809" i="9"/>
  <c r="AW809" i="9"/>
  <c r="AX809" i="9"/>
  <c r="A810" i="9"/>
  <c r="AS810" i="9"/>
  <c r="AT810" i="9"/>
  <c r="AU810" i="9"/>
  <c r="AV810" i="9"/>
  <c r="AW810" i="9"/>
  <c r="AX810" i="9"/>
  <c r="A811" i="9"/>
  <c r="AS811" i="9"/>
  <c r="AT811" i="9"/>
  <c r="AU811" i="9"/>
  <c r="AV811" i="9"/>
  <c r="AW811" i="9"/>
  <c r="AX811" i="9"/>
  <c r="A812" i="9"/>
  <c r="AS812" i="9"/>
  <c r="AT812" i="9"/>
  <c r="AU812" i="9"/>
  <c r="AV812" i="9"/>
  <c r="AW812" i="9"/>
  <c r="AX812" i="9"/>
  <c r="A813" i="9"/>
  <c r="AS813" i="9"/>
  <c r="AT813" i="9"/>
  <c r="AU813" i="9"/>
  <c r="AV813" i="9"/>
  <c r="AW813" i="9"/>
  <c r="AX813" i="9"/>
  <c r="A814" i="9"/>
  <c r="AS814" i="9"/>
  <c r="AT814" i="9"/>
  <c r="AU814" i="9"/>
  <c r="AV814" i="9"/>
  <c r="AW814" i="9"/>
  <c r="AX814" i="9"/>
  <c r="A815" i="9"/>
  <c r="AS815" i="9"/>
  <c r="AT815" i="9"/>
  <c r="AU815" i="9"/>
  <c r="AV815" i="9"/>
  <c r="AW815" i="9"/>
  <c r="AX815" i="9"/>
  <c r="A816" i="9"/>
  <c r="AS816" i="9"/>
  <c r="AT816" i="9"/>
  <c r="AU816" i="9"/>
  <c r="AV816" i="9"/>
  <c r="AW816" i="9"/>
  <c r="AX816" i="9"/>
  <c r="A817" i="9"/>
  <c r="AS817" i="9"/>
  <c r="AT817" i="9"/>
  <c r="AU817" i="9"/>
  <c r="AV817" i="9"/>
  <c r="AW817" i="9"/>
  <c r="AX817" i="9"/>
  <c r="A818" i="9"/>
  <c r="AS818" i="9"/>
  <c r="AT818" i="9"/>
  <c r="AU818" i="9"/>
  <c r="AV818" i="9"/>
  <c r="AW818" i="9"/>
  <c r="AX818" i="9"/>
  <c r="A819" i="9"/>
  <c r="AS819" i="9"/>
  <c r="AT819" i="9"/>
  <c r="AU819" i="9"/>
  <c r="AV819" i="9"/>
  <c r="AW819" i="9"/>
  <c r="AX819" i="9"/>
  <c r="A820" i="9"/>
  <c r="AS820" i="9"/>
  <c r="AT820" i="9"/>
  <c r="AU820" i="9"/>
  <c r="AV820" i="9"/>
  <c r="AW820" i="9"/>
  <c r="AX820" i="9"/>
  <c r="A821" i="9"/>
  <c r="AS821" i="9"/>
  <c r="AT821" i="9"/>
  <c r="AU821" i="9"/>
  <c r="AV821" i="9"/>
  <c r="AW821" i="9"/>
  <c r="AX821" i="9"/>
  <c r="A822" i="9"/>
  <c r="AS822" i="9"/>
  <c r="AT822" i="9"/>
  <c r="AU822" i="9"/>
  <c r="AV822" i="9"/>
  <c r="AW822" i="9"/>
  <c r="AX822" i="9"/>
  <c r="A823" i="9"/>
  <c r="AS823" i="9"/>
  <c r="AT823" i="9"/>
  <c r="AU823" i="9"/>
  <c r="AV823" i="9"/>
  <c r="AW823" i="9"/>
  <c r="AX823" i="9"/>
  <c r="A824" i="9"/>
  <c r="AS824" i="9"/>
  <c r="AT824" i="9"/>
  <c r="AU824" i="9"/>
  <c r="AV824" i="9"/>
  <c r="AW824" i="9"/>
  <c r="AX824" i="9"/>
  <c r="A825" i="9"/>
  <c r="AS825" i="9"/>
  <c r="AT825" i="9"/>
  <c r="AU825" i="9"/>
  <c r="AV825" i="9"/>
  <c r="AW825" i="9"/>
  <c r="AX825" i="9"/>
  <c r="A826" i="9"/>
  <c r="AS826" i="9"/>
  <c r="AT826" i="9"/>
  <c r="AU826" i="9"/>
  <c r="AV826" i="9"/>
  <c r="AW826" i="9"/>
  <c r="AX826" i="9"/>
  <c r="A827" i="9"/>
  <c r="AS827" i="9"/>
  <c r="AT827" i="9"/>
  <c r="AU827" i="9"/>
  <c r="AV827" i="9"/>
  <c r="AW827" i="9"/>
  <c r="AX827" i="9"/>
  <c r="A828" i="9"/>
  <c r="AS828" i="9"/>
  <c r="AT828" i="9"/>
  <c r="AU828" i="9"/>
  <c r="AV828" i="9"/>
  <c r="AW828" i="9"/>
  <c r="AX828" i="9"/>
  <c r="A829" i="9"/>
  <c r="AS829" i="9"/>
  <c r="AT829" i="9"/>
  <c r="AU829" i="9"/>
  <c r="AV829" i="9"/>
  <c r="AW829" i="9"/>
  <c r="AX829" i="9"/>
  <c r="A830" i="9"/>
  <c r="AS830" i="9"/>
  <c r="AT830" i="9"/>
  <c r="AU830" i="9"/>
  <c r="AV830" i="9"/>
  <c r="AW830" i="9"/>
  <c r="AX830" i="9"/>
  <c r="A831" i="9"/>
  <c r="AS831" i="9"/>
  <c r="AT831" i="9"/>
  <c r="AU831" i="9"/>
  <c r="AV831" i="9"/>
  <c r="AW831" i="9"/>
  <c r="AX831" i="9"/>
  <c r="A832" i="9"/>
  <c r="AS832" i="9"/>
  <c r="AT832" i="9"/>
  <c r="AU832" i="9"/>
  <c r="AV832" i="9"/>
  <c r="AW832" i="9"/>
  <c r="AX832" i="9"/>
  <c r="A833" i="9"/>
  <c r="AS833" i="9"/>
  <c r="AT833" i="9"/>
  <c r="AU833" i="9"/>
  <c r="AV833" i="9"/>
  <c r="AW833" i="9"/>
  <c r="AX833" i="9"/>
  <c r="A834" i="9"/>
  <c r="AS834" i="9"/>
  <c r="AT834" i="9"/>
  <c r="AU834" i="9"/>
  <c r="AV834" i="9"/>
  <c r="AW834" i="9"/>
  <c r="AX834" i="9"/>
  <c r="A835" i="9"/>
  <c r="AS835" i="9"/>
  <c r="AT835" i="9"/>
  <c r="AU835" i="9"/>
  <c r="AV835" i="9"/>
  <c r="AW835" i="9"/>
  <c r="AX835" i="9"/>
  <c r="A836" i="9"/>
  <c r="AS836" i="9"/>
  <c r="AT836" i="9"/>
  <c r="AU836" i="9"/>
  <c r="AV836" i="9"/>
  <c r="AW836" i="9"/>
  <c r="AX836" i="9"/>
  <c r="A837" i="9"/>
  <c r="AS837" i="9"/>
  <c r="AT837" i="9"/>
  <c r="AU837" i="9"/>
  <c r="AV837" i="9"/>
  <c r="AW837" i="9"/>
  <c r="AX837" i="9"/>
  <c r="A838" i="9"/>
  <c r="AS838" i="9"/>
  <c r="AT838" i="9"/>
  <c r="AU838" i="9"/>
  <c r="AV838" i="9"/>
  <c r="AW838" i="9"/>
  <c r="AX838" i="9"/>
  <c r="A839" i="9"/>
  <c r="AS839" i="9"/>
  <c r="AT839" i="9"/>
  <c r="AU839" i="9"/>
  <c r="AV839" i="9"/>
  <c r="AW839" i="9"/>
  <c r="AX839" i="9"/>
  <c r="A840" i="9"/>
  <c r="AS840" i="9"/>
  <c r="AT840" i="9"/>
  <c r="AU840" i="9"/>
  <c r="AV840" i="9"/>
  <c r="AW840" i="9"/>
  <c r="AX840" i="9"/>
  <c r="A841" i="9"/>
  <c r="AS841" i="9"/>
  <c r="AT841" i="9"/>
  <c r="AU841" i="9"/>
  <c r="AV841" i="9"/>
  <c r="AW841" i="9"/>
  <c r="AX841" i="9"/>
  <c r="A842" i="9"/>
  <c r="AS842" i="9"/>
  <c r="AT842" i="9"/>
  <c r="AU842" i="9"/>
  <c r="AV842" i="9"/>
  <c r="AW842" i="9"/>
  <c r="AX842" i="9"/>
  <c r="A843" i="9"/>
  <c r="AS843" i="9"/>
  <c r="AT843" i="9"/>
  <c r="AU843" i="9"/>
  <c r="AV843" i="9"/>
  <c r="AW843" i="9"/>
  <c r="AX843" i="9"/>
  <c r="A844" i="9"/>
  <c r="AS844" i="9"/>
  <c r="AT844" i="9"/>
  <c r="AU844" i="9"/>
  <c r="AV844" i="9"/>
  <c r="AW844" i="9"/>
  <c r="AX844" i="9"/>
  <c r="A845" i="9"/>
  <c r="AS845" i="9"/>
  <c r="AT845" i="9"/>
  <c r="AU845" i="9"/>
  <c r="AV845" i="9"/>
  <c r="AW845" i="9"/>
  <c r="AX845" i="9"/>
  <c r="A846" i="9"/>
  <c r="AS846" i="9"/>
  <c r="AT846" i="9"/>
  <c r="AU846" i="9"/>
  <c r="AV846" i="9"/>
  <c r="AW846" i="9"/>
  <c r="AX846" i="9"/>
  <c r="A847" i="9"/>
  <c r="AS847" i="9"/>
  <c r="AT847" i="9"/>
  <c r="AU847" i="9"/>
  <c r="AV847" i="9"/>
  <c r="AW847" i="9"/>
  <c r="AX847" i="9"/>
  <c r="A848" i="9"/>
  <c r="AS848" i="9"/>
  <c r="AT848" i="9"/>
  <c r="AU848" i="9"/>
  <c r="AV848" i="9"/>
  <c r="AW848" i="9"/>
  <c r="AX848" i="9"/>
  <c r="A849" i="9"/>
  <c r="AS849" i="9"/>
  <c r="AT849" i="9"/>
  <c r="AU849" i="9"/>
  <c r="AV849" i="9"/>
  <c r="AW849" i="9"/>
  <c r="AX849" i="9"/>
  <c r="A850" i="9"/>
  <c r="AS850" i="9"/>
  <c r="AT850" i="9"/>
  <c r="AU850" i="9"/>
  <c r="AV850" i="9"/>
  <c r="AW850" i="9"/>
  <c r="AX850" i="9"/>
  <c r="A851" i="9"/>
  <c r="AS851" i="9"/>
  <c r="AT851" i="9"/>
  <c r="AU851" i="9"/>
  <c r="AV851" i="9"/>
  <c r="AW851" i="9"/>
  <c r="AX851" i="9"/>
  <c r="A852" i="9"/>
  <c r="AS852" i="9"/>
  <c r="AT852" i="9"/>
  <c r="AU852" i="9"/>
  <c r="AV852" i="9"/>
  <c r="AW852" i="9"/>
  <c r="AX852" i="9"/>
  <c r="A853" i="9"/>
  <c r="AS853" i="9"/>
  <c r="AT853" i="9"/>
  <c r="AU853" i="9"/>
  <c r="AV853" i="9"/>
  <c r="AW853" i="9"/>
  <c r="AX853" i="9"/>
  <c r="A854" i="9"/>
  <c r="AS854" i="9"/>
  <c r="AT854" i="9"/>
  <c r="AU854" i="9"/>
  <c r="AV854" i="9"/>
  <c r="AW854" i="9"/>
  <c r="AX854" i="9"/>
  <c r="A855" i="9"/>
  <c r="AS855" i="9"/>
  <c r="AT855" i="9"/>
  <c r="AU855" i="9"/>
  <c r="AV855" i="9"/>
  <c r="AW855" i="9"/>
  <c r="AX855" i="9"/>
  <c r="A856" i="9"/>
  <c r="AS856" i="9"/>
  <c r="AT856" i="9"/>
  <c r="AU856" i="9"/>
  <c r="AV856" i="9"/>
  <c r="AW856" i="9"/>
  <c r="AX856" i="9"/>
  <c r="A857" i="9"/>
  <c r="AS857" i="9"/>
  <c r="AT857" i="9"/>
  <c r="AU857" i="9"/>
  <c r="AV857" i="9"/>
  <c r="AW857" i="9"/>
  <c r="AX857" i="9"/>
  <c r="A858" i="9"/>
  <c r="AS858" i="9"/>
  <c r="AT858" i="9"/>
  <c r="AU858" i="9"/>
  <c r="AV858" i="9"/>
  <c r="AW858" i="9"/>
  <c r="AX858" i="9"/>
  <c r="A859" i="9"/>
  <c r="AS859" i="9"/>
  <c r="AT859" i="9"/>
  <c r="AU859" i="9"/>
  <c r="AV859" i="9"/>
  <c r="AW859" i="9"/>
  <c r="AX859" i="9"/>
  <c r="A860" i="9"/>
  <c r="AS860" i="9"/>
  <c r="AT860" i="9"/>
  <c r="AU860" i="9"/>
  <c r="AV860" i="9"/>
  <c r="AW860" i="9"/>
  <c r="AX860" i="9"/>
  <c r="A861" i="9"/>
  <c r="AS861" i="9"/>
  <c r="AT861" i="9"/>
  <c r="AU861" i="9"/>
  <c r="AV861" i="9"/>
  <c r="AW861" i="9"/>
  <c r="AX861" i="9"/>
  <c r="A862" i="9"/>
  <c r="AS862" i="9"/>
  <c r="AT862" i="9"/>
  <c r="AU862" i="9"/>
  <c r="AV862" i="9"/>
  <c r="AW862" i="9"/>
  <c r="AX862" i="9"/>
  <c r="A863" i="9"/>
  <c r="AS863" i="9"/>
  <c r="AT863" i="9"/>
  <c r="AU863" i="9"/>
  <c r="AV863" i="9"/>
  <c r="AW863" i="9"/>
  <c r="AX863" i="9"/>
  <c r="A864" i="9"/>
  <c r="AS864" i="9"/>
  <c r="AT864" i="9"/>
  <c r="AU864" i="9"/>
  <c r="AV864" i="9"/>
  <c r="AW864" i="9"/>
  <c r="AX864" i="9"/>
  <c r="A865" i="9"/>
  <c r="AS865" i="9"/>
  <c r="AT865" i="9"/>
  <c r="AU865" i="9"/>
  <c r="AV865" i="9"/>
  <c r="AW865" i="9"/>
  <c r="AX865" i="9"/>
  <c r="A866" i="9"/>
  <c r="AS866" i="9"/>
  <c r="AT866" i="9"/>
  <c r="AU866" i="9"/>
  <c r="AV866" i="9"/>
  <c r="AW866" i="9"/>
  <c r="AX866" i="9"/>
  <c r="A867" i="9"/>
  <c r="AS867" i="9"/>
  <c r="AT867" i="9"/>
  <c r="AU867" i="9"/>
  <c r="AV867" i="9"/>
  <c r="AW867" i="9"/>
  <c r="AX867" i="9"/>
  <c r="A868" i="9"/>
  <c r="AS868" i="9"/>
  <c r="AT868" i="9"/>
  <c r="AU868" i="9"/>
  <c r="AV868" i="9"/>
  <c r="AW868" i="9"/>
  <c r="AX868" i="9"/>
  <c r="A869" i="9"/>
  <c r="AS869" i="9"/>
  <c r="AT869" i="9"/>
  <c r="AU869" i="9"/>
  <c r="AV869" i="9"/>
  <c r="AW869" i="9"/>
  <c r="AX869" i="9"/>
  <c r="A870" i="9"/>
  <c r="AS870" i="9"/>
  <c r="AT870" i="9"/>
  <c r="AU870" i="9"/>
  <c r="AV870" i="9"/>
  <c r="AW870" i="9"/>
  <c r="AX870" i="9"/>
  <c r="A871" i="9"/>
  <c r="AS871" i="9"/>
  <c r="AT871" i="9"/>
  <c r="AU871" i="9"/>
  <c r="AV871" i="9"/>
  <c r="AW871" i="9"/>
  <c r="AX871" i="9"/>
  <c r="A872" i="9"/>
  <c r="AS872" i="9"/>
  <c r="AT872" i="9"/>
  <c r="AU872" i="9"/>
  <c r="AV872" i="9"/>
  <c r="AW872" i="9"/>
  <c r="AX872" i="9"/>
  <c r="A873" i="9"/>
  <c r="AS873" i="9"/>
  <c r="AT873" i="9"/>
  <c r="AU873" i="9"/>
  <c r="AV873" i="9"/>
  <c r="AW873" i="9"/>
  <c r="AX873" i="9"/>
  <c r="A874" i="9"/>
  <c r="AS874" i="9"/>
  <c r="AT874" i="9"/>
  <c r="AU874" i="9"/>
  <c r="AV874" i="9"/>
  <c r="AW874" i="9"/>
  <c r="AX874" i="9"/>
  <c r="A875" i="9"/>
  <c r="AS875" i="9"/>
  <c r="AT875" i="9"/>
  <c r="AU875" i="9"/>
  <c r="AV875" i="9"/>
  <c r="AW875" i="9"/>
  <c r="AX875" i="9"/>
  <c r="A876" i="9"/>
  <c r="AS876" i="9"/>
  <c r="AT876" i="9"/>
  <c r="AU876" i="9"/>
  <c r="AV876" i="9"/>
  <c r="AW876" i="9"/>
  <c r="AX876" i="9"/>
  <c r="A877" i="9"/>
  <c r="AS877" i="9"/>
  <c r="AT877" i="9"/>
  <c r="AU877" i="9"/>
  <c r="AV877" i="9"/>
  <c r="AW877" i="9"/>
  <c r="AX877" i="9"/>
  <c r="A878" i="9"/>
  <c r="AS878" i="9"/>
  <c r="AT878" i="9"/>
  <c r="AU878" i="9"/>
  <c r="AV878" i="9"/>
  <c r="AW878" i="9"/>
  <c r="AX878" i="9"/>
  <c r="A879" i="9"/>
  <c r="AS879" i="9"/>
  <c r="AT879" i="9"/>
  <c r="AU879" i="9"/>
  <c r="AV879" i="9"/>
  <c r="AW879" i="9"/>
  <c r="AX879" i="9"/>
  <c r="A880" i="9"/>
  <c r="AS880" i="9"/>
  <c r="AT880" i="9"/>
  <c r="AU880" i="9"/>
  <c r="AV880" i="9"/>
  <c r="AW880" i="9"/>
  <c r="AX880" i="9"/>
  <c r="A881" i="9"/>
  <c r="AS881" i="9"/>
  <c r="AT881" i="9"/>
  <c r="AU881" i="9"/>
  <c r="AV881" i="9"/>
  <c r="AW881" i="9"/>
  <c r="AX881" i="9"/>
  <c r="A882" i="9"/>
  <c r="AS882" i="9"/>
  <c r="AT882" i="9"/>
  <c r="AU882" i="9"/>
  <c r="AV882" i="9"/>
  <c r="AW882" i="9"/>
  <c r="AX882" i="9"/>
  <c r="A883" i="9"/>
  <c r="AS883" i="9"/>
  <c r="AT883" i="9"/>
  <c r="AU883" i="9"/>
  <c r="AV883" i="9"/>
  <c r="AW883" i="9"/>
  <c r="AX883" i="9"/>
  <c r="A884" i="9"/>
  <c r="AS884" i="9"/>
  <c r="AT884" i="9"/>
  <c r="AU884" i="9"/>
  <c r="AV884" i="9"/>
  <c r="AW884" i="9"/>
  <c r="AX884" i="9"/>
  <c r="A885" i="9"/>
  <c r="AS885" i="9"/>
  <c r="AT885" i="9"/>
  <c r="AU885" i="9"/>
  <c r="AV885" i="9"/>
  <c r="AW885" i="9"/>
  <c r="AX885" i="9"/>
  <c r="A886" i="9"/>
  <c r="AS886" i="9"/>
  <c r="AT886" i="9"/>
  <c r="AU886" i="9"/>
  <c r="AV886" i="9"/>
  <c r="AW886" i="9"/>
  <c r="AX886" i="9"/>
  <c r="A887" i="9"/>
  <c r="AS887" i="9"/>
  <c r="AT887" i="9"/>
  <c r="AU887" i="9"/>
  <c r="AV887" i="9"/>
  <c r="AW887" i="9"/>
  <c r="AX887" i="9"/>
  <c r="A888" i="9"/>
  <c r="AS888" i="9"/>
  <c r="AT888" i="9"/>
  <c r="AU888" i="9"/>
  <c r="AV888" i="9"/>
  <c r="AW888" i="9"/>
  <c r="AX888" i="9"/>
  <c r="A889" i="9"/>
  <c r="AS889" i="9"/>
  <c r="AT889" i="9"/>
  <c r="AU889" i="9"/>
  <c r="AV889" i="9"/>
  <c r="AW889" i="9"/>
  <c r="AX889" i="9"/>
  <c r="A890" i="9"/>
  <c r="AS890" i="9"/>
  <c r="AT890" i="9"/>
  <c r="AU890" i="9"/>
  <c r="AV890" i="9"/>
  <c r="AW890" i="9"/>
  <c r="AX890" i="9"/>
  <c r="A891" i="9"/>
  <c r="AS891" i="9"/>
  <c r="AT891" i="9"/>
  <c r="AU891" i="9"/>
  <c r="AV891" i="9"/>
  <c r="AW891" i="9"/>
  <c r="AX891" i="9"/>
  <c r="A892" i="9"/>
  <c r="AS892" i="9"/>
  <c r="AT892" i="9"/>
  <c r="AU892" i="9"/>
  <c r="AV892" i="9"/>
  <c r="AW892" i="9"/>
  <c r="AX892" i="9"/>
  <c r="A893" i="9"/>
  <c r="AS893" i="9"/>
  <c r="AT893" i="9"/>
  <c r="AU893" i="9"/>
  <c r="AV893" i="9"/>
  <c r="AW893" i="9"/>
  <c r="AX893" i="9"/>
  <c r="A894" i="9"/>
  <c r="AS894" i="9"/>
  <c r="AT894" i="9"/>
  <c r="AU894" i="9"/>
  <c r="AV894" i="9"/>
  <c r="AW894" i="9"/>
  <c r="AX894" i="9"/>
  <c r="A895" i="9"/>
  <c r="AS895" i="9"/>
  <c r="AT895" i="9"/>
  <c r="AU895" i="9"/>
  <c r="AV895" i="9"/>
  <c r="AW895" i="9"/>
  <c r="AX895" i="9"/>
  <c r="A896" i="9"/>
  <c r="AS896" i="9"/>
  <c r="AT896" i="9"/>
  <c r="AU896" i="9"/>
  <c r="AV896" i="9"/>
  <c r="AW896" i="9"/>
  <c r="AX896" i="9"/>
  <c r="A897" i="9"/>
  <c r="AS897" i="9"/>
  <c r="AT897" i="9"/>
  <c r="AU897" i="9"/>
  <c r="AV897" i="9"/>
  <c r="AW897" i="9"/>
  <c r="AX897" i="9"/>
  <c r="A898" i="9"/>
  <c r="AS898" i="9"/>
  <c r="AT898" i="9"/>
  <c r="AU898" i="9"/>
  <c r="AV898" i="9"/>
  <c r="AW898" i="9"/>
  <c r="AX898" i="9"/>
  <c r="A899" i="9"/>
  <c r="AS899" i="9"/>
  <c r="AT899" i="9"/>
  <c r="AU899" i="9"/>
  <c r="AV899" i="9"/>
  <c r="AW899" i="9"/>
  <c r="AX899" i="9"/>
  <c r="A900" i="9"/>
  <c r="AS900" i="9"/>
  <c r="AT900" i="9"/>
  <c r="AU900" i="9"/>
  <c r="AV900" i="9"/>
  <c r="AW900" i="9"/>
  <c r="AX900" i="9"/>
  <c r="A901" i="9"/>
  <c r="AS901" i="9"/>
  <c r="AT901" i="9"/>
  <c r="AU901" i="9"/>
  <c r="AV901" i="9"/>
  <c r="AW901" i="9"/>
  <c r="AX901" i="9"/>
  <c r="A902" i="9"/>
  <c r="AS902" i="9"/>
  <c r="AT902" i="9"/>
  <c r="AU902" i="9"/>
  <c r="AV902" i="9"/>
  <c r="AW902" i="9"/>
  <c r="AX902" i="9"/>
  <c r="A903" i="9"/>
  <c r="AS903" i="9"/>
  <c r="AT903" i="9"/>
  <c r="AU903" i="9"/>
  <c r="AV903" i="9"/>
  <c r="AW903" i="9"/>
  <c r="AX903" i="9"/>
  <c r="A904" i="9"/>
  <c r="AS904" i="9"/>
  <c r="AT904" i="9"/>
  <c r="AU904" i="9"/>
  <c r="AV904" i="9"/>
  <c r="AW904" i="9"/>
  <c r="AX904" i="9"/>
  <c r="A905" i="9"/>
  <c r="AS905" i="9"/>
  <c r="AT905" i="9"/>
  <c r="AU905" i="9"/>
  <c r="AV905" i="9"/>
  <c r="AW905" i="9"/>
  <c r="AX905" i="9"/>
  <c r="A906" i="9"/>
  <c r="AS906" i="9"/>
  <c r="AT906" i="9"/>
  <c r="AU906" i="9"/>
  <c r="AV906" i="9"/>
  <c r="AW906" i="9"/>
  <c r="AX906" i="9"/>
  <c r="A907" i="9"/>
  <c r="AS907" i="9"/>
  <c r="AT907" i="9"/>
  <c r="AU907" i="9"/>
  <c r="AV907" i="9"/>
  <c r="AW907" i="9"/>
  <c r="AX907" i="9"/>
  <c r="A908" i="9"/>
  <c r="AS908" i="9"/>
  <c r="AT908" i="9"/>
  <c r="AU908" i="9"/>
  <c r="AV908" i="9"/>
  <c r="AW908" i="9"/>
  <c r="AX908" i="9"/>
  <c r="A909" i="9"/>
  <c r="AS909" i="9"/>
  <c r="AT909" i="9"/>
  <c r="AU909" i="9"/>
  <c r="AV909" i="9"/>
  <c r="AW909" i="9"/>
  <c r="AX909" i="9"/>
  <c r="A910" i="9"/>
  <c r="AS910" i="9"/>
  <c r="AT910" i="9"/>
  <c r="AU910" i="9"/>
  <c r="AV910" i="9"/>
  <c r="AW910" i="9"/>
  <c r="AX910" i="9"/>
  <c r="A911" i="9"/>
  <c r="AS911" i="9"/>
  <c r="AT911" i="9"/>
  <c r="AU911" i="9"/>
  <c r="AV911" i="9"/>
  <c r="AW911" i="9"/>
  <c r="AX911" i="9"/>
  <c r="A912" i="9"/>
  <c r="AS912" i="9"/>
  <c r="AT912" i="9"/>
  <c r="AU912" i="9"/>
  <c r="AV912" i="9"/>
  <c r="AW912" i="9"/>
  <c r="AX912" i="9"/>
  <c r="A913" i="9"/>
  <c r="AS913" i="9"/>
  <c r="AT913" i="9"/>
  <c r="AU913" i="9"/>
  <c r="AV913" i="9"/>
  <c r="AW913" i="9"/>
  <c r="AX913" i="9"/>
  <c r="A914" i="9"/>
  <c r="AS914" i="9"/>
  <c r="AT914" i="9"/>
  <c r="AU914" i="9"/>
  <c r="AV914" i="9"/>
  <c r="AW914" i="9"/>
  <c r="AX914" i="9"/>
  <c r="A915" i="9"/>
  <c r="AS915" i="9"/>
  <c r="AT915" i="9"/>
  <c r="AU915" i="9"/>
  <c r="AV915" i="9"/>
  <c r="AW915" i="9"/>
  <c r="AX915" i="9"/>
  <c r="A916" i="9"/>
  <c r="AS916" i="9"/>
  <c r="AT916" i="9"/>
  <c r="AU916" i="9"/>
  <c r="AV916" i="9"/>
  <c r="AW916" i="9"/>
  <c r="AX916" i="9"/>
  <c r="A917" i="9"/>
  <c r="AS917" i="9"/>
  <c r="AT917" i="9"/>
  <c r="AU917" i="9"/>
  <c r="AV917" i="9"/>
  <c r="AW917" i="9"/>
  <c r="AX917" i="9"/>
  <c r="A918" i="9"/>
  <c r="AS918" i="9"/>
  <c r="AT918" i="9"/>
  <c r="AU918" i="9"/>
  <c r="AV918" i="9"/>
  <c r="AW918" i="9"/>
  <c r="AX918" i="9"/>
  <c r="A919" i="9"/>
  <c r="AS919" i="9"/>
  <c r="AT919" i="9"/>
  <c r="AU919" i="9"/>
  <c r="AV919" i="9"/>
  <c r="AW919" i="9"/>
  <c r="AX919" i="9"/>
  <c r="A920" i="9"/>
  <c r="AS920" i="9"/>
  <c r="AT920" i="9"/>
  <c r="AU920" i="9"/>
  <c r="AV920" i="9"/>
  <c r="AW920" i="9"/>
  <c r="AX920" i="9"/>
  <c r="A921" i="9"/>
  <c r="AS921" i="9"/>
  <c r="AT921" i="9"/>
  <c r="AU921" i="9"/>
  <c r="AV921" i="9"/>
  <c r="AW921" i="9"/>
  <c r="AX921" i="9"/>
  <c r="A922" i="9"/>
  <c r="AS922" i="9"/>
  <c r="AT922" i="9"/>
  <c r="AU922" i="9"/>
  <c r="AV922" i="9"/>
  <c r="AW922" i="9"/>
  <c r="AX922" i="9"/>
  <c r="A923" i="9"/>
  <c r="AS923" i="9"/>
  <c r="AT923" i="9"/>
  <c r="AU923" i="9"/>
  <c r="AV923" i="9"/>
  <c r="AW923" i="9"/>
  <c r="AX923" i="9"/>
  <c r="A924" i="9"/>
  <c r="AS924" i="9"/>
  <c r="AT924" i="9"/>
  <c r="AU924" i="9"/>
  <c r="AV924" i="9"/>
  <c r="AW924" i="9"/>
  <c r="AX924" i="9"/>
  <c r="A925" i="9"/>
  <c r="AS925" i="9"/>
  <c r="AT925" i="9"/>
  <c r="AU925" i="9"/>
  <c r="AV925" i="9"/>
  <c r="AW925" i="9"/>
  <c r="AX925" i="9"/>
  <c r="A926" i="9"/>
  <c r="AS926" i="9"/>
  <c r="AT926" i="9"/>
  <c r="AU926" i="9"/>
  <c r="AV926" i="9"/>
  <c r="AW926" i="9"/>
  <c r="AX926" i="9"/>
  <c r="A927" i="9"/>
  <c r="AS927" i="9"/>
  <c r="AT927" i="9"/>
  <c r="AU927" i="9"/>
  <c r="AV927" i="9"/>
  <c r="AW927" i="9"/>
  <c r="AX927" i="9"/>
  <c r="A928" i="9"/>
  <c r="AS928" i="9"/>
  <c r="AT928" i="9"/>
  <c r="AU928" i="9"/>
  <c r="AV928" i="9"/>
  <c r="AW928" i="9"/>
  <c r="AX928" i="9"/>
  <c r="A929" i="9"/>
  <c r="AS929" i="9"/>
  <c r="AT929" i="9"/>
  <c r="AU929" i="9"/>
  <c r="AV929" i="9"/>
  <c r="AW929" i="9"/>
  <c r="AX929" i="9"/>
  <c r="A930" i="9"/>
  <c r="AS930" i="9"/>
  <c r="AT930" i="9"/>
  <c r="AU930" i="9"/>
  <c r="AV930" i="9"/>
  <c r="AW930" i="9"/>
  <c r="AX930" i="9"/>
  <c r="A931" i="9"/>
  <c r="AS931" i="9"/>
  <c r="AT931" i="9"/>
  <c r="AU931" i="9"/>
  <c r="AV931" i="9"/>
  <c r="AW931" i="9"/>
  <c r="AX931" i="9"/>
  <c r="A932" i="9"/>
  <c r="AS932" i="9"/>
  <c r="AT932" i="9"/>
  <c r="AU932" i="9"/>
  <c r="AV932" i="9"/>
  <c r="AW932" i="9"/>
  <c r="AX932" i="9"/>
  <c r="A933" i="9"/>
  <c r="AS933" i="9"/>
  <c r="AT933" i="9"/>
  <c r="AU933" i="9"/>
  <c r="AV933" i="9"/>
  <c r="AW933" i="9"/>
  <c r="AX933" i="9"/>
  <c r="A934" i="9"/>
  <c r="AS934" i="9"/>
  <c r="AT934" i="9"/>
  <c r="AU934" i="9"/>
  <c r="AV934" i="9"/>
  <c r="AW934" i="9"/>
  <c r="AX934" i="9"/>
  <c r="A935" i="9"/>
  <c r="AS935" i="9"/>
  <c r="AT935" i="9"/>
  <c r="AU935" i="9"/>
  <c r="AV935" i="9"/>
  <c r="AW935" i="9"/>
  <c r="AX935" i="9"/>
  <c r="A936" i="9"/>
  <c r="AS936" i="9"/>
  <c r="AT936" i="9"/>
  <c r="AU936" i="9"/>
  <c r="AV936" i="9"/>
  <c r="AW936" i="9"/>
  <c r="AX936" i="9"/>
  <c r="A937" i="9"/>
  <c r="AS937" i="9"/>
  <c r="AT937" i="9"/>
  <c r="AU937" i="9"/>
  <c r="AV937" i="9"/>
  <c r="AW937" i="9"/>
  <c r="AX937" i="9"/>
  <c r="A938" i="9"/>
  <c r="AS938" i="9"/>
  <c r="AT938" i="9"/>
  <c r="AU938" i="9"/>
  <c r="AV938" i="9"/>
  <c r="AW938" i="9"/>
  <c r="AX938" i="9"/>
  <c r="A939" i="9"/>
  <c r="AS939" i="9"/>
  <c r="AT939" i="9"/>
  <c r="AU939" i="9"/>
  <c r="AV939" i="9"/>
  <c r="AW939" i="9"/>
  <c r="AX939" i="9"/>
  <c r="A940" i="9"/>
  <c r="AS940" i="9"/>
  <c r="AT940" i="9"/>
  <c r="AU940" i="9"/>
  <c r="AV940" i="9"/>
  <c r="AW940" i="9"/>
  <c r="AX940" i="9"/>
  <c r="A941" i="9"/>
  <c r="AS941" i="9"/>
  <c r="AT941" i="9"/>
  <c r="AU941" i="9"/>
  <c r="AV941" i="9"/>
  <c r="AW941" i="9"/>
  <c r="AX941" i="9"/>
  <c r="A942" i="9"/>
  <c r="AS942" i="9"/>
  <c r="AT942" i="9"/>
  <c r="AU942" i="9"/>
  <c r="AV942" i="9"/>
  <c r="AW942" i="9"/>
  <c r="AX942" i="9"/>
  <c r="A943" i="9"/>
  <c r="AS943" i="9"/>
  <c r="AT943" i="9"/>
  <c r="AU943" i="9"/>
  <c r="AV943" i="9"/>
  <c r="AW943" i="9"/>
  <c r="AX943" i="9"/>
  <c r="A944" i="9"/>
  <c r="AS944" i="9"/>
  <c r="AT944" i="9"/>
  <c r="AU944" i="9"/>
  <c r="AV944" i="9"/>
  <c r="AW944" i="9"/>
  <c r="AX944" i="9"/>
  <c r="A945" i="9"/>
  <c r="AS945" i="9"/>
  <c r="AT945" i="9"/>
  <c r="AU945" i="9"/>
  <c r="AV945" i="9"/>
  <c r="AW945" i="9"/>
  <c r="AX945" i="9"/>
  <c r="A946" i="9"/>
  <c r="AS946" i="9"/>
  <c r="AT946" i="9"/>
  <c r="AU946" i="9"/>
  <c r="AV946" i="9"/>
  <c r="AW946" i="9"/>
  <c r="AX946" i="9"/>
  <c r="A947" i="9"/>
  <c r="AS947" i="9"/>
  <c r="AT947" i="9"/>
  <c r="AU947" i="9"/>
  <c r="AV947" i="9"/>
  <c r="AW947" i="9"/>
  <c r="AX947" i="9"/>
  <c r="A948" i="9"/>
  <c r="AS948" i="9"/>
  <c r="AT948" i="9"/>
  <c r="AU948" i="9"/>
  <c r="AV948" i="9"/>
  <c r="AW948" i="9"/>
  <c r="AX948" i="9"/>
  <c r="A949" i="9"/>
  <c r="AS949" i="9"/>
  <c r="AT949" i="9"/>
  <c r="AU949" i="9"/>
  <c r="AV949" i="9"/>
  <c r="AW949" i="9"/>
  <c r="AX949" i="9"/>
  <c r="A950" i="9"/>
  <c r="AS950" i="9"/>
  <c r="AT950" i="9"/>
  <c r="AU950" i="9"/>
  <c r="AV950" i="9"/>
  <c r="AW950" i="9"/>
  <c r="AX950" i="9"/>
  <c r="A951" i="9"/>
  <c r="AS951" i="9"/>
  <c r="AT951" i="9"/>
  <c r="AU951" i="9"/>
  <c r="AV951" i="9"/>
  <c r="AW951" i="9"/>
  <c r="AX951" i="9"/>
  <c r="A952" i="9"/>
  <c r="AS952" i="9"/>
  <c r="AT952" i="9"/>
  <c r="AU952" i="9"/>
  <c r="AV952" i="9"/>
  <c r="AW952" i="9"/>
  <c r="AX952" i="9"/>
  <c r="A953" i="9"/>
  <c r="AS953" i="9"/>
  <c r="AT953" i="9"/>
  <c r="AU953" i="9"/>
  <c r="AV953" i="9"/>
  <c r="AW953" i="9"/>
  <c r="AX953" i="9"/>
  <c r="A954" i="9"/>
  <c r="AS954" i="9"/>
  <c r="AT954" i="9"/>
  <c r="AU954" i="9"/>
  <c r="AV954" i="9"/>
  <c r="AW954" i="9"/>
  <c r="AX954" i="9"/>
  <c r="A955" i="9"/>
  <c r="AS955" i="9"/>
  <c r="AT955" i="9"/>
  <c r="AU955" i="9"/>
  <c r="AV955" i="9"/>
  <c r="AW955" i="9"/>
  <c r="AX955" i="9"/>
  <c r="A956" i="9"/>
  <c r="AS956" i="9"/>
  <c r="AT956" i="9"/>
  <c r="AU956" i="9"/>
  <c r="AV956" i="9"/>
  <c r="AW956" i="9"/>
  <c r="AX956" i="9"/>
  <c r="A957" i="9"/>
  <c r="AS957" i="9"/>
  <c r="AT957" i="9"/>
  <c r="AU957" i="9"/>
  <c r="AV957" i="9"/>
  <c r="AW957" i="9"/>
  <c r="AX957" i="9"/>
  <c r="A958" i="9"/>
  <c r="AS958" i="9"/>
  <c r="AT958" i="9"/>
  <c r="AU958" i="9"/>
  <c r="AV958" i="9"/>
  <c r="AW958" i="9"/>
  <c r="AX958" i="9"/>
  <c r="A959" i="9"/>
  <c r="AS959" i="9"/>
  <c r="AT959" i="9"/>
  <c r="AU959" i="9"/>
  <c r="AV959" i="9"/>
  <c r="AW959" i="9"/>
  <c r="AX959" i="9"/>
  <c r="A960" i="9"/>
  <c r="AS960" i="9"/>
  <c r="AT960" i="9"/>
  <c r="AU960" i="9"/>
  <c r="AV960" i="9"/>
  <c r="AW960" i="9"/>
  <c r="AX960" i="9"/>
  <c r="A961" i="9"/>
  <c r="AS961" i="9"/>
  <c r="AT961" i="9"/>
  <c r="AU961" i="9"/>
  <c r="AV961" i="9"/>
  <c r="AW961" i="9"/>
  <c r="AX961" i="9"/>
  <c r="A962" i="9"/>
  <c r="AS962" i="9"/>
  <c r="AT962" i="9"/>
  <c r="AU962" i="9"/>
  <c r="AV962" i="9"/>
  <c r="AW962" i="9"/>
  <c r="AX962" i="9"/>
  <c r="A963" i="9"/>
  <c r="AS963" i="9"/>
  <c r="AT963" i="9"/>
  <c r="AU963" i="9"/>
  <c r="AV963" i="9"/>
  <c r="AW963" i="9"/>
  <c r="AX963" i="9"/>
  <c r="A964" i="9"/>
  <c r="AS964" i="9"/>
  <c r="AT964" i="9"/>
  <c r="AU964" i="9"/>
  <c r="AV964" i="9"/>
  <c r="AW964" i="9"/>
  <c r="AX964" i="9"/>
  <c r="A965" i="9"/>
  <c r="AS965" i="9"/>
  <c r="AT965" i="9"/>
  <c r="AU965" i="9"/>
  <c r="AV965" i="9"/>
  <c r="AW965" i="9"/>
  <c r="AX965" i="9"/>
  <c r="A966" i="9"/>
  <c r="AS966" i="9"/>
  <c r="AT966" i="9"/>
  <c r="AU966" i="9"/>
  <c r="AV966" i="9"/>
  <c r="AW966" i="9"/>
  <c r="AX966" i="9"/>
  <c r="A967" i="9"/>
  <c r="AS967" i="9"/>
  <c r="AT967" i="9"/>
  <c r="AU967" i="9"/>
  <c r="AV967" i="9"/>
  <c r="AW967" i="9"/>
  <c r="AX967" i="9"/>
  <c r="A968" i="9"/>
  <c r="AS968" i="9"/>
  <c r="AT968" i="9"/>
  <c r="AU968" i="9"/>
  <c r="AV968" i="9"/>
  <c r="AW968" i="9"/>
  <c r="AX968" i="9"/>
  <c r="A969" i="9"/>
  <c r="AS969" i="9"/>
  <c r="AT969" i="9"/>
  <c r="AU969" i="9"/>
  <c r="AV969" i="9"/>
  <c r="AW969" i="9"/>
  <c r="AX969" i="9"/>
  <c r="A970" i="9"/>
  <c r="AS970" i="9"/>
  <c r="AT970" i="9"/>
  <c r="AU970" i="9"/>
  <c r="AV970" i="9"/>
  <c r="AW970" i="9"/>
  <c r="AX970" i="9"/>
  <c r="A971" i="9"/>
  <c r="AS971" i="9"/>
  <c r="AT971" i="9"/>
  <c r="AU971" i="9"/>
  <c r="AV971" i="9"/>
  <c r="AW971" i="9"/>
  <c r="AX971" i="9"/>
  <c r="A972" i="9"/>
  <c r="AS972" i="9"/>
  <c r="AT972" i="9"/>
  <c r="AU972" i="9"/>
  <c r="AV972" i="9"/>
  <c r="AW972" i="9"/>
  <c r="AX972" i="9"/>
  <c r="A973" i="9"/>
  <c r="AS973" i="9"/>
  <c r="AT973" i="9"/>
  <c r="AU973" i="9"/>
  <c r="AV973" i="9"/>
  <c r="AW973" i="9"/>
  <c r="AX973" i="9"/>
  <c r="A974" i="9"/>
  <c r="AS974" i="9"/>
  <c r="AT974" i="9"/>
  <c r="AU974" i="9"/>
  <c r="AV974" i="9"/>
  <c r="AW974" i="9"/>
  <c r="AX974" i="9"/>
  <c r="A975" i="9"/>
  <c r="AS975" i="9"/>
  <c r="AT975" i="9"/>
  <c r="AU975" i="9"/>
  <c r="AV975" i="9"/>
  <c r="AW975" i="9"/>
  <c r="AX975" i="9"/>
  <c r="A976" i="9"/>
  <c r="AS976" i="9"/>
  <c r="AT976" i="9"/>
  <c r="AU976" i="9"/>
  <c r="AV976" i="9"/>
  <c r="AW976" i="9"/>
  <c r="AX976" i="9"/>
  <c r="A977" i="9"/>
  <c r="AS977" i="9"/>
  <c r="AT977" i="9"/>
  <c r="AU977" i="9"/>
  <c r="AV977" i="9"/>
  <c r="AW977" i="9"/>
  <c r="AX977" i="9"/>
  <c r="A978" i="9"/>
  <c r="AS978" i="9"/>
  <c r="AT978" i="9"/>
  <c r="AU978" i="9"/>
  <c r="AV978" i="9"/>
  <c r="AW978" i="9"/>
  <c r="AX978" i="9"/>
  <c r="A979" i="9"/>
  <c r="AS979" i="9"/>
  <c r="AT979" i="9"/>
  <c r="AU979" i="9"/>
  <c r="AV979" i="9"/>
  <c r="AW979" i="9"/>
  <c r="AX979" i="9"/>
  <c r="A980" i="9"/>
  <c r="AS980" i="9"/>
  <c r="AT980" i="9"/>
  <c r="AU980" i="9"/>
  <c r="AV980" i="9"/>
  <c r="AW980" i="9"/>
  <c r="AX980" i="9"/>
  <c r="A981" i="9"/>
  <c r="AS981" i="9"/>
  <c r="AT981" i="9"/>
  <c r="AU981" i="9"/>
  <c r="AV981" i="9"/>
  <c r="AW981" i="9"/>
  <c r="AX981" i="9"/>
  <c r="A982" i="9"/>
  <c r="AS982" i="9"/>
  <c r="AT982" i="9"/>
  <c r="AU982" i="9"/>
  <c r="AV982" i="9"/>
  <c r="AW982" i="9"/>
  <c r="AX982" i="9"/>
  <c r="A983" i="9"/>
  <c r="AS983" i="9"/>
  <c r="AT983" i="9"/>
  <c r="AU983" i="9"/>
  <c r="AV983" i="9"/>
  <c r="AW983" i="9"/>
  <c r="AX983" i="9"/>
  <c r="A984" i="9"/>
  <c r="AS984" i="9"/>
  <c r="AT984" i="9"/>
  <c r="AU984" i="9"/>
  <c r="AV984" i="9"/>
  <c r="AW984" i="9"/>
  <c r="AX984" i="9"/>
  <c r="A985" i="9"/>
  <c r="AS985" i="9"/>
  <c r="AT985" i="9"/>
  <c r="AU985" i="9"/>
  <c r="AV985" i="9"/>
  <c r="AW985" i="9"/>
  <c r="AX985" i="9"/>
  <c r="A986" i="9"/>
  <c r="AS986" i="9"/>
  <c r="AT986" i="9"/>
  <c r="AU986" i="9"/>
  <c r="AV986" i="9"/>
  <c r="AW986" i="9"/>
  <c r="AX986" i="9"/>
  <c r="A987" i="9"/>
  <c r="AS987" i="9"/>
  <c r="AT987" i="9"/>
  <c r="AU987" i="9"/>
  <c r="AV987" i="9"/>
  <c r="AW987" i="9"/>
  <c r="AX987" i="9"/>
  <c r="A988" i="9"/>
  <c r="AS988" i="9"/>
  <c r="AT988" i="9"/>
  <c r="AU988" i="9"/>
  <c r="AV988" i="9"/>
  <c r="AW988" i="9"/>
  <c r="AX988" i="9"/>
  <c r="A989" i="9"/>
  <c r="AS989" i="9"/>
  <c r="AT989" i="9"/>
  <c r="AU989" i="9"/>
  <c r="AV989" i="9"/>
  <c r="AW989" i="9"/>
  <c r="AX989" i="9"/>
  <c r="A990" i="9"/>
  <c r="AS990" i="9"/>
  <c r="AT990" i="9"/>
  <c r="AU990" i="9"/>
  <c r="AV990" i="9"/>
  <c r="AW990" i="9"/>
  <c r="AX990" i="9"/>
  <c r="A991" i="9"/>
  <c r="AS991" i="9"/>
  <c r="AT991" i="9"/>
  <c r="AU991" i="9"/>
  <c r="AV991" i="9"/>
  <c r="AW991" i="9"/>
  <c r="AX991" i="9"/>
  <c r="A992" i="9"/>
  <c r="AS992" i="9"/>
  <c r="AT992" i="9"/>
  <c r="AU992" i="9"/>
  <c r="AV992" i="9"/>
  <c r="AW992" i="9"/>
  <c r="AX992" i="9"/>
  <c r="A993" i="9"/>
  <c r="AS993" i="9"/>
  <c r="AT993" i="9"/>
  <c r="AU993" i="9"/>
  <c r="AV993" i="9"/>
  <c r="AW993" i="9"/>
  <c r="AX993" i="9"/>
  <c r="A994" i="9"/>
  <c r="AS994" i="9"/>
  <c r="AT994" i="9"/>
  <c r="AU994" i="9"/>
  <c r="AV994" i="9"/>
  <c r="AW994" i="9"/>
  <c r="AX994" i="9"/>
  <c r="A995" i="9"/>
  <c r="AS995" i="9"/>
  <c r="AT995" i="9"/>
  <c r="AU995" i="9"/>
  <c r="AV995" i="9"/>
  <c r="AW995" i="9"/>
  <c r="AX995" i="9"/>
  <c r="A996" i="9"/>
  <c r="AS996" i="9"/>
  <c r="AT996" i="9"/>
  <c r="AU996" i="9"/>
  <c r="AV996" i="9"/>
  <c r="AW996" i="9"/>
  <c r="AX996" i="9"/>
  <c r="A997" i="9"/>
  <c r="AS997" i="9"/>
  <c r="AT997" i="9"/>
  <c r="AU997" i="9"/>
  <c r="AV997" i="9"/>
  <c r="AW997" i="9"/>
  <c r="AX997" i="9"/>
  <c r="A998" i="9"/>
  <c r="AS998" i="9"/>
  <c r="AT998" i="9"/>
  <c r="AU998" i="9"/>
  <c r="AV998" i="9"/>
  <c r="AW998" i="9"/>
  <c r="AX998" i="9"/>
  <c r="A999" i="9"/>
  <c r="AS999" i="9"/>
  <c r="AT999" i="9"/>
  <c r="AU999" i="9"/>
  <c r="AV999" i="9"/>
  <c r="AW999" i="9"/>
  <c r="AX999" i="9"/>
  <c r="A1000" i="9"/>
  <c r="AS1000" i="9"/>
  <c r="AT1000" i="9"/>
  <c r="AU1000" i="9"/>
  <c r="AV1000" i="9"/>
  <c r="AW1000" i="9"/>
  <c r="AX1000" i="9"/>
  <c r="A1001" i="9"/>
  <c r="AS1001" i="9"/>
  <c r="AT1001" i="9"/>
  <c r="AU1001" i="9"/>
  <c r="AV1001" i="9"/>
  <c r="AW1001" i="9"/>
  <c r="AX1001" i="9"/>
  <c r="A1002" i="9"/>
  <c r="AS1002" i="9"/>
  <c r="AT1002" i="9"/>
  <c r="AU1002" i="9"/>
  <c r="AV1002" i="9"/>
  <c r="AW1002" i="9"/>
  <c r="AX1002" i="9"/>
  <c r="A1003" i="9"/>
  <c r="AS1003" i="9"/>
  <c r="AT1003" i="9"/>
  <c r="AU1003" i="9"/>
  <c r="AV1003" i="9"/>
  <c r="AW1003" i="9"/>
  <c r="AX1003" i="9"/>
  <c r="A1004" i="9"/>
  <c r="AS1004" i="9"/>
  <c r="AT1004" i="9"/>
  <c r="AU1004" i="9"/>
  <c r="AV1004" i="9"/>
  <c r="AW1004" i="9"/>
  <c r="AX1004" i="9"/>
  <c r="A1005" i="9"/>
  <c r="AS1005" i="9"/>
  <c r="AT1005" i="9"/>
  <c r="AU1005" i="9"/>
  <c r="AV1005" i="9"/>
  <c r="AW1005" i="9"/>
  <c r="AX1005" i="9"/>
  <c r="A1006" i="9"/>
  <c r="AS1006" i="9"/>
  <c r="AT1006" i="9"/>
  <c r="AU1006" i="9"/>
  <c r="AV1006" i="9"/>
  <c r="AW1006" i="9"/>
  <c r="AX1006" i="9"/>
  <c r="A1007" i="9"/>
  <c r="AS1007" i="9"/>
  <c r="AT1007" i="9"/>
  <c r="AU1007" i="9"/>
  <c r="AV1007" i="9"/>
  <c r="AW1007" i="9"/>
  <c r="AX1007" i="9"/>
  <c r="A1008" i="9"/>
  <c r="AS1008" i="9"/>
  <c r="AT1008" i="9"/>
  <c r="AU1008" i="9"/>
  <c r="AV1008" i="9"/>
  <c r="AW1008" i="9"/>
  <c r="AX1008" i="9"/>
  <c r="A1009" i="9"/>
  <c r="AS1009" i="9"/>
  <c r="AT1009" i="9"/>
  <c r="AU1009" i="9"/>
  <c r="AV1009" i="9"/>
  <c r="AW1009" i="9"/>
  <c r="AX1009" i="9"/>
  <c r="A1010" i="9"/>
  <c r="AS1010" i="9"/>
  <c r="AT1010" i="9"/>
  <c r="AU1010" i="9"/>
  <c r="AV1010" i="9"/>
  <c r="AW1010" i="9"/>
  <c r="AX1010" i="9"/>
  <c r="A1011" i="9"/>
  <c r="AS1011" i="9"/>
  <c r="AT1011" i="9"/>
  <c r="AU1011" i="9"/>
  <c r="AV1011" i="9"/>
  <c r="AW1011" i="9"/>
  <c r="AX1011" i="9"/>
  <c r="A1012" i="9"/>
  <c r="AS1012" i="9"/>
  <c r="AT1012" i="9"/>
  <c r="AU1012" i="9"/>
  <c r="AV1012" i="9"/>
  <c r="AW1012" i="9"/>
  <c r="AX1012" i="9"/>
  <c r="A1013" i="9"/>
  <c r="AS1013" i="9"/>
  <c r="AT1013" i="9"/>
  <c r="AU1013" i="9"/>
  <c r="AV1013" i="9"/>
  <c r="AW1013" i="9"/>
  <c r="AX1013" i="9"/>
  <c r="A1014" i="9"/>
  <c r="AS1014" i="9"/>
  <c r="AT1014" i="9"/>
  <c r="AU1014" i="9"/>
  <c r="AV1014" i="9"/>
  <c r="AW1014" i="9"/>
  <c r="AX1014" i="9"/>
  <c r="A1015" i="9"/>
  <c r="AS1015" i="9"/>
  <c r="AT1015" i="9"/>
  <c r="AU1015" i="9"/>
  <c r="AV1015" i="9"/>
  <c r="AW1015" i="9"/>
  <c r="AX1015" i="9"/>
  <c r="A1016" i="9"/>
  <c r="AS1016" i="9"/>
  <c r="AT1016" i="9"/>
  <c r="AU1016" i="9"/>
  <c r="AV1016" i="9"/>
  <c r="AW1016" i="9"/>
  <c r="AX1016" i="9"/>
  <c r="A1017" i="9"/>
  <c r="AS1017" i="9"/>
  <c r="AT1017" i="9"/>
  <c r="AU1017" i="9"/>
  <c r="AV1017" i="9"/>
  <c r="AW1017" i="9"/>
  <c r="AX1017" i="9"/>
  <c r="A1018" i="9"/>
  <c r="AS1018" i="9"/>
  <c r="AT1018" i="9"/>
  <c r="AU1018" i="9"/>
  <c r="AV1018" i="9"/>
  <c r="AW1018" i="9"/>
  <c r="AX1018" i="9"/>
  <c r="A1019" i="9"/>
  <c r="AS1019" i="9"/>
  <c r="AT1019" i="9"/>
  <c r="AU1019" i="9"/>
  <c r="AV1019" i="9"/>
  <c r="AW1019" i="9"/>
  <c r="AX1019" i="9"/>
  <c r="A1020" i="9"/>
  <c r="AS1020" i="9"/>
  <c r="AT1020" i="9"/>
  <c r="AU1020" i="9"/>
  <c r="AV1020" i="9"/>
  <c r="AW1020" i="9"/>
  <c r="AX1020" i="9"/>
  <c r="A1021" i="9"/>
  <c r="AS1021" i="9"/>
  <c r="AT1021" i="9"/>
  <c r="AU1021" i="9"/>
  <c r="AV1021" i="9"/>
  <c r="AW1021" i="9"/>
  <c r="AX1021" i="9"/>
  <c r="A1022" i="9"/>
  <c r="AS1022" i="9"/>
  <c r="AT1022" i="9"/>
  <c r="AU1022" i="9"/>
  <c r="AV1022" i="9"/>
  <c r="AW1022" i="9"/>
  <c r="AX1022" i="9"/>
  <c r="A1023" i="9"/>
  <c r="AS1023" i="9"/>
  <c r="AT1023" i="9"/>
  <c r="AU1023" i="9"/>
  <c r="AV1023" i="9"/>
  <c r="AW1023" i="9"/>
  <c r="AX1023" i="9"/>
  <c r="A1024" i="9"/>
  <c r="AS1024" i="9"/>
  <c r="AT1024" i="9"/>
  <c r="AU1024" i="9"/>
  <c r="AV1024" i="9"/>
  <c r="AW1024" i="9"/>
  <c r="AX1024" i="9"/>
  <c r="A1025" i="9"/>
  <c r="AS1025" i="9"/>
  <c r="AT1025" i="9"/>
  <c r="AU1025" i="9"/>
  <c r="AV1025" i="9"/>
  <c r="AW1025" i="9"/>
  <c r="AX1025" i="9"/>
  <c r="A1026" i="9"/>
  <c r="AS1026" i="9"/>
  <c r="AT1026" i="9"/>
  <c r="AU1026" i="9"/>
  <c r="AV1026" i="9"/>
  <c r="AW1026" i="9"/>
  <c r="AX1026" i="9"/>
  <c r="A1027" i="9"/>
  <c r="AS1027" i="9"/>
  <c r="AT1027" i="9"/>
  <c r="AU1027" i="9"/>
  <c r="AV1027" i="9"/>
  <c r="AW1027" i="9"/>
  <c r="AX1027" i="9"/>
  <c r="A1028" i="9"/>
  <c r="AS1028" i="9"/>
  <c r="AT1028" i="9"/>
  <c r="AU1028" i="9"/>
  <c r="AV1028" i="9"/>
  <c r="AW1028" i="9"/>
  <c r="AX1028" i="9"/>
  <c r="A1029" i="9"/>
  <c r="AS1029" i="9"/>
  <c r="AT1029" i="9"/>
  <c r="AU1029" i="9"/>
  <c r="AV1029" i="9"/>
  <c r="AW1029" i="9"/>
  <c r="AX1029" i="9"/>
  <c r="A1030" i="9"/>
  <c r="AS1030" i="9"/>
  <c r="AT1030" i="9"/>
  <c r="AU1030" i="9"/>
  <c r="AV1030" i="9"/>
  <c r="AW1030" i="9"/>
  <c r="AX1030" i="9"/>
  <c r="A1031" i="9"/>
  <c r="AS1031" i="9"/>
  <c r="AT1031" i="9"/>
  <c r="AU1031" i="9"/>
  <c r="AV1031" i="9"/>
  <c r="AW1031" i="9"/>
  <c r="AX1031" i="9"/>
  <c r="A1032" i="9"/>
  <c r="AS1032" i="9"/>
  <c r="AT1032" i="9"/>
  <c r="AU1032" i="9"/>
  <c r="AV1032" i="9"/>
  <c r="AW1032" i="9"/>
  <c r="AX1032" i="9"/>
  <c r="A1033" i="9"/>
  <c r="AS1033" i="9"/>
  <c r="AT1033" i="9"/>
  <c r="AU1033" i="9"/>
  <c r="AV1033" i="9"/>
  <c r="AW1033" i="9"/>
  <c r="AX1033" i="9"/>
  <c r="A1034" i="9"/>
  <c r="AS1034" i="9"/>
  <c r="AT1034" i="9"/>
  <c r="AU1034" i="9"/>
  <c r="AV1034" i="9"/>
  <c r="AW1034" i="9"/>
  <c r="AX1034" i="9"/>
  <c r="A1035" i="9"/>
  <c r="AS1035" i="9"/>
  <c r="AT1035" i="9"/>
  <c r="AU1035" i="9"/>
  <c r="AV1035" i="9"/>
  <c r="AW1035" i="9"/>
  <c r="AX1035" i="9"/>
  <c r="A1036" i="9"/>
  <c r="AS1036" i="9"/>
  <c r="AT1036" i="9"/>
  <c r="AU1036" i="9"/>
  <c r="AV1036" i="9"/>
  <c r="AW1036" i="9"/>
  <c r="AX1036" i="9"/>
  <c r="A1037" i="9"/>
  <c r="AS1037" i="9"/>
  <c r="AT1037" i="9"/>
  <c r="AU1037" i="9"/>
  <c r="AV1037" i="9"/>
  <c r="AW1037" i="9"/>
  <c r="AX1037" i="9"/>
  <c r="A1038" i="9"/>
  <c r="AS1038" i="9"/>
  <c r="AT1038" i="9"/>
  <c r="AU1038" i="9"/>
  <c r="AV1038" i="9"/>
  <c r="AW1038" i="9"/>
  <c r="AX1038" i="9"/>
  <c r="A1039" i="9"/>
  <c r="AS1039" i="9"/>
  <c r="AT1039" i="9"/>
  <c r="AU1039" i="9"/>
  <c r="AV1039" i="9"/>
  <c r="AW1039" i="9"/>
  <c r="AX1039" i="9"/>
  <c r="A1040" i="9"/>
  <c r="AS1040" i="9"/>
  <c r="AT1040" i="9"/>
  <c r="AU1040" i="9"/>
  <c r="AV1040" i="9"/>
  <c r="AW1040" i="9"/>
  <c r="AX1040" i="9"/>
  <c r="A1041" i="9"/>
  <c r="AS1041" i="9"/>
  <c r="AT1041" i="9"/>
  <c r="AU1041" i="9"/>
  <c r="AV1041" i="9"/>
  <c r="AW1041" i="9"/>
  <c r="AX1041" i="9"/>
  <c r="A1042" i="9"/>
  <c r="AS1042" i="9"/>
  <c r="AT1042" i="9"/>
  <c r="AU1042" i="9"/>
  <c r="AV1042" i="9"/>
  <c r="AW1042" i="9"/>
  <c r="AX1042" i="9"/>
  <c r="A1043" i="9"/>
  <c r="AS1043" i="9"/>
  <c r="AT1043" i="9"/>
  <c r="AU1043" i="9"/>
  <c r="AV1043" i="9"/>
  <c r="AW1043" i="9"/>
  <c r="AX1043" i="9"/>
  <c r="A1044" i="9"/>
  <c r="AS1044" i="9"/>
  <c r="AT1044" i="9"/>
  <c r="AU1044" i="9"/>
  <c r="AV1044" i="9"/>
  <c r="AW1044" i="9"/>
  <c r="AX1044" i="9"/>
  <c r="A1045" i="9"/>
  <c r="AS1045" i="9"/>
  <c r="AT1045" i="9"/>
  <c r="AU1045" i="9"/>
  <c r="AV1045" i="9"/>
  <c r="AW1045" i="9"/>
  <c r="AX1045" i="9"/>
  <c r="A1046" i="9"/>
  <c r="AS1046" i="9"/>
  <c r="AT1046" i="9"/>
  <c r="AU1046" i="9"/>
  <c r="AV1046" i="9"/>
  <c r="AW1046" i="9"/>
  <c r="AX1046" i="9"/>
  <c r="A1047" i="9"/>
  <c r="AS1047" i="9"/>
  <c r="AT1047" i="9"/>
  <c r="AU1047" i="9"/>
  <c r="AV1047" i="9"/>
  <c r="AW1047" i="9"/>
  <c r="AX1047" i="9"/>
  <c r="A1048" i="9"/>
  <c r="AS1048" i="9"/>
  <c r="AT1048" i="9"/>
  <c r="AU1048" i="9"/>
  <c r="AV1048" i="9"/>
  <c r="AW1048" i="9"/>
  <c r="AX1048" i="9"/>
  <c r="A1049" i="9"/>
  <c r="AS1049" i="9"/>
  <c r="AT1049" i="9"/>
  <c r="AU1049" i="9"/>
  <c r="AV1049" i="9"/>
  <c r="AW1049" i="9"/>
  <c r="AX1049" i="9"/>
  <c r="A1050" i="9"/>
  <c r="AS1050" i="9"/>
  <c r="AT1050" i="9"/>
  <c r="AU1050" i="9"/>
  <c r="AV1050" i="9"/>
  <c r="AW1050" i="9"/>
  <c r="AX1050" i="9"/>
  <c r="A1051" i="9"/>
  <c r="AS1051" i="9"/>
  <c r="AT1051" i="9"/>
  <c r="AU1051" i="9"/>
  <c r="AV1051" i="9"/>
  <c r="AW1051" i="9"/>
  <c r="AX1051" i="9"/>
  <c r="A1052" i="9"/>
  <c r="AS1052" i="9"/>
  <c r="AT1052" i="9"/>
  <c r="AU1052" i="9"/>
  <c r="AV1052" i="9"/>
  <c r="AW1052" i="9"/>
  <c r="AX1052" i="9"/>
  <c r="A1053" i="9"/>
  <c r="AS1053" i="9"/>
  <c r="AT1053" i="9"/>
  <c r="AU1053" i="9"/>
  <c r="AV1053" i="9"/>
  <c r="AW1053" i="9"/>
  <c r="AX1053" i="9"/>
  <c r="A1054" i="9"/>
  <c r="AS1054" i="9"/>
  <c r="AT1054" i="9"/>
  <c r="AU1054" i="9"/>
  <c r="AV1054" i="9"/>
  <c r="AW1054" i="9"/>
  <c r="AX1054" i="9"/>
  <c r="A1055" i="9"/>
  <c r="AS1055" i="9"/>
  <c r="AT1055" i="9"/>
  <c r="AU1055" i="9"/>
  <c r="AV1055" i="9"/>
  <c r="AW1055" i="9"/>
  <c r="AX1055" i="9"/>
  <c r="A1056" i="9"/>
  <c r="AS1056" i="9"/>
  <c r="AT1056" i="9"/>
  <c r="AU1056" i="9"/>
  <c r="AV1056" i="9"/>
  <c r="AW1056" i="9"/>
  <c r="AX1056" i="9"/>
  <c r="A1057" i="9"/>
  <c r="AS1057" i="9"/>
  <c r="AT1057" i="9"/>
  <c r="AU1057" i="9"/>
  <c r="AV1057" i="9"/>
  <c r="AW1057" i="9"/>
  <c r="AX1057" i="9"/>
  <c r="A1058" i="9"/>
  <c r="AS1058" i="9"/>
  <c r="AT1058" i="9"/>
  <c r="AU1058" i="9"/>
  <c r="AV1058" i="9"/>
  <c r="AW1058" i="9"/>
  <c r="AX1058" i="9"/>
  <c r="A1059" i="9"/>
  <c r="AS1059" i="9"/>
  <c r="AT1059" i="9"/>
  <c r="AU1059" i="9"/>
  <c r="AV1059" i="9"/>
  <c r="AW1059" i="9"/>
  <c r="AX1059" i="9"/>
  <c r="A1060" i="9"/>
  <c r="AS1060" i="9"/>
  <c r="AT1060" i="9"/>
  <c r="AU1060" i="9"/>
  <c r="AV1060" i="9"/>
  <c r="AW1060" i="9"/>
  <c r="AX1060" i="9"/>
  <c r="A1061" i="9"/>
  <c r="AS1061" i="9"/>
  <c r="AT1061" i="9"/>
  <c r="AU1061" i="9"/>
  <c r="AV1061" i="9"/>
  <c r="AW1061" i="9"/>
  <c r="AX1061" i="9"/>
  <c r="A1062" i="9"/>
  <c r="AS1062" i="9"/>
  <c r="AT1062" i="9"/>
  <c r="AU1062" i="9"/>
  <c r="AV1062" i="9"/>
  <c r="AW1062" i="9"/>
  <c r="AX1062" i="9"/>
  <c r="A1063" i="9"/>
  <c r="AS1063" i="9"/>
  <c r="AT1063" i="9"/>
  <c r="AU1063" i="9"/>
  <c r="AV1063" i="9"/>
  <c r="AW1063" i="9"/>
  <c r="AX1063" i="9"/>
  <c r="A1064" i="9"/>
  <c r="AS1064" i="9"/>
  <c r="AT1064" i="9"/>
  <c r="AU1064" i="9"/>
  <c r="AV1064" i="9"/>
  <c r="AW1064" i="9"/>
  <c r="AX1064" i="9"/>
  <c r="A1065" i="9"/>
  <c r="AS1065" i="9"/>
  <c r="AT1065" i="9"/>
  <c r="AU1065" i="9"/>
  <c r="AV1065" i="9"/>
  <c r="AW1065" i="9"/>
  <c r="AX1065" i="9"/>
  <c r="A1066" i="9"/>
  <c r="AS1066" i="9"/>
  <c r="AT1066" i="9"/>
  <c r="AU1066" i="9"/>
  <c r="AV1066" i="9"/>
  <c r="AW1066" i="9"/>
  <c r="AX1066" i="9"/>
  <c r="A1067" i="9"/>
  <c r="AS1067" i="9"/>
  <c r="AT1067" i="9"/>
  <c r="AU1067" i="9"/>
  <c r="AV1067" i="9"/>
  <c r="AW1067" i="9"/>
  <c r="AX1067" i="9"/>
  <c r="A1068" i="9"/>
  <c r="AS1068" i="9"/>
  <c r="AT1068" i="9"/>
  <c r="AU1068" i="9"/>
  <c r="AV1068" i="9"/>
  <c r="AW1068" i="9"/>
  <c r="AX1068" i="9"/>
  <c r="A1069" i="9"/>
  <c r="AS1069" i="9"/>
  <c r="AT1069" i="9"/>
  <c r="AU1069" i="9"/>
  <c r="AV1069" i="9"/>
  <c r="AW1069" i="9"/>
  <c r="AX1069" i="9"/>
  <c r="A1070" i="9"/>
  <c r="AS1070" i="9"/>
  <c r="AT1070" i="9"/>
  <c r="AU1070" i="9"/>
  <c r="AV1070" i="9"/>
  <c r="AW1070" i="9"/>
  <c r="AX1070" i="9"/>
  <c r="A1071" i="9"/>
  <c r="AS1071" i="9"/>
  <c r="AT1071" i="9"/>
  <c r="AU1071" i="9"/>
  <c r="AV1071" i="9"/>
  <c r="AW1071" i="9"/>
  <c r="AX1071" i="9"/>
  <c r="A1072" i="9"/>
  <c r="AS1072" i="9"/>
  <c r="AT1072" i="9"/>
  <c r="AU1072" i="9"/>
  <c r="AV1072" i="9"/>
  <c r="AW1072" i="9"/>
  <c r="AX1072" i="9"/>
  <c r="A1073" i="9"/>
  <c r="AS1073" i="9"/>
  <c r="AT1073" i="9"/>
  <c r="AU1073" i="9"/>
  <c r="AV1073" i="9"/>
  <c r="AW1073" i="9"/>
  <c r="AX1073" i="9"/>
  <c r="A1074" i="9"/>
  <c r="AS1074" i="9"/>
  <c r="AT1074" i="9"/>
  <c r="AU1074" i="9"/>
  <c r="AV1074" i="9"/>
  <c r="AW1074" i="9"/>
  <c r="AX1074" i="9"/>
  <c r="A1075" i="9"/>
  <c r="AS1075" i="9"/>
  <c r="AT1075" i="9"/>
  <c r="AU1075" i="9"/>
  <c r="AV1075" i="9"/>
  <c r="AW1075" i="9"/>
  <c r="AX1075" i="9"/>
  <c r="A1076" i="9"/>
  <c r="AS1076" i="9"/>
  <c r="AT1076" i="9"/>
  <c r="AU1076" i="9"/>
  <c r="AV1076" i="9"/>
  <c r="AW1076" i="9"/>
  <c r="AX1076" i="9"/>
  <c r="A1077" i="9"/>
  <c r="AS1077" i="9"/>
  <c r="AT1077" i="9"/>
  <c r="AU1077" i="9"/>
  <c r="AV1077" i="9"/>
  <c r="AW1077" i="9"/>
  <c r="AX1077" i="9"/>
  <c r="A1078" i="9"/>
  <c r="AS1078" i="9"/>
  <c r="AT1078" i="9"/>
  <c r="AU1078" i="9"/>
  <c r="AV1078" i="9"/>
  <c r="AW1078" i="9"/>
  <c r="AX1078" i="9"/>
  <c r="A1079" i="9"/>
  <c r="AS1079" i="9"/>
  <c r="AT1079" i="9"/>
  <c r="AU1079" i="9"/>
  <c r="AV1079" i="9"/>
  <c r="AW1079" i="9"/>
  <c r="AX1079" i="9"/>
  <c r="A1080" i="9"/>
  <c r="AS1080" i="9"/>
  <c r="AT1080" i="9"/>
  <c r="AU1080" i="9"/>
  <c r="AV1080" i="9"/>
  <c r="AW1080" i="9"/>
  <c r="AX1080" i="9"/>
  <c r="A1081" i="9"/>
  <c r="AS1081" i="9"/>
  <c r="AT1081" i="9"/>
  <c r="AU1081" i="9"/>
  <c r="AV1081" i="9"/>
  <c r="AW1081" i="9"/>
  <c r="AX1081" i="9"/>
  <c r="A1082" i="9"/>
  <c r="AS1082" i="9"/>
  <c r="AT1082" i="9"/>
  <c r="AU1082" i="9"/>
  <c r="AV1082" i="9"/>
  <c r="AW1082" i="9"/>
  <c r="AX1082" i="9"/>
  <c r="A1083" i="9"/>
  <c r="AS1083" i="9"/>
  <c r="AT1083" i="9"/>
  <c r="AU1083" i="9"/>
  <c r="AV1083" i="9"/>
  <c r="AW1083" i="9"/>
  <c r="AX1083" i="9"/>
  <c r="A1084" i="9"/>
  <c r="AS1084" i="9"/>
  <c r="AT1084" i="9"/>
  <c r="AU1084" i="9"/>
  <c r="AV1084" i="9"/>
  <c r="AW1084" i="9"/>
  <c r="AX1084" i="9"/>
  <c r="A1085" i="9"/>
  <c r="AS1085" i="9"/>
  <c r="AT1085" i="9"/>
  <c r="AU1085" i="9"/>
  <c r="AV1085" i="9"/>
  <c r="AW1085" i="9"/>
  <c r="AX1085" i="9"/>
  <c r="A1086" i="9"/>
  <c r="AS1086" i="9"/>
  <c r="AT1086" i="9"/>
  <c r="AU1086" i="9"/>
  <c r="AV1086" i="9"/>
  <c r="AW1086" i="9"/>
  <c r="AX1086" i="9"/>
  <c r="A1087" i="9"/>
  <c r="AS1087" i="9"/>
  <c r="AT1087" i="9"/>
  <c r="AU1087" i="9"/>
  <c r="AV1087" i="9"/>
  <c r="AW1087" i="9"/>
  <c r="AX1087" i="9"/>
  <c r="A1088" i="9"/>
  <c r="AS1088" i="9"/>
  <c r="AT1088" i="9"/>
  <c r="AU1088" i="9"/>
  <c r="AV1088" i="9"/>
  <c r="AW1088" i="9"/>
  <c r="AX1088" i="9"/>
  <c r="A1089" i="9"/>
  <c r="AS1089" i="9"/>
  <c r="AT1089" i="9"/>
  <c r="AU1089" i="9"/>
  <c r="AV1089" i="9"/>
  <c r="AW1089" i="9"/>
  <c r="AX1089" i="9"/>
  <c r="A1090" i="9"/>
  <c r="AS1090" i="9"/>
  <c r="AT1090" i="9"/>
  <c r="AU1090" i="9"/>
  <c r="AV1090" i="9"/>
  <c r="AW1090" i="9"/>
  <c r="AX1090" i="9"/>
  <c r="A1091" i="9"/>
  <c r="AS1091" i="9"/>
  <c r="AT1091" i="9"/>
  <c r="AU1091" i="9"/>
  <c r="AV1091" i="9"/>
  <c r="AW1091" i="9"/>
  <c r="AX1091" i="9"/>
  <c r="A1092" i="9"/>
  <c r="AS1092" i="9"/>
  <c r="AT1092" i="9"/>
  <c r="AU1092" i="9"/>
  <c r="AV1092" i="9"/>
  <c r="AW1092" i="9"/>
  <c r="AX1092" i="9"/>
  <c r="A1093" i="9"/>
  <c r="AS1093" i="9"/>
  <c r="AT1093" i="9"/>
  <c r="AU1093" i="9"/>
  <c r="AV1093" i="9"/>
  <c r="AW1093" i="9"/>
  <c r="AX1093" i="9"/>
  <c r="A1094" i="9"/>
  <c r="AS1094" i="9"/>
  <c r="AT1094" i="9"/>
  <c r="AU1094" i="9"/>
  <c r="AV1094" i="9"/>
  <c r="AW1094" i="9"/>
  <c r="AX1094" i="9"/>
  <c r="A1095" i="9"/>
  <c r="AS1095" i="9"/>
  <c r="AT1095" i="9"/>
  <c r="AU1095" i="9"/>
  <c r="AV1095" i="9"/>
  <c r="AW1095" i="9"/>
  <c r="AX1095" i="9"/>
  <c r="A1096" i="9"/>
  <c r="AS1096" i="9"/>
  <c r="AT1096" i="9"/>
  <c r="AU1096" i="9"/>
  <c r="AV1096" i="9"/>
  <c r="AW1096" i="9"/>
  <c r="AX1096" i="9"/>
  <c r="A1097" i="9"/>
  <c r="AS1097" i="9"/>
  <c r="AT1097" i="9"/>
  <c r="AU1097" i="9"/>
  <c r="AV1097" i="9"/>
  <c r="AW1097" i="9"/>
  <c r="AX1097" i="9"/>
  <c r="A1098" i="9"/>
  <c r="AS1098" i="9"/>
  <c r="AT1098" i="9"/>
  <c r="AU1098" i="9"/>
  <c r="AV1098" i="9"/>
  <c r="AW1098" i="9"/>
  <c r="AX1098" i="9"/>
  <c r="A1099" i="9"/>
  <c r="AS1099" i="9"/>
  <c r="AT1099" i="9"/>
  <c r="AU1099" i="9"/>
  <c r="AV1099" i="9"/>
  <c r="AW1099" i="9"/>
  <c r="AX1099" i="9"/>
  <c r="A1100" i="9"/>
  <c r="AS1100" i="9"/>
  <c r="AT1100" i="9"/>
  <c r="AU1100" i="9"/>
  <c r="AV1100" i="9"/>
  <c r="AW1100" i="9"/>
  <c r="AX1100" i="9"/>
  <c r="A1101" i="9"/>
  <c r="AS1101" i="9"/>
  <c r="AT1101" i="9"/>
  <c r="AU1101" i="9"/>
  <c r="AV1101" i="9"/>
  <c r="AW1101" i="9"/>
  <c r="AX1101" i="9"/>
  <c r="A1102" i="9"/>
  <c r="AS1102" i="9"/>
  <c r="AT1102" i="9"/>
  <c r="AU1102" i="9"/>
  <c r="AV1102" i="9"/>
  <c r="AW1102" i="9"/>
  <c r="AX1102" i="9"/>
  <c r="A1103" i="9"/>
  <c r="AS1103" i="9"/>
  <c r="AT1103" i="9"/>
  <c r="AU1103" i="9"/>
  <c r="AV1103" i="9"/>
  <c r="AW1103" i="9"/>
  <c r="AX1103" i="9"/>
  <c r="A1104" i="9"/>
  <c r="AS1104" i="9"/>
  <c r="AT1104" i="9"/>
  <c r="AU1104" i="9"/>
  <c r="AV1104" i="9"/>
  <c r="AW1104" i="9"/>
  <c r="AX1104" i="9"/>
  <c r="A1105" i="9"/>
  <c r="AS1105" i="9"/>
  <c r="AT1105" i="9"/>
  <c r="AU1105" i="9"/>
  <c r="AV1105" i="9"/>
  <c r="AW1105" i="9"/>
  <c r="AX1105" i="9"/>
  <c r="A1106" i="9"/>
  <c r="AS1106" i="9"/>
  <c r="AT1106" i="9"/>
  <c r="AU1106" i="9"/>
  <c r="AV1106" i="9"/>
  <c r="AW1106" i="9"/>
  <c r="AX1106" i="9"/>
  <c r="A1107" i="9"/>
  <c r="AS1107" i="9"/>
  <c r="AT1107" i="9"/>
  <c r="AU1107" i="9"/>
  <c r="AV1107" i="9"/>
  <c r="AW1107" i="9"/>
  <c r="AX1107" i="9"/>
  <c r="A1108" i="9"/>
  <c r="AS1108" i="9"/>
  <c r="AT1108" i="9"/>
  <c r="AU1108" i="9"/>
  <c r="AV1108" i="9"/>
  <c r="AW1108" i="9"/>
  <c r="AX1108" i="9"/>
  <c r="A1109" i="9"/>
  <c r="AS1109" i="9"/>
  <c r="AT1109" i="9"/>
  <c r="AU1109" i="9"/>
  <c r="AV1109" i="9"/>
  <c r="AW1109" i="9"/>
  <c r="AX1109" i="9"/>
  <c r="A1110" i="9"/>
  <c r="AS1110" i="9"/>
  <c r="AT1110" i="9"/>
  <c r="AU1110" i="9"/>
  <c r="AV1110" i="9"/>
  <c r="AW1110" i="9"/>
  <c r="AX1110" i="9"/>
  <c r="A1111" i="9"/>
  <c r="AS1111" i="9"/>
  <c r="AT1111" i="9"/>
  <c r="AU1111" i="9"/>
  <c r="AV1111" i="9"/>
  <c r="AW1111" i="9"/>
  <c r="AX1111" i="9"/>
  <c r="A1112" i="9"/>
  <c r="AS1112" i="9"/>
  <c r="AT1112" i="9"/>
  <c r="AU1112" i="9"/>
  <c r="AV1112" i="9"/>
  <c r="AW1112" i="9"/>
  <c r="AX1112" i="9"/>
  <c r="A1113" i="9"/>
  <c r="AS1113" i="9"/>
  <c r="AT1113" i="9"/>
  <c r="AU1113" i="9"/>
  <c r="AV1113" i="9"/>
  <c r="AW1113" i="9"/>
  <c r="AX1113" i="9"/>
  <c r="A1114" i="9"/>
  <c r="AS1114" i="9"/>
  <c r="AT1114" i="9"/>
  <c r="AU1114" i="9"/>
  <c r="AV1114" i="9"/>
  <c r="AW1114" i="9"/>
  <c r="AX1114" i="9"/>
  <c r="A1115" i="9"/>
  <c r="AS1115" i="9"/>
  <c r="AT1115" i="9"/>
  <c r="AU1115" i="9"/>
  <c r="AV1115" i="9"/>
  <c r="AW1115" i="9"/>
  <c r="AX1115" i="9"/>
  <c r="A1116" i="9"/>
  <c r="AS1116" i="9"/>
  <c r="AT1116" i="9"/>
  <c r="AU1116" i="9"/>
  <c r="AV1116" i="9"/>
  <c r="AW1116" i="9"/>
  <c r="AX1116" i="9"/>
  <c r="A1117" i="9"/>
  <c r="AS1117" i="9"/>
  <c r="AT1117" i="9"/>
  <c r="AU1117" i="9"/>
  <c r="AV1117" i="9"/>
  <c r="AW1117" i="9"/>
  <c r="AX1117" i="9"/>
  <c r="A1118" i="9"/>
  <c r="AS1118" i="9"/>
  <c r="AT1118" i="9"/>
  <c r="AU1118" i="9"/>
  <c r="AV1118" i="9"/>
  <c r="AW1118" i="9"/>
  <c r="AX1118" i="9"/>
  <c r="A1119" i="9"/>
  <c r="AS1119" i="9"/>
  <c r="AT1119" i="9"/>
  <c r="AU1119" i="9"/>
  <c r="AV1119" i="9"/>
  <c r="AW1119" i="9"/>
  <c r="AX1119" i="9"/>
  <c r="A1120" i="9"/>
  <c r="AS1120" i="9"/>
  <c r="AT1120" i="9"/>
  <c r="AU1120" i="9"/>
  <c r="AV1120" i="9"/>
  <c r="AW1120" i="9"/>
  <c r="AX1120" i="9"/>
  <c r="A1121" i="9"/>
  <c r="AS1121" i="9"/>
  <c r="AT1121" i="9"/>
  <c r="AU1121" i="9"/>
  <c r="AV1121" i="9"/>
  <c r="AW1121" i="9"/>
  <c r="AX1121" i="9"/>
  <c r="A1122" i="9"/>
  <c r="AS1122" i="9"/>
  <c r="AT1122" i="9"/>
  <c r="AU1122" i="9"/>
  <c r="AV1122" i="9"/>
  <c r="AW1122" i="9"/>
  <c r="AX1122" i="9"/>
  <c r="A1123" i="9"/>
  <c r="AS1123" i="9"/>
  <c r="AT1123" i="9"/>
  <c r="AU1123" i="9"/>
  <c r="AV1123" i="9"/>
  <c r="AW1123" i="9"/>
  <c r="AX1123" i="9"/>
  <c r="A1124" i="9"/>
  <c r="AS1124" i="9"/>
  <c r="AT1124" i="9"/>
  <c r="AU1124" i="9"/>
  <c r="AV1124" i="9"/>
  <c r="AW1124" i="9"/>
  <c r="AX1124" i="9"/>
  <c r="A1125" i="9"/>
  <c r="AS1125" i="9"/>
  <c r="AT1125" i="9"/>
  <c r="AU1125" i="9"/>
  <c r="AV1125" i="9"/>
  <c r="AW1125" i="9"/>
  <c r="AX1125" i="9"/>
  <c r="A1126" i="9"/>
  <c r="AS1126" i="9"/>
  <c r="AT1126" i="9"/>
  <c r="AU1126" i="9"/>
  <c r="AV1126" i="9"/>
  <c r="AW1126" i="9"/>
  <c r="AX1126" i="9"/>
  <c r="A1127" i="9"/>
  <c r="AS1127" i="9"/>
  <c r="AT1127" i="9"/>
  <c r="AU1127" i="9"/>
  <c r="AV1127" i="9"/>
  <c r="AW1127" i="9"/>
  <c r="AX1127" i="9"/>
  <c r="A1128" i="9"/>
  <c r="AS1128" i="9"/>
  <c r="AT1128" i="9"/>
  <c r="AU1128" i="9"/>
  <c r="AV1128" i="9"/>
  <c r="AW1128" i="9"/>
  <c r="AX1128" i="9"/>
  <c r="A1129" i="9"/>
  <c r="AS1129" i="9"/>
  <c r="AT1129" i="9"/>
  <c r="AU1129" i="9"/>
  <c r="AV1129" i="9"/>
  <c r="AW1129" i="9"/>
  <c r="AX1129" i="9"/>
  <c r="A1130" i="9"/>
  <c r="AS1130" i="9"/>
  <c r="AT1130" i="9"/>
  <c r="AU1130" i="9"/>
  <c r="AV1130" i="9"/>
  <c r="AW1130" i="9"/>
  <c r="AX1130" i="9"/>
  <c r="A1131" i="9"/>
  <c r="AS1131" i="9"/>
  <c r="AT1131" i="9"/>
  <c r="AU1131" i="9"/>
  <c r="AV1131" i="9"/>
  <c r="AW1131" i="9"/>
  <c r="AX1131" i="9"/>
  <c r="A1132" i="9"/>
  <c r="AS1132" i="9"/>
  <c r="AT1132" i="9"/>
  <c r="AU1132" i="9"/>
  <c r="AV1132" i="9"/>
  <c r="AW1132" i="9"/>
  <c r="AX1132" i="9"/>
  <c r="A1133" i="9"/>
  <c r="AS1133" i="9"/>
  <c r="AT1133" i="9"/>
  <c r="AU1133" i="9"/>
  <c r="AV1133" i="9"/>
  <c r="AW1133" i="9"/>
  <c r="AX1133" i="9"/>
  <c r="A1134" i="9"/>
  <c r="AS1134" i="9"/>
  <c r="AT1134" i="9"/>
  <c r="AU1134" i="9"/>
  <c r="AV1134" i="9"/>
  <c r="AW1134" i="9"/>
  <c r="AX1134" i="9"/>
  <c r="A1135" i="9"/>
  <c r="AS1135" i="9"/>
  <c r="AT1135" i="9"/>
  <c r="AU1135" i="9"/>
  <c r="AV1135" i="9"/>
  <c r="AW1135" i="9"/>
  <c r="AX1135" i="9"/>
  <c r="A1136" i="9"/>
  <c r="AS1136" i="9"/>
  <c r="AT1136" i="9"/>
  <c r="AU1136" i="9"/>
  <c r="AV1136" i="9"/>
  <c r="AW1136" i="9"/>
  <c r="AX1136" i="9"/>
  <c r="A1137" i="9"/>
  <c r="AS1137" i="9"/>
  <c r="AT1137" i="9"/>
  <c r="AU1137" i="9"/>
  <c r="AV1137" i="9"/>
  <c r="AW1137" i="9"/>
  <c r="AX1137" i="9"/>
  <c r="A1138" i="9"/>
  <c r="AS1138" i="9"/>
  <c r="AT1138" i="9"/>
  <c r="AU1138" i="9"/>
  <c r="AV1138" i="9"/>
  <c r="AW1138" i="9"/>
  <c r="AX1138" i="9"/>
  <c r="A1139" i="9"/>
  <c r="AS1139" i="9"/>
  <c r="AT1139" i="9"/>
  <c r="AU1139" i="9"/>
  <c r="AV1139" i="9"/>
  <c r="AW1139" i="9"/>
  <c r="AX1139" i="9"/>
  <c r="A1140" i="9"/>
  <c r="AS1140" i="9"/>
  <c r="AT1140" i="9"/>
  <c r="AU1140" i="9"/>
  <c r="AV1140" i="9"/>
  <c r="AW1140" i="9"/>
  <c r="AX1140" i="9"/>
  <c r="A1141" i="9"/>
  <c r="AS1141" i="9"/>
  <c r="AT1141" i="9"/>
  <c r="AU1141" i="9"/>
  <c r="AV1141" i="9"/>
  <c r="AW1141" i="9"/>
  <c r="AX1141" i="9"/>
  <c r="A1142" i="9"/>
  <c r="AS1142" i="9"/>
  <c r="AT1142" i="9"/>
  <c r="AU1142" i="9"/>
  <c r="AV1142" i="9"/>
  <c r="AW1142" i="9"/>
  <c r="AX1142" i="9"/>
  <c r="A1143" i="9"/>
  <c r="AS1143" i="9"/>
  <c r="AT1143" i="9"/>
  <c r="AU1143" i="9"/>
  <c r="AV1143" i="9"/>
  <c r="AW1143" i="9"/>
  <c r="AX1143" i="9"/>
  <c r="A1144" i="9"/>
  <c r="AS1144" i="9"/>
  <c r="AT1144" i="9"/>
  <c r="AU1144" i="9"/>
  <c r="AV1144" i="9"/>
  <c r="AW1144" i="9"/>
  <c r="AX1144" i="9"/>
  <c r="A1145" i="9"/>
  <c r="AS1145" i="9"/>
  <c r="AT1145" i="9"/>
  <c r="AU1145" i="9"/>
  <c r="AV1145" i="9"/>
  <c r="AW1145" i="9"/>
  <c r="AX1145" i="9"/>
  <c r="A1146" i="9"/>
  <c r="AS1146" i="9"/>
  <c r="AT1146" i="9"/>
  <c r="AU1146" i="9"/>
  <c r="AV1146" i="9"/>
  <c r="AW1146" i="9"/>
  <c r="AX1146" i="9"/>
  <c r="A1147" i="9"/>
  <c r="AS1147" i="9"/>
  <c r="AT1147" i="9"/>
  <c r="AU1147" i="9"/>
  <c r="AV1147" i="9"/>
  <c r="AW1147" i="9"/>
  <c r="AX1147" i="9"/>
  <c r="A1148" i="9"/>
  <c r="AS1148" i="9"/>
  <c r="AT1148" i="9"/>
  <c r="AU1148" i="9"/>
  <c r="AV1148" i="9"/>
  <c r="AW1148" i="9"/>
  <c r="AX1148" i="9"/>
  <c r="A1149" i="9"/>
  <c r="AS1149" i="9"/>
  <c r="AT1149" i="9"/>
  <c r="AU1149" i="9"/>
  <c r="AV1149" i="9"/>
  <c r="AW1149" i="9"/>
  <c r="AX1149" i="9"/>
  <c r="A1150" i="9"/>
  <c r="AS1150" i="9"/>
  <c r="AT1150" i="9"/>
  <c r="AU1150" i="9"/>
  <c r="AV1150" i="9"/>
  <c r="AW1150" i="9"/>
  <c r="AX1150" i="9"/>
  <c r="A1151" i="9"/>
  <c r="AS1151" i="9"/>
  <c r="AT1151" i="9"/>
  <c r="AU1151" i="9"/>
  <c r="AV1151" i="9"/>
  <c r="AW1151" i="9"/>
  <c r="AX1151" i="9"/>
  <c r="A1152" i="9"/>
  <c r="AS1152" i="9"/>
  <c r="AT1152" i="9"/>
  <c r="AU1152" i="9"/>
  <c r="AV1152" i="9"/>
  <c r="AW1152" i="9"/>
  <c r="AX1152" i="9"/>
  <c r="A1153" i="9"/>
  <c r="AS1153" i="9"/>
  <c r="AT1153" i="9"/>
  <c r="AU1153" i="9"/>
  <c r="AV1153" i="9"/>
  <c r="AW1153" i="9"/>
  <c r="AX1153" i="9"/>
  <c r="A1154" i="9"/>
  <c r="AS1154" i="9"/>
  <c r="AT1154" i="9"/>
  <c r="AU1154" i="9"/>
  <c r="AV1154" i="9"/>
  <c r="AW1154" i="9"/>
  <c r="AX1154" i="9"/>
  <c r="A1155" i="9"/>
  <c r="AS1155" i="9"/>
  <c r="AT1155" i="9"/>
  <c r="AU1155" i="9"/>
  <c r="AV1155" i="9"/>
  <c r="AW1155" i="9"/>
  <c r="AX1155" i="9"/>
  <c r="A1156" i="9"/>
  <c r="AS1156" i="9"/>
  <c r="AT1156" i="9"/>
  <c r="AU1156" i="9"/>
  <c r="AV1156" i="9"/>
  <c r="AW1156" i="9"/>
  <c r="AX1156" i="9"/>
  <c r="A1157" i="9"/>
  <c r="AS1157" i="9"/>
  <c r="AT1157" i="9"/>
  <c r="AU1157" i="9"/>
  <c r="AV1157" i="9"/>
  <c r="AW1157" i="9"/>
  <c r="AX1157" i="9"/>
  <c r="A1158" i="9"/>
  <c r="AS1158" i="9"/>
  <c r="AT1158" i="9"/>
  <c r="AU1158" i="9"/>
  <c r="AV1158" i="9"/>
  <c r="AW1158" i="9"/>
  <c r="AX1158" i="9"/>
  <c r="A1159" i="9"/>
  <c r="AS1159" i="9"/>
  <c r="AT1159" i="9"/>
  <c r="AU1159" i="9"/>
  <c r="AV1159" i="9"/>
  <c r="AW1159" i="9"/>
  <c r="AX1159" i="9"/>
  <c r="A1160" i="9"/>
  <c r="AS1160" i="9"/>
  <c r="AT1160" i="9"/>
  <c r="AU1160" i="9"/>
  <c r="AV1160" i="9"/>
  <c r="AW1160" i="9"/>
  <c r="AX1160" i="9"/>
  <c r="A1161" i="9"/>
  <c r="AS1161" i="9"/>
  <c r="AT1161" i="9"/>
  <c r="AU1161" i="9"/>
  <c r="AV1161" i="9"/>
  <c r="AW1161" i="9"/>
  <c r="AX1161" i="9"/>
  <c r="A1162" i="9"/>
  <c r="AS1162" i="9"/>
  <c r="AT1162" i="9"/>
  <c r="AU1162" i="9"/>
  <c r="AV1162" i="9"/>
  <c r="AW1162" i="9"/>
  <c r="AX1162" i="9"/>
  <c r="A1163" i="9"/>
  <c r="AS1163" i="9"/>
  <c r="AT1163" i="9"/>
  <c r="AU1163" i="9"/>
  <c r="AV1163" i="9"/>
  <c r="AW1163" i="9"/>
  <c r="AX1163" i="9"/>
  <c r="A1164" i="9"/>
  <c r="AS1164" i="9"/>
  <c r="AT1164" i="9"/>
  <c r="AU1164" i="9"/>
  <c r="AV1164" i="9"/>
  <c r="AW1164" i="9"/>
  <c r="AX1164" i="9"/>
  <c r="A1165" i="9"/>
  <c r="AS1165" i="9"/>
  <c r="AT1165" i="9"/>
  <c r="AU1165" i="9"/>
  <c r="AV1165" i="9"/>
  <c r="AW1165" i="9"/>
  <c r="AX1165" i="9"/>
  <c r="A1166" i="9"/>
  <c r="AS1166" i="9"/>
  <c r="AT1166" i="9"/>
  <c r="AU1166" i="9"/>
  <c r="AV1166" i="9"/>
  <c r="AW1166" i="9"/>
  <c r="AX1166" i="9"/>
  <c r="A1167" i="9"/>
  <c r="AS1167" i="9"/>
  <c r="AT1167" i="9"/>
  <c r="AU1167" i="9"/>
  <c r="AV1167" i="9"/>
  <c r="AW1167" i="9"/>
  <c r="AX1167" i="9"/>
  <c r="A1168" i="9"/>
  <c r="AS1168" i="9"/>
  <c r="AT1168" i="9"/>
  <c r="AU1168" i="9"/>
  <c r="AV1168" i="9"/>
  <c r="AW1168" i="9"/>
  <c r="AX1168" i="9"/>
  <c r="A1169" i="9"/>
  <c r="AS1169" i="9"/>
  <c r="AT1169" i="9"/>
  <c r="AU1169" i="9"/>
  <c r="AV1169" i="9"/>
  <c r="AW1169" i="9"/>
  <c r="AX1169" i="9"/>
  <c r="A1170" i="9"/>
  <c r="AS1170" i="9"/>
  <c r="AT1170" i="9"/>
  <c r="AU1170" i="9"/>
  <c r="AV1170" i="9"/>
  <c r="AW1170" i="9"/>
  <c r="AX1170" i="9"/>
  <c r="A1171" i="9"/>
  <c r="AS1171" i="9"/>
  <c r="AT1171" i="9"/>
  <c r="AU1171" i="9"/>
  <c r="AV1171" i="9"/>
  <c r="AW1171" i="9"/>
  <c r="AX1171" i="9"/>
  <c r="A1172" i="9"/>
  <c r="AS1172" i="9"/>
  <c r="AT1172" i="9"/>
  <c r="AU1172" i="9"/>
  <c r="AV1172" i="9"/>
  <c r="AW1172" i="9"/>
  <c r="AX1172" i="9"/>
  <c r="A1173" i="9"/>
  <c r="AS1173" i="9"/>
  <c r="AT1173" i="9"/>
  <c r="AU1173" i="9"/>
  <c r="AV1173" i="9"/>
  <c r="AW1173" i="9"/>
  <c r="AX1173" i="9"/>
  <c r="A1174" i="9"/>
  <c r="AS1174" i="9"/>
  <c r="AT1174" i="9"/>
  <c r="AU1174" i="9"/>
  <c r="AV1174" i="9"/>
  <c r="AW1174" i="9"/>
  <c r="AX1174" i="9"/>
  <c r="A1175" i="9"/>
  <c r="AS1175" i="9"/>
  <c r="AT1175" i="9"/>
  <c r="AU1175" i="9"/>
  <c r="AV1175" i="9"/>
  <c r="AW1175" i="9"/>
  <c r="AX1175" i="9"/>
  <c r="A1176" i="9"/>
  <c r="AS1176" i="9"/>
  <c r="AT1176" i="9"/>
  <c r="AU1176" i="9"/>
  <c r="AV1176" i="9"/>
  <c r="AW1176" i="9"/>
  <c r="AX1176" i="9"/>
  <c r="A1177" i="9"/>
  <c r="AS1177" i="9"/>
  <c r="AT1177" i="9"/>
  <c r="AU1177" i="9"/>
  <c r="AV1177" i="9"/>
  <c r="AW1177" i="9"/>
  <c r="AX1177" i="9"/>
  <c r="A1178" i="9"/>
  <c r="AS1178" i="9"/>
  <c r="AT1178" i="9"/>
  <c r="AU1178" i="9"/>
  <c r="AV1178" i="9"/>
  <c r="AW1178" i="9"/>
  <c r="AX1178" i="9"/>
  <c r="A1179" i="9"/>
  <c r="AS1179" i="9"/>
  <c r="AT1179" i="9"/>
  <c r="AU1179" i="9"/>
  <c r="AV1179" i="9"/>
  <c r="AW1179" i="9"/>
  <c r="AX1179" i="9"/>
  <c r="A1180" i="9"/>
  <c r="AS1180" i="9"/>
  <c r="AT1180" i="9"/>
  <c r="AU1180" i="9"/>
  <c r="AV1180" i="9"/>
  <c r="AW1180" i="9"/>
  <c r="AX1180" i="9"/>
  <c r="A1181" i="9"/>
  <c r="AS1181" i="9"/>
  <c r="AT1181" i="9"/>
  <c r="AU1181" i="9"/>
  <c r="AV1181" i="9"/>
  <c r="AW1181" i="9"/>
  <c r="AX1181" i="9"/>
  <c r="A1182" i="9"/>
  <c r="AS1182" i="9"/>
  <c r="AT1182" i="9"/>
  <c r="AU1182" i="9"/>
  <c r="AV1182" i="9"/>
  <c r="AW1182" i="9"/>
  <c r="AX1182" i="9"/>
  <c r="A1183" i="9"/>
  <c r="AS1183" i="9"/>
  <c r="AT1183" i="9"/>
  <c r="AU1183" i="9"/>
  <c r="AV1183" i="9"/>
  <c r="AW1183" i="9"/>
  <c r="AX1183" i="9"/>
  <c r="A1184" i="9"/>
  <c r="AS1184" i="9"/>
  <c r="AT1184" i="9"/>
  <c r="AU1184" i="9"/>
  <c r="AV1184" i="9"/>
  <c r="AW1184" i="9"/>
  <c r="AX1184" i="9"/>
  <c r="A1185" i="9"/>
  <c r="AS1185" i="9"/>
  <c r="AT1185" i="9"/>
  <c r="AU1185" i="9"/>
  <c r="AV1185" i="9"/>
  <c r="AW1185" i="9"/>
  <c r="AX1185" i="9"/>
  <c r="A1186" i="9"/>
  <c r="AS1186" i="9"/>
  <c r="AT1186" i="9"/>
  <c r="AU1186" i="9"/>
  <c r="AV1186" i="9"/>
  <c r="AW1186" i="9"/>
  <c r="AX1186" i="9"/>
  <c r="A1187" i="9"/>
  <c r="AS1187" i="9"/>
  <c r="AT1187" i="9"/>
  <c r="AU1187" i="9"/>
  <c r="AV1187" i="9"/>
  <c r="AW1187" i="9"/>
  <c r="AX1187" i="9"/>
  <c r="A1188" i="9"/>
  <c r="AS1188" i="9"/>
  <c r="AT1188" i="9"/>
  <c r="AU1188" i="9"/>
  <c r="AV1188" i="9"/>
  <c r="AW1188" i="9"/>
  <c r="AX1188" i="9"/>
  <c r="A1189" i="9"/>
  <c r="AS1189" i="9"/>
  <c r="AT1189" i="9"/>
  <c r="AU1189" i="9"/>
  <c r="AV1189" i="9"/>
  <c r="AW1189" i="9"/>
  <c r="AX1189" i="9"/>
  <c r="A1190" i="9"/>
  <c r="AS1190" i="9"/>
  <c r="AT1190" i="9"/>
  <c r="AU1190" i="9"/>
  <c r="AV1190" i="9"/>
  <c r="AW1190" i="9"/>
  <c r="AX1190" i="9"/>
  <c r="A1191" i="9"/>
  <c r="AS1191" i="9"/>
  <c r="AT1191" i="9"/>
  <c r="AU1191" i="9"/>
  <c r="AV1191" i="9"/>
  <c r="AW1191" i="9"/>
  <c r="AX1191" i="9"/>
  <c r="A1192" i="9"/>
  <c r="AS1192" i="9"/>
  <c r="AT1192" i="9"/>
  <c r="AU1192" i="9"/>
  <c r="AV1192" i="9"/>
  <c r="AW1192" i="9"/>
  <c r="AX1192" i="9"/>
  <c r="A1193" i="9"/>
  <c r="AS1193" i="9"/>
  <c r="AT1193" i="9"/>
  <c r="AU1193" i="9"/>
  <c r="AV1193" i="9"/>
  <c r="AW1193" i="9"/>
  <c r="AX1193" i="9"/>
  <c r="A1194" i="9"/>
  <c r="AS1194" i="9"/>
  <c r="AT1194" i="9"/>
  <c r="AU1194" i="9"/>
  <c r="AV1194" i="9"/>
  <c r="AW1194" i="9"/>
  <c r="AX1194" i="9"/>
  <c r="A1195" i="9"/>
  <c r="AS1195" i="9"/>
  <c r="AT1195" i="9"/>
  <c r="AU1195" i="9"/>
  <c r="AV1195" i="9"/>
  <c r="AW1195" i="9"/>
  <c r="AX1195" i="9"/>
  <c r="A1196" i="9"/>
  <c r="AS1196" i="9"/>
  <c r="AT1196" i="9"/>
  <c r="AU1196" i="9"/>
  <c r="AV1196" i="9"/>
  <c r="AW1196" i="9"/>
  <c r="AX1196" i="9"/>
  <c r="A1197" i="9"/>
  <c r="AS1197" i="9"/>
  <c r="AT1197" i="9"/>
  <c r="AU1197" i="9"/>
  <c r="AV1197" i="9"/>
  <c r="AW1197" i="9"/>
  <c r="AX1197" i="9"/>
  <c r="A1198" i="9"/>
  <c r="AS1198" i="9"/>
  <c r="AT1198" i="9"/>
  <c r="AU1198" i="9"/>
  <c r="AV1198" i="9"/>
  <c r="AW1198" i="9"/>
  <c r="AX1198" i="9"/>
  <c r="A1199" i="9"/>
  <c r="AS1199" i="9"/>
  <c r="AT1199" i="9"/>
  <c r="AU1199" i="9"/>
  <c r="AV1199" i="9"/>
  <c r="AW1199" i="9"/>
  <c r="AX1199" i="9"/>
  <c r="A1200" i="9"/>
  <c r="AS1200" i="9"/>
  <c r="AT1200" i="9"/>
  <c r="AU1200" i="9"/>
  <c r="AV1200" i="9"/>
  <c r="AW1200" i="9"/>
  <c r="AX1200" i="9"/>
  <c r="A1201" i="9"/>
  <c r="AS1201" i="9"/>
  <c r="AT1201" i="9"/>
  <c r="AU1201" i="9"/>
  <c r="AV1201" i="9"/>
  <c r="AW1201" i="9"/>
  <c r="AX1201" i="9"/>
  <c r="A1202" i="9"/>
  <c r="AS1202" i="9"/>
  <c r="AT1202" i="9"/>
  <c r="AU1202" i="9"/>
  <c r="AV1202" i="9"/>
  <c r="AW1202" i="9"/>
  <c r="AX1202" i="9"/>
  <c r="A1203" i="9"/>
  <c r="AS1203" i="9"/>
  <c r="AT1203" i="9"/>
  <c r="AU1203" i="9"/>
  <c r="AV1203" i="9"/>
  <c r="AW1203" i="9"/>
  <c r="AX1203" i="9"/>
  <c r="A1204" i="9"/>
  <c r="AS1204" i="9"/>
  <c r="AT1204" i="9"/>
  <c r="AU1204" i="9"/>
  <c r="AV1204" i="9"/>
  <c r="AW1204" i="9"/>
  <c r="AX1204" i="9"/>
  <c r="A1205" i="9"/>
  <c r="AS1205" i="9"/>
  <c r="AT1205" i="9"/>
  <c r="AU1205" i="9"/>
  <c r="AV1205" i="9"/>
  <c r="AW1205" i="9"/>
  <c r="AX1205" i="9"/>
  <c r="A1206" i="9"/>
  <c r="AS1206" i="9"/>
  <c r="AT1206" i="9"/>
  <c r="AU1206" i="9"/>
  <c r="AV1206" i="9"/>
  <c r="AW1206" i="9"/>
  <c r="AX1206" i="9"/>
  <c r="A1207" i="9"/>
  <c r="AS1207" i="9"/>
  <c r="AT1207" i="9"/>
  <c r="AU1207" i="9"/>
  <c r="AV1207" i="9"/>
  <c r="AW1207" i="9"/>
  <c r="AX1207" i="9"/>
  <c r="A1208" i="9"/>
  <c r="AS1208" i="9"/>
  <c r="AT1208" i="9"/>
  <c r="AU1208" i="9"/>
  <c r="AV1208" i="9"/>
  <c r="AW1208" i="9"/>
  <c r="AX1208" i="9"/>
  <c r="A1209" i="9"/>
  <c r="AS1209" i="9"/>
  <c r="AT1209" i="9"/>
  <c r="AU1209" i="9"/>
  <c r="AV1209" i="9"/>
  <c r="AW1209" i="9"/>
  <c r="AX1209" i="9"/>
  <c r="A1210" i="9"/>
  <c r="AS1210" i="9"/>
  <c r="AT1210" i="9"/>
  <c r="AU1210" i="9"/>
  <c r="AV1210" i="9"/>
  <c r="AW1210" i="9"/>
  <c r="AX1210" i="9"/>
  <c r="A1211" i="9"/>
  <c r="AS1211" i="9"/>
  <c r="AT1211" i="9"/>
  <c r="AU1211" i="9"/>
  <c r="AV1211" i="9"/>
  <c r="AW1211" i="9"/>
  <c r="AX1211" i="9"/>
  <c r="A1212" i="9"/>
  <c r="AS1212" i="9"/>
  <c r="AT1212" i="9"/>
  <c r="AU1212" i="9"/>
  <c r="AV1212" i="9"/>
  <c r="AW1212" i="9"/>
  <c r="AX1212" i="9"/>
  <c r="A1213" i="9"/>
  <c r="AS1213" i="9"/>
  <c r="AT1213" i="9"/>
  <c r="AU1213" i="9"/>
  <c r="AV1213" i="9"/>
  <c r="AW1213" i="9"/>
  <c r="AX1213" i="9"/>
  <c r="A1214" i="9"/>
  <c r="AS1214" i="9"/>
  <c r="AT1214" i="9"/>
  <c r="AU1214" i="9"/>
  <c r="AV1214" i="9"/>
  <c r="AW1214" i="9"/>
  <c r="AX1214" i="9"/>
  <c r="A1215" i="9"/>
  <c r="AS1215" i="9"/>
  <c r="AT1215" i="9"/>
  <c r="AU1215" i="9"/>
  <c r="AV1215" i="9"/>
  <c r="AW1215" i="9"/>
  <c r="AX1215" i="9"/>
  <c r="A1216" i="9"/>
  <c r="AS1216" i="9"/>
  <c r="AT1216" i="9"/>
  <c r="AU1216" i="9"/>
  <c r="AV1216" i="9"/>
  <c r="AW1216" i="9"/>
  <c r="AX1216" i="9"/>
  <c r="A1217" i="9"/>
  <c r="AS1217" i="9"/>
  <c r="AT1217" i="9"/>
  <c r="AU1217" i="9"/>
  <c r="AV1217" i="9"/>
  <c r="AW1217" i="9"/>
  <c r="AX1217" i="9"/>
  <c r="A1218" i="9"/>
  <c r="AS1218" i="9"/>
  <c r="AT1218" i="9"/>
  <c r="AU1218" i="9"/>
  <c r="AV1218" i="9"/>
  <c r="AW1218" i="9"/>
  <c r="AX1218" i="9"/>
  <c r="A1219" i="9"/>
  <c r="AS1219" i="9"/>
  <c r="AT1219" i="9"/>
  <c r="AU1219" i="9"/>
  <c r="AV1219" i="9"/>
  <c r="AW1219" i="9"/>
  <c r="AX1219" i="9"/>
  <c r="A1220" i="9"/>
  <c r="AS1220" i="9"/>
  <c r="AT1220" i="9"/>
  <c r="AU1220" i="9"/>
  <c r="AV1220" i="9"/>
  <c r="AW1220" i="9"/>
  <c r="AX1220" i="9"/>
  <c r="A1221" i="9"/>
  <c r="AS1221" i="9"/>
  <c r="AT1221" i="9"/>
  <c r="AU1221" i="9"/>
  <c r="AV1221" i="9"/>
  <c r="AW1221" i="9"/>
  <c r="AX1221" i="9"/>
  <c r="A1222" i="9"/>
  <c r="AS1222" i="9"/>
  <c r="AT1222" i="9"/>
  <c r="AU1222" i="9"/>
  <c r="AV1222" i="9"/>
  <c r="AW1222" i="9"/>
  <c r="AX1222" i="9"/>
  <c r="A1223" i="9"/>
  <c r="AS1223" i="9"/>
  <c r="AT1223" i="9"/>
  <c r="AU1223" i="9"/>
  <c r="AV1223" i="9"/>
  <c r="AW1223" i="9"/>
  <c r="AX1223" i="9"/>
  <c r="A1224" i="9"/>
  <c r="AS1224" i="9"/>
  <c r="AT1224" i="9"/>
  <c r="AU1224" i="9"/>
  <c r="AV1224" i="9"/>
  <c r="AW1224" i="9"/>
  <c r="AX1224" i="9"/>
  <c r="A1225" i="9"/>
  <c r="AS1225" i="9"/>
  <c r="AT1225" i="9"/>
  <c r="AU1225" i="9"/>
  <c r="AV1225" i="9"/>
  <c r="AW1225" i="9"/>
  <c r="AX1225" i="9"/>
  <c r="A1226" i="9"/>
  <c r="AS1226" i="9"/>
  <c r="AT1226" i="9"/>
  <c r="AU1226" i="9"/>
  <c r="AV1226" i="9"/>
  <c r="AW1226" i="9"/>
  <c r="AX1226" i="9"/>
  <c r="A1227" i="9"/>
  <c r="AS1227" i="9"/>
  <c r="AT1227" i="9"/>
  <c r="AU1227" i="9"/>
  <c r="AV1227" i="9"/>
  <c r="AW1227" i="9"/>
  <c r="AX1227" i="9"/>
  <c r="A1228" i="9"/>
  <c r="AS1228" i="9"/>
  <c r="AT1228" i="9"/>
  <c r="AU1228" i="9"/>
  <c r="AV1228" i="9"/>
  <c r="AW1228" i="9"/>
  <c r="AX1228" i="9"/>
  <c r="A1229" i="9"/>
  <c r="AS1229" i="9"/>
  <c r="AT1229" i="9"/>
  <c r="AU1229" i="9"/>
  <c r="AV1229" i="9"/>
  <c r="AW1229" i="9"/>
  <c r="AX1229" i="9"/>
  <c r="A1230" i="9"/>
  <c r="AS1230" i="9"/>
  <c r="AT1230" i="9"/>
  <c r="AU1230" i="9"/>
  <c r="AV1230" i="9"/>
  <c r="AW1230" i="9"/>
  <c r="AX1230" i="9"/>
  <c r="A1231" i="9"/>
  <c r="AS1231" i="9"/>
  <c r="AT1231" i="9"/>
  <c r="AU1231" i="9"/>
  <c r="AV1231" i="9"/>
  <c r="AW1231" i="9"/>
  <c r="AX1231" i="9"/>
  <c r="A1232" i="9"/>
  <c r="AS1232" i="9"/>
  <c r="AT1232" i="9"/>
  <c r="AU1232" i="9"/>
  <c r="AV1232" i="9"/>
  <c r="AW1232" i="9"/>
  <c r="AX1232" i="9"/>
  <c r="A1233" i="9"/>
  <c r="AS1233" i="9"/>
  <c r="AT1233" i="9"/>
  <c r="AU1233" i="9"/>
  <c r="AV1233" i="9"/>
  <c r="AW1233" i="9"/>
  <c r="AX1233" i="9"/>
  <c r="A1234" i="9"/>
  <c r="AS1234" i="9"/>
  <c r="AT1234" i="9"/>
  <c r="AU1234" i="9"/>
  <c r="AV1234" i="9"/>
  <c r="AW1234" i="9"/>
  <c r="AX1234" i="9"/>
  <c r="A1235" i="9"/>
  <c r="AS1235" i="9"/>
  <c r="AT1235" i="9"/>
  <c r="AU1235" i="9"/>
  <c r="AV1235" i="9"/>
  <c r="AW1235" i="9"/>
  <c r="AX1235" i="9"/>
  <c r="A1236" i="9"/>
  <c r="AS1236" i="9"/>
  <c r="AT1236" i="9"/>
  <c r="AU1236" i="9"/>
  <c r="AV1236" i="9"/>
  <c r="AW1236" i="9"/>
  <c r="AX1236" i="9"/>
  <c r="A1237" i="9"/>
  <c r="AS1237" i="9"/>
  <c r="AT1237" i="9"/>
  <c r="AU1237" i="9"/>
  <c r="AV1237" i="9"/>
  <c r="AW1237" i="9"/>
  <c r="AX1237" i="9"/>
  <c r="A1238" i="9"/>
  <c r="AS1238" i="9"/>
  <c r="AT1238" i="9"/>
  <c r="AU1238" i="9"/>
  <c r="AV1238" i="9"/>
  <c r="AW1238" i="9"/>
  <c r="AX1238" i="9"/>
  <c r="A1239" i="9"/>
  <c r="AS1239" i="9"/>
  <c r="AT1239" i="9"/>
  <c r="AU1239" i="9"/>
  <c r="AV1239" i="9"/>
  <c r="AW1239" i="9"/>
  <c r="AX1239" i="9"/>
  <c r="A1240" i="9"/>
  <c r="AS1240" i="9"/>
  <c r="AT1240" i="9"/>
  <c r="AU1240" i="9"/>
  <c r="AV1240" i="9"/>
  <c r="AW1240" i="9"/>
  <c r="AX1240" i="9"/>
  <c r="A1241" i="9"/>
  <c r="AS1241" i="9"/>
  <c r="AT1241" i="9"/>
  <c r="AU1241" i="9"/>
  <c r="AV1241" i="9"/>
  <c r="AW1241" i="9"/>
  <c r="AX1241" i="9"/>
  <c r="A1242" i="9"/>
  <c r="AS1242" i="9"/>
  <c r="AT1242" i="9"/>
  <c r="AU1242" i="9"/>
  <c r="AV1242" i="9"/>
  <c r="AW1242" i="9"/>
  <c r="AX1242" i="9"/>
  <c r="A1243" i="9"/>
  <c r="AS1243" i="9"/>
  <c r="AT1243" i="9"/>
  <c r="AU1243" i="9"/>
  <c r="AV1243" i="9"/>
  <c r="AW1243" i="9"/>
  <c r="AX1243" i="9"/>
  <c r="A1244" i="9"/>
  <c r="AS1244" i="9"/>
  <c r="AT1244" i="9"/>
  <c r="AU1244" i="9"/>
  <c r="AV1244" i="9"/>
  <c r="AW1244" i="9"/>
  <c r="AX1244" i="9"/>
  <c r="A1245" i="9"/>
  <c r="AS1245" i="9"/>
  <c r="AT1245" i="9"/>
  <c r="AU1245" i="9"/>
  <c r="AV1245" i="9"/>
  <c r="AW1245" i="9"/>
  <c r="AX1245" i="9"/>
  <c r="A1246" i="9"/>
  <c r="AS1246" i="9"/>
  <c r="AT1246" i="9"/>
  <c r="AU1246" i="9"/>
  <c r="AV1246" i="9"/>
  <c r="AW1246" i="9"/>
  <c r="AX1246" i="9"/>
  <c r="A1247" i="9"/>
  <c r="AS1247" i="9"/>
  <c r="AT1247" i="9"/>
  <c r="AU1247" i="9"/>
  <c r="AV1247" i="9"/>
  <c r="AW1247" i="9"/>
  <c r="AX1247" i="9"/>
  <c r="A1248" i="9"/>
  <c r="AS1248" i="9"/>
  <c r="AT1248" i="9"/>
  <c r="AU1248" i="9"/>
  <c r="AV1248" i="9"/>
  <c r="AW1248" i="9"/>
  <c r="AX1248" i="9"/>
  <c r="A1249" i="9"/>
  <c r="AS1249" i="9"/>
  <c r="AT1249" i="9"/>
  <c r="AU1249" i="9"/>
  <c r="AV1249" i="9"/>
  <c r="AW1249" i="9"/>
  <c r="AX1249" i="9"/>
  <c r="A1250" i="9"/>
  <c r="AS1250" i="9"/>
  <c r="AT1250" i="9"/>
  <c r="AU1250" i="9"/>
  <c r="AV1250" i="9"/>
  <c r="AW1250" i="9"/>
  <c r="AX1250" i="9"/>
  <c r="A1251" i="9"/>
  <c r="AS1251" i="9"/>
  <c r="AT1251" i="9"/>
  <c r="AU1251" i="9"/>
  <c r="AV1251" i="9"/>
  <c r="AW1251" i="9"/>
  <c r="AX1251" i="9"/>
  <c r="A1252" i="9"/>
  <c r="AS1252" i="9"/>
  <c r="AT1252" i="9"/>
  <c r="AU1252" i="9"/>
  <c r="AV1252" i="9"/>
  <c r="AW1252" i="9"/>
  <c r="AX1252" i="9"/>
  <c r="A1253" i="9"/>
  <c r="AS1253" i="9"/>
  <c r="AT1253" i="9"/>
  <c r="AU1253" i="9"/>
  <c r="AV1253" i="9"/>
  <c r="AW1253" i="9"/>
  <c r="AX1253" i="9"/>
  <c r="A1254" i="9"/>
  <c r="AS1254" i="9"/>
  <c r="AT1254" i="9"/>
  <c r="AU1254" i="9"/>
  <c r="AV1254" i="9"/>
  <c r="AW1254" i="9"/>
  <c r="AX1254" i="9"/>
  <c r="A1255" i="9"/>
  <c r="AS1255" i="9"/>
  <c r="AT1255" i="9"/>
  <c r="AU1255" i="9"/>
  <c r="AV1255" i="9"/>
  <c r="AW1255" i="9"/>
  <c r="AX1255" i="9"/>
  <c r="A1256" i="9"/>
  <c r="AS1256" i="9"/>
  <c r="AT1256" i="9"/>
  <c r="AU1256" i="9"/>
  <c r="AV1256" i="9"/>
  <c r="AW1256" i="9"/>
  <c r="AX1256" i="9"/>
  <c r="A1257" i="9"/>
  <c r="AS1257" i="9"/>
  <c r="AT1257" i="9"/>
  <c r="AU1257" i="9"/>
  <c r="AV1257" i="9"/>
  <c r="AW1257" i="9"/>
  <c r="AX1257" i="9"/>
  <c r="A1258" i="9"/>
  <c r="AS1258" i="9"/>
  <c r="AT1258" i="9"/>
  <c r="AU1258" i="9"/>
  <c r="AV1258" i="9"/>
  <c r="AW1258" i="9"/>
  <c r="AX1258" i="9"/>
  <c r="A1259" i="9"/>
  <c r="AS1259" i="9"/>
  <c r="AT1259" i="9"/>
  <c r="AU1259" i="9"/>
  <c r="AV1259" i="9"/>
  <c r="AW1259" i="9"/>
  <c r="AX1259" i="9"/>
  <c r="A1260" i="9"/>
  <c r="AS1260" i="9"/>
  <c r="AT1260" i="9"/>
  <c r="AU1260" i="9"/>
  <c r="AV1260" i="9"/>
  <c r="AW1260" i="9"/>
  <c r="AX1260" i="9"/>
  <c r="A1261" i="9"/>
  <c r="AS1261" i="9"/>
  <c r="AT1261" i="9"/>
  <c r="AU1261" i="9"/>
  <c r="AV1261" i="9"/>
  <c r="AW1261" i="9"/>
  <c r="AX1261" i="9"/>
  <c r="A1262" i="9"/>
  <c r="AS1262" i="9"/>
  <c r="AT1262" i="9"/>
  <c r="AU1262" i="9"/>
  <c r="AV1262" i="9"/>
  <c r="AW1262" i="9"/>
  <c r="AX1262" i="9"/>
  <c r="A1263" i="9"/>
  <c r="AS1263" i="9"/>
  <c r="AT1263" i="9"/>
  <c r="AU1263" i="9"/>
  <c r="AV1263" i="9"/>
  <c r="AW1263" i="9"/>
  <c r="AX1263" i="9"/>
  <c r="A1264" i="9"/>
  <c r="AS1264" i="9"/>
  <c r="AT1264" i="9"/>
  <c r="AU1264" i="9"/>
  <c r="AV1264" i="9"/>
  <c r="AW1264" i="9"/>
  <c r="AX1264" i="9"/>
  <c r="A1265" i="9"/>
  <c r="AS1265" i="9"/>
  <c r="AT1265" i="9"/>
  <c r="AU1265" i="9"/>
  <c r="AV1265" i="9"/>
  <c r="AW1265" i="9"/>
  <c r="AX1265" i="9"/>
  <c r="A1266" i="9"/>
  <c r="AS1266" i="9"/>
  <c r="AT1266" i="9"/>
  <c r="AU1266" i="9"/>
  <c r="AV1266" i="9"/>
  <c r="AW1266" i="9"/>
  <c r="AX1266" i="9"/>
  <c r="A1267" i="9"/>
  <c r="AS1267" i="9"/>
  <c r="AT1267" i="9"/>
  <c r="AU1267" i="9"/>
  <c r="AV1267" i="9"/>
  <c r="AW1267" i="9"/>
  <c r="AX1267" i="9"/>
  <c r="A1268" i="9"/>
  <c r="AS1268" i="9"/>
  <c r="AT1268" i="9"/>
  <c r="AU1268" i="9"/>
  <c r="AV1268" i="9"/>
  <c r="AW1268" i="9"/>
  <c r="AX1268" i="9"/>
  <c r="A1269" i="9"/>
  <c r="AS1269" i="9"/>
  <c r="AT1269" i="9"/>
  <c r="AU1269" i="9"/>
  <c r="AV1269" i="9"/>
  <c r="AW1269" i="9"/>
  <c r="AX1269" i="9"/>
  <c r="A1270" i="9"/>
  <c r="AS1270" i="9"/>
  <c r="AT1270" i="9"/>
  <c r="AU1270" i="9"/>
  <c r="AV1270" i="9"/>
  <c r="AW1270" i="9"/>
  <c r="AX1270" i="9"/>
  <c r="A1271" i="9"/>
  <c r="AS1271" i="9"/>
  <c r="AT1271" i="9"/>
  <c r="AU1271" i="9"/>
  <c r="AV1271" i="9"/>
  <c r="AW1271" i="9"/>
  <c r="AX1271" i="9"/>
  <c r="A1272" i="9"/>
  <c r="AS1272" i="9"/>
  <c r="AT1272" i="9"/>
  <c r="AU1272" i="9"/>
  <c r="AV1272" i="9"/>
  <c r="AW1272" i="9"/>
  <c r="AX1272" i="9"/>
  <c r="A1273" i="9"/>
  <c r="AS1273" i="9"/>
  <c r="AT1273" i="9"/>
  <c r="AU1273" i="9"/>
  <c r="AV1273" i="9"/>
  <c r="AW1273" i="9"/>
  <c r="AX1273" i="9"/>
  <c r="A1274" i="9"/>
  <c r="AS1274" i="9"/>
  <c r="AT1274" i="9"/>
  <c r="AU1274" i="9"/>
  <c r="AV1274" i="9"/>
  <c r="AW1274" i="9"/>
  <c r="AX1274" i="9"/>
  <c r="A1275" i="9"/>
  <c r="AS1275" i="9"/>
  <c r="AT1275" i="9"/>
  <c r="AU1275" i="9"/>
  <c r="AV1275" i="9"/>
  <c r="AW1275" i="9"/>
  <c r="AX1275" i="9"/>
  <c r="A1276" i="9"/>
  <c r="AS1276" i="9"/>
  <c r="AT1276" i="9"/>
  <c r="AU1276" i="9"/>
  <c r="AV1276" i="9"/>
  <c r="AW1276" i="9"/>
  <c r="AX1276" i="9"/>
  <c r="A1277" i="9"/>
  <c r="AS1277" i="9"/>
  <c r="AT1277" i="9"/>
  <c r="AU1277" i="9"/>
  <c r="AV1277" i="9"/>
  <c r="AW1277" i="9"/>
  <c r="AX1277" i="9"/>
  <c r="A1278" i="9"/>
  <c r="AS1278" i="9"/>
  <c r="AT1278" i="9"/>
  <c r="AU1278" i="9"/>
  <c r="AV1278" i="9"/>
  <c r="AW1278" i="9"/>
  <c r="AX1278" i="9"/>
  <c r="A1279" i="9"/>
  <c r="AS1279" i="9"/>
  <c r="AT1279" i="9"/>
  <c r="AU1279" i="9"/>
  <c r="AV1279" i="9"/>
  <c r="AW1279" i="9"/>
  <c r="AX1279" i="9"/>
  <c r="A1280" i="9"/>
  <c r="AS1280" i="9"/>
  <c r="AT1280" i="9"/>
  <c r="AU1280" i="9"/>
  <c r="AV1280" i="9"/>
  <c r="AW1280" i="9"/>
  <c r="AX1280" i="9"/>
  <c r="A1281" i="9"/>
  <c r="AS1281" i="9"/>
  <c r="AT1281" i="9"/>
  <c r="AU1281" i="9"/>
  <c r="AV1281" i="9"/>
  <c r="AW1281" i="9"/>
  <c r="AX1281" i="9"/>
  <c r="A1282" i="9"/>
  <c r="AS1282" i="9"/>
  <c r="AT1282" i="9"/>
  <c r="AU1282" i="9"/>
  <c r="AV1282" i="9"/>
  <c r="AW1282" i="9"/>
  <c r="AX1282" i="9"/>
  <c r="A1283" i="9"/>
  <c r="AS1283" i="9"/>
  <c r="AT1283" i="9"/>
  <c r="AU1283" i="9"/>
  <c r="AV1283" i="9"/>
  <c r="AW1283" i="9"/>
  <c r="AX1283" i="9"/>
  <c r="A1284" i="9"/>
  <c r="AS1284" i="9"/>
  <c r="AT1284" i="9"/>
  <c r="AU1284" i="9"/>
  <c r="AV1284" i="9"/>
  <c r="AW1284" i="9"/>
  <c r="AX1284" i="9"/>
  <c r="A1285" i="9"/>
  <c r="AS1285" i="9"/>
  <c r="AT1285" i="9"/>
  <c r="AU1285" i="9"/>
  <c r="AV1285" i="9"/>
  <c r="AW1285" i="9"/>
  <c r="AX1285" i="9"/>
  <c r="A1286" i="9"/>
  <c r="AS1286" i="9"/>
  <c r="AT1286" i="9"/>
  <c r="AU1286" i="9"/>
  <c r="AV1286" i="9"/>
  <c r="AW1286" i="9"/>
  <c r="AX1286" i="9"/>
  <c r="A1287" i="9"/>
  <c r="AS1287" i="9"/>
  <c r="AT1287" i="9"/>
  <c r="AU1287" i="9"/>
  <c r="AV1287" i="9"/>
  <c r="AW1287" i="9"/>
  <c r="AX1287" i="9"/>
  <c r="A1288" i="9"/>
  <c r="AS1288" i="9"/>
  <c r="AT1288" i="9"/>
  <c r="AU1288" i="9"/>
  <c r="AV1288" i="9"/>
  <c r="AW1288" i="9"/>
  <c r="AX1288" i="9"/>
  <c r="A1289" i="9"/>
  <c r="AS1289" i="9"/>
  <c r="AT1289" i="9"/>
  <c r="AU1289" i="9"/>
  <c r="AV1289" i="9"/>
  <c r="AW1289" i="9"/>
  <c r="AX1289" i="9"/>
  <c r="A1290" i="9"/>
  <c r="AS1290" i="9"/>
  <c r="AT1290" i="9"/>
  <c r="AU1290" i="9"/>
  <c r="AV1290" i="9"/>
  <c r="AW1290" i="9"/>
  <c r="AX1290" i="9"/>
  <c r="A1291" i="9"/>
  <c r="AS1291" i="9"/>
  <c r="AT1291" i="9"/>
  <c r="AU1291" i="9"/>
  <c r="AV1291" i="9"/>
  <c r="AW1291" i="9"/>
  <c r="AX1291" i="9"/>
  <c r="A1292" i="9"/>
  <c r="AS1292" i="9"/>
  <c r="AT1292" i="9"/>
  <c r="AU1292" i="9"/>
  <c r="AV1292" i="9"/>
  <c r="AW1292" i="9"/>
  <c r="AX1292" i="9"/>
  <c r="A1293" i="9"/>
  <c r="AS1293" i="9"/>
  <c r="AT1293" i="9"/>
  <c r="AU1293" i="9"/>
  <c r="AV1293" i="9"/>
  <c r="AW1293" i="9"/>
  <c r="AX1293" i="9"/>
  <c r="A1294" i="9"/>
  <c r="AS1294" i="9"/>
  <c r="AT1294" i="9"/>
  <c r="AU1294" i="9"/>
  <c r="AV1294" i="9"/>
  <c r="AW1294" i="9"/>
  <c r="AX1294" i="9"/>
  <c r="A1295" i="9"/>
  <c r="AS1295" i="9"/>
  <c r="AT1295" i="9"/>
  <c r="AU1295" i="9"/>
  <c r="AV1295" i="9"/>
  <c r="AW1295" i="9"/>
  <c r="AX1295" i="9"/>
  <c r="A1296" i="9"/>
  <c r="AS1296" i="9"/>
  <c r="AT1296" i="9"/>
  <c r="AU1296" i="9"/>
  <c r="AV1296" i="9"/>
  <c r="AW1296" i="9"/>
  <c r="AX1296" i="9"/>
  <c r="A1297" i="9"/>
  <c r="AS1297" i="9"/>
  <c r="AT1297" i="9"/>
  <c r="AU1297" i="9"/>
  <c r="AV1297" i="9"/>
  <c r="AW1297" i="9"/>
  <c r="AX1297" i="9"/>
  <c r="A1298" i="9"/>
  <c r="AS1298" i="9"/>
  <c r="AT1298" i="9"/>
  <c r="AU1298" i="9"/>
  <c r="AV1298" i="9"/>
  <c r="AW1298" i="9"/>
  <c r="AX1298" i="9"/>
  <c r="A1299" i="9"/>
  <c r="AS1299" i="9"/>
  <c r="AT1299" i="9"/>
  <c r="AU1299" i="9"/>
  <c r="AV1299" i="9"/>
  <c r="AW1299" i="9"/>
  <c r="AX1299" i="9"/>
  <c r="A1300" i="9"/>
  <c r="AS1300" i="9"/>
  <c r="AT1300" i="9"/>
  <c r="AU1300" i="9"/>
  <c r="AV1300" i="9"/>
  <c r="AW1300" i="9"/>
  <c r="AX1300" i="9"/>
  <c r="A1301" i="9"/>
  <c r="AS1301" i="9"/>
  <c r="AT1301" i="9"/>
  <c r="AU1301" i="9"/>
  <c r="AV1301" i="9"/>
  <c r="AW1301" i="9"/>
  <c r="AX1301" i="9"/>
  <c r="A1302" i="9"/>
  <c r="AS1302" i="9"/>
  <c r="AT1302" i="9"/>
  <c r="AU1302" i="9"/>
  <c r="AV1302" i="9"/>
  <c r="AW1302" i="9"/>
  <c r="AX1302" i="9"/>
  <c r="A1303" i="9"/>
  <c r="AS1303" i="9"/>
  <c r="AT1303" i="9"/>
  <c r="AU1303" i="9"/>
  <c r="AV1303" i="9"/>
  <c r="AW1303" i="9"/>
  <c r="AX1303" i="9"/>
  <c r="A1304" i="9"/>
  <c r="AS1304" i="9"/>
  <c r="AT1304" i="9"/>
  <c r="AU1304" i="9"/>
  <c r="AV1304" i="9"/>
  <c r="AW1304" i="9"/>
  <c r="AX1304" i="9"/>
  <c r="A1305" i="9"/>
  <c r="AS1305" i="9"/>
  <c r="AT1305" i="9"/>
  <c r="AU1305" i="9"/>
  <c r="AV1305" i="9"/>
  <c r="AW1305" i="9"/>
  <c r="AX1305" i="9"/>
  <c r="A1306" i="9"/>
  <c r="AS1306" i="9"/>
  <c r="AT1306" i="9"/>
  <c r="AU1306" i="9"/>
  <c r="AV1306" i="9"/>
  <c r="AW1306" i="9"/>
  <c r="AX1306" i="9"/>
  <c r="A1307" i="9"/>
  <c r="AS1307" i="9"/>
  <c r="AT1307" i="9"/>
  <c r="AU1307" i="9"/>
  <c r="AV1307" i="9"/>
  <c r="AW1307" i="9"/>
  <c r="AX1307" i="9"/>
  <c r="A1308" i="9"/>
  <c r="AS1308" i="9"/>
  <c r="AT1308" i="9"/>
  <c r="AU1308" i="9"/>
  <c r="AV1308" i="9"/>
  <c r="AW1308" i="9"/>
  <c r="AX1308" i="9"/>
  <c r="A1309" i="9"/>
  <c r="AS1309" i="9"/>
  <c r="AT1309" i="9"/>
  <c r="AU1309" i="9"/>
  <c r="AV1309" i="9"/>
  <c r="AW1309" i="9"/>
  <c r="AX1309" i="9"/>
  <c r="A1310" i="9"/>
  <c r="AS1310" i="9"/>
  <c r="AT1310" i="9"/>
  <c r="AU1310" i="9"/>
  <c r="AV1310" i="9"/>
  <c r="AW1310" i="9"/>
  <c r="AX1310" i="9"/>
  <c r="A1311" i="9"/>
  <c r="AS1311" i="9"/>
  <c r="AT1311" i="9"/>
  <c r="AU1311" i="9"/>
  <c r="AV1311" i="9"/>
  <c r="AW1311" i="9"/>
  <c r="AX1311" i="9"/>
  <c r="A1312" i="9"/>
  <c r="AS1312" i="9"/>
  <c r="AT1312" i="9"/>
  <c r="AU1312" i="9"/>
  <c r="AV1312" i="9"/>
  <c r="AW1312" i="9"/>
  <c r="AX1312" i="9"/>
  <c r="A1313" i="9"/>
  <c r="AS1313" i="9"/>
  <c r="AT1313" i="9"/>
  <c r="AU1313" i="9"/>
  <c r="AV1313" i="9"/>
  <c r="AW1313" i="9"/>
  <c r="AX1313" i="9"/>
  <c r="A1314" i="9"/>
  <c r="AS1314" i="9"/>
  <c r="AT1314" i="9"/>
  <c r="AU1314" i="9"/>
  <c r="AV1314" i="9"/>
  <c r="AW1314" i="9"/>
  <c r="AX1314" i="9"/>
  <c r="A1315" i="9"/>
  <c r="AS1315" i="9"/>
  <c r="AT1315" i="9"/>
  <c r="AU1315" i="9"/>
  <c r="AV1315" i="9"/>
  <c r="AW1315" i="9"/>
  <c r="AX1315" i="9"/>
  <c r="A1316" i="9"/>
  <c r="AS1316" i="9"/>
  <c r="AT1316" i="9"/>
  <c r="AU1316" i="9"/>
  <c r="AV1316" i="9"/>
  <c r="AW1316" i="9"/>
  <c r="AX1316" i="9"/>
  <c r="A1317" i="9"/>
  <c r="AS1317" i="9"/>
  <c r="AT1317" i="9"/>
  <c r="AU1317" i="9"/>
  <c r="AV1317" i="9"/>
  <c r="AW1317" i="9"/>
  <c r="AX1317" i="9"/>
  <c r="A1318" i="9"/>
  <c r="AS1318" i="9"/>
  <c r="AT1318" i="9"/>
  <c r="AU1318" i="9"/>
  <c r="AV1318" i="9"/>
  <c r="AW1318" i="9"/>
  <c r="AX1318" i="9"/>
  <c r="A1319" i="9"/>
  <c r="AS1319" i="9"/>
  <c r="AT1319" i="9"/>
  <c r="AU1319" i="9"/>
  <c r="AV1319" i="9"/>
  <c r="AW1319" i="9"/>
  <c r="AX1319" i="9"/>
  <c r="A1320" i="9"/>
  <c r="AS1320" i="9"/>
  <c r="AT1320" i="9"/>
  <c r="AU1320" i="9"/>
  <c r="AV1320" i="9"/>
  <c r="AW1320" i="9"/>
  <c r="AX1320" i="9"/>
  <c r="A1321" i="9"/>
  <c r="AS1321" i="9"/>
  <c r="AT1321" i="9"/>
  <c r="AU1321" i="9"/>
  <c r="AV1321" i="9"/>
  <c r="AW1321" i="9"/>
  <c r="AX1321" i="9"/>
  <c r="A1322" i="9"/>
  <c r="AS1322" i="9"/>
  <c r="AT1322" i="9"/>
  <c r="AU1322" i="9"/>
  <c r="AV1322" i="9"/>
  <c r="AW1322" i="9"/>
  <c r="AX1322" i="9"/>
  <c r="A1323" i="9"/>
  <c r="AS1323" i="9"/>
  <c r="AT1323" i="9"/>
  <c r="AU1323" i="9"/>
  <c r="AV1323" i="9"/>
  <c r="AW1323" i="9"/>
  <c r="AX1323" i="9"/>
  <c r="A1324" i="9"/>
  <c r="AS1324" i="9"/>
  <c r="AT1324" i="9"/>
  <c r="AU1324" i="9"/>
  <c r="AV1324" i="9"/>
  <c r="AW1324" i="9"/>
  <c r="AX1324" i="9"/>
  <c r="A1325" i="9"/>
  <c r="AS1325" i="9"/>
  <c r="AT1325" i="9"/>
  <c r="AU1325" i="9"/>
  <c r="AV1325" i="9"/>
  <c r="AW1325" i="9"/>
  <c r="AX1325" i="9"/>
  <c r="A1326" i="9"/>
  <c r="AS1326" i="9"/>
  <c r="AT1326" i="9"/>
  <c r="AU1326" i="9"/>
  <c r="AV1326" i="9"/>
  <c r="AW1326" i="9"/>
  <c r="AX1326" i="9"/>
  <c r="A1327" i="9"/>
  <c r="AS1327" i="9"/>
  <c r="AT1327" i="9"/>
  <c r="AU1327" i="9"/>
  <c r="AV1327" i="9"/>
  <c r="AW1327" i="9"/>
  <c r="AX1327" i="9"/>
  <c r="A1328" i="9"/>
  <c r="AS1328" i="9"/>
  <c r="AT1328" i="9"/>
  <c r="AU1328" i="9"/>
  <c r="AV1328" i="9"/>
  <c r="AW1328" i="9"/>
  <c r="AX1328" i="9"/>
  <c r="A1329" i="9"/>
  <c r="AS1329" i="9"/>
  <c r="AT1329" i="9"/>
  <c r="AU1329" i="9"/>
  <c r="AV1329" i="9"/>
  <c r="AW1329" i="9"/>
  <c r="AX1329" i="9"/>
  <c r="A1330" i="9"/>
  <c r="AS1330" i="9"/>
  <c r="AT1330" i="9"/>
  <c r="AU1330" i="9"/>
  <c r="AV1330" i="9"/>
  <c r="AW1330" i="9"/>
  <c r="AX1330" i="9"/>
  <c r="A1331" i="9"/>
  <c r="AS1331" i="9"/>
  <c r="AT1331" i="9"/>
  <c r="AU1331" i="9"/>
  <c r="AV1331" i="9"/>
  <c r="AW1331" i="9"/>
  <c r="AX1331" i="9"/>
  <c r="A1332" i="9"/>
  <c r="AS1332" i="9"/>
  <c r="AT1332" i="9"/>
  <c r="AU1332" i="9"/>
  <c r="AV1332" i="9"/>
  <c r="AW1332" i="9"/>
  <c r="AX1332" i="9"/>
  <c r="A1333" i="9"/>
  <c r="AS1333" i="9"/>
  <c r="AT1333" i="9"/>
  <c r="AU1333" i="9"/>
  <c r="AV1333" i="9"/>
  <c r="AW1333" i="9"/>
  <c r="AX1333" i="9"/>
  <c r="A1334" i="9"/>
  <c r="AS1334" i="9"/>
  <c r="AT1334" i="9"/>
  <c r="AU1334" i="9"/>
  <c r="AV1334" i="9"/>
  <c r="AW1334" i="9"/>
  <c r="AX1334" i="9"/>
  <c r="A1335" i="9"/>
  <c r="AS1335" i="9"/>
  <c r="AT1335" i="9"/>
  <c r="AU1335" i="9"/>
  <c r="AV1335" i="9"/>
  <c r="AW1335" i="9"/>
  <c r="AX1335" i="9"/>
  <c r="A1336" i="9"/>
  <c r="AS1336" i="9"/>
  <c r="AT1336" i="9"/>
  <c r="AU1336" i="9"/>
  <c r="AV1336" i="9"/>
  <c r="AW1336" i="9"/>
  <c r="AX1336" i="9"/>
  <c r="A1337" i="9"/>
  <c r="AS1337" i="9"/>
  <c r="AT1337" i="9"/>
  <c r="AU1337" i="9"/>
  <c r="AV1337" i="9"/>
  <c r="AW1337" i="9"/>
  <c r="AX1337" i="9"/>
  <c r="A1338" i="9"/>
  <c r="AS1338" i="9"/>
  <c r="AT1338" i="9"/>
  <c r="AU1338" i="9"/>
  <c r="AV1338" i="9"/>
  <c r="AW1338" i="9"/>
  <c r="AX1338" i="9"/>
  <c r="A1339" i="9"/>
  <c r="AS1339" i="9"/>
  <c r="AT1339" i="9"/>
  <c r="AU1339" i="9"/>
  <c r="AV1339" i="9"/>
  <c r="AW1339" i="9"/>
  <c r="AX1339" i="9"/>
  <c r="A1340" i="9"/>
  <c r="AS1340" i="9"/>
  <c r="AT1340" i="9"/>
  <c r="AU1340" i="9"/>
  <c r="AV1340" i="9"/>
  <c r="AW1340" i="9"/>
  <c r="AX1340" i="9"/>
  <c r="A1341" i="9"/>
  <c r="AS1341" i="9"/>
  <c r="AT1341" i="9"/>
  <c r="AU1341" i="9"/>
  <c r="AV1341" i="9"/>
  <c r="AW1341" i="9"/>
  <c r="AX1341" i="9"/>
  <c r="A1342" i="9"/>
  <c r="AS1342" i="9"/>
  <c r="AT1342" i="9"/>
  <c r="AU1342" i="9"/>
  <c r="AV1342" i="9"/>
  <c r="AW1342" i="9"/>
  <c r="AX1342" i="9"/>
  <c r="A1343" i="9"/>
  <c r="AS1343" i="9"/>
  <c r="AT1343" i="9"/>
  <c r="AU1343" i="9"/>
  <c r="AV1343" i="9"/>
  <c r="AW1343" i="9"/>
  <c r="AX1343" i="9"/>
  <c r="A1344" i="9"/>
  <c r="AS1344" i="9"/>
  <c r="AT1344" i="9"/>
  <c r="AU1344" i="9"/>
  <c r="AV1344" i="9"/>
  <c r="AW1344" i="9"/>
  <c r="AX1344" i="9"/>
  <c r="A1345" i="9"/>
  <c r="AS1345" i="9"/>
  <c r="AT1345" i="9"/>
  <c r="AU1345" i="9"/>
  <c r="AV1345" i="9"/>
  <c r="AW1345" i="9"/>
  <c r="AX1345" i="9"/>
  <c r="A1346" i="9"/>
  <c r="AS1346" i="9"/>
  <c r="AT1346" i="9"/>
  <c r="AU1346" i="9"/>
  <c r="AV1346" i="9"/>
  <c r="AW1346" i="9"/>
  <c r="AX1346" i="9"/>
  <c r="A1347" i="9"/>
  <c r="AS1347" i="9"/>
  <c r="AT1347" i="9"/>
  <c r="AU1347" i="9"/>
  <c r="AV1347" i="9"/>
  <c r="AW1347" i="9"/>
  <c r="AX1347" i="9"/>
  <c r="A1348" i="9"/>
  <c r="AS1348" i="9"/>
  <c r="AT1348" i="9"/>
  <c r="AU1348" i="9"/>
  <c r="AV1348" i="9"/>
  <c r="AW1348" i="9"/>
  <c r="AX1348" i="9"/>
  <c r="A1349" i="9"/>
  <c r="AS1349" i="9"/>
  <c r="AT1349" i="9"/>
  <c r="AU1349" i="9"/>
  <c r="AV1349" i="9"/>
  <c r="AW1349" i="9"/>
  <c r="AX1349" i="9"/>
  <c r="A1350" i="9"/>
  <c r="AS1350" i="9"/>
  <c r="AT1350" i="9"/>
  <c r="AU1350" i="9"/>
  <c r="AV1350" i="9"/>
  <c r="AW1350" i="9"/>
  <c r="AX1350" i="9"/>
  <c r="A1351" i="9"/>
  <c r="AS1351" i="9"/>
  <c r="AT1351" i="9"/>
  <c r="AU1351" i="9"/>
  <c r="AV1351" i="9"/>
  <c r="AW1351" i="9"/>
  <c r="AX1351" i="9"/>
  <c r="A1352" i="9"/>
  <c r="AS1352" i="9"/>
  <c r="AT1352" i="9"/>
  <c r="AU1352" i="9"/>
  <c r="AV1352" i="9"/>
  <c r="AW1352" i="9"/>
  <c r="AX1352" i="9"/>
  <c r="A1353" i="9"/>
  <c r="AS1353" i="9"/>
  <c r="AT1353" i="9"/>
  <c r="AU1353" i="9"/>
  <c r="AV1353" i="9"/>
  <c r="AW1353" i="9"/>
  <c r="AX1353" i="9"/>
  <c r="A1354" i="9"/>
  <c r="AS1354" i="9"/>
  <c r="AT1354" i="9"/>
  <c r="AU1354" i="9"/>
  <c r="AV1354" i="9"/>
  <c r="AW1354" i="9"/>
  <c r="AX1354" i="9"/>
  <c r="A1355" i="9"/>
  <c r="AS1355" i="9"/>
  <c r="AT1355" i="9"/>
  <c r="AU1355" i="9"/>
  <c r="AV1355" i="9"/>
  <c r="AW1355" i="9"/>
  <c r="AX1355" i="9"/>
  <c r="A1356" i="9"/>
  <c r="AS1356" i="9"/>
  <c r="AT1356" i="9"/>
  <c r="AU1356" i="9"/>
  <c r="AV1356" i="9"/>
  <c r="AW1356" i="9"/>
  <c r="AX1356" i="9"/>
  <c r="A1357" i="9"/>
  <c r="AS1357" i="9"/>
  <c r="AT1357" i="9"/>
  <c r="AU1357" i="9"/>
  <c r="AV1357" i="9"/>
  <c r="AW1357" i="9"/>
  <c r="AX1357" i="9"/>
  <c r="A1358" i="9"/>
  <c r="AS1358" i="9"/>
  <c r="AT1358" i="9"/>
  <c r="AU1358" i="9"/>
  <c r="AV1358" i="9"/>
  <c r="AW1358" i="9"/>
  <c r="AX1358" i="9"/>
  <c r="A1359" i="9"/>
  <c r="AS1359" i="9"/>
  <c r="AT1359" i="9"/>
  <c r="AU1359" i="9"/>
  <c r="AV1359" i="9"/>
  <c r="AW1359" i="9"/>
  <c r="AX1359" i="9"/>
  <c r="A1360" i="9"/>
  <c r="AS1360" i="9"/>
  <c r="AT1360" i="9"/>
  <c r="AU1360" i="9"/>
  <c r="AV1360" i="9"/>
  <c r="AW1360" i="9"/>
  <c r="AX1360" i="9"/>
  <c r="A1361" i="9"/>
  <c r="AS1361" i="9"/>
  <c r="AT1361" i="9"/>
  <c r="AU1361" i="9"/>
  <c r="AV1361" i="9"/>
  <c r="AW1361" i="9"/>
  <c r="AX1361" i="9"/>
  <c r="A1362" i="9"/>
  <c r="AS1362" i="9"/>
  <c r="AT1362" i="9"/>
  <c r="AU1362" i="9"/>
  <c r="AV1362" i="9"/>
  <c r="AW1362" i="9"/>
  <c r="AX1362" i="9"/>
  <c r="A1363" i="9"/>
  <c r="AS1363" i="9"/>
  <c r="AT1363" i="9"/>
  <c r="AU1363" i="9"/>
  <c r="AV1363" i="9"/>
  <c r="AW1363" i="9"/>
  <c r="AX1363" i="9"/>
  <c r="A1364" i="9"/>
  <c r="AS1364" i="9"/>
  <c r="AT1364" i="9"/>
  <c r="AU1364" i="9"/>
  <c r="AV1364" i="9"/>
  <c r="AW1364" i="9"/>
  <c r="AX1364" i="9"/>
  <c r="A1365" i="9"/>
  <c r="AS1365" i="9"/>
  <c r="AT1365" i="9"/>
  <c r="AU1365" i="9"/>
  <c r="AV1365" i="9"/>
  <c r="AW1365" i="9"/>
  <c r="AX1365" i="9"/>
  <c r="A1366" i="9"/>
  <c r="AS1366" i="9"/>
  <c r="AT1366" i="9"/>
  <c r="AU1366" i="9"/>
  <c r="AV1366" i="9"/>
  <c r="AW1366" i="9"/>
  <c r="AX1366" i="9"/>
  <c r="A1367" i="9"/>
  <c r="AS1367" i="9"/>
  <c r="AT1367" i="9"/>
  <c r="AU1367" i="9"/>
  <c r="AV1367" i="9"/>
  <c r="AW1367" i="9"/>
  <c r="AX1367" i="9"/>
  <c r="A1368" i="9"/>
  <c r="AS1368" i="9"/>
  <c r="AT1368" i="9"/>
  <c r="AU1368" i="9"/>
  <c r="AV1368" i="9"/>
  <c r="AW1368" i="9"/>
  <c r="AX1368" i="9"/>
  <c r="A1369" i="9"/>
  <c r="AS1369" i="9"/>
  <c r="AT1369" i="9"/>
  <c r="AU1369" i="9"/>
  <c r="AV1369" i="9"/>
  <c r="AW1369" i="9"/>
  <c r="AX1369" i="9"/>
  <c r="A1370" i="9"/>
  <c r="AS1370" i="9"/>
  <c r="AT1370" i="9"/>
  <c r="AU1370" i="9"/>
  <c r="AV1370" i="9"/>
  <c r="AW1370" i="9"/>
  <c r="AX1370" i="9"/>
  <c r="A1371" i="9"/>
  <c r="AS1371" i="9"/>
  <c r="AT1371" i="9"/>
  <c r="AU1371" i="9"/>
  <c r="AV1371" i="9"/>
  <c r="AW1371" i="9"/>
  <c r="AX1371" i="9"/>
  <c r="A1372" i="9"/>
  <c r="AS1372" i="9"/>
  <c r="AT1372" i="9"/>
  <c r="AU1372" i="9"/>
  <c r="AV1372" i="9"/>
  <c r="AW1372" i="9"/>
  <c r="AX1372" i="9"/>
  <c r="A1373" i="9"/>
  <c r="AS1373" i="9"/>
  <c r="AT1373" i="9"/>
  <c r="AU1373" i="9"/>
  <c r="AV1373" i="9"/>
  <c r="AW1373" i="9"/>
  <c r="AX1373" i="9"/>
  <c r="A1374" i="9"/>
  <c r="AS1374" i="9"/>
  <c r="AT1374" i="9"/>
  <c r="AU1374" i="9"/>
  <c r="AV1374" i="9"/>
  <c r="AW1374" i="9"/>
  <c r="AX1374" i="9"/>
  <c r="A1375" i="9"/>
  <c r="AS1375" i="9"/>
  <c r="AT1375" i="9"/>
  <c r="AU1375" i="9"/>
  <c r="AV1375" i="9"/>
  <c r="AW1375" i="9"/>
  <c r="AX1375" i="9"/>
  <c r="A1376" i="9"/>
  <c r="AS1376" i="9"/>
  <c r="AT1376" i="9"/>
  <c r="AU1376" i="9"/>
  <c r="AV1376" i="9"/>
  <c r="AW1376" i="9"/>
  <c r="AX1376" i="9"/>
  <c r="A1377" i="9"/>
  <c r="AS1377" i="9"/>
  <c r="AT1377" i="9"/>
  <c r="AU1377" i="9"/>
  <c r="AV1377" i="9"/>
  <c r="AW1377" i="9"/>
  <c r="AX1377" i="9"/>
  <c r="A1378" i="9"/>
  <c r="AS1378" i="9"/>
  <c r="AT1378" i="9"/>
  <c r="AU1378" i="9"/>
  <c r="AV1378" i="9"/>
  <c r="AW1378" i="9"/>
  <c r="AX1378" i="9"/>
  <c r="A1379" i="9"/>
  <c r="AS1379" i="9"/>
  <c r="AT1379" i="9"/>
  <c r="AU1379" i="9"/>
  <c r="AV1379" i="9"/>
  <c r="AW1379" i="9"/>
  <c r="AX1379" i="9"/>
  <c r="A1380" i="9"/>
  <c r="AS1380" i="9"/>
  <c r="AT1380" i="9"/>
  <c r="AU1380" i="9"/>
  <c r="AV1380" i="9"/>
  <c r="AW1380" i="9"/>
  <c r="AX1380" i="9"/>
  <c r="A1381" i="9"/>
  <c r="AS1381" i="9"/>
  <c r="AT1381" i="9"/>
  <c r="AU1381" i="9"/>
  <c r="AV1381" i="9"/>
  <c r="AW1381" i="9"/>
  <c r="AX1381" i="9"/>
  <c r="A1382" i="9"/>
  <c r="AS1382" i="9"/>
  <c r="AT1382" i="9"/>
  <c r="AU1382" i="9"/>
  <c r="AV1382" i="9"/>
  <c r="AW1382" i="9"/>
  <c r="AX1382" i="9"/>
  <c r="A1383" i="9"/>
  <c r="AS1383" i="9"/>
  <c r="AT1383" i="9"/>
  <c r="AU1383" i="9"/>
  <c r="AV1383" i="9"/>
  <c r="AW1383" i="9"/>
  <c r="AX1383" i="9"/>
  <c r="A1384" i="9"/>
  <c r="AS1384" i="9"/>
  <c r="AT1384" i="9"/>
  <c r="AU1384" i="9"/>
  <c r="AV1384" i="9"/>
  <c r="AW1384" i="9"/>
  <c r="AX1384" i="9"/>
  <c r="A1385" i="9"/>
  <c r="AS1385" i="9"/>
  <c r="AT1385" i="9"/>
  <c r="AU1385" i="9"/>
  <c r="AV1385" i="9"/>
  <c r="AW1385" i="9"/>
  <c r="AX1385" i="9"/>
  <c r="A1386" i="9"/>
  <c r="AS1386" i="9"/>
  <c r="AT1386" i="9"/>
  <c r="AU1386" i="9"/>
  <c r="AV1386" i="9"/>
  <c r="AW1386" i="9"/>
  <c r="AX1386" i="9"/>
  <c r="A1387" i="9"/>
  <c r="AS1387" i="9"/>
  <c r="AT1387" i="9"/>
  <c r="AU1387" i="9"/>
  <c r="AV1387" i="9"/>
  <c r="AW1387" i="9"/>
  <c r="AX1387" i="9"/>
  <c r="A1388" i="9"/>
  <c r="AS1388" i="9"/>
  <c r="AT1388" i="9"/>
  <c r="AU1388" i="9"/>
  <c r="AV1388" i="9"/>
  <c r="AW1388" i="9"/>
  <c r="AX1388" i="9"/>
  <c r="A1389" i="9"/>
  <c r="AS1389" i="9"/>
  <c r="AT1389" i="9"/>
  <c r="AU1389" i="9"/>
  <c r="AV1389" i="9"/>
  <c r="AW1389" i="9"/>
  <c r="AX1389" i="9"/>
  <c r="A1390" i="9"/>
  <c r="AS1390" i="9"/>
  <c r="AT1390" i="9"/>
  <c r="AU1390" i="9"/>
  <c r="AV1390" i="9"/>
  <c r="AW1390" i="9"/>
  <c r="AX1390" i="9"/>
  <c r="A1391" i="9"/>
  <c r="AS1391" i="9"/>
  <c r="AT1391" i="9"/>
  <c r="AU1391" i="9"/>
  <c r="AV1391" i="9"/>
  <c r="AW1391" i="9"/>
  <c r="AX1391" i="9"/>
  <c r="A1392" i="9"/>
  <c r="AS1392" i="9"/>
  <c r="AT1392" i="9"/>
  <c r="AU1392" i="9"/>
  <c r="AV1392" i="9"/>
  <c r="AW1392" i="9"/>
  <c r="AX1392" i="9"/>
  <c r="A1393" i="9"/>
  <c r="AS1393" i="9"/>
  <c r="AT1393" i="9"/>
  <c r="AU1393" i="9"/>
  <c r="AV1393" i="9"/>
  <c r="AW1393" i="9"/>
  <c r="AX1393" i="9"/>
  <c r="A1394" i="9"/>
  <c r="AS1394" i="9"/>
  <c r="AT1394" i="9"/>
  <c r="AU1394" i="9"/>
  <c r="AV1394" i="9"/>
  <c r="AW1394" i="9"/>
  <c r="AX1394" i="9"/>
  <c r="A1395" i="9"/>
  <c r="AS1395" i="9"/>
  <c r="AT1395" i="9"/>
  <c r="AU1395" i="9"/>
  <c r="AV1395" i="9"/>
  <c r="AW1395" i="9"/>
  <c r="AX1395" i="9"/>
  <c r="A1396" i="9"/>
  <c r="AS1396" i="9"/>
  <c r="AT1396" i="9"/>
  <c r="AU1396" i="9"/>
  <c r="AV1396" i="9"/>
  <c r="AW1396" i="9"/>
  <c r="AX1396" i="9"/>
  <c r="A1397" i="9"/>
  <c r="AS1397" i="9"/>
  <c r="AT1397" i="9"/>
  <c r="AU1397" i="9"/>
  <c r="AV1397" i="9"/>
  <c r="AW1397" i="9"/>
  <c r="AX1397" i="9"/>
  <c r="A1398" i="9"/>
  <c r="AS1398" i="9"/>
  <c r="AT1398" i="9"/>
  <c r="AU1398" i="9"/>
  <c r="AV1398" i="9"/>
  <c r="AW1398" i="9"/>
  <c r="AX1398" i="9"/>
  <c r="A1399" i="9"/>
  <c r="AS1399" i="9"/>
  <c r="AT1399" i="9"/>
  <c r="AU1399" i="9"/>
  <c r="AV1399" i="9"/>
  <c r="AW1399" i="9"/>
  <c r="AX1399" i="9"/>
  <c r="A1400" i="9"/>
  <c r="AS1400" i="9"/>
  <c r="AT1400" i="9"/>
  <c r="AU1400" i="9"/>
  <c r="AV1400" i="9"/>
  <c r="AW1400" i="9"/>
  <c r="AX1400" i="9"/>
  <c r="A1401" i="9"/>
  <c r="AS1401" i="9"/>
  <c r="AT1401" i="9"/>
  <c r="AU1401" i="9"/>
  <c r="AV1401" i="9"/>
  <c r="AW1401" i="9"/>
  <c r="AX1401" i="9"/>
  <c r="A1402" i="9"/>
  <c r="AS1402" i="9"/>
  <c r="AT1402" i="9"/>
  <c r="AU1402" i="9"/>
  <c r="AV1402" i="9"/>
  <c r="AW1402" i="9"/>
  <c r="AX1402" i="9"/>
  <c r="A1403" i="9"/>
  <c r="AS1403" i="9"/>
  <c r="AT1403" i="9"/>
  <c r="AU1403" i="9"/>
  <c r="AV1403" i="9"/>
  <c r="AW1403" i="9"/>
  <c r="AX1403" i="9"/>
  <c r="A1404" i="9"/>
  <c r="AS1404" i="9"/>
  <c r="AT1404" i="9"/>
  <c r="AU1404" i="9"/>
  <c r="AV1404" i="9"/>
  <c r="AW1404" i="9"/>
  <c r="AX1404" i="9"/>
  <c r="A1405" i="9"/>
  <c r="AS1405" i="9"/>
  <c r="AT1405" i="9"/>
  <c r="AU1405" i="9"/>
  <c r="AV1405" i="9"/>
  <c r="AW1405" i="9"/>
  <c r="AX1405" i="9"/>
  <c r="A1406" i="9"/>
  <c r="AS1406" i="9"/>
  <c r="AT1406" i="9"/>
  <c r="AU1406" i="9"/>
  <c r="AV1406" i="9"/>
  <c r="AW1406" i="9"/>
  <c r="AX1406" i="9"/>
  <c r="A1407" i="9"/>
  <c r="AS1407" i="9"/>
  <c r="AT1407" i="9"/>
  <c r="AU1407" i="9"/>
  <c r="AV1407" i="9"/>
  <c r="AW1407" i="9"/>
  <c r="AX1407" i="9"/>
  <c r="A1408" i="9"/>
  <c r="AS1408" i="9"/>
  <c r="AT1408" i="9"/>
  <c r="AU1408" i="9"/>
  <c r="AV1408" i="9"/>
  <c r="AW1408" i="9"/>
  <c r="AX1408" i="9"/>
  <c r="A1409" i="9"/>
  <c r="AS1409" i="9"/>
  <c r="AT1409" i="9"/>
  <c r="AU1409" i="9"/>
  <c r="AV1409" i="9"/>
  <c r="AW1409" i="9"/>
  <c r="AX1409" i="9"/>
  <c r="A1410" i="9"/>
  <c r="AS1410" i="9"/>
  <c r="AT1410" i="9"/>
  <c r="AU1410" i="9"/>
  <c r="AV1410" i="9"/>
  <c r="AW1410" i="9"/>
  <c r="AX1410" i="9"/>
  <c r="A1411" i="9"/>
  <c r="AS1411" i="9"/>
  <c r="AT1411" i="9"/>
  <c r="AU1411" i="9"/>
  <c r="AV1411" i="9"/>
  <c r="AW1411" i="9"/>
  <c r="AX1411" i="9"/>
  <c r="A1412" i="9"/>
  <c r="AS1412" i="9"/>
  <c r="AT1412" i="9"/>
  <c r="AU1412" i="9"/>
  <c r="AV1412" i="9"/>
  <c r="AW1412" i="9"/>
  <c r="AX1412" i="9"/>
  <c r="A1413" i="9"/>
  <c r="AS1413" i="9"/>
  <c r="AT1413" i="9"/>
  <c r="AU1413" i="9"/>
  <c r="AV1413" i="9"/>
  <c r="AW1413" i="9"/>
  <c r="AX1413" i="9"/>
  <c r="A1414" i="9"/>
  <c r="AS1414" i="9"/>
  <c r="AT1414" i="9"/>
  <c r="AU1414" i="9"/>
  <c r="AV1414" i="9"/>
  <c r="AW1414" i="9"/>
  <c r="AX1414" i="9"/>
  <c r="A1415" i="9"/>
  <c r="AS1415" i="9"/>
  <c r="AT1415" i="9"/>
  <c r="AU1415" i="9"/>
  <c r="AV1415" i="9"/>
  <c r="AW1415" i="9"/>
  <c r="AX1415" i="9"/>
  <c r="A1416" i="9"/>
  <c r="AS1416" i="9"/>
  <c r="AT1416" i="9"/>
  <c r="AU1416" i="9"/>
  <c r="AV1416" i="9"/>
  <c r="AW1416" i="9"/>
  <c r="AX1416" i="9"/>
  <c r="A1417" i="9"/>
  <c r="AS1417" i="9"/>
  <c r="AT1417" i="9"/>
  <c r="AU1417" i="9"/>
  <c r="AV1417" i="9"/>
  <c r="AW1417" i="9"/>
  <c r="AX1417" i="9"/>
  <c r="A1418" i="9"/>
  <c r="AS1418" i="9"/>
  <c r="AT1418" i="9"/>
  <c r="AU1418" i="9"/>
  <c r="AV1418" i="9"/>
  <c r="AW1418" i="9"/>
  <c r="AX1418" i="9"/>
  <c r="A1419" i="9"/>
  <c r="AS1419" i="9"/>
  <c r="AT1419" i="9"/>
  <c r="AU1419" i="9"/>
  <c r="AV1419" i="9"/>
  <c r="AW1419" i="9"/>
  <c r="AX1419" i="9"/>
  <c r="A1420" i="9"/>
  <c r="AS1420" i="9"/>
  <c r="AT1420" i="9"/>
  <c r="AU1420" i="9"/>
  <c r="AV1420" i="9"/>
  <c r="AW1420" i="9"/>
  <c r="AX1420" i="9"/>
  <c r="A1421" i="9"/>
  <c r="AS1421" i="9"/>
  <c r="AT1421" i="9"/>
  <c r="AU1421" i="9"/>
  <c r="AV1421" i="9"/>
  <c r="AW1421" i="9"/>
  <c r="AX1421" i="9"/>
  <c r="A1422" i="9"/>
  <c r="AS1422" i="9"/>
  <c r="AT1422" i="9"/>
  <c r="AU1422" i="9"/>
  <c r="AV1422" i="9"/>
  <c r="AW1422" i="9"/>
  <c r="AX1422" i="9"/>
  <c r="A1423" i="9"/>
  <c r="AS1423" i="9"/>
  <c r="AT1423" i="9"/>
  <c r="AU1423" i="9"/>
  <c r="AV1423" i="9"/>
  <c r="AW1423" i="9"/>
  <c r="AX1423" i="9"/>
  <c r="A1424" i="9"/>
  <c r="AS1424" i="9"/>
  <c r="AT1424" i="9"/>
  <c r="AU1424" i="9"/>
  <c r="AV1424" i="9"/>
  <c r="AW1424" i="9"/>
  <c r="AX1424" i="9"/>
  <c r="A1425" i="9"/>
  <c r="AS1425" i="9"/>
  <c r="AT1425" i="9"/>
  <c r="AU1425" i="9"/>
  <c r="AV1425" i="9"/>
  <c r="AW1425" i="9"/>
  <c r="AX1425" i="9"/>
  <c r="A1426" i="9"/>
  <c r="AS1426" i="9"/>
  <c r="AT1426" i="9"/>
  <c r="AU1426" i="9"/>
  <c r="AV1426" i="9"/>
  <c r="AW1426" i="9"/>
  <c r="AX1426" i="9"/>
  <c r="A1427" i="9"/>
  <c r="AS1427" i="9"/>
  <c r="AT1427" i="9"/>
  <c r="AU1427" i="9"/>
  <c r="AV1427" i="9"/>
  <c r="AW1427" i="9"/>
  <c r="AX1427" i="9"/>
  <c r="A1428" i="9"/>
  <c r="AS1428" i="9"/>
  <c r="AT1428" i="9"/>
  <c r="AU1428" i="9"/>
  <c r="AV1428" i="9"/>
  <c r="AW1428" i="9"/>
  <c r="AX1428" i="9"/>
  <c r="A1429" i="9"/>
  <c r="AS1429" i="9"/>
  <c r="AT1429" i="9"/>
  <c r="AU1429" i="9"/>
  <c r="AV1429" i="9"/>
  <c r="AW1429" i="9"/>
  <c r="AX1429" i="9"/>
  <c r="A1430" i="9"/>
  <c r="AS1430" i="9"/>
  <c r="AT1430" i="9"/>
  <c r="AU1430" i="9"/>
  <c r="AV1430" i="9"/>
  <c r="AW1430" i="9"/>
  <c r="AX1430" i="9"/>
  <c r="A1431" i="9"/>
  <c r="AS1431" i="9"/>
  <c r="AT1431" i="9"/>
  <c r="AU1431" i="9"/>
  <c r="AV1431" i="9"/>
  <c r="AW1431" i="9"/>
  <c r="AX1431" i="9"/>
  <c r="A1432" i="9"/>
  <c r="AS1432" i="9"/>
  <c r="AT1432" i="9"/>
  <c r="AU1432" i="9"/>
  <c r="AV1432" i="9"/>
  <c r="AW1432" i="9"/>
  <c r="AX1432" i="9"/>
  <c r="A1433" i="9"/>
  <c r="AS1433" i="9"/>
  <c r="AT1433" i="9"/>
  <c r="AU1433" i="9"/>
  <c r="AV1433" i="9"/>
  <c r="AW1433" i="9"/>
  <c r="AX1433" i="9"/>
  <c r="A1434" i="9"/>
  <c r="AS1434" i="9"/>
  <c r="AT1434" i="9"/>
  <c r="AU1434" i="9"/>
  <c r="AV1434" i="9"/>
  <c r="AW1434" i="9"/>
  <c r="AX1434" i="9"/>
  <c r="A1435" i="9"/>
  <c r="AS1435" i="9"/>
  <c r="AT1435" i="9"/>
  <c r="AU1435" i="9"/>
  <c r="AV1435" i="9"/>
  <c r="AW1435" i="9"/>
  <c r="AX1435" i="9"/>
  <c r="A1436" i="9"/>
  <c r="AS1436" i="9"/>
  <c r="AT1436" i="9"/>
  <c r="AU1436" i="9"/>
  <c r="AV1436" i="9"/>
  <c r="AW1436" i="9"/>
  <c r="AX1436" i="9"/>
  <c r="A1437" i="9"/>
  <c r="AS1437" i="9"/>
  <c r="AT1437" i="9"/>
  <c r="AU1437" i="9"/>
  <c r="AV1437" i="9"/>
  <c r="AW1437" i="9"/>
  <c r="AX1437" i="9"/>
  <c r="A1438" i="9"/>
  <c r="AS1438" i="9"/>
  <c r="AT1438" i="9"/>
  <c r="AU1438" i="9"/>
  <c r="AV1438" i="9"/>
  <c r="AW1438" i="9"/>
  <c r="AX1438" i="9"/>
  <c r="A1439" i="9"/>
  <c r="AS1439" i="9"/>
  <c r="AT1439" i="9"/>
  <c r="AU1439" i="9"/>
  <c r="AV1439" i="9"/>
  <c r="AW1439" i="9"/>
  <c r="AX1439" i="9"/>
  <c r="A1440" i="9"/>
  <c r="AS1440" i="9"/>
  <c r="AT1440" i="9"/>
  <c r="AU1440" i="9"/>
  <c r="AV1440" i="9"/>
  <c r="AW1440" i="9"/>
  <c r="AX1440" i="9"/>
  <c r="A1441" i="9"/>
  <c r="AS1441" i="9"/>
  <c r="AT1441" i="9"/>
  <c r="AU1441" i="9"/>
  <c r="AV1441" i="9"/>
  <c r="AW1441" i="9"/>
  <c r="AX1441" i="9"/>
  <c r="A1442" i="9"/>
  <c r="AS1442" i="9"/>
  <c r="AT1442" i="9"/>
  <c r="AU1442" i="9"/>
  <c r="AV1442" i="9"/>
  <c r="AW1442" i="9"/>
  <c r="AX1442" i="9"/>
  <c r="A1443" i="9"/>
  <c r="AS1443" i="9"/>
  <c r="AT1443" i="9"/>
  <c r="AU1443" i="9"/>
  <c r="AV1443" i="9"/>
  <c r="AW1443" i="9"/>
  <c r="AX1443" i="9"/>
  <c r="A1444" i="9"/>
  <c r="AS1444" i="9"/>
  <c r="AT1444" i="9"/>
  <c r="AU1444" i="9"/>
  <c r="AV1444" i="9"/>
  <c r="AW1444" i="9"/>
  <c r="AX1444" i="9"/>
  <c r="A1445" i="9"/>
  <c r="AS1445" i="9"/>
  <c r="AT1445" i="9"/>
  <c r="AU1445" i="9"/>
  <c r="AV1445" i="9"/>
  <c r="AW1445" i="9"/>
  <c r="AX1445" i="9"/>
  <c r="A1446" i="9"/>
  <c r="AS1446" i="9"/>
  <c r="AT1446" i="9"/>
  <c r="AU1446" i="9"/>
  <c r="AV1446" i="9"/>
  <c r="AW1446" i="9"/>
  <c r="AX1446" i="9"/>
  <c r="A1447" i="9"/>
  <c r="AS1447" i="9"/>
  <c r="AT1447" i="9"/>
  <c r="AU1447" i="9"/>
  <c r="AV1447" i="9"/>
  <c r="AW1447" i="9"/>
  <c r="AX1447" i="9"/>
  <c r="A1448" i="9"/>
  <c r="AS1448" i="9"/>
  <c r="AT1448" i="9"/>
  <c r="AU1448" i="9"/>
  <c r="AV1448" i="9"/>
  <c r="AW1448" i="9"/>
  <c r="AX1448" i="9"/>
  <c r="A1449" i="9"/>
  <c r="AS1449" i="9"/>
  <c r="AT1449" i="9"/>
  <c r="AU1449" i="9"/>
  <c r="AV1449" i="9"/>
  <c r="AW1449" i="9"/>
  <c r="AX1449" i="9"/>
  <c r="A1450" i="9"/>
  <c r="AS1450" i="9"/>
  <c r="AT1450" i="9"/>
  <c r="AU1450" i="9"/>
  <c r="AV1450" i="9"/>
  <c r="AW1450" i="9"/>
  <c r="AX1450" i="9"/>
  <c r="A1451" i="9"/>
  <c r="AS1451" i="9"/>
  <c r="AT1451" i="9"/>
  <c r="AU1451" i="9"/>
  <c r="AV1451" i="9"/>
  <c r="AW1451" i="9"/>
  <c r="AX1451" i="9"/>
  <c r="A1452" i="9"/>
  <c r="AS1452" i="9"/>
  <c r="AT1452" i="9"/>
  <c r="AU1452" i="9"/>
  <c r="AV1452" i="9"/>
  <c r="AW1452" i="9"/>
  <c r="AX1452" i="9"/>
  <c r="A1453" i="9"/>
  <c r="AS1453" i="9"/>
  <c r="AT1453" i="9"/>
  <c r="AU1453" i="9"/>
  <c r="AV1453" i="9"/>
  <c r="AW1453" i="9"/>
  <c r="AX1453" i="9"/>
  <c r="A1454" i="9"/>
  <c r="AS1454" i="9"/>
  <c r="AT1454" i="9"/>
  <c r="AU1454" i="9"/>
  <c r="AV1454" i="9"/>
  <c r="AW1454" i="9"/>
  <c r="AX1454" i="9"/>
  <c r="A1455" i="9"/>
  <c r="AS1455" i="9"/>
  <c r="AT1455" i="9"/>
  <c r="AU1455" i="9"/>
  <c r="AV1455" i="9"/>
  <c r="AW1455" i="9"/>
  <c r="AX1455" i="9"/>
  <c r="A1456" i="9"/>
  <c r="AS1456" i="9"/>
  <c r="AT1456" i="9"/>
  <c r="AU1456" i="9"/>
  <c r="AV1456" i="9"/>
  <c r="AW1456" i="9"/>
  <c r="AX1456" i="9"/>
  <c r="A1457" i="9"/>
  <c r="AS1457" i="9"/>
  <c r="AT1457" i="9"/>
  <c r="AU1457" i="9"/>
  <c r="AV1457" i="9"/>
  <c r="AW1457" i="9"/>
  <c r="AX1457" i="9"/>
  <c r="A1458" i="9"/>
  <c r="AS1458" i="9"/>
  <c r="AT1458" i="9"/>
  <c r="AU1458" i="9"/>
  <c r="AV1458" i="9"/>
  <c r="AW1458" i="9"/>
  <c r="AX1458" i="9"/>
  <c r="A1459" i="9"/>
  <c r="AS1459" i="9"/>
  <c r="AT1459" i="9"/>
  <c r="AU1459" i="9"/>
  <c r="AV1459" i="9"/>
  <c r="AW1459" i="9"/>
  <c r="AX1459" i="9"/>
  <c r="A1460" i="9"/>
  <c r="AS1460" i="9"/>
  <c r="AT1460" i="9"/>
  <c r="AU1460" i="9"/>
  <c r="AV1460" i="9"/>
  <c r="AW1460" i="9"/>
  <c r="AX1460" i="9"/>
  <c r="A1461" i="9"/>
  <c r="AS1461" i="9"/>
  <c r="AT1461" i="9"/>
  <c r="AU1461" i="9"/>
  <c r="AV1461" i="9"/>
  <c r="AW1461" i="9"/>
  <c r="AX1461" i="9"/>
  <c r="A1462" i="9"/>
  <c r="AS1462" i="9"/>
  <c r="AT1462" i="9"/>
  <c r="AU1462" i="9"/>
  <c r="AV1462" i="9"/>
  <c r="AW1462" i="9"/>
  <c r="AX1462" i="9"/>
  <c r="A1463" i="9"/>
  <c r="AS1463" i="9"/>
  <c r="AT1463" i="9"/>
  <c r="AU1463" i="9"/>
  <c r="AV1463" i="9"/>
  <c r="AW1463" i="9"/>
  <c r="AX1463" i="9"/>
  <c r="A1464" i="9"/>
  <c r="AS1464" i="9"/>
  <c r="AT1464" i="9"/>
  <c r="AU1464" i="9"/>
  <c r="AV1464" i="9"/>
  <c r="AW1464" i="9"/>
  <c r="AX1464" i="9"/>
  <c r="A1465" i="9"/>
  <c r="AS1465" i="9"/>
  <c r="AT1465" i="9"/>
  <c r="AU1465" i="9"/>
  <c r="AV1465" i="9"/>
  <c r="AW1465" i="9"/>
  <c r="AX1465" i="9"/>
  <c r="A1466" i="9"/>
  <c r="AS1466" i="9"/>
  <c r="AT1466" i="9"/>
  <c r="AU1466" i="9"/>
  <c r="AV1466" i="9"/>
  <c r="AW1466" i="9"/>
  <c r="AX1466" i="9"/>
  <c r="A1467" i="9"/>
  <c r="AS1467" i="9"/>
  <c r="AT1467" i="9"/>
  <c r="AU1467" i="9"/>
  <c r="AV1467" i="9"/>
  <c r="AW1467" i="9"/>
  <c r="AX1467" i="9"/>
  <c r="A1468" i="9"/>
  <c r="AS1468" i="9"/>
  <c r="AT1468" i="9"/>
  <c r="AU1468" i="9"/>
  <c r="AV1468" i="9"/>
  <c r="AW1468" i="9"/>
  <c r="AX1468" i="9"/>
  <c r="A1469" i="9"/>
  <c r="AS1469" i="9"/>
  <c r="AT1469" i="9"/>
  <c r="AU1469" i="9"/>
  <c r="AV1469" i="9"/>
  <c r="AW1469" i="9"/>
  <c r="AX1469" i="9"/>
  <c r="A1470" i="9"/>
  <c r="AS1470" i="9"/>
  <c r="AT1470" i="9"/>
  <c r="AU1470" i="9"/>
  <c r="AV1470" i="9"/>
  <c r="AW1470" i="9"/>
  <c r="AX1470" i="9"/>
  <c r="A1471" i="9"/>
  <c r="AS1471" i="9"/>
  <c r="AT1471" i="9"/>
  <c r="AU1471" i="9"/>
  <c r="AV1471" i="9"/>
  <c r="AW1471" i="9"/>
  <c r="AX1471" i="9"/>
  <c r="A1472" i="9"/>
  <c r="AS1472" i="9"/>
  <c r="AT1472" i="9"/>
  <c r="AU1472" i="9"/>
  <c r="AV1472" i="9"/>
  <c r="AW1472" i="9"/>
  <c r="AX1472" i="9"/>
  <c r="A1473" i="9"/>
  <c r="AS1473" i="9"/>
  <c r="AT1473" i="9"/>
  <c r="AU1473" i="9"/>
  <c r="AV1473" i="9"/>
  <c r="AW1473" i="9"/>
  <c r="AX1473" i="9"/>
  <c r="A1474" i="9"/>
  <c r="AS1474" i="9"/>
  <c r="AT1474" i="9"/>
  <c r="AU1474" i="9"/>
  <c r="AV1474" i="9"/>
  <c r="AW1474" i="9"/>
  <c r="AX1474" i="9"/>
  <c r="A1475" i="9"/>
  <c r="AS1475" i="9"/>
  <c r="AT1475" i="9"/>
  <c r="AU1475" i="9"/>
  <c r="AV1475" i="9"/>
  <c r="AW1475" i="9"/>
  <c r="AX1475" i="9"/>
  <c r="A1476" i="9"/>
  <c r="AS1476" i="9"/>
  <c r="AT1476" i="9"/>
  <c r="AU1476" i="9"/>
  <c r="AV1476" i="9"/>
  <c r="AW1476" i="9"/>
  <c r="AX1476" i="9"/>
  <c r="A1477" i="9"/>
  <c r="AS1477" i="9"/>
  <c r="AT1477" i="9"/>
  <c r="AU1477" i="9"/>
  <c r="AV1477" i="9"/>
  <c r="AW1477" i="9"/>
  <c r="AX1477" i="9"/>
  <c r="A1478" i="9"/>
  <c r="AS1478" i="9"/>
  <c r="AT1478" i="9"/>
  <c r="AU1478" i="9"/>
  <c r="AV1478" i="9"/>
  <c r="AW1478" i="9"/>
  <c r="AX1478" i="9"/>
  <c r="A1479" i="9"/>
  <c r="AS1479" i="9"/>
  <c r="AT1479" i="9"/>
  <c r="AU1479" i="9"/>
  <c r="AV1479" i="9"/>
  <c r="AW1479" i="9"/>
  <c r="AX1479" i="9"/>
  <c r="A1480" i="9"/>
  <c r="AS1480" i="9"/>
  <c r="AT1480" i="9"/>
  <c r="AU1480" i="9"/>
  <c r="AV1480" i="9"/>
  <c r="AW1480" i="9"/>
  <c r="AX1480" i="9"/>
  <c r="A1481" i="9"/>
  <c r="AS1481" i="9"/>
  <c r="AT1481" i="9"/>
  <c r="AU1481" i="9"/>
  <c r="AV1481" i="9"/>
  <c r="AW1481" i="9"/>
  <c r="AX1481" i="9"/>
  <c r="A1482" i="9"/>
  <c r="AS1482" i="9"/>
  <c r="AT1482" i="9"/>
  <c r="AU1482" i="9"/>
  <c r="AV1482" i="9"/>
  <c r="AW1482" i="9"/>
  <c r="AX1482" i="9"/>
  <c r="A1483" i="9"/>
  <c r="AS1483" i="9"/>
  <c r="AT1483" i="9"/>
  <c r="AU1483" i="9"/>
  <c r="AV1483" i="9"/>
  <c r="AW1483" i="9"/>
  <c r="AX1483" i="9"/>
  <c r="A1484" i="9"/>
  <c r="AS1484" i="9"/>
  <c r="AT1484" i="9"/>
  <c r="AU1484" i="9"/>
  <c r="AV1484" i="9"/>
  <c r="AW1484" i="9"/>
  <c r="AX1484" i="9"/>
  <c r="A1485" i="9"/>
  <c r="AS1485" i="9"/>
  <c r="AT1485" i="9"/>
  <c r="AU1485" i="9"/>
  <c r="AV1485" i="9"/>
  <c r="AW1485" i="9"/>
  <c r="AX1485" i="9"/>
  <c r="A1486" i="9"/>
  <c r="AS1486" i="9"/>
  <c r="AT1486" i="9"/>
  <c r="AU1486" i="9"/>
  <c r="AV1486" i="9"/>
  <c r="AW1486" i="9"/>
  <c r="AX1486" i="9"/>
  <c r="A1487" i="9"/>
  <c r="AS1487" i="9"/>
  <c r="AT1487" i="9"/>
  <c r="AU1487" i="9"/>
  <c r="AV1487" i="9"/>
  <c r="AW1487" i="9"/>
  <c r="AX1487" i="9"/>
  <c r="A1488" i="9"/>
  <c r="AS1488" i="9"/>
  <c r="AT1488" i="9"/>
  <c r="AU1488" i="9"/>
  <c r="AV1488" i="9"/>
  <c r="AW1488" i="9"/>
  <c r="AX1488" i="9"/>
  <c r="A1489" i="9"/>
  <c r="AS1489" i="9"/>
  <c r="AT1489" i="9"/>
  <c r="AU1489" i="9"/>
  <c r="AV1489" i="9"/>
  <c r="AW1489" i="9"/>
  <c r="AX1489" i="9"/>
  <c r="A1490" i="9"/>
  <c r="AS1490" i="9"/>
  <c r="AT1490" i="9"/>
  <c r="AU1490" i="9"/>
  <c r="AV1490" i="9"/>
  <c r="AW1490" i="9"/>
  <c r="AX1490" i="9"/>
  <c r="A1491" i="9"/>
  <c r="AS1491" i="9"/>
  <c r="AT1491" i="9"/>
  <c r="AU1491" i="9"/>
  <c r="AV1491" i="9"/>
  <c r="AW1491" i="9"/>
  <c r="AX1491" i="9"/>
  <c r="A1492" i="9"/>
  <c r="AS1492" i="9"/>
  <c r="AT1492" i="9"/>
  <c r="AU1492" i="9"/>
  <c r="AV1492" i="9"/>
  <c r="AW1492" i="9"/>
  <c r="AX1492" i="9"/>
  <c r="A1493" i="9"/>
  <c r="AS1493" i="9"/>
  <c r="AT1493" i="9"/>
  <c r="AU1493" i="9"/>
  <c r="AV1493" i="9"/>
  <c r="AW1493" i="9"/>
  <c r="AX1493" i="9"/>
  <c r="A1494" i="9"/>
  <c r="AS1494" i="9"/>
  <c r="AT1494" i="9"/>
  <c r="AU1494" i="9"/>
  <c r="AV1494" i="9"/>
  <c r="AW1494" i="9"/>
  <c r="AX1494" i="9"/>
  <c r="A1495" i="9"/>
  <c r="AS1495" i="9"/>
  <c r="AT1495" i="9"/>
  <c r="AU1495" i="9"/>
  <c r="AV1495" i="9"/>
  <c r="AW1495" i="9"/>
  <c r="AX1495" i="9"/>
  <c r="A1496" i="9"/>
  <c r="AS1496" i="9"/>
  <c r="AT1496" i="9"/>
  <c r="AU1496" i="9"/>
  <c r="AV1496" i="9"/>
  <c r="AW1496" i="9"/>
  <c r="AX1496" i="9"/>
  <c r="A1497" i="9"/>
  <c r="AS1497" i="9"/>
  <c r="AT1497" i="9"/>
  <c r="AU1497" i="9"/>
  <c r="AV1497" i="9"/>
  <c r="AW1497" i="9"/>
  <c r="AX1497" i="9"/>
  <c r="A1498" i="9"/>
  <c r="AS1498" i="9"/>
  <c r="AT1498" i="9"/>
  <c r="AU1498" i="9"/>
  <c r="AV1498" i="9"/>
  <c r="AW1498" i="9"/>
  <c r="AX1498" i="9"/>
  <c r="A1499" i="9"/>
  <c r="AS1499" i="9"/>
  <c r="AT1499" i="9"/>
  <c r="AU1499" i="9"/>
  <c r="AV1499" i="9"/>
  <c r="AW1499" i="9"/>
  <c r="AX1499" i="9"/>
  <c r="A1500" i="9"/>
  <c r="AS1500" i="9"/>
  <c r="AT1500" i="9"/>
  <c r="AU1500" i="9"/>
  <c r="AV1500" i="9"/>
  <c r="AW1500" i="9"/>
  <c r="AX1500" i="9"/>
  <c r="A1501" i="9"/>
  <c r="AS1501" i="9"/>
  <c r="AT1501" i="9"/>
  <c r="AU1501" i="9"/>
  <c r="AV1501" i="9"/>
  <c r="AW1501" i="9"/>
  <c r="AX1501" i="9"/>
  <c r="A1502" i="9"/>
  <c r="AS1502" i="9"/>
  <c r="AT1502" i="9"/>
  <c r="AU1502" i="9"/>
  <c r="AV1502" i="9"/>
  <c r="AW1502" i="9"/>
  <c r="AX1502" i="9"/>
  <c r="A1503" i="9"/>
  <c r="AS1503" i="9"/>
  <c r="AT1503" i="9"/>
  <c r="AU1503" i="9"/>
  <c r="AV1503" i="9"/>
  <c r="AW1503" i="9"/>
  <c r="AX1503" i="9"/>
  <c r="A1504" i="9"/>
  <c r="AS1504" i="9"/>
  <c r="AT1504" i="9"/>
  <c r="AU1504" i="9"/>
  <c r="AV1504" i="9"/>
  <c r="AW1504" i="9"/>
  <c r="AX1504" i="9"/>
  <c r="A1505" i="9"/>
  <c r="AS1505" i="9"/>
  <c r="AT1505" i="9"/>
  <c r="AU1505" i="9"/>
  <c r="AV1505" i="9"/>
  <c r="AW1505" i="9"/>
  <c r="AX1505" i="9"/>
  <c r="A1506" i="9"/>
  <c r="AS1506" i="9"/>
  <c r="AT1506" i="9"/>
  <c r="AU1506" i="9"/>
  <c r="AV1506" i="9"/>
  <c r="AW1506" i="9"/>
  <c r="AX1506" i="9"/>
  <c r="A1507" i="9"/>
  <c r="AS1507" i="9"/>
  <c r="AT1507" i="9"/>
  <c r="AU1507" i="9"/>
  <c r="AV1507" i="9"/>
  <c r="AW1507" i="9"/>
  <c r="AX1507" i="9"/>
  <c r="A1508" i="9"/>
  <c r="AS1508" i="9"/>
  <c r="AT1508" i="9"/>
  <c r="AU1508" i="9"/>
  <c r="AV1508" i="9"/>
  <c r="AW1508" i="9"/>
  <c r="AX1508" i="9"/>
  <c r="A1509" i="9"/>
  <c r="AS1509" i="9"/>
  <c r="AT1509" i="9"/>
  <c r="AU1509" i="9"/>
  <c r="AV1509" i="9"/>
  <c r="AW1509" i="9"/>
  <c r="AX1509" i="9"/>
  <c r="A1510" i="9"/>
  <c r="AS1510" i="9"/>
  <c r="AT1510" i="9"/>
  <c r="AU1510" i="9"/>
  <c r="AV1510" i="9"/>
  <c r="AW1510" i="9"/>
  <c r="AX1510" i="9"/>
  <c r="A1511" i="9"/>
  <c r="AS1511" i="9"/>
  <c r="AT1511" i="9"/>
  <c r="AU1511" i="9"/>
  <c r="AV1511" i="9"/>
  <c r="AW1511" i="9"/>
  <c r="AX1511" i="9"/>
  <c r="A1512" i="9"/>
  <c r="AS1512" i="9"/>
  <c r="AT1512" i="9"/>
  <c r="AU1512" i="9"/>
  <c r="AV1512" i="9"/>
  <c r="AW1512" i="9"/>
  <c r="AX1512" i="9"/>
  <c r="A1513" i="9"/>
  <c r="AS1513" i="9"/>
  <c r="AT1513" i="9"/>
  <c r="AU1513" i="9"/>
  <c r="AV1513" i="9"/>
  <c r="AW1513" i="9"/>
  <c r="AX1513" i="9"/>
  <c r="A1514" i="9"/>
  <c r="AS1514" i="9"/>
  <c r="AT1514" i="9"/>
  <c r="AU1514" i="9"/>
  <c r="AV1514" i="9"/>
  <c r="AW1514" i="9"/>
  <c r="AX1514" i="9"/>
  <c r="A1515" i="9"/>
  <c r="AS1515" i="9"/>
  <c r="AT1515" i="9"/>
  <c r="AU1515" i="9"/>
  <c r="AV1515" i="9"/>
  <c r="AW1515" i="9"/>
  <c r="AX1515" i="9"/>
  <c r="A1516" i="9"/>
  <c r="AS1516" i="9"/>
  <c r="AT1516" i="9"/>
  <c r="AU1516" i="9"/>
  <c r="AV1516" i="9"/>
  <c r="AW1516" i="9"/>
  <c r="AX1516" i="9"/>
  <c r="A1517" i="9"/>
  <c r="AS1517" i="9"/>
  <c r="AT1517" i="9"/>
  <c r="AU1517" i="9"/>
  <c r="AV1517" i="9"/>
  <c r="AW1517" i="9"/>
  <c r="AX1517" i="9"/>
  <c r="A1518" i="9"/>
  <c r="AS1518" i="9"/>
  <c r="AT1518" i="9"/>
  <c r="AU1518" i="9"/>
  <c r="AV1518" i="9"/>
  <c r="AW1518" i="9"/>
  <c r="AX1518" i="9"/>
  <c r="A1519" i="9"/>
  <c r="AS1519" i="9"/>
  <c r="AT1519" i="9"/>
  <c r="AU1519" i="9"/>
  <c r="AV1519" i="9"/>
  <c r="AW1519" i="9"/>
  <c r="AX1519" i="9"/>
  <c r="A1520" i="9"/>
  <c r="AS1520" i="9"/>
  <c r="AT1520" i="9"/>
  <c r="AU1520" i="9"/>
  <c r="AV1520" i="9"/>
  <c r="AW1520" i="9"/>
  <c r="AX1520" i="9"/>
  <c r="A1521" i="9"/>
  <c r="AS1521" i="9"/>
  <c r="AT1521" i="9"/>
  <c r="AU1521" i="9"/>
  <c r="AV1521" i="9"/>
  <c r="AW1521" i="9"/>
  <c r="AX1521" i="9"/>
  <c r="A1522" i="9"/>
  <c r="AS1522" i="9"/>
  <c r="AT1522" i="9"/>
  <c r="AU1522" i="9"/>
  <c r="AV1522" i="9"/>
  <c r="AW1522" i="9"/>
  <c r="AX1522" i="9"/>
  <c r="A1523" i="9"/>
  <c r="AS1523" i="9"/>
  <c r="AT1523" i="9"/>
  <c r="AU1523" i="9"/>
  <c r="AV1523" i="9"/>
  <c r="AW1523" i="9"/>
  <c r="AX1523" i="9"/>
  <c r="A1524" i="9"/>
  <c r="AS1524" i="9"/>
  <c r="AT1524" i="9"/>
  <c r="AU1524" i="9"/>
  <c r="AV1524" i="9"/>
  <c r="AW1524" i="9"/>
  <c r="AX1524" i="9"/>
  <c r="A1525" i="9"/>
  <c r="AS1525" i="9"/>
  <c r="AT1525" i="9"/>
  <c r="AU1525" i="9"/>
  <c r="AV1525" i="9"/>
  <c r="AW1525" i="9"/>
  <c r="AX1525" i="9"/>
  <c r="A1526" i="9"/>
  <c r="AS1526" i="9"/>
  <c r="AT1526" i="9"/>
  <c r="AU1526" i="9"/>
  <c r="AV1526" i="9"/>
  <c r="AW1526" i="9"/>
  <c r="AX1526" i="9"/>
  <c r="A1527" i="9"/>
  <c r="AS1527" i="9"/>
  <c r="AT1527" i="9"/>
  <c r="AU1527" i="9"/>
  <c r="AV1527" i="9"/>
  <c r="AW1527" i="9"/>
  <c r="AX1527" i="9"/>
  <c r="A1528" i="9"/>
  <c r="AS1528" i="9"/>
  <c r="AT1528" i="9"/>
  <c r="AU1528" i="9"/>
  <c r="AV1528" i="9"/>
  <c r="AW1528" i="9"/>
  <c r="AX1528" i="9"/>
  <c r="A1529" i="9"/>
  <c r="AS1529" i="9"/>
  <c r="AT1529" i="9"/>
  <c r="AU1529" i="9"/>
  <c r="AV1529" i="9"/>
  <c r="AW1529" i="9"/>
  <c r="AX1529" i="9"/>
  <c r="A1530" i="9"/>
  <c r="AS1530" i="9"/>
  <c r="AT1530" i="9"/>
  <c r="AU1530" i="9"/>
  <c r="AV1530" i="9"/>
  <c r="AW1530" i="9"/>
  <c r="AX1530" i="9"/>
  <c r="A1531" i="9"/>
  <c r="AS1531" i="9"/>
  <c r="AT1531" i="9"/>
  <c r="AU1531" i="9"/>
  <c r="AV1531" i="9"/>
  <c r="AW1531" i="9"/>
  <c r="AX1531" i="9"/>
  <c r="A1532" i="9"/>
  <c r="AS1532" i="9"/>
  <c r="AT1532" i="9"/>
  <c r="AU1532" i="9"/>
  <c r="AV1532" i="9"/>
  <c r="AW1532" i="9"/>
  <c r="AX1532" i="9"/>
  <c r="A1533" i="9"/>
  <c r="AS1533" i="9"/>
  <c r="AT1533" i="9"/>
  <c r="AU1533" i="9"/>
  <c r="AV1533" i="9"/>
  <c r="AW1533" i="9"/>
  <c r="AX1533" i="9"/>
  <c r="A1534" i="9"/>
  <c r="AS1534" i="9"/>
  <c r="AT1534" i="9"/>
  <c r="AU1534" i="9"/>
  <c r="AV1534" i="9"/>
  <c r="AW1534" i="9"/>
  <c r="AX1534" i="9"/>
  <c r="A1535" i="9"/>
  <c r="AS1535" i="9"/>
  <c r="AT1535" i="9"/>
  <c r="AU1535" i="9"/>
  <c r="AV1535" i="9"/>
  <c r="AW1535" i="9"/>
  <c r="AX1535" i="9"/>
  <c r="A1536" i="9"/>
  <c r="AS1536" i="9"/>
  <c r="AT1536" i="9"/>
  <c r="AU1536" i="9"/>
  <c r="AV1536" i="9"/>
  <c r="AW1536" i="9"/>
  <c r="AX1536" i="9"/>
  <c r="A1537" i="9"/>
  <c r="AS1537" i="9"/>
  <c r="AT1537" i="9"/>
  <c r="AU1537" i="9"/>
  <c r="AV1537" i="9"/>
  <c r="AW1537" i="9"/>
  <c r="AX1537" i="9"/>
  <c r="A1538" i="9"/>
  <c r="AS1538" i="9"/>
  <c r="AT1538" i="9"/>
  <c r="AU1538" i="9"/>
  <c r="AV1538" i="9"/>
  <c r="AW1538" i="9"/>
  <c r="AX1538" i="9"/>
  <c r="A1539" i="9"/>
  <c r="AS1539" i="9"/>
  <c r="AT1539" i="9"/>
  <c r="AU1539" i="9"/>
  <c r="AV1539" i="9"/>
  <c r="AW1539" i="9"/>
  <c r="AX1539" i="9"/>
  <c r="A1540" i="9"/>
  <c r="AS1540" i="9"/>
  <c r="AT1540" i="9"/>
  <c r="AU1540" i="9"/>
  <c r="AV1540" i="9"/>
  <c r="AW1540" i="9"/>
  <c r="AX1540" i="9"/>
  <c r="A1541" i="9"/>
  <c r="AS1541" i="9"/>
  <c r="AT1541" i="9"/>
  <c r="AU1541" i="9"/>
  <c r="AV1541" i="9"/>
  <c r="AW1541" i="9"/>
  <c r="AX1541" i="9"/>
  <c r="A1542" i="9"/>
  <c r="AS1542" i="9"/>
  <c r="AT1542" i="9"/>
  <c r="AU1542" i="9"/>
  <c r="AV1542" i="9"/>
  <c r="AW1542" i="9"/>
  <c r="AX1542" i="9"/>
  <c r="A1543" i="9"/>
  <c r="AS1543" i="9"/>
  <c r="AT1543" i="9"/>
  <c r="AU1543" i="9"/>
  <c r="AV1543" i="9"/>
  <c r="AW1543" i="9"/>
  <c r="AX1543" i="9"/>
  <c r="A1544" i="9"/>
  <c r="AS1544" i="9"/>
  <c r="AT1544" i="9"/>
  <c r="AU1544" i="9"/>
  <c r="AV1544" i="9"/>
  <c r="AW1544" i="9"/>
  <c r="AX1544" i="9"/>
  <c r="A1545" i="9"/>
  <c r="AS1545" i="9"/>
  <c r="AT1545" i="9"/>
  <c r="AU1545" i="9"/>
  <c r="AV1545" i="9"/>
  <c r="AW1545" i="9"/>
  <c r="AX1545" i="9"/>
  <c r="A1546" i="9"/>
  <c r="AS1546" i="9"/>
  <c r="AT1546" i="9"/>
  <c r="AU1546" i="9"/>
  <c r="AV1546" i="9"/>
  <c r="AW1546" i="9"/>
  <c r="AX1546" i="9"/>
  <c r="A1547" i="9"/>
  <c r="AS1547" i="9"/>
  <c r="AT1547" i="9"/>
  <c r="AU1547" i="9"/>
  <c r="AV1547" i="9"/>
  <c r="AW1547" i="9"/>
  <c r="AX1547" i="9"/>
  <c r="A1548" i="9"/>
  <c r="AS1548" i="9"/>
  <c r="AT1548" i="9"/>
  <c r="AU1548" i="9"/>
  <c r="AV1548" i="9"/>
  <c r="AW1548" i="9"/>
  <c r="AX1548" i="9"/>
  <c r="A1549" i="9"/>
  <c r="AS1549" i="9"/>
  <c r="AT1549" i="9"/>
  <c r="AU1549" i="9"/>
  <c r="AV1549" i="9"/>
  <c r="AW1549" i="9"/>
  <c r="AX1549" i="9"/>
  <c r="A1550" i="9"/>
  <c r="AS1550" i="9"/>
  <c r="AT1550" i="9"/>
  <c r="AU1550" i="9"/>
  <c r="AV1550" i="9"/>
  <c r="AW1550" i="9"/>
  <c r="AX1550" i="9"/>
  <c r="A1551" i="9"/>
  <c r="AS1551" i="9"/>
  <c r="AT1551" i="9"/>
  <c r="AU1551" i="9"/>
  <c r="AV1551" i="9"/>
  <c r="AW1551" i="9"/>
  <c r="AX1551" i="9"/>
  <c r="A1552" i="9"/>
  <c r="AS1552" i="9"/>
  <c r="AT1552" i="9"/>
  <c r="AU1552" i="9"/>
  <c r="AV1552" i="9"/>
  <c r="AW1552" i="9"/>
  <c r="AX1552" i="9"/>
  <c r="A1553" i="9"/>
  <c r="AS1553" i="9"/>
  <c r="AT1553" i="9"/>
  <c r="AU1553" i="9"/>
  <c r="AV1553" i="9"/>
  <c r="AW1553" i="9"/>
  <c r="AX1553" i="9"/>
  <c r="A1554" i="9"/>
  <c r="AS1554" i="9"/>
  <c r="AT1554" i="9"/>
  <c r="AU1554" i="9"/>
  <c r="AV1554" i="9"/>
  <c r="AW1554" i="9"/>
  <c r="AX1554" i="9"/>
  <c r="A1555" i="9"/>
  <c r="AS1555" i="9"/>
  <c r="AT1555" i="9"/>
  <c r="AU1555" i="9"/>
  <c r="AV1555" i="9"/>
  <c r="AW1555" i="9"/>
  <c r="AX1555" i="9"/>
  <c r="A1556" i="9"/>
  <c r="AS1556" i="9"/>
  <c r="AT1556" i="9"/>
  <c r="AU1556" i="9"/>
  <c r="AV1556" i="9"/>
  <c r="AW1556" i="9"/>
  <c r="AX1556" i="9"/>
  <c r="A1557" i="9"/>
  <c r="AS1557" i="9"/>
  <c r="AT1557" i="9"/>
  <c r="AU1557" i="9"/>
  <c r="AV1557" i="9"/>
  <c r="AW1557" i="9"/>
  <c r="AX1557" i="9"/>
  <c r="A1558" i="9"/>
  <c r="AS1558" i="9"/>
  <c r="AT1558" i="9"/>
  <c r="AU1558" i="9"/>
  <c r="AV1558" i="9"/>
  <c r="AW1558" i="9"/>
  <c r="AX1558" i="9"/>
  <c r="A1559" i="9"/>
  <c r="AS1559" i="9"/>
  <c r="AT1559" i="9"/>
  <c r="AU1559" i="9"/>
  <c r="AV1559" i="9"/>
  <c r="AW1559" i="9"/>
  <c r="AX1559" i="9"/>
  <c r="A1560" i="9"/>
  <c r="AS1560" i="9"/>
  <c r="AT1560" i="9"/>
  <c r="AU1560" i="9"/>
  <c r="AV1560" i="9"/>
  <c r="AW1560" i="9"/>
  <c r="AX1560" i="9"/>
  <c r="A1561" i="9"/>
  <c r="AS1561" i="9"/>
  <c r="AT1561" i="9"/>
  <c r="AU1561" i="9"/>
  <c r="AV1561" i="9"/>
  <c r="AW1561" i="9"/>
  <c r="AX1561" i="9"/>
  <c r="A1562" i="9"/>
  <c r="AS1562" i="9"/>
  <c r="AT1562" i="9"/>
  <c r="AU1562" i="9"/>
  <c r="AV1562" i="9"/>
  <c r="AW1562" i="9"/>
  <c r="AX1562" i="9"/>
  <c r="A1563" i="9"/>
  <c r="AS1563" i="9"/>
  <c r="AT1563" i="9"/>
  <c r="AU1563" i="9"/>
  <c r="AV1563" i="9"/>
  <c r="AW1563" i="9"/>
  <c r="AX1563" i="9"/>
  <c r="A1564" i="9"/>
  <c r="AS1564" i="9"/>
  <c r="AT1564" i="9"/>
  <c r="AU1564" i="9"/>
  <c r="AV1564" i="9"/>
  <c r="AW1564" i="9"/>
  <c r="AX1564" i="9"/>
  <c r="A1565" i="9"/>
  <c r="AS1565" i="9"/>
  <c r="AT1565" i="9"/>
  <c r="AU1565" i="9"/>
  <c r="AV1565" i="9"/>
  <c r="AW1565" i="9"/>
  <c r="AX1565" i="9"/>
  <c r="A1566" i="9"/>
  <c r="AS1566" i="9"/>
  <c r="AT1566" i="9"/>
  <c r="AU1566" i="9"/>
  <c r="AV1566" i="9"/>
  <c r="AW1566" i="9"/>
  <c r="AX1566" i="9"/>
  <c r="A1567" i="9"/>
  <c r="AS1567" i="9"/>
  <c r="AT1567" i="9"/>
  <c r="AU1567" i="9"/>
  <c r="AV1567" i="9"/>
  <c r="AW1567" i="9"/>
  <c r="AX1567" i="9"/>
  <c r="A1568" i="9"/>
  <c r="AS1568" i="9"/>
  <c r="AT1568" i="9"/>
  <c r="AU1568" i="9"/>
  <c r="AV1568" i="9"/>
  <c r="AW1568" i="9"/>
  <c r="AX1568" i="9"/>
  <c r="A1569" i="9"/>
  <c r="AS1569" i="9"/>
  <c r="AT1569" i="9"/>
  <c r="AU1569" i="9"/>
  <c r="AV1569" i="9"/>
  <c r="AW1569" i="9"/>
  <c r="AX1569" i="9"/>
  <c r="A1570" i="9"/>
  <c r="AS1570" i="9"/>
  <c r="AT1570" i="9"/>
  <c r="AU1570" i="9"/>
  <c r="AV1570" i="9"/>
  <c r="AW1570" i="9"/>
  <c r="AX1570" i="9"/>
  <c r="A1571" i="9"/>
  <c r="AS1571" i="9"/>
  <c r="AT1571" i="9"/>
  <c r="AU1571" i="9"/>
  <c r="AV1571" i="9"/>
  <c r="AW1571" i="9"/>
  <c r="AX1571" i="9"/>
  <c r="A1572" i="9"/>
  <c r="AS1572" i="9"/>
  <c r="AT1572" i="9"/>
  <c r="AU1572" i="9"/>
  <c r="AV1572" i="9"/>
  <c r="AW1572" i="9"/>
  <c r="AX1572" i="9"/>
  <c r="A1573" i="9"/>
  <c r="AS1573" i="9"/>
  <c r="AT1573" i="9"/>
  <c r="AU1573" i="9"/>
  <c r="AV1573" i="9"/>
  <c r="AW1573" i="9"/>
  <c r="AX1573" i="9"/>
  <c r="A1574" i="9"/>
  <c r="AS1574" i="9"/>
  <c r="AT1574" i="9"/>
  <c r="AU1574" i="9"/>
  <c r="AV1574" i="9"/>
  <c r="AW1574" i="9"/>
  <c r="AX1574" i="9"/>
  <c r="A1575" i="9"/>
  <c r="AS1575" i="9"/>
  <c r="AT1575" i="9"/>
  <c r="AU1575" i="9"/>
  <c r="AV1575" i="9"/>
  <c r="AW1575" i="9"/>
  <c r="AX1575" i="9"/>
  <c r="A1576" i="9"/>
  <c r="AS1576" i="9"/>
  <c r="AT1576" i="9"/>
  <c r="AU1576" i="9"/>
  <c r="AV1576" i="9"/>
  <c r="AW1576" i="9"/>
  <c r="AX1576" i="9"/>
  <c r="A1577" i="9"/>
  <c r="AS1577" i="9"/>
  <c r="AT1577" i="9"/>
  <c r="AU1577" i="9"/>
  <c r="AV1577" i="9"/>
  <c r="AW1577" i="9"/>
  <c r="AX1577" i="9"/>
  <c r="A1578" i="9"/>
  <c r="AS1578" i="9"/>
  <c r="AT1578" i="9"/>
  <c r="AU1578" i="9"/>
  <c r="AV1578" i="9"/>
  <c r="AW1578" i="9"/>
  <c r="AX1578" i="9"/>
  <c r="A1579" i="9"/>
  <c r="AS1579" i="9"/>
  <c r="AT1579" i="9"/>
  <c r="AU1579" i="9"/>
  <c r="AV1579" i="9"/>
  <c r="AW1579" i="9"/>
  <c r="AX1579" i="9"/>
  <c r="A1580" i="9"/>
  <c r="AS1580" i="9"/>
  <c r="AT1580" i="9"/>
  <c r="AU1580" i="9"/>
  <c r="AV1580" i="9"/>
  <c r="AW1580" i="9"/>
  <c r="AX1580" i="9"/>
  <c r="A1581" i="9"/>
  <c r="AS1581" i="9"/>
  <c r="AT1581" i="9"/>
  <c r="AU1581" i="9"/>
  <c r="AV1581" i="9"/>
  <c r="AW1581" i="9"/>
  <c r="AX1581" i="9"/>
  <c r="A1582" i="9"/>
  <c r="AS1582" i="9"/>
  <c r="AT1582" i="9"/>
  <c r="AU1582" i="9"/>
  <c r="AV1582" i="9"/>
  <c r="AW1582" i="9"/>
  <c r="AX1582" i="9"/>
  <c r="A1583" i="9"/>
  <c r="AS1583" i="9"/>
  <c r="AT1583" i="9"/>
  <c r="AU1583" i="9"/>
  <c r="AV1583" i="9"/>
  <c r="AW1583" i="9"/>
  <c r="AX1583" i="9"/>
  <c r="A1584" i="9"/>
  <c r="AS1584" i="9"/>
  <c r="AT1584" i="9"/>
  <c r="AU1584" i="9"/>
  <c r="AV1584" i="9"/>
  <c r="AW1584" i="9"/>
  <c r="AX1584" i="9"/>
  <c r="A1585" i="9"/>
  <c r="AS1585" i="9"/>
  <c r="AT1585" i="9"/>
  <c r="AU1585" i="9"/>
  <c r="AV1585" i="9"/>
  <c r="AW1585" i="9"/>
  <c r="AX1585" i="9"/>
  <c r="A1586" i="9"/>
  <c r="AS1586" i="9"/>
  <c r="AT1586" i="9"/>
  <c r="AU1586" i="9"/>
  <c r="AV1586" i="9"/>
  <c r="AW1586" i="9"/>
  <c r="AX1586" i="9"/>
  <c r="A1587" i="9"/>
  <c r="AS1587" i="9"/>
  <c r="AT1587" i="9"/>
  <c r="AU1587" i="9"/>
  <c r="AV1587" i="9"/>
  <c r="AW1587" i="9"/>
  <c r="AX1587" i="9"/>
  <c r="A1588" i="9"/>
  <c r="AS1588" i="9"/>
  <c r="AT1588" i="9"/>
  <c r="AU1588" i="9"/>
  <c r="AV1588" i="9"/>
  <c r="AW1588" i="9"/>
  <c r="AX1588" i="9"/>
  <c r="A1589" i="9"/>
  <c r="AS1589" i="9"/>
  <c r="AT1589" i="9"/>
  <c r="AU1589" i="9"/>
  <c r="AV1589" i="9"/>
  <c r="AW1589" i="9"/>
  <c r="AX1589" i="9"/>
  <c r="A1590" i="9"/>
  <c r="AS1590" i="9"/>
  <c r="AT1590" i="9"/>
  <c r="AU1590" i="9"/>
  <c r="AV1590" i="9"/>
  <c r="AW1590" i="9"/>
  <c r="AX1590" i="9"/>
  <c r="A1591" i="9"/>
  <c r="AS1591" i="9"/>
  <c r="AT1591" i="9"/>
  <c r="AU1591" i="9"/>
  <c r="AV1591" i="9"/>
  <c r="AW1591" i="9"/>
  <c r="AX1591" i="9"/>
  <c r="A1592" i="9"/>
  <c r="AS1592" i="9"/>
  <c r="AT1592" i="9"/>
  <c r="AU1592" i="9"/>
  <c r="AV1592" i="9"/>
  <c r="AW1592" i="9"/>
  <c r="AX1592" i="9"/>
  <c r="A1593" i="9"/>
  <c r="AS1593" i="9"/>
  <c r="AT1593" i="9"/>
  <c r="AU1593" i="9"/>
  <c r="AV1593" i="9"/>
  <c r="AW1593" i="9"/>
  <c r="AX1593" i="9"/>
  <c r="A1594" i="9"/>
  <c r="AS1594" i="9"/>
  <c r="AT1594" i="9"/>
  <c r="AU1594" i="9"/>
  <c r="AV1594" i="9"/>
  <c r="AW1594" i="9"/>
  <c r="AX1594" i="9"/>
  <c r="A1595" i="9"/>
  <c r="AS1595" i="9"/>
  <c r="AT1595" i="9"/>
  <c r="AU1595" i="9"/>
  <c r="AV1595" i="9"/>
  <c r="AW1595" i="9"/>
  <c r="AX1595" i="9"/>
  <c r="A1596" i="9"/>
  <c r="AS1596" i="9"/>
  <c r="AT1596" i="9"/>
  <c r="AU1596" i="9"/>
  <c r="AV1596" i="9"/>
  <c r="AW1596" i="9"/>
  <c r="AX1596" i="9"/>
  <c r="A1597" i="9"/>
  <c r="AS1597" i="9"/>
  <c r="AT1597" i="9"/>
  <c r="AU1597" i="9"/>
  <c r="AV1597" i="9"/>
  <c r="AW1597" i="9"/>
  <c r="AX1597" i="9"/>
  <c r="A1598" i="9"/>
  <c r="AS1598" i="9"/>
  <c r="AT1598" i="9"/>
  <c r="AU1598" i="9"/>
  <c r="AV1598" i="9"/>
  <c r="AW1598" i="9"/>
  <c r="AX1598" i="9"/>
  <c r="A1599" i="9"/>
  <c r="AS1599" i="9"/>
  <c r="AT1599" i="9"/>
  <c r="AU1599" i="9"/>
  <c r="AV1599" i="9"/>
  <c r="AW1599" i="9"/>
  <c r="AX1599" i="9"/>
  <c r="A1600" i="9"/>
  <c r="AS1600" i="9"/>
  <c r="AT1600" i="9"/>
  <c r="AU1600" i="9"/>
  <c r="AV1600" i="9"/>
  <c r="AW1600" i="9"/>
  <c r="AX1600" i="9"/>
  <c r="A1601" i="9"/>
  <c r="AS1601" i="9"/>
  <c r="AT1601" i="9"/>
  <c r="AU1601" i="9"/>
  <c r="AV1601" i="9"/>
  <c r="AW1601" i="9"/>
  <c r="AX1601" i="9"/>
  <c r="A1602" i="9"/>
  <c r="AS1602" i="9"/>
  <c r="AT1602" i="9"/>
  <c r="AU1602" i="9"/>
  <c r="AV1602" i="9"/>
  <c r="AW1602" i="9"/>
  <c r="AX1602" i="9"/>
  <c r="A1603" i="9"/>
  <c r="AS1603" i="9"/>
  <c r="AT1603" i="9"/>
  <c r="AU1603" i="9"/>
  <c r="AV1603" i="9"/>
  <c r="AW1603" i="9"/>
  <c r="AX1603" i="9"/>
  <c r="A1604" i="9"/>
  <c r="AS1604" i="9"/>
  <c r="AT1604" i="9"/>
  <c r="AU1604" i="9"/>
  <c r="AV1604" i="9"/>
  <c r="AW1604" i="9"/>
  <c r="AX1604" i="9"/>
  <c r="A1605" i="9"/>
  <c r="AS1605" i="9"/>
  <c r="AT1605" i="9"/>
  <c r="AU1605" i="9"/>
  <c r="AV1605" i="9"/>
  <c r="AW1605" i="9"/>
  <c r="AX1605" i="9"/>
  <c r="A1606" i="9"/>
  <c r="AS1606" i="9"/>
  <c r="AT1606" i="9"/>
  <c r="AU1606" i="9"/>
  <c r="AV1606" i="9"/>
  <c r="AW1606" i="9"/>
  <c r="AX1606" i="9"/>
  <c r="A1607" i="9"/>
  <c r="AS1607" i="9"/>
  <c r="AT1607" i="9"/>
  <c r="AU1607" i="9"/>
  <c r="AV1607" i="9"/>
  <c r="AW1607" i="9"/>
  <c r="AX1607" i="9"/>
  <c r="A1608" i="9"/>
  <c r="AS1608" i="9"/>
  <c r="AT1608" i="9"/>
  <c r="AU1608" i="9"/>
  <c r="AV1608" i="9"/>
  <c r="AW1608" i="9"/>
  <c r="AX1608" i="9"/>
  <c r="A1609" i="9"/>
  <c r="AS1609" i="9"/>
  <c r="AT1609" i="9"/>
  <c r="AU1609" i="9"/>
  <c r="AV1609" i="9"/>
  <c r="AW1609" i="9"/>
  <c r="AX1609" i="9"/>
  <c r="A1610" i="9"/>
  <c r="AS1610" i="9"/>
  <c r="AT1610" i="9"/>
  <c r="AU1610" i="9"/>
  <c r="AV1610" i="9"/>
  <c r="AW1610" i="9"/>
  <c r="AX1610" i="9"/>
  <c r="A1611" i="9"/>
  <c r="AS1611" i="9"/>
  <c r="AT1611" i="9"/>
  <c r="AU1611" i="9"/>
  <c r="AV1611" i="9"/>
  <c r="AW1611" i="9"/>
  <c r="AX1611" i="9"/>
  <c r="A1612" i="9"/>
  <c r="AS1612" i="9"/>
  <c r="AT1612" i="9"/>
  <c r="AU1612" i="9"/>
  <c r="AV1612" i="9"/>
  <c r="AW1612" i="9"/>
  <c r="AX1612" i="9"/>
  <c r="A1613" i="9"/>
  <c r="AS1613" i="9"/>
  <c r="AT1613" i="9"/>
  <c r="AU1613" i="9"/>
  <c r="AV1613" i="9"/>
  <c r="AW1613" i="9"/>
  <c r="AX1613" i="9"/>
  <c r="A1614" i="9"/>
  <c r="AS1614" i="9"/>
  <c r="AT1614" i="9"/>
  <c r="AU1614" i="9"/>
  <c r="AV1614" i="9"/>
  <c r="AW1614" i="9"/>
  <c r="AX1614" i="9"/>
  <c r="A1615" i="9"/>
  <c r="AS1615" i="9"/>
  <c r="AT1615" i="9"/>
  <c r="AU1615" i="9"/>
  <c r="AV1615" i="9"/>
  <c r="AW1615" i="9"/>
  <c r="AX1615" i="9"/>
  <c r="A1616" i="9"/>
  <c r="AS1616" i="9"/>
  <c r="AT1616" i="9"/>
  <c r="AU1616" i="9"/>
  <c r="AV1616" i="9"/>
  <c r="AW1616" i="9"/>
  <c r="AX1616" i="9"/>
  <c r="A1617" i="9"/>
  <c r="AS1617" i="9"/>
  <c r="AT1617" i="9"/>
  <c r="AU1617" i="9"/>
  <c r="AV1617" i="9"/>
  <c r="AW1617" i="9"/>
  <c r="AX1617" i="9"/>
  <c r="A1618" i="9"/>
  <c r="AS1618" i="9"/>
  <c r="AT1618" i="9"/>
  <c r="AU1618" i="9"/>
  <c r="AV1618" i="9"/>
  <c r="AW1618" i="9"/>
  <c r="AX1618" i="9"/>
  <c r="A1619" i="9"/>
  <c r="AS1619" i="9"/>
  <c r="AT1619" i="9"/>
  <c r="AU1619" i="9"/>
  <c r="AV1619" i="9"/>
  <c r="AW1619" i="9"/>
  <c r="AX1619" i="9"/>
  <c r="A1620" i="9"/>
  <c r="AS1620" i="9"/>
  <c r="AT1620" i="9"/>
  <c r="AU1620" i="9"/>
  <c r="AV1620" i="9"/>
  <c r="AW1620" i="9"/>
  <c r="AX1620" i="9"/>
  <c r="A1621" i="9"/>
  <c r="AS1621" i="9"/>
  <c r="AT1621" i="9"/>
  <c r="AU1621" i="9"/>
  <c r="AV1621" i="9"/>
  <c r="AW1621" i="9"/>
  <c r="AX1621" i="9"/>
  <c r="A1622" i="9"/>
  <c r="AS1622" i="9"/>
  <c r="AT1622" i="9"/>
  <c r="AU1622" i="9"/>
  <c r="AV1622" i="9"/>
  <c r="AW1622" i="9"/>
  <c r="AX1622" i="9"/>
  <c r="A1623" i="9"/>
  <c r="AS1623" i="9"/>
  <c r="AT1623" i="9"/>
  <c r="AU1623" i="9"/>
  <c r="AV1623" i="9"/>
  <c r="AW1623" i="9"/>
  <c r="AX1623" i="9"/>
  <c r="A1624" i="9"/>
  <c r="AS1624" i="9"/>
  <c r="AT1624" i="9"/>
  <c r="AU1624" i="9"/>
  <c r="AV1624" i="9"/>
  <c r="AW1624" i="9"/>
  <c r="AX1624" i="9"/>
  <c r="A1625" i="9"/>
  <c r="AS1625" i="9"/>
  <c r="AT1625" i="9"/>
  <c r="AU1625" i="9"/>
  <c r="AV1625" i="9"/>
  <c r="AW1625" i="9"/>
  <c r="AX1625" i="9"/>
  <c r="A1626" i="9"/>
  <c r="AS1626" i="9"/>
  <c r="AT1626" i="9"/>
  <c r="AU1626" i="9"/>
  <c r="AV1626" i="9"/>
  <c r="AW1626" i="9"/>
  <c r="AX1626" i="9"/>
  <c r="A1627" i="9"/>
  <c r="AS1627" i="9"/>
  <c r="AT1627" i="9"/>
  <c r="AU1627" i="9"/>
  <c r="AV1627" i="9"/>
  <c r="AW1627" i="9"/>
  <c r="AX1627" i="9"/>
  <c r="A1628" i="9"/>
  <c r="AS1628" i="9"/>
  <c r="AT1628" i="9"/>
  <c r="AU1628" i="9"/>
  <c r="AV1628" i="9"/>
  <c r="AW1628" i="9"/>
  <c r="AX1628" i="9"/>
  <c r="A1629" i="9"/>
  <c r="AS1629" i="9"/>
  <c r="AT1629" i="9"/>
  <c r="AU1629" i="9"/>
  <c r="AV1629" i="9"/>
  <c r="AW1629" i="9"/>
  <c r="AX1629" i="9"/>
  <c r="A1630" i="9"/>
  <c r="AS1630" i="9"/>
  <c r="AT1630" i="9"/>
  <c r="AU1630" i="9"/>
  <c r="AV1630" i="9"/>
  <c r="AW1630" i="9"/>
  <c r="AX1630" i="9"/>
  <c r="A1631" i="9"/>
  <c r="AS1631" i="9"/>
  <c r="AT1631" i="9"/>
  <c r="AU1631" i="9"/>
  <c r="AV1631" i="9"/>
  <c r="AW1631" i="9"/>
  <c r="AX1631" i="9"/>
  <c r="A1632" i="9"/>
  <c r="AS1632" i="9"/>
  <c r="AT1632" i="9"/>
  <c r="AU1632" i="9"/>
  <c r="AV1632" i="9"/>
  <c r="AW1632" i="9"/>
  <c r="AX1632" i="9"/>
  <c r="A1633" i="9"/>
  <c r="AS1633" i="9"/>
  <c r="AT1633" i="9"/>
  <c r="AU1633" i="9"/>
  <c r="AV1633" i="9"/>
  <c r="AW1633" i="9"/>
  <c r="AX1633" i="9"/>
  <c r="A1634" i="9"/>
  <c r="AS1634" i="9"/>
  <c r="AT1634" i="9"/>
  <c r="AU1634" i="9"/>
  <c r="AV1634" i="9"/>
  <c r="AW1634" i="9"/>
  <c r="AX1634" i="9"/>
  <c r="A1635" i="9"/>
  <c r="AS1635" i="9"/>
  <c r="AT1635" i="9"/>
  <c r="AU1635" i="9"/>
  <c r="AV1635" i="9"/>
  <c r="AW1635" i="9"/>
  <c r="AX1635" i="9"/>
  <c r="A1636" i="9"/>
  <c r="AS1636" i="9"/>
  <c r="AT1636" i="9"/>
  <c r="AU1636" i="9"/>
  <c r="AV1636" i="9"/>
  <c r="AW1636" i="9"/>
  <c r="AX1636" i="9"/>
  <c r="A1637" i="9"/>
  <c r="AS1637" i="9"/>
  <c r="AT1637" i="9"/>
  <c r="AU1637" i="9"/>
  <c r="AV1637" i="9"/>
  <c r="AW1637" i="9"/>
  <c r="AX1637" i="9"/>
  <c r="A1638" i="9"/>
  <c r="AS1638" i="9"/>
  <c r="AT1638" i="9"/>
  <c r="AU1638" i="9"/>
  <c r="AV1638" i="9"/>
  <c r="AW1638" i="9"/>
  <c r="AX1638" i="9"/>
  <c r="A1639" i="9"/>
  <c r="AS1639" i="9"/>
  <c r="AT1639" i="9"/>
  <c r="AU1639" i="9"/>
  <c r="AV1639" i="9"/>
  <c r="AW1639" i="9"/>
  <c r="AX1639" i="9"/>
  <c r="A1640" i="9"/>
  <c r="AS1640" i="9"/>
  <c r="AT1640" i="9"/>
  <c r="AU1640" i="9"/>
  <c r="AV1640" i="9"/>
  <c r="AW1640" i="9"/>
  <c r="AX1640" i="9"/>
  <c r="A1641" i="9"/>
  <c r="AS1641" i="9"/>
  <c r="AT1641" i="9"/>
  <c r="AU1641" i="9"/>
  <c r="AV1641" i="9"/>
  <c r="AW1641" i="9"/>
  <c r="AX1641" i="9"/>
  <c r="A1642" i="9"/>
  <c r="AS1642" i="9"/>
  <c r="AT1642" i="9"/>
  <c r="AU1642" i="9"/>
  <c r="AV1642" i="9"/>
  <c r="AW1642" i="9"/>
  <c r="AX1642" i="9"/>
  <c r="A1643" i="9"/>
  <c r="AS1643" i="9"/>
  <c r="AT1643" i="9"/>
  <c r="AU1643" i="9"/>
  <c r="AV1643" i="9"/>
  <c r="AW1643" i="9"/>
  <c r="AX1643" i="9"/>
  <c r="A1644" i="9"/>
  <c r="AS1644" i="9"/>
  <c r="AT1644" i="9"/>
  <c r="AU1644" i="9"/>
  <c r="AV1644" i="9"/>
  <c r="AW1644" i="9"/>
  <c r="AX1644" i="9"/>
  <c r="A1645" i="9"/>
  <c r="AS1645" i="9"/>
  <c r="AT1645" i="9"/>
  <c r="AU1645" i="9"/>
  <c r="AV1645" i="9"/>
  <c r="AW1645" i="9"/>
  <c r="AX1645" i="9"/>
  <c r="A1646" i="9"/>
  <c r="AS1646" i="9"/>
  <c r="AT1646" i="9"/>
  <c r="AU1646" i="9"/>
  <c r="AV1646" i="9"/>
  <c r="AW1646" i="9"/>
  <c r="AX1646" i="9"/>
  <c r="A1647" i="9"/>
  <c r="AS1647" i="9"/>
  <c r="AT1647" i="9"/>
  <c r="AU1647" i="9"/>
  <c r="AV1647" i="9"/>
  <c r="AW1647" i="9"/>
  <c r="AX1647" i="9"/>
  <c r="A1648" i="9"/>
  <c r="AS1648" i="9"/>
  <c r="AT1648" i="9"/>
  <c r="AU1648" i="9"/>
  <c r="AV1648" i="9"/>
  <c r="AW1648" i="9"/>
  <c r="AX1648" i="9"/>
  <c r="A1649" i="9"/>
  <c r="AS1649" i="9"/>
  <c r="AT1649" i="9"/>
  <c r="AU1649" i="9"/>
  <c r="AV1649" i="9"/>
  <c r="AW1649" i="9"/>
  <c r="AX1649" i="9"/>
  <c r="A1650" i="9"/>
  <c r="AS1650" i="9"/>
  <c r="AT1650" i="9"/>
  <c r="AU1650" i="9"/>
  <c r="AV1650" i="9"/>
  <c r="AW1650" i="9"/>
  <c r="AX1650" i="9"/>
  <c r="A1651" i="9"/>
  <c r="AS1651" i="9"/>
  <c r="AT1651" i="9"/>
  <c r="AU1651" i="9"/>
  <c r="AV1651" i="9"/>
  <c r="AW1651" i="9"/>
  <c r="AX1651" i="9"/>
  <c r="A1652" i="9"/>
  <c r="AS1652" i="9"/>
  <c r="AT1652" i="9"/>
  <c r="AU1652" i="9"/>
  <c r="AV1652" i="9"/>
  <c r="AW1652" i="9"/>
  <c r="AX1652" i="9"/>
  <c r="A1653" i="9"/>
  <c r="AS1653" i="9"/>
  <c r="AT1653" i="9"/>
  <c r="AU1653" i="9"/>
  <c r="AV1653" i="9"/>
  <c r="AW1653" i="9"/>
  <c r="AX1653" i="9"/>
  <c r="A1654" i="9"/>
  <c r="AS1654" i="9"/>
  <c r="AT1654" i="9"/>
  <c r="AU1654" i="9"/>
  <c r="AV1654" i="9"/>
  <c r="AW1654" i="9"/>
  <c r="AX1654" i="9"/>
  <c r="A1655" i="9"/>
  <c r="AS1655" i="9"/>
  <c r="AT1655" i="9"/>
  <c r="AU1655" i="9"/>
  <c r="AV1655" i="9"/>
  <c r="AW1655" i="9"/>
  <c r="AX1655" i="9"/>
  <c r="A1656" i="9"/>
  <c r="AS1656" i="9"/>
  <c r="AT1656" i="9"/>
  <c r="AU1656" i="9"/>
  <c r="AV1656" i="9"/>
  <c r="AW1656" i="9"/>
  <c r="AX1656" i="9"/>
  <c r="A1657" i="9"/>
  <c r="AS1657" i="9"/>
  <c r="AT1657" i="9"/>
  <c r="AU1657" i="9"/>
  <c r="AV1657" i="9"/>
  <c r="AW1657" i="9"/>
  <c r="AX1657" i="9"/>
  <c r="A1658" i="9"/>
  <c r="AS1658" i="9"/>
  <c r="AT1658" i="9"/>
  <c r="AU1658" i="9"/>
  <c r="AV1658" i="9"/>
  <c r="AW1658" i="9"/>
  <c r="AX1658" i="9"/>
  <c r="A1659" i="9"/>
  <c r="AS1659" i="9"/>
  <c r="AT1659" i="9"/>
  <c r="AU1659" i="9"/>
  <c r="AV1659" i="9"/>
  <c r="AW1659" i="9"/>
  <c r="AX1659" i="9"/>
  <c r="A1660" i="9"/>
  <c r="AS1660" i="9"/>
  <c r="AT1660" i="9"/>
  <c r="AU1660" i="9"/>
  <c r="AV1660" i="9"/>
  <c r="AW1660" i="9"/>
  <c r="AX1660" i="9"/>
  <c r="A1661" i="9"/>
  <c r="AS1661" i="9"/>
  <c r="AT1661" i="9"/>
  <c r="AU1661" i="9"/>
  <c r="AV1661" i="9"/>
  <c r="AW1661" i="9"/>
  <c r="AX1661" i="9"/>
  <c r="A1662" i="9"/>
  <c r="AS1662" i="9"/>
  <c r="AT1662" i="9"/>
  <c r="AU1662" i="9"/>
  <c r="AV1662" i="9"/>
  <c r="AW1662" i="9"/>
  <c r="AX1662" i="9"/>
  <c r="A1663" i="9"/>
  <c r="AS1663" i="9"/>
  <c r="AT1663" i="9"/>
  <c r="AU1663" i="9"/>
  <c r="AV1663" i="9"/>
  <c r="AW1663" i="9"/>
  <c r="AX1663" i="9"/>
  <c r="A1664" i="9"/>
  <c r="AS1664" i="9"/>
  <c r="AT1664" i="9"/>
  <c r="AU1664" i="9"/>
  <c r="AV1664" i="9"/>
  <c r="AW1664" i="9"/>
  <c r="AX1664" i="9"/>
  <c r="A1665" i="9"/>
  <c r="AS1665" i="9"/>
  <c r="AT1665" i="9"/>
  <c r="AU1665" i="9"/>
  <c r="AV1665" i="9"/>
  <c r="AW1665" i="9"/>
  <c r="AX1665" i="9"/>
  <c r="A1666" i="9"/>
  <c r="AS1666" i="9"/>
  <c r="AT1666" i="9"/>
  <c r="AU1666" i="9"/>
  <c r="AV1666" i="9"/>
  <c r="AW1666" i="9"/>
  <c r="AX1666" i="9"/>
  <c r="A1667" i="9"/>
  <c r="AS1667" i="9"/>
  <c r="AT1667" i="9"/>
  <c r="AU1667" i="9"/>
  <c r="AV1667" i="9"/>
  <c r="AW1667" i="9"/>
  <c r="AX1667" i="9"/>
  <c r="A1668" i="9"/>
  <c r="AS1668" i="9"/>
  <c r="AT1668" i="9"/>
  <c r="AU1668" i="9"/>
  <c r="AV1668" i="9"/>
  <c r="AW1668" i="9"/>
  <c r="AX1668" i="9"/>
  <c r="A1669" i="9"/>
  <c r="AS1669" i="9"/>
  <c r="AT1669" i="9"/>
  <c r="AU1669" i="9"/>
  <c r="AV1669" i="9"/>
  <c r="AW1669" i="9"/>
  <c r="AX1669" i="9"/>
  <c r="A1670" i="9"/>
  <c r="AS1670" i="9"/>
  <c r="AT1670" i="9"/>
  <c r="AU1670" i="9"/>
  <c r="AV1670" i="9"/>
  <c r="AW1670" i="9"/>
  <c r="AX1670" i="9"/>
  <c r="A1671" i="9"/>
  <c r="AS1671" i="9"/>
  <c r="AT1671" i="9"/>
  <c r="AU1671" i="9"/>
  <c r="AV1671" i="9"/>
  <c r="AW1671" i="9"/>
  <c r="AX1671" i="9"/>
  <c r="A1672" i="9"/>
  <c r="AS1672" i="9"/>
  <c r="AT1672" i="9"/>
  <c r="AU1672" i="9"/>
  <c r="AV1672" i="9"/>
  <c r="AW1672" i="9"/>
  <c r="AX1672" i="9"/>
  <c r="A1673" i="9"/>
  <c r="AS1673" i="9"/>
  <c r="AT1673" i="9"/>
  <c r="AU1673" i="9"/>
  <c r="AV1673" i="9"/>
  <c r="AW1673" i="9"/>
  <c r="AX1673" i="9"/>
  <c r="A1674" i="9"/>
  <c r="AS1674" i="9"/>
  <c r="AT1674" i="9"/>
  <c r="AU1674" i="9"/>
  <c r="AV1674" i="9"/>
  <c r="AW1674" i="9"/>
  <c r="AX1674" i="9"/>
  <c r="A1675" i="9"/>
  <c r="AS1675" i="9"/>
  <c r="AT1675" i="9"/>
  <c r="AU1675" i="9"/>
  <c r="AV1675" i="9"/>
  <c r="AW1675" i="9"/>
  <c r="AX1675" i="9"/>
  <c r="A1676" i="9"/>
  <c r="AS1676" i="9"/>
  <c r="AT1676" i="9"/>
  <c r="AU1676" i="9"/>
  <c r="AV1676" i="9"/>
  <c r="AW1676" i="9"/>
  <c r="AX1676" i="9"/>
  <c r="A1677" i="9"/>
  <c r="AS1677" i="9"/>
  <c r="AT1677" i="9"/>
  <c r="AU1677" i="9"/>
  <c r="AV1677" i="9"/>
  <c r="AW1677" i="9"/>
  <c r="AX1677" i="9"/>
  <c r="A1678" i="9"/>
  <c r="AS1678" i="9"/>
  <c r="AT1678" i="9"/>
  <c r="AU1678" i="9"/>
  <c r="AV1678" i="9"/>
  <c r="AW1678" i="9"/>
  <c r="AX1678" i="9"/>
  <c r="A1679" i="9"/>
  <c r="AS1679" i="9"/>
  <c r="AT1679" i="9"/>
  <c r="AU1679" i="9"/>
  <c r="AV1679" i="9"/>
  <c r="AW1679" i="9"/>
  <c r="AX1679" i="9"/>
  <c r="A1680" i="9"/>
  <c r="AS1680" i="9"/>
  <c r="AT1680" i="9"/>
  <c r="AU1680" i="9"/>
  <c r="AV1680" i="9"/>
  <c r="AW1680" i="9"/>
  <c r="AX1680" i="9"/>
  <c r="A1681" i="9"/>
  <c r="AS1681" i="9"/>
  <c r="AT1681" i="9"/>
  <c r="AU1681" i="9"/>
  <c r="AV1681" i="9"/>
  <c r="AW1681" i="9"/>
  <c r="AX1681" i="9"/>
  <c r="A1682" i="9"/>
  <c r="AS1682" i="9"/>
  <c r="AT1682" i="9"/>
  <c r="AU1682" i="9"/>
  <c r="AV1682" i="9"/>
  <c r="AW1682" i="9"/>
  <c r="AX1682" i="9"/>
  <c r="A1683" i="9"/>
  <c r="AS1683" i="9"/>
  <c r="AT1683" i="9"/>
  <c r="AU1683" i="9"/>
  <c r="AV1683" i="9"/>
  <c r="AW1683" i="9"/>
  <c r="AX1683" i="9"/>
  <c r="A1684" i="9"/>
  <c r="AS1684" i="9"/>
  <c r="AT1684" i="9"/>
  <c r="AU1684" i="9"/>
  <c r="AV1684" i="9"/>
  <c r="AW1684" i="9"/>
  <c r="AX1684" i="9"/>
  <c r="A1685" i="9"/>
  <c r="AS1685" i="9"/>
  <c r="AT1685" i="9"/>
  <c r="AU1685" i="9"/>
  <c r="AV1685" i="9"/>
  <c r="AW1685" i="9"/>
  <c r="AX1685" i="9"/>
  <c r="A1686" i="9"/>
  <c r="AS1686" i="9"/>
  <c r="AT1686" i="9"/>
  <c r="AU1686" i="9"/>
  <c r="AV1686" i="9"/>
  <c r="AW1686" i="9"/>
  <c r="AX1686" i="9"/>
  <c r="A1687" i="9"/>
  <c r="AS1687" i="9"/>
  <c r="AT1687" i="9"/>
  <c r="AU1687" i="9"/>
  <c r="AV1687" i="9"/>
  <c r="AW1687" i="9"/>
  <c r="AX1687" i="9"/>
  <c r="A1688" i="9"/>
  <c r="AS1688" i="9"/>
  <c r="AT1688" i="9"/>
  <c r="AU1688" i="9"/>
  <c r="AV1688" i="9"/>
  <c r="AW1688" i="9"/>
  <c r="AX1688" i="9"/>
  <c r="A1689" i="9"/>
  <c r="AS1689" i="9"/>
  <c r="AT1689" i="9"/>
  <c r="AU1689" i="9"/>
  <c r="AV1689" i="9"/>
  <c r="AW1689" i="9"/>
  <c r="AX1689" i="9"/>
  <c r="A1690" i="9"/>
  <c r="AS1690" i="9"/>
  <c r="AT1690" i="9"/>
  <c r="AU1690" i="9"/>
  <c r="AV1690" i="9"/>
  <c r="AW1690" i="9"/>
  <c r="AX1690" i="9"/>
  <c r="A1691" i="9"/>
  <c r="AS1691" i="9"/>
  <c r="AT1691" i="9"/>
  <c r="AU1691" i="9"/>
  <c r="AV1691" i="9"/>
  <c r="AW1691" i="9"/>
  <c r="AX1691" i="9"/>
  <c r="A1692" i="9"/>
  <c r="AS1692" i="9"/>
  <c r="AT1692" i="9"/>
  <c r="AU1692" i="9"/>
  <c r="AV1692" i="9"/>
  <c r="AW1692" i="9"/>
  <c r="AX1692" i="9"/>
  <c r="A1693" i="9"/>
  <c r="AS1693" i="9"/>
  <c r="AT1693" i="9"/>
  <c r="AU1693" i="9"/>
  <c r="AV1693" i="9"/>
  <c r="AW1693" i="9"/>
  <c r="AX1693" i="9"/>
  <c r="A1694" i="9"/>
  <c r="AS1694" i="9"/>
  <c r="AT1694" i="9"/>
  <c r="AU1694" i="9"/>
  <c r="AV1694" i="9"/>
  <c r="AW1694" i="9"/>
  <c r="AX1694" i="9"/>
  <c r="A1695" i="9"/>
  <c r="AS1695" i="9"/>
  <c r="AT1695" i="9"/>
  <c r="AU1695" i="9"/>
  <c r="AV1695" i="9"/>
  <c r="AW1695" i="9"/>
  <c r="AX1695" i="9"/>
  <c r="A1696" i="9"/>
  <c r="AS1696" i="9"/>
  <c r="AT1696" i="9"/>
  <c r="AU1696" i="9"/>
  <c r="AV1696" i="9"/>
  <c r="AW1696" i="9"/>
  <c r="AX1696" i="9"/>
  <c r="A1697" i="9"/>
  <c r="AS1697" i="9"/>
  <c r="AT1697" i="9"/>
  <c r="AU1697" i="9"/>
  <c r="AV1697" i="9"/>
  <c r="AW1697" i="9"/>
  <c r="AX1697" i="9"/>
  <c r="A1698" i="9"/>
  <c r="AS1698" i="9"/>
  <c r="AT1698" i="9"/>
  <c r="AU1698" i="9"/>
  <c r="AV1698" i="9"/>
  <c r="AW1698" i="9"/>
  <c r="AX1698" i="9"/>
  <c r="A1699" i="9"/>
  <c r="AS1699" i="9"/>
  <c r="AT1699" i="9"/>
  <c r="AU1699" i="9"/>
  <c r="AV1699" i="9"/>
  <c r="AW1699" i="9"/>
  <c r="AX1699" i="9"/>
  <c r="A1700" i="9"/>
  <c r="AS1700" i="9"/>
  <c r="AT1700" i="9"/>
  <c r="AU1700" i="9"/>
  <c r="AV1700" i="9"/>
  <c r="AW1700" i="9"/>
  <c r="AX1700" i="9"/>
  <c r="A1701" i="9"/>
  <c r="AS1701" i="9"/>
  <c r="AT1701" i="9"/>
  <c r="AU1701" i="9"/>
  <c r="AV1701" i="9"/>
  <c r="AW1701" i="9"/>
  <c r="AX1701" i="9"/>
  <c r="A1702" i="9"/>
  <c r="AS1702" i="9"/>
  <c r="AT1702" i="9"/>
  <c r="AU1702" i="9"/>
  <c r="AV1702" i="9"/>
  <c r="AW1702" i="9"/>
  <c r="AX1702" i="9"/>
  <c r="A1703" i="9"/>
  <c r="AS1703" i="9"/>
  <c r="AT1703" i="9"/>
  <c r="AU1703" i="9"/>
  <c r="AV1703" i="9"/>
  <c r="AW1703" i="9"/>
  <c r="AX1703" i="9"/>
  <c r="A1704" i="9"/>
  <c r="AS1704" i="9"/>
  <c r="AT1704" i="9"/>
  <c r="AU1704" i="9"/>
  <c r="AV1704" i="9"/>
  <c r="AW1704" i="9"/>
  <c r="AX1704" i="9"/>
  <c r="A1705" i="9"/>
  <c r="AS1705" i="9"/>
  <c r="AT1705" i="9"/>
  <c r="AU1705" i="9"/>
  <c r="AV1705" i="9"/>
  <c r="AW1705" i="9"/>
  <c r="AX1705" i="9"/>
  <c r="A1706" i="9"/>
  <c r="AS1706" i="9"/>
  <c r="AT1706" i="9"/>
  <c r="AU1706" i="9"/>
  <c r="AV1706" i="9"/>
  <c r="AW1706" i="9"/>
  <c r="AX1706" i="9"/>
  <c r="A1707" i="9"/>
  <c r="AS1707" i="9"/>
  <c r="AT1707" i="9"/>
  <c r="AU1707" i="9"/>
  <c r="AV1707" i="9"/>
  <c r="AW1707" i="9"/>
  <c r="AX1707" i="9"/>
  <c r="A1708" i="9"/>
  <c r="AS1708" i="9"/>
  <c r="AT1708" i="9"/>
  <c r="AU1708" i="9"/>
  <c r="AV1708" i="9"/>
  <c r="AW1708" i="9"/>
  <c r="AX1708" i="9"/>
  <c r="A1709" i="9"/>
  <c r="AS1709" i="9"/>
  <c r="AT1709" i="9"/>
  <c r="AU1709" i="9"/>
  <c r="AV1709" i="9"/>
  <c r="AW1709" i="9"/>
  <c r="AX1709" i="9"/>
  <c r="A1710" i="9"/>
  <c r="AS1710" i="9"/>
  <c r="AT1710" i="9"/>
  <c r="AU1710" i="9"/>
  <c r="AV1710" i="9"/>
  <c r="AW1710" i="9"/>
  <c r="AX1710" i="9"/>
  <c r="A1711" i="9"/>
  <c r="AS1711" i="9"/>
  <c r="AT1711" i="9"/>
  <c r="AU1711" i="9"/>
  <c r="AV1711" i="9"/>
  <c r="AW1711" i="9"/>
  <c r="AX1711" i="9"/>
  <c r="A1712" i="9"/>
  <c r="AS1712" i="9"/>
  <c r="AT1712" i="9"/>
  <c r="AU1712" i="9"/>
  <c r="AV1712" i="9"/>
  <c r="AW1712" i="9"/>
  <c r="AX1712" i="9"/>
  <c r="A1713" i="9"/>
  <c r="AS1713" i="9"/>
  <c r="AT1713" i="9"/>
  <c r="AU1713" i="9"/>
  <c r="AV1713" i="9"/>
  <c r="AW1713" i="9"/>
  <c r="AX1713" i="9"/>
  <c r="A1714" i="9"/>
  <c r="AS1714" i="9"/>
  <c r="AT1714" i="9"/>
  <c r="AU1714" i="9"/>
  <c r="AV1714" i="9"/>
  <c r="AW1714" i="9"/>
  <c r="AX1714" i="9"/>
  <c r="A1715" i="9"/>
  <c r="AS1715" i="9"/>
  <c r="AT1715" i="9"/>
  <c r="AU1715" i="9"/>
  <c r="AV1715" i="9"/>
  <c r="AW1715" i="9"/>
  <c r="AX1715" i="9"/>
  <c r="A1716" i="9"/>
  <c r="AS1716" i="9"/>
  <c r="AT1716" i="9"/>
  <c r="AU1716" i="9"/>
  <c r="AV1716" i="9"/>
  <c r="AW1716" i="9"/>
  <c r="AX1716" i="9"/>
  <c r="A1717" i="9"/>
  <c r="AS1717" i="9"/>
  <c r="AT1717" i="9"/>
  <c r="AU1717" i="9"/>
  <c r="AV1717" i="9"/>
  <c r="AW1717" i="9"/>
  <c r="AX1717" i="9"/>
  <c r="A1718" i="9"/>
  <c r="AS1718" i="9"/>
  <c r="AT1718" i="9"/>
  <c r="AU1718" i="9"/>
  <c r="AV1718" i="9"/>
  <c r="AW1718" i="9"/>
  <c r="AX1718" i="9"/>
  <c r="A1719" i="9"/>
  <c r="AS1719" i="9"/>
  <c r="AT1719" i="9"/>
  <c r="AU1719" i="9"/>
  <c r="AV1719" i="9"/>
  <c r="AW1719" i="9"/>
  <c r="AX1719" i="9"/>
  <c r="A1720" i="9"/>
  <c r="AS1720" i="9"/>
  <c r="AT1720" i="9"/>
  <c r="AU1720" i="9"/>
  <c r="AV1720" i="9"/>
  <c r="AW1720" i="9"/>
  <c r="AX1720" i="9"/>
  <c r="A1721" i="9"/>
  <c r="AS1721" i="9"/>
  <c r="AT1721" i="9"/>
  <c r="AU1721" i="9"/>
  <c r="AV1721" i="9"/>
  <c r="AW1721" i="9"/>
  <c r="AX1721" i="9"/>
  <c r="A1722" i="9"/>
  <c r="AS1722" i="9"/>
  <c r="AT1722" i="9"/>
  <c r="AU1722" i="9"/>
  <c r="AV1722" i="9"/>
  <c r="AW1722" i="9"/>
  <c r="AX1722" i="9"/>
  <c r="A1723" i="9"/>
  <c r="AS1723" i="9"/>
  <c r="AT1723" i="9"/>
  <c r="AU1723" i="9"/>
  <c r="AV1723" i="9"/>
  <c r="AW1723" i="9"/>
  <c r="AX1723" i="9"/>
  <c r="A1724" i="9"/>
  <c r="AS1724" i="9"/>
  <c r="AT1724" i="9"/>
  <c r="AU1724" i="9"/>
  <c r="AV1724" i="9"/>
  <c r="AW1724" i="9"/>
  <c r="AX1724" i="9"/>
  <c r="A1725" i="9"/>
  <c r="AS1725" i="9"/>
  <c r="AT1725" i="9"/>
  <c r="AU1725" i="9"/>
  <c r="AV1725" i="9"/>
  <c r="AW1725" i="9"/>
  <c r="AX1725" i="9"/>
  <c r="A1726" i="9"/>
  <c r="AS1726" i="9"/>
  <c r="AT1726" i="9"/>
  <c r="AU1726" i="9"/>
  <c r="AV1726" i="9"/>
  <c r="AW1726" i="9"/>
  <c r="AX1726" i="9"/>
  <c r="A1727" i="9"/>
  <c r="AS1727" i="9"/>
  <c r="AT1727" i="9"/>
  <c r="AU1727" i="9"/>
  <c r="AV1727" i="9"/>
  <c r="AW1727" i="9"/>
  <c r="AX1727" i="9"/>
  <c r="A1728" i="9"/>
  <c r="AS1728" i="9"/>
  <c r="AT1728" i="9"/>
  <c r="AU1728" i="9"/>
  <c r="AV1728" i="9"/>
  <c r="AW1728" i="9"/>
  <c r="AX1728" i="9"/>
  <c r="A1729" i="9"/>
  <c r="AS1729" i="9"/>
  <c r="AT1729" i="9"/>
  <c r="AU1729" i="9"/>
  <c r="AV1729" i="9"/>
  <c r="AW1729" i="9"/>
  <c r="AX1729" i="9"/>
  <c r="A1730" i="9"/>
  <c r="AS1730" i="9"/>
  <c r="AT1730" i="9"/>
  <c r="AU1730" i="9"/>
  <c r="AV1730" i="9"/>
  <c r="AW1730" i="9"/>
  <c r="AX1730" i="9"/>
  <c r="A1731" i="9"/>
  <c r="AS1731" i="9"/>
  <c r="AT1731" i="9"/>
  <c r="AU1731" i="9"/>
  <c r="AV1731" i="9"/>
  <c r="AW1731" i="9"/>
  <c r="AX1731" i="9"/>
  <c r="A1732" i="9"/>
  <c r="AS1732" i="9"/>
  <c r="AT1732" i="9"/>
  <c r="AU1732" i="9"/>
  <c r="AV1732" i="9"/>
  <c r="AW1732" i="9"/>
  <c r="AX1732" i="9"/>
  <c r="A1733" i="9"/>
  <c r="AS1733" i="9"/>
  <c r="AT1733" i="9"/>
  <c r="AU1733" i="9"/>
  <c r="AV1733" i="9"/>
  <c r="AW1733" i="9"/>
  <c r="AX1733" i="9"/>
  <c r="A1734" i="9"/>
  <c r="AS1734" i="9"/>
  <c r="AT1734" i="9"/>
  <c r="AU1734" i="9"/>
  <c r="AV1734" i="9"/>
  <c r="AW1734" i="9"/>
  <c r="AX1734" i="9"/>
  <c r="A1735" i="9"/>
  <c r="AS1735" i="9"/>
  <c r="AT1735" i="9"/>
  <c r="AU1735" i="9"/>
  <c r="AV1735" i="9"/>
  <c r="AW1735" i="9"/>
  <c r="AX1735" i="9"/>
  <c r="A1736" i="9"/>
  <c r="AS1736" i="9"/>
  <c r="AT1736" i="9"/>
  <c r="AU1736" i="9"/>
  <c r="AV1736" i="9"/>
  <c r="AW1736" i="9"/>
  <c r="AX1736" i="9"/>
  <c r="A1737" i="9"/>
  <c r="AS1737" i="9"/>
  <c r="AT1737" i="9"/>
  <c r="AU1737" i="9"/>
  <c r="AV1737" i="9"/>
  <c r="AW1737" i="9"/>
  <c r="AX1737" i="9"/>
  <c r="A1738" i="9"/>
  <c r="AS1738" i="9"/>
  <c r="AT1738" i="9"/>
  <c r="AU1738" i="9"/>
  <c r="AV1738" i="9"/>
  <c r="AW1738" i="9"/>
  <c r="AX1738" i="9"/>
  <c r="A1739" i="9"/>
  <c r="AS1739" i="9"/>
  <c r="AT1739" i="9"/>
  <c r="AU1739" i="9"/>
  <c r="AV1739" i="9"/>
  <c r="AW1739" i="9"/>
  <c r="AX1739" i="9"/>
  <c r="A1740" i="9"/>
  <c r="AS1740" i="9"/>
  <c r="AT1740" i="9"/>
  <c r="AU1740" i="9"/>
  <c r="AV1740" i="9"/>
  <c r="AW1740" i="9"/>
  <c r="AX1740" i="9"/>
  <c r="A1741" i="9"/>
  <c r="AS1741" i="9"/>
  <c r="AT1741" i="9"/>
  <c r="AU1741" i="9"/>
  <c r="AV1741" i="9"/>
  <c r="AW1741" i="9"/>
  <c r="AX1741" i="9"/>
  <c r="A1742" i="9"/>
  <c r="AS1742" i="9"/>
  <c r="AT1742" i="9"/>
  <c r="AU1742" i="9"/>
  <c r="AV1742" i="9"/>
  <c r="AW1742" i="9"/>
  <c r="AX1742" i="9"/>
  <c r="A1743" i="9"/>
  <c r="AS1743" i="9"/>
  <c r="AT1743" i="9"/>
  <c r="AU1743" i="9"/>
  <c r="AV1743" i="9"/>
  <c r="AW1743" i="9"/>
  <c r="AX1743" i="9"/>
  <c r="A1744" i="9"/>
  <c r="AS1744" i="9"/>
  <c r="AT1744" i="9"/>
  <c r="AU1744" i="9"/>
  <c r="AV1744" i="9"/>
  <c r="AW1744" i="9"/>
  <c r="AX1744" i="9"/>
  <c r="A1745" i="9"/>
  <c r="AS1745" i="9"/>
  <c r="AT1745" i="9"/>
  <c r="AU1745" i="9"/>
  <c r="AV1745" i="9"/>
  <c r="AW1745" i="9"/>
  <c r="AX1745" i="9"/>
  <c r="A1746" i="9"/>
  <c r="AS1746" i="9"/>
  <c r="AT1746" i="9"/>
  <c r="AU1746" i="9"/>
  <c r="AV1746" i="9"/>
  <c r="AW1746" i="9"/>
  <c r="AX1746" i="9"/>
  <c r="A1747" i="9"/>
  <c r="AS1747" i="9"/>
  <c r="AT1747" i="9"/>
  <c r="AU1747" i="9"/>
  <c r="AV1747" i="9"/>
  <c r="AW1747" i="9"/>
  <c r="AX1747" i="9"/>
  <c r="A1748" i="9"/>
  <c r="AS1748" i="9"/>
  <c r="AT1748" i="9"/>
  <c r="AU1748" i="9"/>
  <c r="AV1748" i="9"/>
  <c r="AW1748" i="9"/>
  <c r="AX1748" i="9"/>
  <c r="A1749" i="9"/>
  <c r="AS1749" i="9"/>
  <c r="AT1749" i="9"/>
  <c r="AU1749" i="9"/>
  <c r="AV1749" i="9"/>
  <c r="AW1749" i="9"/>
  <c r="AX1749" i="9"/>
  <c r="A1750" i="9"/>
  <c r="AS1750" i="9"/>
  <c r="AT1750" i="9"/>
  <c r="AU1750" i="9"/>
  <c r="AV1750" i="9"/>
  <c r="AW1750" i="9"/>
  <c r="AX1750" i="9"/>
  <c r="A1751" i="9"/>
  <c r="AS1751" i="9"/>
  <c r="AT1751" i="9"/>
  <c r="AU1751" i="9"/>
  <c r="AV1751" i="9"/>
  <c r="AW1751" i="9"/>
  <c r="AX1751" i="9"/>
  <c r="A1752" i="9"/>
  <c r="AS1752" i="9"/>
  <c r="AT1752" i="9"/>
  <c r="AU1752" i="9"/>
  <c r="AV1752" i="9"/>
  <c r="AW1752" i="9"/>
  <c r="AX1752" i="9"/>
  <c r="A1753" i="9"/>
  <c r="AS1753" i="9"/>
  <c r="AT1753" i="9"/>
  <c r="AU1753" i="9"/>
  <c r="AV1753" i="9"/>
  <c r="AW1753" i="9"/>
  <c r="AX1753" i="9"/>
  <c r="A1754" i="9"/>
  <c r="AS1754" i="9"/>
  <c r="AT1754" i="9"/>
  <c r="AU1754" i="9"/>
  <c r="AV1754" i="9"/>
  <c r="AW1754" i="9"/>
  <c r="AX1754" i="9"/>
  <c r="A1755" i="9"/>
  <c r="AS1755" i="9"/>
  <c r="AT1755" i="9"/>
  <c r="AU1755" i="9"/>
  <c r="AV1755" i="9"/>
  <c r="AW1755" i="9"/>
  <c r="AX1755" i="9"/>
  <c r="A1756" i="9"/>
  <c r="AS1756" i="9"/>
  <c r="AT1756" i="9"/>
  <c r="AU1756" i="9"/>
  <c r="AV1756" i="9"/>
  <c r="AW1756" i="9"/>
  <c r="AX1756" i="9"/>
  <c r="A1757" i="9"/>
  <c r="AS1757" i="9"/>
  <c r="AT1757" i="9"/>
  <c r="AU1757" i="9"/>
  <c r="AV1757" i="9"/>
  <c r="AW1757" i="9"/>
  <c r="AX1757" i="9"/>
  <c r="A1758" i="9"/>
  <c r="AS1758" i="9"/>
  <c r="AT1758" i="9"/>
  <c r="AU1758" i="9"/>
  <c r="AV1758" i="9"/>
  <c r="AW1758" i="9"/>
  <c r="AX1758" i="9"/>
  <c r="A1759" i="9"/>
  <c r="AS1759" i="9"/>
  <c r="AT1759" i="9"/>
  <c r="AU1759" i="9"/>
  <c r="AV1759" i="9"/>
  <c r="AW1759" i="9"/>
  <c r="AX1759" i="9"/>
  <c r="A1760" i="9"/>
  <c r="AS1760" i="9"/>
  <c r="AT1760" i="9"/>
  <c r="AU1760" i="9"/>
  <c r="AV1760" i="9"/>
  <c r="AW1760" i="9"/>
  <c r="AX1760" i="9"/>
  <c r="A1761" i="9"/>
  <c r="AS1761" i="9"/>
  <c r="AT1761" i="9"/>
  <c r="AU1761" i="9"/>
  <c r="AV1761" i="9"/>
  <c r="AW1761" i="9"/>
  <c r="AX1761" i="9"/>
  <c r="A1762" i="9"/>
  <c r="AS1762" i="9"/>
  <c r="AT1762" i="9"/>
  <c r="AU1762" i="9"/>
  <c r="AV1762" i="9"/>
  <c r="AW1762" i="9"/>
  <c r="AX1762" i="9"/>
  <c r="A1763" i="9"/>
  <c r="AS1763" i="9"/>
  <c r="AT1763" i="9"/>
  <c r="AU1763" i="9"/>
  <c r="AV1763" i="9"/>
  <c r="AW1763" i="9"/>
  <c r="AX1763" i="9"/>
  <c r="A1764" i="9"/>
  <c r="AS1764" i="9"/>
  <c r="AT1764" i="9"/>
  <c r="AU1764" i="9"/>
  <c r="AV1764" i="9"/>
  <c r="AW1764" i="9"/>
  <c r="AX1764" i="9"/>
  <c r="A1765" i="9"/>
  <c r="AS1765" i="9"/>
  <c r="AT1765" i="9"/>
  <c r="AU1765" i="9"/>
  <c r="AV1765" i="9"/>
  <c r="AW1765" i="9"/>
  <c r="AX1765" i="9"/>
  <c r="A1766" i="9"/>
  <c r="AS1766" i="9"/>
  <c r="AT1766" i="9"/>
  <c r="AU1766" i="9"/>
  <c r="AV1766" i="9"/>
  <c r="AW1766" i="9"/>
  <c r="AX1766" i="9"/>
  <c r="A1767" i="9"/>
  <c r="AS1767" i="9"/>
  <c r="AT1767" i="9"/>
  <c r="AU1767" i="9"/>
  <c r="AV1767" i="9"/>
  <c r="AW1767" i="9"/>
  <c r="AX1767" i="9"/>
  <c r="A1768" i="9"/>
  <c r="AS1768" i="9"/>
  <c r="AT1768" i="9"/>
  <c r="AU1768" i="9"/>
  <c r="AV1768" i="9"/>
  <c r="AW1768" i="9"/>
  <c r="AX1768" i="9"/>
  <c r="A1769" i="9"/>
  <c r="AS1769" i="9"/>
  <c r="AT1769" i="9"/>
  <c r="AU1769" i="9"/>
  <c r="AV1769" i="9"/>
  <c r="AW1769" i="9"/>
  <c r="AX1769" i="9"/>
  <c r="A1770" i="9"/>
  <c r="AS1770" i="9"/>
  <c r="AT1770" i="9"/>
  <c r="AU1770" i="9"/>
  <c r="AV1770" i="9"/>
  <c r="AW1770" i="9"/>
  <c r="AX1770" i="9"/>
  <c r="A1771" i="9"/>
  <c r="AS1771" i="9"/>
  <c r="AT1771" i="9"/>
  <c r="AU1771" i="9"/>
  <c r="AV1771" i="9"/>
  <c r="AW1771" i="9"/>
  <c r="AX1771" i="9"/>
  <c r="A1772" i="9"/>
  <c r="AS1772" i="9"/>
  <c r="AT1772" i="9"/>
  <c r="AU1772" i="9"/>
  <c r="AV1772" i="9"/>
  <c r="AW1772" i="9"/>
  <c r="AX1772" i="9"/>
  <c r="A1773" i="9"/>
  <c r="AS1773" i="9"/>
  <c r="AT1773" i="9"/>
  <c r="AU1773" i="9"/>
  <c r="AV1773" i="9"/>
  <c r="AW1773" i="9"/>
  <c r="AX1773" i="9"/>
  <c r="A1774" i="9"/>
  <c r="AS1774" i="9"/>
  <c r="AT1774" i="9"/>
  <c r="AU1774" i="9"/>
  <c r="AV1774" i="9"/>
  <c r="AW1774" i="9"/>
  <c r="AX1774" i="9"/>
  <c r="A1775" i="9"/>
  <c r="AS1775" i="9"/>
  <c r="AT1775" i="9"/>
  <c r="AU1775" i="9"/>
  <c r="AV1775" i="9"/>
  <c r="AW1775" i="9"/>
  <c r="AX1775" i="9"/>
  <c r="A1776" i="9"/>
  <c r="AS1776" i="9"/>
  <c r="AT1776" i="9"/>
  <c r="AU1776" i="9"/>
  <c r="AV1776" i="9"/>
  <c r="AW1776" i="9"/>
  <c r="AX1776" i="9"/>
  <c r="A1777" i="9"/>
  <c r="AS1777" i="9"/>
  <c r="AT1777" i="9"/>
  <c r="AU1777" i="9"/>
  <c r="AV1777" i="9"/>
  <c r="AW1777" i="9"/>
  <c r="AX1777" i="9"/>
  <c r="A1778" i="9"/>
  <c r="AS1778" i="9"/>
  <c r="AT1778" i="9"/>
  <c r="AU1778" i="9"/>
  <c r="AV1778" i="9"/>
  <c r="AW1778" i="9"/>
  <c r="AX1778" i="9"/>
  <c r="A1779" i="9"/>
  <c r="AS1779" i="9"/>
  <c r="AT1779" i="9"/>
  <c r="AU1779" i="9"/>
  <c r="AV1779" i="9"/>
  <c r="AW1779" i="9"/>
  <c r="AX1779" i="9"/>
  <c r="A1780" i="9"/>
  <c r="AS1780" i="9"/>
  <c r="AT1780" i="9"/>
  <c r="AU1780" i="9"/>
  <c r="AV1780" i="9"/>
  <c r="AW1780" i="9"/>
  <c r="AX1780" i="9"/>
  <c r="A1781" i="9"/>
  <c r="AS1781" i="9"/>
  <c r="AT1781" i="9"/>
  <c r="AU1781" i="9"/>
  <c r="AV1781" i="9"/>
  <c r="AW1781" i="9"/>
  <c r="AX1781" i="9"/>
  <c r="A1782" i="9"/>
  <c r="AS1782" i="9"/>
  <c r="AT1782" i="9"/>
  <c r="AU1782" i="9"/>
  <c r="AV1782" i="9"/>
  <c r="AW1782" i="9"/>
  <c r="AX1782" i="9"/>
  <c r="A1783" i="9"/>
  <c r="AS1783" i="9"/>
  <c r="AT1783" i="9"/>
  <c r="AU1783" i="9"/>
  <c r="AV1783" i="9"/>
  <c r="AW1783" i="9"/>
  <c r="AX1783" i="9"/>
  <c r="A1784" i="9"/>
  <c r="AS1784" i="9"/>
  <c r="AT1784" i="9"/>
  <c r="AU1784" i="9"/>
  <c r="AV1784" i="9"/>
  <c r="AW1784" i="9"/>
  <c r="AX1784" i="9"/>
  <c r="A1785" i="9"/>
  <c r="AS1785" i="9"/>
  <c r="AT1785" i="9"/>
  <c r="AU1785" i="9"/>
  <c r="AV1785" i="9"/>
  <c r="AW1785" i="9"/>
  <c r="AX1785" i="9"/>
  <c r="A1786" i="9"/>
  <c r="AS1786" i="9"/>
  <c r="AT1786" i="9"/>
  <c r="AU1786" i="9"/>
  <c r="AV1786" i="9"/>
  <c r="AW1786" i="9"/>
  <c r="AX1786" i="9"/>
  <c r="A1787" i="9"/>
  <c r="AS1787" i="9"/>
  <c r="AT1787" i="9"/>
  <c r="AU1787" i="9"/>
  <c r="AV1787" i="9"/>
  <c r="AW1787" i="9"/>
  <c r="AX1787" i="9"/>
  <c r="A1788" i="9"/>
  <c r="AS1788" i="9"/>
  <c r="AT1788" i="9"/>
  <c r="AU1788" i="9"/>
  <c r="AV1788" i="9"/>
  <c r="AW1788" i="9"/>
  <c r="AX1788" i="9"/>
  <c r="A1789" i="9"/>
  <c r="AS1789" i="9"/>
  <c r="AT1789" i="9"/>
  <c r="AU1789" i="9"/>
  <c r="AV1789" i="9"/>
  <c r="AW1789" i="9"/>
  <c r="AX1789" i="9"/>
  <c r="A1790" i="9"/>
  <c r="AS1790" i="9"/>
  <c r="AT1790" i="9"/>
  <c r="AU1790" i="9"/>
  <c r="AV1790" i="9"/>
  <c r="AW1790" i="9"/>
  <c r="AX1790" i="9"/>
  <c r="A1791" i="9"/>
  <c r="AS1791" i="9"/>
  <c r="AT1791" i="9"/>
  <c r="AU1791" i="9"/>
  <c r="AV1791" i="9"/>
  <c r="AW1791" i="9"/>
  <c r="AX1791" i="9"/>
  <c r="A1792" i="9"/>
  <c r="AS1792" i="9"/>
  <c r="AT1792" i="9"/>
  <c r="AU1792" i="9"/>
  <c r="AV1792" i="9"/>
  <c r="AW1792" i="9"/>
  <c r="AX1792" i="9"/>
  <c r="A1793" i="9"/>
  <c r="AS1793" i="9"/>
  <c r="AT1793" i="9"/>
  <c r="AU1793" i="9"/>
  <c r="AV1793" i="9"/>
  <c r="AW1793" i="9"/>
  <c r="AX1793" i="9"/>
  <c r="A1794" i="9"/>
  <c r="AS1794" i="9"/>
  <c r="AT1794" i="9"/>
  <c r="AU1794" i="9"/>
  <c r="AV1794" i="9"/>
  <c r="AW1794" i="9"/>
  <c r="AX1794" i="9"/>
  <c r="A1795" i="9"/>
  <c r="AS1795" i="9"/>
  <c r="AT1795" i="9"/>
  <c r="AU1795" i="9"/>
  <c r="AV1795" i="9"/>
  <c r="AW1795" i="9"/>
  <c r="AX1795" i="9"/>
  <c r="A1796" i="9"/>
  <c r="AS1796" i="9"/>
  <c r="AT1796" i="9"/>
  <c r="AU1796" i="9"/>
  <c r="AV1796" i="9"/>
  <c r="AW1796" i="9"/>
  <c r="AX1796" i="9"/>
  <c r="A1797" i="9"/>
  <c r="AS1797" i="9"/>
  <c r="AT1797" i="9"/>
  <c r="AU1797" i="9"/>
  <c r="AV1797" i="9"/>
  <c r="AW1797" i="9"/>
  <c r="AX1797" i="9"/>
  <c r="A1798" i="9"/>
  <c r="AS1798" i="9"/>
  <c r="AT1798" i="9"/>
  <c r="AU1798" i="9"/>
  <c r="AV1798" i="9"/>
  <c r="AW1798" i="9"/>
  <c r="AX1798" i="9"/>
  <c r="A1799" i="9"/>
  <c r="AS1799" i="9"/>
  <c r="AT1799" i="9"/>
  <c r="AU1799" i="9"/>
  <c r="AV1799" i="9"/>
  <c r="AW1799" i="9"/>
  <c r="AX1799" i="9"/>
  <c r="A1800" i="9"/>
  <c r="AS1800" i="9"/>
  <c r="AT1800" i="9"/>
  <c r="AU1800" i="9"/>
  <c r="AV1800" i="9"/>
  <c r="AW1800" i="9"/>
  <c r="AX1800" i="9"/>
  <c r="A1801" i="9"/>
  <c r="AS1801" i="9"/>
  <c r="AT1801" i="9"/>
  <c r="AU1801" i="9"/>
  <c r="AV1801" i="9"/>
  <c r="AW1801" i="9"/>
  <c r="AX1801" i="9"/>
  <c r="A1802" i="9"/>
  <c r="AS1802" i="9"/>
  <c r="AT1802" i="9"/>
  <c r="AU1802" i="9"/>
  <c r="AV1802" i="9"/>
  <c r="AW1802" i="9"/>
  <c r="AX1802" i="9"/>
  <c r="A1803" i="9"/>
  <c r="AS1803" i="9"/>
  <c r="AT1803" i="9"/>
  <c r="AU1803" i="9"/>
  <c r="AV1803" i="9"/>
  <c r="AW1803" i="9"/>
  <c r="AX1803" i="9"/>
  <c r="A1804" i="9"/>
  <c r="AS1804" i="9"/>
  <c r="AT1804" i="9"/>
  <c r="AU1804" i="9"/>
  <c r="AV1804" i="9"/>
  <c r="AW1804" i="9"/>
  <c r="AX1804" i="9"/>
  <c r="A1805" i="9"/>
  <c r="AS1805" i="9"/>
  <c r="AT1805" i="9"/>
  <c r="AU1805" i="9"/>
  <c r="AV1805" i="9"/>
  <c r="AW1805" i="9"/>
  <c r="AX1805" i="9"/>
  <c r="A1806" i="9"/>
  <c r="AS1806" i="9"/>
  <c r="AT1806" i="9"/>
  <c r="AU1806" i="9"/>
  <c r="AV1806" i="9"/>
  <c r="AW1806" i="9"/>
  <c r="AX1806" i="9"/>
  <c r="A1807" i="9"/>
  <c r="AS1807" i="9"/>
  <c r="AT1807" i="9"/>
  <c r="AU1807" i="9"/>
  <c r="AV1807" i="9"/>
  <c r="AW1807" i="9"/>
  <c r="AX1807" i="9"/>
  <c r="A1808" i="9"/>
  <c r="AS1808" i="9"/>
  <c r="AT1808" i="9"/>
  <c r="AU1808" i="9"/>
  <c r="AV1808" i="9"/>
  <c r="AW1808" i="9"/>
  <c r="AX1808" i="9"/>
  <c r="A1809" i="9"/>
  <c r="AS1809" i="9"/>
  <c r="AT1809" i="9"/>
  <c r="AU1809" i="9"/>
  <c r="AV1809" i="9"/>
  <c r="AW1809" i="9"/>
  <c r="AX1809" i="9"/>
  <c r="A1810" i="9"/>
  <c r="AS1810" i="9"/>
  <c r="AT1810" i="9"/>
  <c r="AU1810" i="9"/>
  <c r="AV1810" i="9"/>
  <c r="AW1810" i="9"/>
  <c r="AX1810" i="9"/>
  <c r="A1811" i="9"/>
  <c r="AS1811" i="9"/>
  <c r="AT1811" i="9"/>
  <c r="AU1811" i="9"/>
  <c r="AV1811" i="9"/>
  <c r="AW1811" i="9"/>
  <c r="AX1811" i="9"/>
  <c r="A1812" i="9"/>
  <c r="AS1812" i="9"/>
  <c r="AT1812" i="9"/>
  <c r="AU1812" i="9"/>
  <c r="AV1812" i="9"/>
  <c r="AW1812" i="9"/>
  <c r="AX1812" i="9"/>
  <c r="A1813" i="9"/>
  <c r="AS1813" i="9"/>
  <c r="AT1813" i="9"/>
  <c r="AU1813" i="9"/>
  <c r="AV1813" i="9"/>
  <c r="AW1813" i="9"/>
  <c r="AX1813" i="9"/>
  <c r="A1814" i="9"/>
  <c r="AS1814" i="9"/>
  <c r="AT1814" i="9"/>
  <c r="AU1814" i="9"/>
  <c r="AV1814" i="9"/>
  <c r="AW1814" i="9"/>
  <c r="AX1814" i="9"/>
  <c r="A1815" i="9"/>
  <c r="AS1815" i="9"/>
  <c r="AT1815" i="9"/>
  <c r="AU1815" i="9"/>
  <c r="AV1815" i="9"/>
  <c r="AW1815" i="9"/>
  <c r="AX1815" i="9"/>
  <c r="A1816" i="9"/>
  <c r="AS1816" i="9"/>
  <c r="AT1816" i="9"/>
  <c r="AU1816" i="9"/>
  <c r="AV1816" i="9"/>
  <c r="AW1816" i="9"/>
  <c r="AX1816" i="9"/>
  <c r="A1817" i="9"/>
  <c r="AS1817" i="9"/>
  <c r="AT1817" i="9"/>
  <c r="AU1817" i="9"/>
  <c r="AV1817" i="9"/>
  <c r="AW1817" i="9"/>
  <c r="AX1817" i="9"/>
  <c r="A1818" i="9"/>
  <c r="AS1818" i="9"/>
  <c r="AT1818" i="9"/>
  <c r="AU1818" i="9"/>
  <c r="AV1818" i="9"/>
  <c r="AW1818" i="9"/>
  <c r="AX1818" i="9"/>
  <c r="A1819" i="9"/>
  <c r="AS1819" i="9"/>
  <c r="AT1819" i="9"/>
  <c r="AU1819" i="9"/>
  <c r="AV1819" i="9"/>
  <c r="AW1819" i="9"/>
  <c r="AX1819" i="9"/>
  <c r="A1820" i="9"/>
  <c r="AS1820" i="9"/>
  <c r="AT1820" i="9"/>
  <c r="AU1820" i="9"/>
  <c r="AV1820" i="9"/>
  <c r="AW1820" i="9"/>
  <c r="AX1820" i="9"/>
  <c r="A1821" i="9"/>
  <c r="AS1821" i="9"/>
  <c r="AT1821" i="9"/>
  <c r="AU1821" i="9"/>
  <c r="AV1821" i="9"/>
  <c r="AW1821" i="9"/>
  <c r="AX1821" i="9"/>
  <c r="A1822" i="9"/>
  <c r="AS1822" i="9"/>
  <c r="AT1822" i="9"/>
  <c r="AU1822" i="9"/>
  <c r="AV1822" i="9"/>
  <c r="AW1822" i="9"/>
  <c r="AX1822" i="9"/>
  <c r="A1823" i="9"/>
  <c r="AS1823" i="9"/>
  <c r="AT1823" i="9"/>
  <c r="AU1823" i="9"/>
  <c r="AV1823" i="9"/>
  <c r="AW1823" i="9"/>
  <c r="AX1823" i="9"/>
  <c r="A1824" i="9"/>
  <c r="AS1824" i="9"/>
  <c r="AT1824" i="9"/>
  <c r="AU1824" i="9"/>
  <c r="AV1824" i="9"/>
  <c r="AW1824" i="9"/>
  <c r="AX1824" i="9"/>
  <c r="A1825" i="9"/>
  <c r="AS1825" i="9"/>
  <c r="AT1825" i="9"/>
  <c r="AU1825" i="9"/>
  <c r="AV1825" i="9"/>
  <c r="AW1825" i="9"/>
  <c r="AX1825" i="9"/>
  <c r="A1826" i="9"/>
  <c r="AS1826" i="9"/>
  <c r="AT1826" i="9"/>
  <c r="AU1826" i="9"/>
  <c r="AV1826" i="9"/>
  <c r="AW1826" i="9"/>
  <c r="AX1826" i="9"/>
  <c r="A1827" i="9"/>
  <c r="AS1827" i="9"/>
  <c r="AT1827" i="9"/>
  <c r="AU1827" i="9"/>
  <c r="AV1827" i="9"/>
  <c r="AW1827" i="9"/>
  <c r="AX1827" i="9"/>
  <c r="A1828" i="9"/>
  <c r="AS1828" i="9"/>
  <c r="AT1828" i="9"/>
  <c r="AU1828" i="9"/>
  <c r="AV1828" i="9"/>
  <c r="AW1828" i="9"/>
  <c r="AX1828" i="9"/>
  <c r="A1829" i="9"/>
  <c r="AS1829" i="9"/>
  <c r="AT1829" i="9"/>
  <c r="AU1829" i="9"/>
  <c r="AV1829" i="9"/>
  <c r="AW1829" i="9"/>
  <c r="AX1829" i="9"/>
  <c r="A1830" i="9"/>
  <c r="AS1830" i="9"/>
  <c r="AT1830" i="9"/>
  <c r="AU1830" i="9"/>
  <c r="AV1830" i="9"/>
  <c r="AW1830" i="9"/>
  <c r="AX1830" i="9"/>
  <c r="A1831" i="9"/>
  <c r="AS1831" i="9"/>
  <c r="AT1831" i="9"/>
  <c r="AU1831" i="9"/>
  <c r="AV1831" i="9"/>
  <c r="AW1831" i="9"/>
  <c r="AX1831" i="9"/>
  <c r="A1832" i="9"/>
  <c r="AS1832" i="9"/>
  <c r="AT1832" i="9"/>
  <c r="AU1832" i="9"/>
  <c r="AV1832" i="9"/>
  <c r="AW1832" i="9"/>
  <c r="AX1832" i="9"/>
  <c r="A1833" i="9"/>
  <c r="AS1833" i="9"/>
  <c r="AT1833" i="9"/>
  <c r="AU1833" i="9"/>
  <c r="AV1833" i="9"/>
  <c r="AW1833" i="9"/>
  <c r="AX1833" i="9"/>
  <c r="A1834" i="9"/>
  <c r="AS1834" i="9"/>
  <c r="AT1834" i="9"/>
  <c r="AU1834" i="9"/>
  <c r="AV1834" i="9"/>
  <c r="AW1834" i="9"/>
  <c r="AX1834" i="9"/>
  <c r="A1835" i="9"/>
  <c r="AS1835" i="9"/>
  <c r="AT1835" i="9"/>
  <c r="AU1835" i="9"/>
  <c r="AV1835" i="9"/>
  <c r="AW1835" i="9"/>
  <c r="AX1835" i="9"/>
  <c r="A1836" i="9"/>
  <c r="AS1836" i="9"/>
  <c r="AT1836" i="9"/>
  <c r="AU1836" i="9"/>
  <c r="AV1836" i="9"/>
  <c r="AW1836" i="9"/>
  <c r="AX1836" i="9"/>
  <c r="A1837" i="9"/>
  <c r="AS1837" i="9"/>
  <c r="AT1837" i="9"/>
  <c r="AU1837" i="9"/>
  <c r="AV1837" i="9"/>
  <c r="AW1837" i="9"/>
  <c r="AX1837" i="9"/>
  <c r="A1838" i="9"/>
  <c r="AS1838" i="9"/>
  <c r="AT1838" i="9"/>
  <c r="AU1838" i="9"/>
  <c r="AV1838" i="9"/>
  <c r="AW1838" i="9"/>
  <c r="AX1838" i="9"/>
  <c r="A1839" i="9"/>
  <c r="AS1839" i="9"/>
  <c r="AT1839" i="9"/>
  <c r="AU1839" i="9"/>
  <c r="AV1839" i="9"/>
  <c r="AW1839" i="9"/>
  <c r="AX1839" i="9"/>
  <c r="A1840" i="9"/>
  <c r="AS1840" i="9"/>
  <c r="AT1840" i="9"/>
  <c r="AU1840" i="9"/>
  <c r="AV1840" i="9"/>
  <c r="AW1840" i="9"/>
  <c r="AX1840" i="9"/>
  <c r="A1841" i="9"/>
  <c r="AS1841" i="9"/>
  <c r="AT1841" i="9"/>
  <c r="AU1841" i="9"/>
  <c r="AV1841" i="9"/>
  <c r="AW1841" i="9"/>
  <c r="AX1841" i="9"/>
  <c r="A1842" i="9"/>
  <c r="AS1842" i="9"/>
  <c r="AT1842" i="9"/>
  <c r="AU1842" i="9"/>
  <c r="AV1842" i="9"/>
  <c r="AW1842" i="9"/>
  <c r="AX1842" i="9"/>
  <c r="A1843" i="9"/>
  <c r="AS1843" i="9"/>
  <c r="AT1843" i="9"/>
  <c r="AU1843" i="9"/>
  <c r="AV1843" i="9"/>
  <c r="AW1843" i="9"/>
  <c r="AX1843" i="9"/>
  <c r="A1844" i="9"/>
  <c r="AS1844" i="9"/>
  <c r="AT1844" i="9"/>
  <c r="AU1844" i="9"/>
  <c r="AV1844" i="9"/>
  <c r="AW1844" i="9"/>
  <c r="AX1844" i="9"/>
  <c r="A1845" i="9"/>
  <c r="AS1845" i="9"/>
  <c r="AT1845" i="9"/>
  <c r="AU1845" i="9"/>
  <c r="AV1845" i="9"/>
  <c r="AW1845" i="9"/>
  <c r="AX1845" i="9"/>
  <c r="A1846" i="9"/>
  <c r="AS1846" i="9"/>
  <c r="AT1846" i="9"/>
  <c r="AU1846" i="9"/>
  <c r="AV1846" i="9"/>
  <c r="AW1846" i="9"/>
  <c r="AX1846" i="9"/>
  <c r="A1847" i="9"/>
  <c r="AS1847" i="9"/>
  <c r="AT1847" i="9"/>
  <c r="AU1847" i="9"/>
  <c r="AV1847" i="9"/>
  <c r="AW1847" i="9"/>
  <c r="AX1847" i="9"/>
  <c r="A1848" i="9"/>
  <c r="AS1848" i="9"/>
  <c r="AT1848" i="9"/>
  <c r="AU1848" i="9"/>
  <c r="AV1848" i="9"/>
  <c r="AW1848" i="9"/>
  <c r="AX1848" i="9"/>
  <c r="A1849" i="9"/>
  <c r="AS1849" i="9"/>
  <c r="AT1849" i="9"/>
  <c r="AU1849" i="9"/>
  <c r="AV1849" i="9"/>
  <c r="AW1849" i="9"/>
  <c r="AX1849" i="9"/>
  <c r="A1850" i="9"/>
  <c r="AS1850" i="9"/>
  <c r="AT1850" i="9"/>
  <c r="AU1850" i="9"/>
  <c r="AV1850" i="9"/>
  <c r="AW1850" i="9"/>
  <c r="AX1850" i="9"/>
  <c r="A1851" i="9"/>
  <c r="AS1851" i="9"/>
  <c r="AT1851" i="9"/>
  <c r="AU1851" i="9"/>
  <c r="AV1851" i="9"/>
  <c r="AW1851" i="9"/>
  <c r="AX1851" i="9"/>
  <c r="A1852" i="9"/>
  <c r="AS1852" i="9"/>
  <c r="AT1852" i="9"/>
  <c r="AU1852" i="9"/>
  <c r="AV1852" i="9"/>
  <c r="AW1852" i="9"/>
  <c r="AX1852" i="9"/>
  <c r="A1853" i="9"/>
  <c r="AS1853" i="9"/>
  <c r="AT1853" i="9"/>
  <c r="AU1853" i="9"/>
  <c r="AV1853" i="9"/>
  <c r="AW1853" i="9"/>
  <c r="AX1853" i="9"/>
  <c r="A1854" i="9"/>
  <c r="AS1854" i="9"/>
  <c r="AT1854" i="9"/>
  <c r="AU1854" i="9"/>
  <c r="AV1854" i="9"/>
  <c r="AW1854" i="9"/>
  <c r="AX1854" i="9"/>
  <c r="A1855" i="9"/>
  <c r="AS1855" i="9"/>
  <c r="AT1855" i="9"/>
  <c r="AU1855" i="9"/>
  <c r="AV1855" i="9"/>
  <c r="AW1855" i="9"/>
  <c r="AX1855" i="9"/>
  <c r="A1856" i="9"/>
  <c r="AS1856" i="9"/>
  <c r="AT1856" i="9"/>
  <c r="AU1856" i="9"/>
  <c r="AV1856" i="9"/>
  <c r="AW1856" i="9"/>
  <c r="AX1856" i="9"/>
  <c r="A1857" i="9"/>
  <c r="AS1857" i="9"/>
  <c r="AT1857" i="9"/>
  <c r="AU1857" i="9"/>
  <c r="AV1857" i="9"/>
  <c r="AW1857" i="9"/>
  <c r="AX1857" i="9"/>
  <c r="A1858" i="9"/>
  <c r="AS1858" i="9"/>
  <c r="AT1858" i="9"/>
  <c r="AU1858" i="9"/>
  <c r="AV1858" i="9"/>
  <c r="AW1858" i="9"/>
  <c r="AX1858" i="9"/>
  <c r="A1859" i="9"/>
  <c r="AS1859" i="9"/>
  <c r="AT1859" i="9"/>
  <c r="AU1859" i="9"/>
  <c r="AV1859" i="9"/>
  <c r="AW1859" i="9"/>
  <c r="AX1859" i="9"/>
  <c r="A1860" i="9"/>
  <c r="AS1860" i="9"/>
  <c r="AT1860" i="9"/>
  <c r="AU1860" i="9"/>
  <c r="AV1860" i="9"/>
  <c r="AW1860" i="9"/>
  <c r="AX1860" i="9"/>
  <c r="A1861" i="9"/>
  <c r="AS1861" i="9"/>
  <c r="AT1861" i="9"/>
  <c r="AU1861" i="9"/>
  <c r="AV1861" i="9"/>
  <c r="AW1861" i="9"/>
  <c r="AX1861" i="9"/>
  <c r="A1862" i="9"/>
  <c r="AS1862" i="9"/>
  <c r="AT1862" i="9"/>
  <c r="AU1862" i="9"/>
  <c r="AV1862" i="9"/>
  <c r="AW1862" i="9"/>
  <c r="AX1862" i="9"/>
  <c r="A1863" i="9"/>
  <c r="AS1863" i="9"/>
  <c r="AT1863" i="9"/>
  <c r="AU1863" i="9"/>
  <c r="AV1863" i="9"/>
  <c r="AW1863" i="9"/>
  <c r="AX1863" i="9"/>
  <c r="A1864" i="9"/>
  <c r="AS1864" i="9"/>
  <c r="AT1864" i="9"/>
  <c r="AU1864" i="9"/>
  <c r="AV1864" i="9"/>
  <c r="AW1864" i="9"/>
  <c r="AX1864" i="9"/>
  <c r="A1865" i="9"/>
  <c r="AS1865" i="9"/>
  <c r="AT1865" i="9"/>
  <c r="AU1865" i="9"/>
  <c r="AV1865" i="9"/>
  <c r="AW1865" i="9"/>
  <c r="AX1865" i="9"/>
  <c r="A1866" i="9"/>
  <c r="AS1866" i="9"/>
  <c r="AT1866" i="9"/>
  <c r="AU1866" i="9"/>
  <c r="AV1866" i="9"/>
  <c r="AW1866" i="9"/>
  <c r="AX1866" i="9"/>
  <c r="A1867" i="9"/>
  <c r="AS1867" i="9"/>
  <c r="AT1867" i="9"/>
  <c r="AU1867" i="9"/>
  <c r="AV1867" i="9"/>
  <c r="AW1867" i="9"/>
  <c r="AX1867" i="9"/>
  <c r="A1868" i="9"/>
  <c r="AS1868" i="9"/>
  <c r="AT1868" i="9"/>
  <c r="AU1868" i="9"/>
  <c r="AV1868" i="9"/>
  <c r="AW1868" i="9"/>
  <c r="AX1868" i="9"/>
  <c r="A1869" i="9"/>
  <c r="AS1869" i="9"/>
  <c r="AT1869" i="9"/>
  <c r="AU1869" i="9"/>
  <c r="AV1869" i="9"/>
  <c r="AW1869" i="9"/>
  <c r="AX1869" i="9"/>
  <c r="A1870" i="9"/>
  <c r="AS1870" i="9"/>
  <c r="AT1870" i="9"/>
  <c r="AU1870" i="9"/>
  <c r="AV1870" i="9"/>
  <c r="AW1870" i="9"/>
  <c r="AX1870" i="9"/>
  <c r="A1871" i="9"/>
  <c r="AS1871" i="9"/>
  <c r="AT1871" i="9"/>
  <c r="AU1871" i="9"/>
  <c r="AV1871" i="9"/>
  <c r="AW1871" i="9"/>
  <c r="AX1871" i="9"/>
  <c r="A1872" i="9"/>
  <c r="AS1872" i="9"/>
  <c r="AT1872" i="9"/>
  <c r="AU1872" i="9"/>
  <c r="AV1872" i="9"/>
  <c r="AW1872" i="9"/>
  <c r="AX1872" i="9"/>
  <c r="A1873" i="9"/>
  <c r="AS1873" i="9"/>
  <c r="AT1873" i="9"/>
  <c r="AU1873" i="9"/>
  <c r="AV1873" i="9"/>
  <c r="AW1873" i="9"/>
  <c r="AX1873" i="9"/>
  <c r="A1874" i="9"/>
  <c r="AS1874" i="9"/>
  <c r="AT1874" i="9"/>
  <c r="AU1874" i="9"/>
  <c r="AV1874" i="9"/>
  <c r="AW1874" i="9"/>
  <c r="AX1874" i="9"/>
  <c r="A1875" i="9"/>
  <c r="AS1875" i="9"/>
  <c r="AT1875" i="9"/>
  <c r="AU1875" i="9"/>
  <c r="AV1875" i="9"/>
  <c r="AW1875" i="9"/>
  <c r="AX1875" i="9"/>
  <c r="A1876" i="9"/>
  <c r="AS1876" i="9"/>
  <c r="AT1876" i="9"/>
  <c r="AU1876" i="9"/>
  <c r="AV1876" i="9"/>
  <c r="AW1876" i="9"/>
  <c r="AX1876" i="9"/>
  <c r="A1877" i="9"/>
  <c r="AS1877" i="9"/>
  <c r="AT1877" i="9"/>
  <c r="AU1877" i="9"/>
  <c r="AV1877" i="9"/>
  <c r="AW1877" i="9"/>
  <c r="AX1877" i="9"/>
  <c r="A1878" i="9"/>
  <c r="AS1878" i="9"/>
  <c r="AT1878" i="9"/>
  <c r="AU1878" i="9"/>
  <c r="AV1878" i="9"/>
  <c r="AW1878" i="9"/>
  <c r="AX1878" i="9"/>
  <c r="A1879" i="9"/>
  <c r="AS1879" i="9"/>
  <c r="AT1879" i="9"/>
  <c r="AU1879" i="9"/>
  <c r="AV1879" i="9"/>
  <c r="AW1879" i="9"/>
  <c r="AX1879" i="9"/>
  <c r="A1880" i="9"/>
  <c r="AS1880" i="9"/>
  <c r="AT1880" i="9"/>
  <c r="AU1880" i="9"/>
  <c r="AV1880" i="9"/>
  <c r="AW1880" i="9"/>
  <c r="AX1880" i="9"/>
  <c r="A1881" i="9"/>
  <c r="AS1881" i="9"/>
  <c r="AT1881" i="9"/>
  <c r="AU1881" i="9"/>
  <c r="AV1881" i="9"/>
  <c r="AW1881" i="9"/>
  <c r="AX1881" i="9"/>
  <c r="A1882" i="9"/>
  <c r="AS1882" i="9"/>
  <c r="AT1882" i="9"/>
  <c r="AU1882" i="9"/>
  <c r="AV1882" i="9"/>
  <c r="AW1882" i="9"/>
  <c r="AX1882" i="9"/>
  <c r="A1883" i="9"/>
  <c r="AS1883" i="9"/>
  <c r="AT1883" i="9"/>
  <c r="AU1883" i="9"/>
  <c r="AV1883" i="9"/>
  <c r="AW1883" i="9"/>
  <c r="AX1883" i="9"/>
  <c r="A1884" i="9"/>
  <c r="AS1884" i="9"/>
  <c r="AT1884" i="9"/>
  <c r="AU1884" i="9"/>
  <c r="AV1884" i="9"/>
  <c r="AW1884" i="9"/>
  <c r="AX1884" i="9"/>
  <c r="A1885" i="9"/>
  <c r="AS1885" i="9"/>
  <c r="AT1885" i="9"/>
  <c r="AU1885" i="9"/>
  <c r="AV1885" i="9"/>
  <c r="AW1885" i="9"/>
  <c r="AX1885" i="9"/>
  <c r="A1886" i="9"/>
  <c r="AS1886" i="9"/>
  <c r="AT1886" i="9"/>
  <c r="AU1886" i="9"/>
  <c r="AV1886" i="9"/>
  <c r="AW1886" i="9"/>
  <c r="AX1886" i="9"/>
  <c r="A1887" i="9"/>
  <c r="AS1887" i="9"/>
  <c r="AT1887" i="9"/>
  <c r="AU1887" i="9"/>
  <c r="AV1887" i="9"/>
  <c r="AW1887" i="9"/>
  <c r="AX1887" i="9"/>
  <c r="A1888" i="9"/>
  <c r="AS1888" i="9"/>
  <c r="AT1888" i="9"/>
  <c r="AU1888" i="9"/>
  <c r="AV1888" i="9"/>
  <c r="AW1888" i="9"/>
  <c r="AX1888" i="9"/>
  <c r="A1889" i="9"/>
  <c r="AS1889" i="9"/>
  <c r="AT1889" i="9"/>
  <c r="AU1889" i="9"/>
  <c r="AV1889" i="9"/>
  <c r="AW1889" i="9"/>
  <c r="AX1889" i="9"/>
  <c r="A1890" i="9"/>
  <c r="AS1890" i="9"/>
  <c r="AT1890" i="9"/>
  <c r="AU1890" i="9"/>
  <c r="AV1890" i="9"/>
  <c r="AW1890" i="9"/>
  <c r="AX1890" i="9"/>
  <c r="A1891" i="9"/>
  <c r="AS1891" i="9"/>
  <c r="AT1891" i="9"/>
  <c r="AU1891" i="9"/>
  <c r="AV1891" i="9"/>
  <c r="AW1891" i="9"/>
  <c r="AX1891" i="9"/>
  <c r="A1892" i="9"/>
  <c r="AS1892" i="9"/>
  <c r="AT1892" i="9"/>
  <c r="AU1892" i="9"/>
  <c r="AV1892" i="9"/>
  <c r="AW1892" i="9"/>
  <c r="AX1892" i="9"/>
  <c r="A1893" i="9"/>
  <c r="AS1893" i="9"/>
  <c r="AT1893" i="9"/>
  <c r="AU1893" i="9"/>
  <c r="AV1893" i="9"/>
  <c r="AW1893" i="9"/>
  <c r="AX1893" i="9"/>
  <c r="A1894" i="9"/>
  <c r="AS1894" i="9"/>
  <c r="AT1894" i="9"/>
  <c r="AU1894" i="9"/>
  <c r="AV1894" i="9"/>
  <c r="AW1894" i="9"/>
  <c r="AX1894" i="9"/>
  <c r="A1895" i="9"/>
  <c r="AS1895" i="9"/>
  <c r="AT1895" i="9"/>
  <c r="AU1895" i="9"/>
  <c r="AV1895" i="9"/>
  <c r="AW1895" i="9"/>
  <c r="AX1895" i="9"/>
  <c r="A1896" i="9"/>
  <c r="AS1896" i="9"/>
  <c r="AT1896" i="9"/>
  <c r="AU1896" i="9"/>
  <c r="AV1896" i="9"/>
  <c r="AW1896" i="9"/>
  <c r="AX1896" i="9"/>
  <c r="A1897" i="9"/>
  <c r="AS1897" i="9"/>
  <c r="AT1897" i="9"/>
  <c r="AU1897" i="9"/>
  <c r="AV1897" i="9"/>
  <c r="AW1897" i="9"/>
  <c r="AX1897" i="9"/>
  <c r="A1898" i="9"/>
  <c r="AS1898" i="9"/>
  <c r="AT1898" i="9"/>
  <c r="AU1898" i="9"/>
  <c r="AV1898" i="9"/>
  <c r="AW1898" i="9"/>
  <c r="AX1898" i="9"/>
  <c r="A1899" i="9"/>
  <c r="AS1899" i="9"/>
  <c r="AT1899" i="9"/>
  <c r="AU1899" i="9"/>
  <c r="AV1899" i="9"/>
  <c r="AW1899" i="9"/>
  <c r="AX1899" i="9"/>
  <c r="A1900" i="9"/>
  <c r="AS1900" i="9"/>
  <c r="AT1900" i="9"/>
  <c r="AU1900" i="9"/>
  <c r="AV1900" i="9"/>
  <c r="AW1900" i="9"/>
  <c r="AX1900" i="9"/>
  <c r="A1901" i="9"/>
  <c r="AS1901" i="9"/>
  <c r="AT1901" i="9"/>
  <c r="AU1901" i="9"/>
  <c r="AV1901" i="9"/>
  <c r="AW1901" i="9"/>
  <c r="AX1901" i="9"/>
  <c r="A1902" i="9"/>
  <c r="AS1902" i="9"/>
  <c r="AT1902" i="9"/>
  <c r="AU1902" i="9"/>
  <c r="AV1902" i="9"/>
  <c r="AW1902" i="9"/>
  <c r="AX1902" i="9"/>
  <c r="A1903" i="9"/>
  <c r="AS1903" i="9"/>
  <c r="AT1903" i="9"/>
  <c r="AU1903" i="9"/>
  <c r="AV1903" i="9"/>
  <c r="AW1903" i="9"/>
  <c r="AX1903" i="9"/>
  <c r="A1904" i="9"/>
  <c r="AS1904" i="9"/>
  <c r="AT1904" i="9"/>
  <c r="AU1904" i="9"/>
  <c r="AV1904" i="9"/>
  <c r="AW1904" i="9"/>
  <c r="AX1904" i="9"/>
  <c r="A1905" i="9"/>
  <c r="AS1905" i="9"/>
  <c r="AT1905" i="9"/>
  <c r="AU1905" i="9"/>
  <c r="AV1905" i="9"/>
  <c r="AW1905" i="9"/>
  <c r="AX1905" i="9"/>
  <c r="A1906" i="9"/>
  <c r="AS1906" i="9"/>
  <c r="AT1906" i="9"/>
  <c r="AU1906" i="9"/>
  <c r="AV1906" i="9"/>
  <c r="AW1906" i="9"/>
  <c r="AX1906" i="9"/>
  <c r="A1907" i="9"/>
  <c r="AS1907" i="9"/>
  <c r="AT1907" i="9"/>
  <c r="AU1907" i="9"/>
  <c r="AV1907" i="9"/>
  <c r="AW1907" i="9"/>
  <c r="AX1907" i="9"/>
  <c r="A1908" i="9"/>
  <c r="AS1908" i="9"/>
  <c r="AT1908" i="9"/>
  <c r="AU1908" i="9"/>
  <c r="AV1908" i="9"/>
  <c r="AW1908" i="9"/>
  <c r="AX1908" i="9"/>
  <c r="A1909" i="9"/>
  <c r="AS1909" i="9"/>
  <c r="AT1909" i="9"/>
  <c r="AU1909" i="9"/>
  <c r="AV1909" i="9"/>
  <c r="AW1909" i="9"/>
  <c r="AX1909" i="9"/>
  <c r="A1910" i="9"/>
  <c r="AS1910" i="9"/>
  <c r="AT1910" i="9"/>
  <c r="AU1910" i="9"/>
  <c r="AV1910" i="9"/>
  <c r="AW1910" i="9"/>
  <c r="AX1910" i="9"/>
  <c r="A1911" i="9"/>
  <c r="AS1911" i="9"/>
  <c r="AT1911" i="9"/>
  <c r="AU1911" i="9"/>
  <c r="AV1911" i="9"/>
  <c r="AW1911" i="9"/>
  <c r="AX1911" i="9"/>
  <c r="A1912" i="9"/>
  <c r="AS1912" i="9"/>
  <c r="AT1912" i="9"/>
  <c r="AU1912" i="9"/>
  <c r="AV1912" i="9"/>
  <c r="AW1912" i="9"/>
  <c r="AX1912" i="9"/>
  <c r="A1913" i="9"/>
  <c r="AS1913" i="9"/>
  <c r="AT1913" i="9"/>
  <c r="AU1913" i="9"/>
  <c r="AV1913" i="9"/>
  <c r="AW1913" i="9"/>
  <c r="AX1913" i="9"/>
  <c r="A1914" i="9"/>
  <c r="AS1914" i="9"/>
  <c r="AT1914" i="9"/>
  <c r="AU1914" i="9"/>
  <c r="AV1914" i="9"/>
  <c r="AW1914" i="9"/>
  <c r="AX1914" i="9"/>
  <c r="A1915" i="9"/>
  <c r="AS1915" i="9"/>
  <c r="AT1915" i="9"/>
  <c r="AU1915" i="9"/>
  <c r="AV1915" i="9"/>
  <c r="AW1915" i="9"/>
  <c r="AX1915" i="9"/>
  <c r="A1916" i="9"/>
  <c r="AS1916" i="9"/>
  <c r="AT1916" i="9"/>
  <c r="AU1916" i="9"/>
  <c r="AV1916" i="9"/>
  <c r="AW1916" i="9"/>
  <c r="AX1916" i="9"/>
  <c r="A1917" i="9"/>
  <c r="AS1917" i="9"/>
  <c r="AT1917" i="9"/>
  <c r="AU1917" i="9"/>
  <c r="AV1917" i="9"/>
  <c r="AW1917" i="9"/>
  <c r="AX1917" i="9"/>
  <c r="A1918" i="9"/>
  <c r="AS1918" i="9"/>
  <c r="AT1918" i="9"/>
  <c r="AU1918" i="9"/>
  <c r="AV1918" i="9"/>
  <c r="AW1918" i="9"/>
  <c r="AX1918" i="9"/>
  <c r="A1919" i="9"/>
  <c r="AS1919" i="9"/>
  <c r="AT1919" i="9"/>
  <c r="AU1919" i="9"/>
  <c r="AV1919" i="9"/>
  <c r="AW1919" i="9"/>
  <c r="AX1919" i="9"/>
  <c r="A1920" i="9"/>
  <c r="AS1920" i="9"/>
  <c r="AT1920" i="9"/>
  <c r="AU1920" i="9"/>
  <c r="AV1920" i="9"/>
  <c r="AW1920" i="9"/>
  <c r="AX1920" i="9"/>
  <c r="A1921" i="9"/>
  <c r="AS1921" i="9"/>
  <c r="AT1921" i="9"/>
  <c r="AU1921" i="9"/>
  <c r="AV1921" i="9"/>
  <c r="AW1921" i="9"/>
  <c r="AX1921" i="9"/>
  <c r="A1922" i="9"/>
  <c r="AS1922" i="9"/>
  <c r="AT1922" i="9"/>
  <c r="AU1922" i="9"/>
  <c r="AV1922" i="9"/>
  <c r="AW1922" i="9"/>
  <c r="AX1922" i="9"/>
  <c r="A1923" i="9"/>
  <c r="AS1923" i="9"/>
  <c r="AT1923" i="9"/>
  <c r="AU1923" i="9"/>
  <c r="AV1923" i="9"/>
  <c r="AW1923" i="9"/>
  <c r="AX1923" i="9"/>
  <c r="A1924" i="9"/>
  <c r="AS1924" i="9"/>
  <c r="AT1924" i="9"/>
  <c r="AU1924" i="9"/>
  <c r="AV1924" i="9"/>
  <c r="AW1924" i="9"/>
  <c r="AX1924" i="9"/>
  <c r="A1925" i="9"/>
  <c r="AS1925" i="9"/>
  <c r="AT1925" i="9"/>
  <c r="AU1925" i="9"/>
  <c r="AV1925" i="9"/>
  <c r="AW1925" i="9"/>
  <c r="AX1925" i="9"/>
  <c r="A1926" i="9"/>
  <c r="AS1926" i="9"/>
  <c r="AT1926" i="9"/>
  <c r="AU1926" i="9"/>
  <c r="AV1926" i="9"/>
  <c r="AW1926" i="9"/>
  <c r="AX1926" i="9"/>
  <c r="A1927" i="9"/>
  <c r="AS1927" i="9"/>
  <c r="AT1927" i="9"/>
  <c r="AU1927" i="9"/>
  <c r="AV1927" i="9"/>
  <c r="AW1927" i="9"/>
  <c r="AX1927" i="9"/>
  <c r="A1928" i="9"/>
  <c r="AS1928" i="9"/>
  <c r="AT1928" i="9"/>
  <c r="AU1928" i="9"/>
  <c r="AV1928" i="9"/>
  <c r="AW1928" i="9"/>
  <c r="AX1928" i="9"/>
  <c r="A1929" i="9"/>
  <c r="AS1929" i="9"/>
  <c r="AT1929" i="9"/>
  <c r="AU1929" i="9"/>
  <c r="AV1929" i="9"/>
  <c r="AW1929" i="9"/>
  <c r="AX1929" i="9"/>
  <c r="A1930" i="9"/>
  <c r="AS1930" i="9"/>
  <c r="AT1930" i="9"/>
  <c r="AU1930" i="9"/>
  <c r="AV1930" i="9"/>
  <c r="AW1930" i="9"/>
  <c r="AX1930" i="9"/>
  <c r="A1931" i="9"/>
  <c r="AS1931" i="9"/>
  <c r="AT1931" i="9"/>
  <c r="AU1931" i="9"/>
  <c r="AV1931" i="9"/>
  <c r="AW1931" i="9"/>
  <c r="AX1931" i="9"/>
  <c r="A1932" i="9"/>
  <c r="AS1932" i="9"/>
  <c r="AT1932" i="9"/>
  <c r="AU1932" i="9"/>
  <c r="AV1932" i="9"/>
  <c r="AW1932" i="9"/>
  <c r="AX1932" i="9"/>
  <c r="A1933" i="9"/>
  <c r="AS1933" i="9"/>
  <c r="AT1933" i="9"/>
  <c r="AU1933" i="9"/>
  <c r="AV1933" i="9"/>
  <c r="AW1933" i="9"/>
  <c r="AX1933" i="9"/>
  <c r="A1934" i="9"/>
  <c r="AS1934" i="9"/>
  <c r="AT1934" i="9"/>
  <c r="AU1934" i="9"/>
  <c r="AV1934" i="9"/>
  <c r="AW1934" i="9"/>
  <c r="AX1934" i="9"/>
  <c r="A1935" i="9"/>
  <c r="AS1935" i="9"/>
  <c r="AT1935" i="9"/>
  <c r="AU1935" i="9"/>
  <c r="AV1935" i="9"/>
  <c r="AW1935" i="9"/>
  <c r="AX1935" i="9"/>
  <c r="A1936" i="9"/>
  <c r="AS1936" i="9"/>
  <c r="AT1936" i="9"/>
  <c r="AU1936" i="9"/>
  <c r="AV1936" i="9"/>
  <c r="AW1936" i="9"/>
  <c r="AX1936" i="9"/>
  <c r="A1937" i="9"/>
  <c r="AS1937" i="9"/>
  <c r="AT1937" i="9"/>
  <c r="AU1937" i="9"/>
  <c r="AV1937" i="9"/>
  <c r="AW1937" i="9"/>
  <c r="AX1937" i="9"/>
  <c r="A1938" i="9"/>
  <c r="AS1938" i="9"/>
  <c r="AT1938" i="9"/>
  <c r="AU1938" i="9"/>
  <c r="AV1938" i="9"/>
  <c r="AW1938" i="9"/>
  <c r="AX1938" i="9"/>
  <c r="A1939" i="9"/>
  <c r="AS1939" i="9"/>
  <c r="AT1939" i="9"/>
  <c r="AU1939" i="9"/>
  <c r="AV1939" i="9"/>
  <c r="AW1939" i="9"/>
  <c r="AX1939" i="9"/>
  <c r="A1940" i="9"/>
  <c r="AS1940" i="9"/>
  <c r="AT1940" i="9"/>
  <c r="AU1940" i="9"/>
  <c r="AV1940" i="9"/>
  <c r="AW1940" i="9"/>
  <c r="AX1940" i="9"/>
  <c r="A1941" i="9"/>
  <c r="AS1941" i="9"/>
  <c r="AT1941" i="9"/>
  <c r="AU1941" i="9"/>
  <c r="AV1941" i="9"/>
  <c r="AW1941" i="9"/>
  <c r="AX1941" i="9"/>
  <c r="A1942" i="9"/>
  <c r="AS1942" i="9"/>
  <c r="AT1942" i="9"/>
  <c r="AU1942" i="9"/>
  <c r="AV1942" i="9"/>
  <c r="AW1942" i="9"/>
  <c r="AX1942" i="9"/>
  <c r="A1943" i="9"/>
  <c r="AS1943" i="9"/>
  <c r="AT1943" i="9"/>
  <c r="AU1943" i="9"/>
  <c r="AV1943" i="9"/>
  <c r="AW1943" i="9"/>
  <c r="AX1943" i="9"/>
  <c r="A1944" i="9"/>
  <c r="AS1944" i="9"/>
  <c r="AT1944" i="9"/>
  <c r="AU1944" i="9"/>
  <c r="AV1944" i="9"/>
  <c r="AW1944" i="9"/>
  <c r="AX1944" i="9"/>
  <c r="A1945" i="9"/>
  <c r="AS1945" i="9"/>
  <c r="AT1945" i="9"/>
  <c r="AU1945" i="9"/>
  <c r="AV1945" i="9"/>
  <c r="AW1945" i="9"/>
  <c r="AX1945" i="9"/>
  <c r="A1946" i="9"/>
  <c r="AS1946" i="9"/>
  <c r="AT1946" i="9"/>
  <c r="AU1946" i="9"/>
  <c r="AV1946" i="9"/>
  <c r="AW1946" i="9"/>
  <c r="AX1946" i="9"/>
  <c r="A1947" i="9"/>
  <c r="AS1947" i="9"/>
  <c r="AT1947" i="9"/>
  <c r="AU1947" i="9"/>
  <c r="AV1947" i="9"/>
  <c r="AW1947" i="9"/>
  <c r="AX1947" i="9"/>
  <c r="A1948" i="9"/>
  <c r="AS1948" i="9"/>
  <c r="AT1948" i="9"/>
  <c r="AU1948" i="9"/>
  <c r="AV1948" i="9"/>
  <c r="AW1948" i="9"/>
  <c r="AX1948" i="9"/>
  <c r="A1949" i="9"/>
  <c r="AS1949" i="9"/>
  <c r="AT1949" i="9"/>
  <c r="AU1949" i="9"/>
  <c r="AV1949" i="9"/>
  <c r="AW1949" i="9"/>
  <c r="AX1949" i="9"/>
  <c r="A1950" i="9"/>
  <c r="AS1950" i="9"/>
  <c r="AT1950" i="9"/>
  <c r="AU1950" i="9"/>
  <c r="AV1950" i="9"/>
  <c r="AW1950" i="9"/>
  <c r="AX1950" i="9"/>
  <c r="A1951" i="9"/>
  <c r="AS1951" i="9"/>
  <c r="AT1951" i="9"/>
  <c r="AU1951" i="9"/>
  <c r="AV1951" i="9"/>
  <c r="AW1951" i="9"/>
  <c r="AX1951" i="9"/>
  <c r="A1952" i="9"/>
  <c r="AS1952" i="9"/>
  <c r="AT1952" i="9"/>
  <c r="AU1952" i="9"/>
  <c r="AV1952" i="9"/>
  <c r="AW1952" i="9"/>
  <c r="AX1952" i="9"/>
  <c r="A1953" i="9"/>
  <c r="AS1953" i="9"/>
  <c r="AT1953" i="9"/>
  <c r="AU1953" i="9"/>
  <c r="AV1953" i="9"/>
  <c r="AW1953" i="9"/>
  <c r="AX1953" i="9"/>
  <c r="A1954" i="9"/>
  <c r="AS1954" i="9"/>
  <c r="AT1954" i="9"/>
  <c r="AU1954" i="9"/>
  <c r="AV1954" i="9"/>
  <c r="AW1954" i="9"/>
  <c r="AX1954" i="9"/>
  <c r="A1955" i="9"/>
  <c r="AS1955" i="9"/>
  <c r="AT1955" i="9"/>
  <c r="AU1955" i="9"/>
  <c r="AV1955" i="9"/>
  <c r="AW1955" i="9"/>
  <c r="AX1955" i="9"/>
  <c r="A1956" i="9"/>
  <c r="AS1956" i="9"/>
  <c r="AT1956" i="9"/>
  <c r="AU1956" i="9"/>
  <c r="AV1956" i="9"/>
  <c r="AW1956" i="9"/>
  <c r="AX1956" i="9"/>
  <c r="A1957" i="9"/>
  <c r="AS1957" i="9"/>
  <c r="AT1957" i="9"/>
  <c r="AU1957" i="9"/>
  <c r="AV1957" i="9"/>
  <c r="AW1957" i="9"/>
  <c r="AX1957" i="9"/>
  <c r="A1958" i="9"/>
  <c r="AS1958" i="9"/>
  <c r="AT1958" i="9"/>
  <c r="AU1958" i="9"/>
  <c r="AV1958" i="9"/>
  <c r="AW1958" i="9"/>
  <c r="AX1958" i="9"/>
  <c r="A1959" i="9"/>
  <c r="AS1959" i="9"/>
  <c r="AT1959" i="9"/>
  <c r="AU1959" i="9"/>
  <c r="AV1959" i="9"/>
  <c r="AW1959" i="9"/>
  <c r="AX1959" i="9"/>
  <c r="A1960" i="9"/>
  <c r="AS1960" i="9"/>
  <c r="AT1960" i="9"/>
  <c r="AU1960" i="9"/>
  <c r="AV1960" i="9"/>
  <c r="AW1960" i="9"/>
  <c r="AX1960" i="9"/>
  <c r="A1961" i="9"/>
  <c r="AS1961" i="9"/>
  <c r="AT1961" i="9"/>
  <c r="AU1961" i="9"/>
  <c r="AV1961" i="9"/>
  <c r="AW1961" i="9"/>
  <c r="AX1961" i="9"/>
  <c r="A1962" i="9"/>
  <c r="AS1962" i="9"/>
  <c r="AT1962" i="9"/>
  <c r="AU1962" i="9"/>
  <c r="AV1962" i="9"/>
  <c r="AW1962" i="9"/>
  <c r="AX1962" i="9"/>
  <c r="A1963" i="9"/>
  <c r="AS1963" i="9"/>
  <c r="AT1963" i="9"/>
  <c r="AU1963" i="9"/>
  <c r="AV1963" i="9"/>
  <c r="AW1963" i="9"/>
  <c r="AX1963" i="9"/>
  <c r="A1964" i="9"/>
  <c r="AS1964" i="9"/>
  <c r="AT1964" i="9"/>
  <c r="AU1964" i="9"/>
  <c r="AV1964" i="9"/>
  <c r="AW1964" i="9"/>
  <c r="AX1964" i="9"/>
  <c r="A1965" i="9"/>
  <c r="AS1965" i="9"/>
  <c r="AT1965" i="9"/>
  <c r="AU1965" i="9"/>
  <c r="AV1965" i="9"/>
  <c r="AW1965" i="9"/>
  <c r="AX1965" i="9"/>
  <c r="A1966" i="9"/>
  <c r="AS1966" i="9"/>
  <c r="AT1966" i="9"/>
  <c r="AU1966" i="9"/>
  <c r="AV1966" i="9"/>
  <c r="AW1966" i="9"/>
  <c r="AX1966" i="9"/>
  <c r="A1967" i="9"/>
  <c r="AS1967" i="9"/>
  <c r="AT1967" i="9"/>
  <c r="AU1967" i="9"/>
  <c r="AV1967" i="9"/>
  <c r="AW1967" i="9"/>
  <c r="AX1967" i="9"/>
  <c r="A1968" i="9"/>
  <c r="AS1968" i="9"/>
  <c r="AT1968" i="9"/>
  <c r="AU1968" i="9"/>
  <c r="AV1968" i="9"/>
  <c r="AW1968" i="9"/>
  <c r="AX1968" i="9"/>
  <c r="A1969" i="9"/>
  <c r="AS1969" i="9"/>
  <c r="AT1969" i="9"/>
  <c r="AU1969" i="9"/>
  <c r="AV1969" i="9"/>
  <c r="AW1969" i="9"/>
  <c r="AX1969" i="9"/>
  <c r="A1970" i="9"/>
  <c r="AS1970" i="9"/>
  <c r="AT1970" i="9"/>
  <c r="AU1970" i="9"/>
  <c r="AV1970" i="9"/>
  <c r="AW1970" i="9"/>
  <c r="AX1970" i="9"/>
  <c r="A1971" i="9"/>
  <c r="AS1971" i="9"/>
  <c r="AT1971" i="9"/>
  <c r="AU1971" i="9"/>
  <c r="AV1971" i="9"/>
  <c r="AW1971" i="9"/>
  <c r="AX1971" i="9"/>
  <c r="A1972" i="9"/>
  <c r="AS1972" i="9"/>
  <c r="AT1972" i="9"/>
  <c r="AU1972" i="9"/>
  <c r="AV1972" i="9"/>
  <c r="AW1972" i="9"/>
  <c r="AX1972" i="9"/>
  <c r="A1973" i="9"/>
  <c r="AS1973" i="9"/>
  <c r="AT1973" i="9"/>
  <c r="AU1973" i="9"/>
  <c r="AV1973" i="9"/>
  <c r="AW1973" i="9"/>
  <c r="AX1973" i="9"/>
  <c r="A1974" i="9"/>
  <c r="AS1974" i="9"/>
  <c r="AT1974" i="9"/>
  <c r="AU1974" i="9"/>
  <c r="AV1974" i="9"/>
  <c r="AW1974" i="9"/>
  <c r="AX1974" i="9"/>
  <c r="A1975" i="9"/>
  <c r="AS1975" i="9"/>
  <c r="AT1975" i="9"/>
  <c r="AU1975" i="9"/>
  <c r="AV1975" i="9"/>
  <c r="AW1975" i="9"/>
  <c r="AX1975" i="9"/>
  <c r="A1976" i="9"/>
  <c r="AS1976" i="9"/>
  <c r="AT1976" i="9"/>
  <c r="AU1976" i="9"/>
  <c r="AV1976" i="9"/>
  <c r="AW1976" i="9"/>
  <c r="AX1976" i="9"/>
  <c r="A1977" i="9"/>
  <c r="AS1977" i="9"/>
  <c r="AT1977" i="9"/>
  <c r="AU1977" i="9"/>
  <c r="AV1977" i="9"/>
  <c r="AW1977" i="9"/>
  <c r="AX1977" i="9"/>
  <c r="A1978" i="9"/>
  <c r="AS1978" i="9"/>
  <c r="AT1978" i="9"/>
  <c r="AU1978" i="9"/>
  <c r="AV1978" i="9"/>
  <c r="AW1978" i="9"/>
  <c r="AX1978" i="9"/>
  <c r="A1979" i="9"/>
  <c r="AS1979" i="9"/>
  <c r="AT1979" i="9"/>
  <c r="AU1979" i="9"/>
  <c r="AV1979" i="9"/>
  <c r="AW1979" i="9"/>
  <c r="AX1979" i="9"/>
  <c r="A1980" i="9"/>
  <c r="AS1980" i="9"/>
  <c r="AT1980" i="9"/>
  <c r="AU1980" i="9"/>
  <c r="AV1980" i="9"/>
  <c r="AW1980" i="9"/>
  <c r="AX1980" i="9"/>
  <c r="A1981" i="9"/>
  <c r="AS1981" i="9"/>
  <c r="AT1981" i="9"/>
  <c r="AU1981" i="9"/>
  <c r="AV1981" i="9"/>
  <c r="AW1981" i="9"/>
  <c r="AX1981" i="9"/>
  <c r="A1982" i="9"/>
  <c r="AS1982" i="9"/>
  <c r="AT1982" i="9"/>
  <c r="AU1982" i="9"/>
  <c r="AV1982" i="9"/>
  <c r="AW1982" i="9"/>
  <c r="AX1982" i="9"/>
  <c r="A1983" i="9"/>
  <c r="AS1983" i="9"/>
  <c r="AT1983" i="9"/>
  <c r="AU1983" i="9"/>
  <c r="AV1983" i="9"/>
  <c r="AW1983" i="9"/>
  <c r="AX1983" i="9"/>
  <c r="A1984" i="9"/>
  <c r="AS1984" i="9"/>
  <c r="AT1984" i="9"/>
  <c r="AU1984" i="9"/>
  <c r="AV1984" i="9"/>
  <c r="AW1984" i="9"/>
  <c r="AX1984" i="9"/>
  <c r="A1985" i="9"/>
  <c r="AS1985" i="9"/>
  <c r="AT1985" i="9"/>
  <c r="AU1985" i="9"/>
  <c r="AV1985" i="9"/>
  <c r="AW1985" i="9"/>
  <c r="AX1985" i="9"/>
  <c r="A1986" i="9"/>
  <c r="AS1986" i="9"/>
  <c r="AT1986" i="9"/>
  <c r="AU1986" i="9"/>
  <c r="AV1986" i="9"/>
  <c r="AW1986" i="9"/>
  <c r="AX1986" i="9"/>
  <c r="A1987" i="9"/>
  <c r="AS1987" i="9"/>
  <c r="AT1987" i="9"/>
  <c r="AU1987" i="9"/>
  <c r="AV1987" i="9"/>
  <c r="AW1987" i="9"/>
  <c r="AX1987" i="9"/>
  <c r="A1988" i="9"/>
  <c r="AS1988" i="9"/>
  <c r="AT1988" i="9"/>
  <c r="AU1988" i="9"/>
  <c r="AV1988" i="9"/>
  <c r="AW1988" i="9"/>
  <c r="AX1988" i="9"/>
  <c r="A1989" i="9"/>
  <c r="AS1989" i="9"/>
  <c r="AT1989" i="9"/>
  <c r="AU1989" i="9"/>
  <c r="AV1989" i="9"/>
  <c r="AW1989" i="9"/>
  <c r="AX1989" i="9"/>
  <c r="A1990" i="9"/>
  <c r="AS1990" i="9"/>
  <c r="AT1990" i="9"/>
  <c r="AU1990" i="9"/>
  <c r="AV1990" i="9"/>
  <c r="AW1990" i="9"/>
  <c r="AX1990" i="9"/>
  <c r="A1991" i="9"/>
  <c r="AS1991" i="9"/>
  <c r="AT1991" i="9"/>
  <c r="AU1991" i="9"/>
  <c r="AV1991" i="9"/>
  <c r="AW1991" i="9"/>
  <c r="AX1991" i="9"/>
  <c r="A1992" i="9"/>
  <c r="AS1992" i="9"/>
  <c r="AT1992" i="9"/>
  <c r="AU1992" i="9"/>
  <c r="AV1992" i="9"/>
  <c r="AW1992" i="9"/>
  <c r="AX1992" i="9"/>
  <c r="A1993" i="9"/>
  <c r="AS1993" i="9"/>
  <c r="AT1993" i="9"/>
  <c r="AU1993" i="9"/>
  <c r="AV1993" i="9"/>
  <c r="AW1993" i="9"/>
  <c r="AX1993" i="9"/>
  <c r="A1994" i="9"/>
  <c r="AS1994" i="9"/>
  <c r="AT1994" i="9"/>
  <c r="AU1994" i="9"/>
  <c r="AV1994" i="9"/>
  <c r="AW1994" i="9"/>
  <c r="AX1994" i="9"/>
  <c r="A1995" i="9"/>
  <c r="AS1995" i="9"/>
  <c r="AT1995" i="9"/>
  <c r="AU1995" i="9"/>
  <c r="AV1995" i="9"/>
  <c r="AW1995" i="9"/>
  <c r="AX1995" i="9"/>
  <c r="A1996" i="9"/>
  <c r="AS1996" i="9"/>
  <c r="AT1996" i="9"/>
  <c r="AU1996" i="9"/>
  <c r="AV1996" i="9"/>
  <c r="AW1996" i="9"/>
  <c r="AX1996" i="9"/>
  <c r="A1997" i="9"/>
  <c r="AS1997" i="9"/>
  <c r="AT1997" i="9"/>
  <c r="AU1997" i="9"/>
  <c r="AV1997" i="9"/>
  <c r="AW1997" i="9"/>
  <c r="AX1997" i="9"/>
  <c r="A1998" i="9"/>
  <c r="AS1998" i="9"/>
  <c r="AT1998" i="9"/>
  <c r="AU1998" i="9"/>
  <c r="AV1998" i="9"/>
  <c r="AW1998" i="9"/>
  <c r="AX1998" i="9"/>
  <c r="A1999" i="9"/>
  <c r="AS1999" i="9"/>
  <c r="AT1999" i="9"/>
  <c r="AU1999" i="9"/>
  <c r="AV1999" i="9"/>
  <c r="AW1999" i="9"/>
  <c r="AX1999" i="9"/>
  <c r="A2000" i="9"/>
  <c r="AS2000" i="9"/>
  <c r="AT2000" i="9"/>
  <c r="AU2000" i="9"/>
  <c r="AV2000" i="9"/>
  <c r="AW2000" i="9"/>
  <c r="AX2000" i="9"/>
  <c r="A2001" i="9"/>
  <c r="AS2001" i="9"/>
  <c r="AT2001" i="9"/>
  <c r="AU2001" i="9"/>
  <c r="AV2001" i="9"/>
  <c r="AW2001" i="9"/>
  <c r="AX2001" i="9"/>
  <c r="A2002" i="9"/>
  <c r="AS2002" i="9"/>
  <c r="AT2002" i="9"/>
  <c r="AU2002" i="9"/>
  <c r="AV2002" i="9"/>
  <c r="AW2002" i="9"/>
  <c r="AX2002" i="9"/>
  <c r="A2003" i="9"/>
  <c r="AS2003" i="9"/>
  <c r="AT2003" i="9"/>
  <c r="AU2003" i="9"/>
  <c r="AV2003" i="9"/>
  <c r="AW2003" i="9"/>
  <c r="AX2003" i="9"/>
  <c r="A2004" i="9"/>
  <c r="AS2004" i="9"/>
  <c r="AT2004" i="9"/>
  <c r="AU2004" i="9"/>
  <c r="AV2004" i="9"/>
  <c r="AW2004" i="9"/>
  <c r="AX2004" i="9"/>
  <c r="A2005" i="9"/>
  <c r="AS2005" i="9"/>
  <c r="AT2005" i="9"/>
  <c r="AU2005" i="9"/>
  <c r="AV2005" i="9"/>
  <c r="AW2005" i="9"/>
  <c r="AX2005" i="9"/>
  <c r="A2006" i="9"/>
  <c r="AS2006" i="9"/>
  <c r="AT2006" i="9"/>
  <c r="AU2006" i="9"/>
  <c r="AV2006" i="9"/>
  <c r="AW2006" i="9"/>
  <c r="AX2006" i="9"/>
  <c r="A2007" i="9"/>
  <c r="AS2007" i="9"/>
  <c r="AT2007" i="9"/>
  <c r="AU2007" i="9"/>
  <c r="AV2007" i="9"/>
  <c r="AW2007" i="9"/>
  <c r="AX2007" i="9"/>
  <c r="A2008" i="9"/>
  <c r="AS2008" i="9"/>
  <c r="AT2008" i="9"/>
  <c r="AU2008" i="9"/>
  <c r="AV2008" i="9"/>
  <c r="AW2008" i="9"/>
  <c r="AX2008" i="9"/>
  <c r="A2009" i="9"/>
  <c r="AS2009" i="9"/>
  <c r="AT2009" i="9"/>
  <c r="AU2009" i="9"/>
  <c r="AV2009" i="9"/>
  <c r="AW2009" i="9"/>
  <c r="AX2009" i="9"/>
  <c r="A2010" i="9"/>
  <c r="AS2010" i="9"/>
  <c r="AT2010" i="9"/>
  <c r="AU2010" i="9"/>
  <c r="AV2010" i="9"/>
  <c r="AW2010" i="9"/>
  <c r="AX2010" i="9"/>
  <c r="A2011" i="9"/>
  <c r="AS2011" i="9"/>
  <c r="AT2011" i="9"/>
  <c r="AU2011" i="9"/>
  <c r="AV2011" i="9"/>
  <c r="AW2011" i="9"/>
  <c r="AX2011" i="9"/>
  <c r="A2012" i="9"/>
  <c r="AS2012" i="9"/>
  <c r="AT2012" i="9"/>
  <c r="AU2012" i="9"/>
  <c r="AV2012" i="9"/>
  <c r="AW2012" i="9"/>
  <c r="AX2012" i="9"/>
  <c r="A2013" i="9"/>
  <c r="AS2013" i="9"/>
  <c r="AT2013" i="9"/>
  <c r="AU2013" i="9"/>
  <c r="AV2013" i="9"/>
  <c r="AW2013" i="9"/>
  <c r="AX2013" i="9"/>
  <c r="A2014" i="9"/>
  <c r="AS2014" i="9"/>
  <c r="AT2014" i="9"/>
  <c r="AU2014" i="9"/>
  <c r="AV2014" i="9"/>
  <c r="AW2014" i="9"/>
  <c r="AX2014" i="9"/>
  <c r="A2015" i="9"/>
  <c r="AS2015" i="9"/>
  <c r="AT2015" i="9"/>
  <c r="AU2015" i="9"/>
  <c r="AV2015" i="9"/>
  <c r="AW2015" i="9"/>
  <c r="AX2015" i="9"/>
  <c r="A2016" i="9"/>
  <c r="AS2016" i="9"/>
  <c r="AT2016" i="9"/>
  <c r="AU2016" i="9"/>
  <c r="AV2016" i="9"/>
  <c r="AW2016" i="9"/>
  <c r="AX2016" i="9"/>
  <c r="A2017" i="9"/>
  <c r="AS2017" i="9"/>
  <c r="AT2017" i="9"/>
  <c r="AU2017" i="9"/>
  <c r="AV2017" i="9"/>
  <c r="AW2017" i="9"/>
  <c r="AX2017" i="9"/>
  <c r="A2018" i="9"/>
  <c r="AS2018" i="9"/>
  <c r="AT2018" i="9"/>
  <c r="AU2018" i="9"/>
  <c r="AV2018" i="9"/>
  <c r="AW2018" i="9"/>
  <c r="AX2018" i="9"/>
  <c r="A2019" i="9"/>
  <c r="AS2019" i="9"/>
  <c r="AT2019" i="9"/>
  <c r="AU2019" i="9"/>
  <c r="AV2019" i="9"/>
  <c r="AW2019" i="9"/>
  <c r="AX2019" i="9"/>
  <c r="A2020" i="9"/>
  <c r="AS2020" i="9"/>
  <c r="AT2020" i="9"/>
  <c r="AU2020" i="9"/>
  <c r="AV2020" i="9"/>
  <c r="AW2020" i="9"/>
  <c r="AX2020" i="9"/>
  <c r="A2021" i="9"/>
  <c r="AS2021" i="9"/>
  <c r="AT2021" i="9"/>
  <c r="AU2021" i="9"/>
  <c r="AV2021" i="9"/>
  <c r="AW2021" i="9"/>
  <c r="AX2021" i="9"/>
  <c r="A2022" i="9"/>
  <c r="AS2022" i="9"/>
  <c r="AT2022" i="9"/>
  <c r="AU2022" i="9"/>
  <c r="AV2022" i="9"/>
  <c r="AW2022" i="9"/>
  <c r="AX2022" i="9"/>
  <c r="A2023" i="9"/>
  <c r="AS2023" i="9"/>
  <c r="AT2023" i="9"/>
  <c r="AU2023" i="9"/>
  <c r="AV2023" i="9"/>
  <c r="AW2023" i="9"/>
  <c r="AX2023" i="9"/>
  <c r="A2024" i="9"/>
  <c r="AS2024" i="9"/>
  <c r="AT2024" i="9"/>
  <c r="AU2024" i="9"/>
  <c r="AV2024" i="9"/>
  <c r="AW2024" i="9"/>
  <c r="AX2024" i="9"/>
  <c r="A2025" i="9"/>
  <c r="AS2025" i="9"/>
  <c r="AT2025" i="9"/>
  <c r="AU2025" i="9"/>
  <c r="AV2025" i="9"/>
  <c r="AW2025" i="9"/>
  <c r="AX2025" i="9"/>
  <c r="A2026" i="9"/>
  <c r="AS2026" i="9"/>
  <c r="AT2026" i="9"/>
  <c r="AU2026" i="9"/>
  <c r="AV2026" i="9"/>
  <c r="AW2026" i="9"/>
  <c r="AX2026" i="9"/>
  <c r="A2027" i="9"/>
  <c r="AS2027" i="9"/>
  <c r="AT2027" i="9"/>
  <c r="AU2027" i="9"/>
  <c r="AV2027" i="9"/>
  <c r="AW2027" i="9"/>
  <c r="AX2027" i="9"/>
  <c r="A2028" i="9"/>
  <c r="AS2028" i="9"/>
  <c r="AT2028" i="9"/>
  <c r="AU2028" i="9"/>
  <c r="AV2028" i="9"/>
  <c r="AW2028" i="9"/>
  <c r="AX2028" i="9"/>
  <c r="A2029" i="9"/>
  <c r="AS2029" i="9"/>
  <c r="AT2029" i="9"/>
  <c r="AU2029" i="9"/>
  <c r="AV2029" i="9"/>
  <c r="AW2029" i="9"/>
  <c r="AX2029" i="9"/>
  <c r="A2030" i="9"/>
  <c r="AS2030" i="9"/>
  <c r="AT2030" i="9"/>
  <c r="AU2030" i="9"/>
  <c r="AV2030" i="9"/>
  <c r="AW2030" i="9"/>
  <c r="AX2030" i="9"/>
  <c r="A2031" i="9"/>
  <c r="AS2031" i="9"/>
  <c r="AT2031" i="9"/>
  <c r="AU2031" i="9"/>
  <c r="AV2031" i="9"/>
  <c r="AW2031" i="9"/>
  <c r="AX2031" i="9"/>
  <c r="A2032" i="9"/>
  <c r="AS2032" i="9"/>
  <c r="AT2032" i="9"/>
  <c r="AU2032" i="9"/>
  <c r="AV2032" i="9"/>
  <c r="AW2032" i="9"/>
  <c r="AX2032" i="9"/>
  <c r="A2033" i="9"/>
  <c r="AS2033" i="9"/>
  <c r="AT2033" i="9"/>
  <c r="AU2033" i="9"/>
  <c r="AV2033" i="9"/>
  <c r="AW2033" i="9"/>
  <c r="AX2033" i="9"/>
  <c r="A2034" i="9"/>
  <c r="AS2034" i="9"/>
  <c r="AT2034" i="9"/>
  <c r="AU2034" i="9"/>
  <c r="AV2034" i="9"/>
  <c r="AW2034" i="9"/>
  <c r="AX2034" i="9"/>
  <c r="A2035" i="9"/>
  <c r="AS2035" i="9"/>
  <c r="AT2035" i="9"/>
  <c r="AU2035" i="9"/>
  <c r="AV2035" i="9"/>
  <c r="AW2035" i="9"/>
  <c r="AX2035" i="9"/>
  <c r="A2036" i="9"/>
  <c r="AS2036" i="9"/>
  <c r="AT2036" i="9"/>
  <c r="AU2036" i="9"/>
  <c r="AV2036" i="9"/>
  <c r="AW2036" i="9"/>
  <c r="AX2036" i="9"/>
  <c r="A2037" i="9"/>
  <c r="AS2037" i="9"/>
  <c r="AT2037" i="9"/>
  <c r="AU2037" i="9"/>
  <c r="AV2037" i="9"/>
  <c r="AW2037" i="9"/>
  <c r="AX2037" i="9"/>
  <c r="A2038" i="9"/>
  <c r="AS2038" i="9"/>
  <c r="AT2038" i="9"/>
  <c r="AU2038" i="9"/>
  <c r="AV2038" i="9"/>
  <c r="AW2038" i="9"/>
  <c r="AX2038" i="9"/>
  <c r="A2039" i="9"/>
  <c r="AS2039" i="9"/>
  <c r="AT2039" i="9"/>
  <c r="AU2039" i="9"/>
  <c r="AV2039" i="9"/>
  <c r="AW2039" i="9"/>
  <c r="AX2039" i="9"/>
  <c r="A2040" i="9"/>
  <c r="AS2040" i="9"/>
  <c r="AT2040" i="9"/>
  <c r="AU2040" i="9"/>
  <c r="AV2040" i="9"/>
  <c r="AW2040" i="9"/>
  <c r="AX2040" i="9"/>
  <c r="A2041" i="9"/>
  <c r="AS2041" i="9"/>
  <c r="AT2041" i="9"/>
  <c r="AU2041" i="9"/>
  <c r="AV2041" i="9"/>
  <c r="AW2041" i="9"/>
  <c r="AX2041" i="9"/>
  <c r="A2042" i="9"/>
  <c r="AS2042" i="9"/>
  <c r="AT2042" i="9"/>
  <c r="AU2042" i="9"/>
  <c r="AV2042" i="9"/>
  <c r="AW2042" i="9"/>
  <c r="AX2042" i="9"/>
  <c r="A2043" i="9"/>
  <c r="AS2043" i="9"/>
  <c r="AT2043" i="9"/>
  <c r="AU2043" i="9"/>
  <c r="AV2043" i="9"/>
  <c r="AW2043" i="9"/>
  <c r="AX2043" i="9"/>
  <c r="A2044" i="9"/>
  <c r="AS2044" i="9"/>
  <c r="AT2044" i="9"/>
  <c r="AU2044" i="9"/>
  <c r="AV2044" i="9"/>
  <c r="AW2044" i="9"/>
  <c r="AX2044" i="9"/>
  <c r="A2045" i="9"/>
  <c r="AS2045" i="9"/>
  <c r="AT2045" i="9"/>
  <c r="AU2045" i="9"/>
  <c r="AV2045" i="9"/>
  <c r="AW2045" i="9"/>
  <c r="AX2045" i="9"/>
  <c r="A2046" i="9"/>
  <c r="AS2046" i="9"/>
  <c r="AT2046" i="9"/>
  <c r="AU2046" i="9"/>
  <c r="AV2046" i="9"/>
  <c r="AW2046" i="9"/>
  <c r="AX2046" i="9"/>
  <c r="A2047" i="9"/>
  <c r="AS2047" i="9"/>
  <c r="AT2047" i="9"/>
  <c r="AU2047" i="9"/>
  <c r="AV2047" i="9"/>
  <c r="AW2047" i="9"/>
  <c r="AX2047" i="9"/>
  <c r="A2048" i="9"/>
  <c r="AS2048" i="9"/>
  <c r="AT2048" i="9"/>
  <c r="AU2048" i="9"/>
  <c r="AV2048" i="9"/>
  <c r="AW2048" i="9"/>
  <c r="AX2048" i="9"/>
  <c r="A2049" i="9"/>
  <c r="AS2049" i="9"/>
  <c r="AT2049" i="9"/>
  <c r="AU2049" i="9"/>
  <c r="AV2049" i="9"/>
  <c r="AW2049" i="9"/>
  <c r="AX2049" i="9"/>
  <c r="A2050" i="9"/>
  <c r="AS2050" i="9"/>
  <c r="AT2050" i="9"/>
  <c r="AU2050" i="9"/>
  <c r="AV2050" i="9"/>
  <c r="AW2050" i="9"/>
  <c r="AX2050" i="9"/>
  <c r="A2051" i="9"/>
  <c r="AS2051" i="9"/>
  <c r="AT2051" i="9"/>
  <c r="AU2051" i="9"/>
  <c r="AV2051" i="9"/>
  <c r="AW2051" i="9"/>
  <c r="AX2051" i="9"/>
  <c r="A2052" i="9"/>
  <c r="AS2052" i="9"/>
  <c r="AT2052" i="9"/>
  <c r="AU2052" i="9"/>
  <c r="AV2052" i="9"/>
  <c r="AW2052" i="9"/>
  <c r="AX2052" i="9"/>
  <c r="A2053" i="9"/>
  <c r="AS2053" i="9"/>
  <c r="AT2053" i="9"/>
  <c r="AU2053" i="9"/>
  <c r="AV2053" i="9"/>
  <c r="AW2053" i="9"/>
  <c r="AX2053" i="9"/>
  <c r="A2054" i="9"/>
  <c r="AS2054" i="9"/>
  <c r="AT2054" i="9"/>
  <c r="AU2054" i="9"/>
  <c r="AV2054" i="9"/>
  <c r="AW2054" i="9"/>
  <c r="AX2054" i="9"/>
  <c r="A2055" i="9"/>
  <c r="AS2055" i="9"/>
  <c r="AT2055" i="9"/>
  <c r="AU2055" i="9"/>
  <c r="AV2055" i="9"/>
  <c r="AW2055" i="9"/>
  <c r="AX2055" i="9"/>
  <c r="A2056" i="9"/>
  <c r="AS2056" i="9"/>
  <c r="AT2056" i="9"/>
  <c r="AU2056" i="9"/>
  <c r="AV2056" i="9"/>
  <c r="AW2056" i="9"/>
  <c r="AX2056" i="9"/>
  <c r="A2057" i="9"/>
  <c r="AS2057" i="9"/>
  <c r="AT2057" i="9"/>
  <c r="AU2057" i="9"/>
  <c r="AV2057" i="9"/>
  <c r="AW2057" i="9"/>
  <c r="AX2057" i="9"/>
  <c r="A2058" i="9"/>
  <c r="AS2058" i="9"/>
  <c r="AT2058" i="9"/>
  <c r="AU2058" i="9"/>
  <c r="AV2058" i="9"/>
  <c r="AW2058" i="9"/>
  <c r="AX2058" i="9"/>
  <c r="A2059" i="9"/>
  <c r="AS2059" i="9"/>
  <c r="AT2059" i="9"/>
  <c r="AU2059" i="9"/>
  <c r="AV2059" i="9"/>
  <c r="AW2059" i="9"/>
  <c r="AX2059" i="9"/>
  <c r="A2060" i="9"/>
  <c r="AS2060" i="9"/>
  <c r="AT2060" i="9"/>
  <c r="AU2060" i="9"/>
  <c r="AV2060" i="9"/>
  <c r="AW2060" i="9"/>
  <c r="AX2060" i="9"/>
  <c r="A2061" i="9"/>
  <c r="AS2061" i="9"/>
  <c r="AT2061" i="9"/>
  <c r="AU2061" i="9"/>
  <c r="AV2061" i="9"/>
  <c r="AW2061" i="9"/>
  <c r="AX2061" i="9"/>
  <c r="A2062" i="9"/>
  <c r="AS2062" i="9"/>
  <c r="AT2062" i="9"/>
  <c r="AU2062" i="9"/>
  <c r="AV2062" i="9"/>
  <c r="AW2062" i="9"/>
  <c r="AX2062" i="9"/>
  <c r="A2063" i="9"/>
  <c r="AS2063" i="9"/>
  <c r="AT2063" i="9"/>
  <c r="AU2063" i="9"/>
  <c r="AV2063" i="9"/>
  <c r="AW2063" i="9"/>
  <c r="AX2063" i="9"/>
  <c r="A2064" i="9"/>
  <c r="AS2064" i="9"/>
  <c r="AT2064" i="9"/>
  <c r="AU2064" i="9"/>
  <c r="AV2064" i="9"/>
  <c r="AW2064" i="9"/>
  <c r="AX2064" i="9"/>
  <c r="A2065" i="9"/>
  <c r="AS2065" i="9"/>
  <c r="AT2065" i="9"/>
  <c r="AU2065" i="9"/>
  <c r="AV2065" i="9"/>
  <c r="AW2065" i="9"/>
  <c r="AX2065" i="9"/>
  <c r="A2066" i="9"/>
  <c r="AS2066" i="9"/>
  <c r="AT2066" i="9"/>
  <c r="AU2066" i="9"/>
  <c r="AV2066" i="9"/>
  <c r="AW2066" i="9"/>
  <c r="AX2066" i="9"/>
  <c r="A2067" i="9"/>
  <c r="AS2067" i="9"/>
  <c r="AT2067" i="9"/>
  <c r="AU2067" i="9"/>
  <c r="AV2067" i="9"/>
  <c r="AW2067" i="9"/>
  <c r="AX2067" i="9"/>
  <c r="A2068" i="9"/>
  <c r="AS2068" i="9"/>
  <c r="AT2068" i="9"/>
  <c r="AU2068" i="9"/>
  <c r="AV2068" i="9"/>
  <c r="AW2068" i="9"/>
  <c r="AX2068" i="9"/>
  <c r="A2069" i="9"/>
  <c r="AS2069" i="9"/>
  <c r="AT2069" i="9"/>
  <c r="AU2069" i="9"/>
  <c r="AV2069" i="9"/>
  <c r="AW2069" i="9"/>
  <c r="AX2069" i="9"/>
  <c r="A2070" i="9"/>
  <c r="AS2070" i="9"/>
  <c r="AT2070" i="9"/>
  <c r="AU2070" i="9"/>
  <c r="AV2070" i="9"/>
  <c r="AW2070" i="9"/>
  <c r="AX2070" i="9"/>
  <c r="A2071" i="9"/>
  <c r="AS2071" i="9"/>
  <c r="AT2071" i="9"/>
  <c r="AU2071" i="9"/>
  <c r="AV2071" i="9"/>
  <c r="AW2071" i="9"/>
  <c r="AX2071" i="9"/>
  <c r="A2072" i="9"/>
  <c r="AS2072" i="9"/>
  <c r="AT2072" i="9"/>
  <c r="AU2072" i="9"/>
  <c r="AV2072" i="9"/>
  <c r="AW2072" i="9"/>
  <c r="AX2072" i="9"/>
  <c r="A2073" i="9"/>
  <c r="AS2073" i="9"/>
  <c r="AT2073" i="9"/>
  <c r="AU2073" i="9"/>
  <c r="AV2073" i="9"/>
  <c r="AW2073" i="9"/>
  <c r="AX2073" i="9"/>
  <c r="A2074" i="9"/>
  <c r="AS2074" i="9"/>
  <c r="AT2074" i="9"/>
  <c r="AU2074" i="9"/>
  <c r="AV2074" i="9"/>
  <c r="AW2074" i="9"/>
  <c r="AX2074" i="9"/>
  <c r="A2075" i="9"/>
  <c r="AS2075" i="9"/>
  <c r="AT2075" i="9"/>
  <c r="AU2075" i="9"/>
  <c r="AV2075" i="9"/>
  <c r="AW2075" i="9"/>
  <c r="AX2075" i="9"/>
  <c r="A2076" i="9"/>
  <c r="AS2076" i="9"/>
  <c r="AT2076" i="9"/>
  <c r="AU2076" i="9"/>
  <c r="AV2076" i="9"/>
  <c r="AW2076" i="9"/>
  <c r="AX2076" i="9"/>
  <c r="A2077" i="9"/>
  <c r="AS2077" i="9"/>
  <c r="AT2077" i="9"/>
  <c r="AU2077" i="9"/>
  <c r="AV2077" i="9"/>
  <c r="AW2077" i="9"/>
  <c r="AX2077" i="9"/>
  <c r="A2078" i="9"/>
  <c r="AS2078" i="9"/>
  <c r="AT2078" i="9"/>
  <c r="AU2078" i="9"/>
  <c r="AV2078" i="9"/>
  <c r="AW2078" i="9"/>
  <c r="AX2078" i="9"/>
  <c r="A2079" i="9"/>
  <c r="AS2079" i="9"/>
  <c r="AT2079" i="9"/>
  <c r="AU2079" i="9"/>
  <c r="AV2079" i="9"/>
  <c r="AW2079" i="9"/>
  <c r="AX2079" i="9"/>
  <c r="A2080" i="9"/>
  <c r="AS2080" i="9"/>
  <c r="AT2080" i="9"/>
  <c r="AU2080" i="9"/>
  <c r="AV2080" i="9"/>
  <c r="AW2080" i="9"/>
  <c r="AX2080" i="9"/>
  <c r="A2081" i="9"/>
  <c r="AS2081" i="9"/>
  <c r="AT2081" i="9"/>
  <c r="AU2081" i="9"/>
  <c r="AV2081" i="9"/>
  <c r="AW2081" i="9"/>
  <c r="AX2081" i="9"/>
  <c r="A2082" i="9"/>
  <c r="AS2082" i="9"/>
  <c r="AT2082" i="9"/>
  <c r="AU2082" i="9"/>
  <c r="AV2082" i="9"/>
  <c r="AW2082" i="9"/>
  <c r="AX2082" i="9"/>
  <c r="A2083" i="9"/>
  <c r="AS2083" i="9"/>
  <c r="AT2083" i="9"/>
  <c r="AU2083" i="9"/>
  <c r="AV2083" i="9"/>
  <c r="AW2083" i="9"/>
  <c r="AX2083" i="9"/>
  <c r="A2084" i="9"/>
  <c r="AS2084" i="9"/>
  <c r="AT2084" i="9"/>
  <c r="AU2084" i="9"/>
  <c r="AV2084" i="9"/>
  <c r="AW2084" i="9"/>
  <c r="AX2084" i="9"/>
  <c r="A2085" i="9"/>
  <c r="AS2085" i="9"/>
  <c r="AT2085" i="9"/>
  <c r="AU2085" i="9"/>
  <c r="AV2085" i="9"/>
  <c r="AW2085" i="9"/>
  <c r="AX2085" i="9"/>
  <c r="A2086" i="9"/>
  <c r="AS2086" i="9"/>
  <c r="AT2086" i="9"/>
  <c r="AU2086" i="9"/>
  <c r="AV2086" i="9"/>
  <c r="AW2086" i="9"/>
  <c r="AX2086" i="9"/>
  <c r="A2087" i="9"/>
  <c r="AS2087" i="9"/>
  <c r="AT2087" i="9"/>
  <c r="AU2087" i="9"/>
  <c r="AV2087" i="9"/>
  <c r="AW2087" i="9"/>
  <c r="AX2087" i="9"/>
  <c r="A2088" i="9"/>
  <c r="AS2088" i="9"/>
  <c r="AT2088" i="9"/>
  <c r="AU2088" i="9"/>
  <c r="AV2088" i="9"/>
  <c r="AW2088" i="9"/>
  <c r="AX2088" i="9"/>
  <c r="A2089" i="9"/>
  <c r="AS2089" i="9"/>
  <c r="AT2089" i="9"/>
  <c r="AU2089" i="9"/>
  <c r="AV2089" i="9"/>
  <c r="AW2089" i="9"/>
  <c r="AX2089" i="9"/>
  <c r="A2090" i="9"/>
  <c r="AS2090" i="9"/>
  <c r="AT2090" i="9"/>
  <c r="AU2090" i="9"/>
  <c r="AV2090" i="9"/>
  <c r="AW2090" i="9"/>
  <c r="AX2090" i="9"/>
  <c r="A2091" i="9"/>
  <c r="AS2091" i="9"/>
  <c r="AT2091" i="9"/>
  <c r="AU2091" i="9"/>
  <c r="AV2091" i="9"/>
  <c r="AW2091" i="9"/>
  <c r="AX2091" i="9"/>
  <c r="A2092" i="9"/>
  <c r="AS2092" i="9"/>
  <c r="AT2092" i="9"/>
  <c r="AU2092" i="9"/>
  <c r="AV2092" i="9"/>
  <c r="AW2092" i="9"/>
  <c r="AX2092" i="9"/>
  <c r="A2093" i="9"/>
  <c r="AS2093" i="9"/>
  <c r="AT2093" i="9"/>
  <c r="AU2093" i="9"/>
  <c r="AV2093" i="9"/>
  <c r="AW2093" i="9"/>
  <c r="AX2093" i="9"/>
  <c r="A2094" i="9"/>
  <c r="AS2094" i="9"/>
  <c r="AT2094" i="9"/>
  <c r="AU2094" i="9"/>
  <c r="AV2094" i="9"/>
  <c r="AW2094" i="9"/>
  <c r="AX2094" i="9"/>
  <c r="A2095" i="9"/>
  <c r="AS2095" i="9"/>
  <c r="AT2095" i="9"/>
  <c r="AU2095" i="9"/>
  <c r="AV2095" i="9"/>
  <c r="AW2095" i="9"/>
  <c r="AX2095" i="9"/>
  <c r="A2096" i="9"/>
  <c r="AS2096" i="9"/>
  <c r="AT2096" i="9"/>
  <c r="AU2096" i="9"/>
  <c r="AV2096" i="9"/>
  <c r="AW2096" i="9"/>
  <c r="AX2096" i="9"/>
  <c r="A2097" i="9"/>
  <c r="AS2097" i="9"/>
  <c r="AT2097" i="9"/>
  <c r="AU2097" i="9"/>
  <c r="AV2097" i="9"/>
  <c r="AW2097" i="9"/>
  <c r="AX2097" i="9"/>
  <c r="A2098" i="9"/>
  <c r="AS2098" i="9"/>
  <c r="AT2098" i="9"/>
  <c r="AU2098" i="9"/>
  <c r="AV2098" i="9"/>
  <c r="AW2098" i="9"/>
  <c r="AX2098" i="9"/>
  <c r="A2099" i="9"/>
  <c r="AS2099" i="9"/>
  <c r="AT2099" i="9"/>
  <c r="AU2099" i="9"/>
  <c r="AV2099" i="9"/>
  <c r="AW2099" i="9"/>
  <c r="AX2099" i="9"/>
  <c r="A2100" i="9"/>
  <c r="AS2100" i="9"/>
  <c r="AT2100" i="9"/>
  <c r="AU2100" i="9"/>
  <c r="AV2100" i="9"/>
  <c r="AW2100" i="9"/>
  <c r="AX2100" i="9"/>
  <c r="A2101" i="9"/>
  <c r="AS2101" i="9"/>
  <c r="AT2101" i="9"/>
  <c r="AU2101" i="9"/>
  <c r="AV2101" i="9"/>
  <c r="AW2101" i="9"/>
  <c r="AX2101" i="9"/>
  <c r="A2102" i="9"/>
  <c r="AS2102" i="9"/>
  <c r="AT2102" i="9"/>
  <c r="AU2102" i="9"/>
  <c r="AV2102" i="9"/>
  <c r="AW2102" i="9"/>
  <c r="AX2102" i="9"/>
  <c r="A2103" i="9"/>
  <c r="AS2103" i="9"/>
  <c r="AT2103" i="9"/>
  <c r="AU2103" i="9"/>
  <c r="AV2103" i="9"/>
  <c r="AW2103" i="9"/>
  <c r="AX2103" i="9"/>
  <c r="A2104" i="9"/>
  <c r="AS2104" i="9"/>
  <c r="AT2104" i="9"/>
  <c r="AU2104" i="9"/>
  <c r="AV2104" i="9"/>
  <c r="AW2104" i="9"/>
  <c r="AX2104" i="9"/>
  <c r="A2105" i="9"/>
  <c r="AS2105" i="9"/>
  <c r="AT2105" i="9"/>
  <c r="AU2105" i="9"/>
  <c r="AV2105" i="9"/>
  <c r="AW2105" i="9"/>
  <c r="AX2105" i="9"/>
  <c r="A2106" i="9"/>
  <c r="AS2106" i="9"/>
  <c r="AT2106" i="9"/>
  <c r="AU2106" i="9"/>
  <c r="AV2106" i="9"/>
  <c r="AW2106" i="9"/>
  <c r="AX2106" i="9"/>
  <c r="A2107" i="9"/>
  <c r="AS2107" i="9"/>
  <c r="AT2107" i="9"/>
  <c r="AU2107" i="9"/>
  <c r="AV2107" i="9"/>
  <c r="AW2107" i="9"/>
  <c r="AX2107" i="9"/>
  <c r="A2108" i="9"/>
  <c r="AS2108" i="9"/>
  <c r="AT2108" i="9"/>
  <c r="AU2108" i="9"/>
  <c r="AV2108" i="9"/>
  <c r="AW2108" i="9"/>
  <c r="AX2108" i="9"/>
  <c r="A2109" i="9"/>
  <c r="AS2109" i="9"/>
  <c r="AT2109" i="9"/>
  <c r="AU2109" i="9"/>
  <c r="AV2109" i="9"/>
  <c r="AW2109" i="9"/>
  <c r="AX2109" i="9"/>
  <c r="A2110" i="9"/>
  <c r="AS2110" i="9"/>
  <c r="AT2110" i="9"/>
  <c r="AU2110" i="9"/>
  <c r="AV2110" i="9"/>
  <c r="AW2110" i="9"/>
  <c r="AX2110" i="9"/>
  <c r="A2111" i="9"/>
  <c r="AS2111" i="9"/>
  <c r="AT2111" i="9"/>
  <c r="AU2111" i="9"/>
  <c r="AV2111" i="9"/>
  <c r="AW2111" i="9"/>
  <c r="AX2111" i="9"/>
  <c r="A2112" i="9"/>
  <c r="AS2112" i="9"/>
  <c r="AT2112" i="9"/>
  <c r="AU2112" i="9"/>
  <c r="AV2112" i="9"/>
  <c r="AW2112" i="9"/>
  <c r="AX2112" i="9"/>
  <c r="A2113" i="9"/>
  <c r="AS2113" i="9"/>
  <c r="AT2113" i="9"/>
  <c r="AU2113" i="9"/>
  <c r="AV2113" i="9"/>
  <c r="AW2113" i="9"/>
  <c r="AX2113" i="9"/>
  <c r="A2114" i="9"/>
  <c r="AS2114" i="9"/>
  <c r="AT2114" i="9"/>
  <c r="AU2114" i="9"/>
  <c r="AV2114" i="9"/>
  <c r="AW2114" i="9"/>
  <c r="AX2114" i="9"/>
  <c r="A2115" i="9"/>
  <c r="AS2115" i="9"/>
  <c r="AT2115" i="9"/>
  <c r="AU2115" i="9"/>
  <c r="AV2115" i="9"/>
  <c r="AW2115" i="9"/>
  <c r="AX2115" i="9"/>
  <c r="A2116" i="9"/>
  <c r="AS2116" i="9"/>
  <c r="AT2116" i="9"/>
  <c r="AU2116" i="9"/>
  <c r="AV2116" i="9"/>
  <c r="AW2116" i="9"/>
  <c r="AX2116" i="9"/>
  <c r="A2117" i="9"/>
  <c r="AS2117" i="9"/>
  <c r="AT2117" i="9"/>
  <c r="AU2117" i="9"/>
  <c r="AV2117" i="9"/>
  <c r="AW2117" i="9"/>
  <c r="AX2117" i="9"/>
  <c r="A2118" i="9"/>
  <c r="AS2118" i="9"/>
  <c r="AT2118" i="9"/>
  <c r="AU2118" i="9"/>
  <c r="AV2118" i="9"/>
  <c r="AW2118" i="9"/>
  <c r="AX2118" i="9"/>
  <c r="A2119" i="9"/>
  <c r="AS2119" i="9"/>
  <c r="AT2119" i="9"/>
  <c r="AU2119" i="9"/>
  <c r="AV2119" i="9"/>
  <c r="AW2119" i="9"/>
  <c r="AX2119" i="9"/>
  <c r="A2120" i="9"/>
  <c r="AS2120" i="9"/>
  <c r="AT2120" i="9"/>
  <c r="AU2120" i="9"/>
  <c r="AV2120" i="9"/>
  <c r="AW2120" i="9"/>
  <c r="AX2120" i="9"/>
  <c r="A2121" i="9"/>
  <c r="AS2121" i="9"/>
  <c r="AT2121" i="9"/>
  <c r="AU2121" i="9"/>
  <c r="AV2121" i="9"/>
  <c r="AW2121" i="9"/>
  <c r="AX2121" i="9"/>
  <c r="A2122" i="9"/>
  <c r="AS2122" i="9"/>
  <c r="AT2122" i="9"/>
  <c r="AU2122" i="9"/>
  <c r="AV2122" i="9"/>
  <c r="AW2122" i="9"/>
  <c r="AX2122" i="9"/>
  <c r="A2123" i="9"/>
  <c r="AS2123" i="9"/>
  <c r="AT2123" i="9"/>
  <c r="AU2123" i="9"/>
  <c r="AV2123" i="9"/>
  <c r="AW2123" i="9"/>
  <c r="AX2123" i="9"/>
  <c r="A2124" i="9"/>
  <c r="AS2124" i="9"/>
  <c r="AT2124" i="9"/>
  <c r="AU2124" i="9"/>
  <c r="AV2124" i="9"/>
  <c r="AW2124" i="9"/>
  <c r="AX2124" i="9"/>
  <c r="A2125" i="9"/>
  <c r="AS2125" i="9"/>
  <c r="AT2125" i="9"/>
  <c r="AU2125" i="9"/>
  <c r="AV2125" i="9"/>
  <c r="AW2125" i="9"/>
  <c r="AX2125" i="9"/>
  <c r="A2126" i="9"/>
  <c r="AS2126" i="9"/>
  <c r="AT2126" i="9"/>
  <c r="AU2126" i="9"/>
  <c r="AV2126" i="9"/>
  <c r="AW2126" i="9"/>
  <c r="AX2126" i="9"/>
  <c r="A2127" i="9"/>
  <c r="AS2127" i="9"/>
  <c r="AT2127" i="9"/>
  <c r="AU2127" i="9"/>
  <c r="AV2127" i="9"/>
  <c r="AW2127" i="9"/>
  <c r="AX2127" i="9"/>
  <c r="A2128" i="9"/>
  <c r="AS2128" i="9"/>
  <c r="AT2128" i="9"/>
  <c r="AU2128" i="9"/>
  <c r="AV2128" i="9"/>
  <c r="AW2128" i="9"/>
  <c r="AX2128" i="9"/>
  <c r="A2129" i="9"/>
  <c r="AS2129" i="9"/>
  <c r="AT2129" i="9"/>
  <c r="AU2129" i="9"/>
  <c r="AV2129" i="9"/>
  <c r="AW2129" i="9"/>
  <c r="AX2129" i="9"/>
  <c r="A2130" i="9"/>
  <c r="AS2130" i="9"/>
  <c r="AT2130" i="9"/>
  <c r="AU2130" i="9"/>
  <c r="AV2130" i="9"/>
  <c r="AW2130" i="9"/>
  <c r="AX2130" i="9"/>
  <c r="A2131" i="9"/>
  <c r="AS2131" i="9"/>
  <c r="AT2131" i="9"/>
  <c r="AU2131" i="9"/>
  <c r="AV2131" i="9"/>
  <c r="AW2131" i="9"/>
  <c r="AX2131" i="9"/>
  <c r="A2132" i="9"/>
  <c r="AS2132" i="9"/>
  <c r="AT2132" i="9"/>
  <c r="AU2132" i="9"/>
  <c r="AV2132" i="9"/>
  <c r="AW2132" i="9"/>
  <c r="AX2132" i="9"/>
  <c r="A2133" i="9"/>
  <c r="AS2133" i="9"/>
  <c r="AT2133" i="9"/>
  <c r="AU2133" i="9"/>
  <c r="AV2133" i="9"/>
  <c r="AW2133" i="9"/>
  <c r="AX2133" i="9"/>
  <c r="A2134" i="9"/>
  <c r="AS2134" i="9"/>
  <c r="AT2134" i="9"/>
  <c r="AU2134" i="9"/>
  <c r="AV2134" i="9"/>
  <c r="AW2134" i="9"/>
  <c r="AX2134" i="9"/>
  <c r="A2135" i="9"/>
  <c r="AS2135" i="9"/>
  <c r="AT2135" i="9"/>
  <c r="AU2135" i="9"/>
  <c r="AV2135" i="9"/>
  <c r="AW2135" i="9"/>
  <c r="AX2135" i="9"/>
  <c r="A2136" i="9"/>
  <c r="AS2136" i="9"/>
  <c r="AT2136" i="9"/>
  <c r="AU2136" i="9"/>
  <c r="AV2136" i="9"/>
  <c r="AW2136" i="9"/>
  <c r="AX2136" i="9"/>
  <c r="A2137" i="9"/>
  <c r="AS2137" i="9"/>
  <c r="AT2137" i="9"/>
  <c r="AU2137" i="9"/>
  <c r="AV2137" i="9"/>
  <c r="AW2137" i="9"/>
  <c r="AX2137" i="9"/>
  <c r="A2138" i="9"/>
  <c r="AS2138" i="9"/>
  <c r="AT2138" i="9"/>
  <c r="AU2138" i="9"/>
  <c r="AV2138" i="9"/>
  <c r="AW2138" i="9"/>
  <c r="AX2138" i="9"/>
  <c r="A2139" i="9"/>
  <c r="AS2139" i="9"/>
  <c r="AT2139" i="9"/>
  <c r="AU2139" i="9"/>
  <c r="AV2139" i="9"/>
  <c r="AW2139" i="9"/>
  <c r="AX2139" i="9"/>
  <c r="A2140" i="9"/>
  <c r="AS2140" i="9"/>
  <c r="AT2140" i="9"/>
  <c r="AU2140" i="9"/>
  <c r="AV2140" i="9"/>
  <c r="AW2140" i="9"/>
  <c r="AX2140" i="9"/>
  <c r="A2141" i="9"/>
  <c r="AS2141" i="9"/>
  <c r="AT2141" i="9"/>
  <c r="AU2141" i="9"/>
  <c r="AV2141" i="9"/>
  <c r="AW2141" i="9"/>
  <c r="AX2141" i="9"/>
  <c r="A2142" i="9"/>
  <c r="AS2142" i="9"/>
  <c r="AT2142" i="9"/>
  <c r="AU2142" i="9"/>
  <c r="AV2142" i="9"/>
  <c r="AW2142" i="9"/>
  <c r="AX2142" i="9"/>
  <c r="A2143" i="9"/>
  <c r="AS2143" i="9"/>
  <c r="AT2143" i="9"/>
  <c r="AU2143" i="9"/>
  <c r="AV2143" i="9"/>
  <c r="AW2143" i="9"/>
  <c r="AX2143" i="9"/>
  <c r="A2144" i="9"/>
  <c r="AS2144" i="9"/>
  <c r="AT2144" i="9"/>
  <c r="AU2144" i="9"/>
  <c r="AV2144" i="9"/>
  <c r="AW2144" i="9"/>
  <c r="AX2144" i="9"/>
  <c r="A2145" i="9"/>
  <c r="AS2145" i="9"/>
  <c r="AT2145" i="9"/>
  <c r="AU2145" i="9"/>
  <c r="AV2145" i="9"/>
  <c r="AW2145" i="9"/>
  <c r="AX2145" i="9"/>
  <c r="A2146" i="9"/>
  <c r="AS2146" i="9"/>
  <c r="AT2146" i="9"/>
  <c r="AU2146" i="9"/>
  <c r="AV2146" i="9"/>
  <c r="AW2146" i="9"/>
  <c r="AX2146" i="9"/>
  <c r="A2147" i="9"/>
  <c r="AS2147" i="9"/>
  <c r="AT2147" i="9"/>
  <c r="AU2147" i="9"/>
  <c r="AV2147" i="9"/>
  <c r="AW2147" i="9"/>
  <c r="AX2147" i="9"/>
  <c r="A2148" i="9"/>
  <c r="AS2148" i="9"/>
  <c r="AT2148" i="9"/>
  <c r="AU2148" i="9"/>
  <c r="AV2148" i="9"/>
  <c r="AW2148" i="9"/>
  <c r="AX2148" i="9"/>
  <c r="A2149" i="9"/>
  <c r="AS2149" i="9"/>
  <c r="AT2149" i="9"/>
  <c r="AU2149" i="9"/>
  <c r="AV2149" i="9"/>
  <c r="AW2149" i="9"/>
  <c r="AX2149" i="9"/>
  <c r="A2150" i="9"/>
  <c r="AS2150" i="9"/>
  <c r="AT2150" i="9"/>
  <c r="AU2150" i="9"/>
  <c r="AV2150" i="9"/>
  <c r="AW2150" i="9"/>
  <c r="AX2150" i="9"/>
  <c r="A2151" i="9"/>
  <c r="AS2151" i="9"/>
  <c r="AT2151" i="9"/>
  <c r="AU2151" i="9"/>
  <c r="AV2151" i="9"/>
  <c r="AW2151" i="9"/>
  <c r="AX2151" i="9"/>
  <c r="A2152" i="9"/>
  <c r="AS2152" i="9"/>
  <c r="AT2152" i="9"/>
  <c r="AU2152" i="9"/>
  <c r="AV2152" i="9"/>
  <c r="AW2152" i="9"/>
  <c r="AX2152" i="9"/>
  <c r="A2153" i="9"/>
  <c r="AS2153" i="9"/>
  <c r="AT2153" i="9"/>
  <c r="AU2153" i="9"/>
  <c r="AV2153" i="9"/>
  <c r="AW2153" i="9"/>
  <c r="AX2153" i="9"/>
  <c r="A2154" i="9"/>
  <c r="AS2154" i="9"/>
  <c r="AT2154" i="9"/>
  <c r="AU2154" i="9"/>
  <c r="AV2154" i="9"/>
  <c r="AW2154" i="9"/>
  <c r="AX2154" i="9"/>
  <c r="A2155" i="9"/>
  <c r="AS2155" i="9"/>
  <c r="AT2155" i="9"/>
  <c r="AU2155" i="9"/>
  <c r="AV2155" i="9"/>
  <c r="AW2155" i="9"/>
  <c r="AX2155" i="9"/>
  <c r="A2156" i="9"/>
  <c r="AS2156" i="9"/>
  <c r="AT2156" i="9"/>
  <c r="AU2156" i="9"/>
  <c r="AV2156" i="9"/>
  <c r="AW2156" i="9"/>
  <c r="AX2156" i="9"/>
  <c r="A2157" i="9"/>
  <c r="AS2157" i="9"/>
  <c r="AT2157" i="9"/>
  <c r="AU2157" i="9"/>
  <c r="AV2157" i="9"/>
  <c r="AW2157" i="9"/>
  <c r="AX2157" i="9"/>
  <c r="A2158" i="9"/>
  <c r="AS2158" i="9"/>
  <c r="AT2158" i="9"/>
  <c r="AU2158" i="9"/>
  <c r="AV2158" i="9"/>
  <c r="AW2158" i="9"/>
  <c r="AX2158" i="9"/>
  <c r="A2159" i="9"/>
  <c r="AS2159" i="9"/>
  <c r="AT2159" i="9"/>
  <c r="AU2159" i="9"/>
  <c r="AV2159" i="9"/>
  <c r="AW2159" i="9"/>
  <c r="AX2159" i="9"/>
  <c r="A2160" i="9"/>
  <c r="AS2160" i="9"/>
  <c r="AT2160" i="9"/>
  <c r="AU2160" i="9"/>
  <c r="AV2160" i="9"/>
  <c r="AW2160" i="9"/>
  <c r="AX2160" i="9"/>
  <c r="A2161" i="9"/>
  <c r="AS2161" i="9"/>
  <c r="AT2161" i="9"/>
  <c r="AU2161" i="9"/>
  <c r="AV2161" i="9"/>
  <c r="AW2161" i="9"/>
  <c r="AX2161" i="9"/>
  <c r="A2162" i="9"/>
  <c r="AS2162" i="9"/>
  <c r="AT2162" i="9"/>
  <c r="AU2162" i="9"/>
  <c r="AV2162" i="9"/>
  <c r="AW2162" i="9"/>
  <c r="AX2162" i="9"/>
  <c r="A2163" i="9"/>
  <c r="AS2163" i="9"/>
  <c r="AT2163" i="9"/>
  <c r="AU2163" i="9"/>
  <c r="AV2163" i="9"/>
  <c r="AW2163" i="9"/>
  <c r="AX2163" i="9"/>
  <c r="A2164" i="9"/>
  <c r="AS2164" i="9"/>
  <c r="AT2164" i="9"/>
  <c r="AU2164" i="9"/>
  <c r="AV2164" i="9"/>
  <c r="AW2164" i="9"/>
  <c r="AX2164" i="9"/>
  <c r="A2165" i="9"/>
  <c r="AS2165" i="9"/>
  <c r="AT2165" i="9"/>
  <c r="AU2165" i="9"/>
  <c r="AV2165" i="9"/>
  <c r="AW2165" i="9"/>
  <c r="AX2165" i="9"/>
  <c r="A2166" i="9"/>
  <c r="AS2166" i="9"/>
  <c r="AT2166" i="9"/>
  <c r="AU2166" i="9"/>
  <c r="AV2166" i="9"/>
  <c r="AW2166" i="9"/>
  <c r="AX2166" i="9"/>
  <c r="A2167" i="9"/>
  <c r="AS2167" i="9"/>
  <c r="AT2167" i="9"/>
  <c r="AU2167" i="9"/>
  <c r="AV2167" i="9"/>
  <c r="AW2167" i="9"/>
  <c r="AX2167" i="9"/>
  <c r="A2168" i="9"/>
  <c r="AS2168" i="9"/>
  <c r="AT2168" i="9"/>
  <c r="AU2168" i="9"/>
  <c r="AV2168" i="9"/>
  <c r="AW2168" i="9"/>
  <c r="AX2168" i="9"/>
  <c r="A2169" i="9"/>
  <c r="AS2169" i="9"/>
  <c r="AT2169" i="9"/>
  <c r="AU2169" i="9"/>
  <c r="AV2169" i="9"/>
  <c r="AW2169" i="9"/>
  <c r="AX2169" i="9"/>
  <c r="A2170" i="9"/>
  <c r="AS2170" i="9"/>
  <c r="AT2170" i="9"/>
  <c r="AU2170" i="9"/>
  <c r="AV2170" i="9"/>
  <c r="AW2170" i="9"/>
  <c r="AX2170" i="9"/>
  <c r="A2171" i="9"/>
  <c r="AS2171" i="9"/>
  <c r="AT2171" i="9"/>
  <c r="AU2171" i="9"/>
  <c r="AV2171" i="9"/>
  <c r="AW2171" i="9"/>
  <c r="AX2171" i="9"/>
  <c r="A2172" i="9"/>
  <c r="AS2172" i="9"/>
  <c r="AT2172" i="9"/>
  <c r="AU2172" i="9"/>
  <c r="AV2172" i="9"/>
  <c r="AW2172" i="9"/>
  <c r="AX2172" i="9"/>
  <c r="A2173" i="9"/>
  <c r="AS2173" i="9"/>
  <c r="AT2173" i="9"/>
  <c r="AU2173" i="9"/>
  <c r="AV2173" i="9"/>
  <c r="AW2173" i="9"/>
  <c r="AX2173" i="9"/>
  <c r="A2174" i="9"/>
  <c r="AS2174" i="9"/>
  <c r="AT2174" i="9"/>
  <c r="AU2174" i="9"/>
  <c r="AV2174" i="9"/>
  <c r="AW2174" i="9"/>
  <c r="AX2174" i="9"/>
  <c r="A2175" i="9"/>
  <c r="AS2175" i="9"/>
  <c r="AT2175" i="9"/>
  <c r="AU2175" i="9"/>
  <c r="AV2175" i="9"/>
  <c r="AW2175" i="9"/>
  <c r="AX2175" i="9"/>
  <c r="A2176" i="9"/>
  <c r="AS2176" i="9"/>
  <c r="AT2176" i="9"/>
  <c r="AU2176" i="9"/>
  <c r="AV2176" i="9"/>
  <c r="AW2176" i="9"/>
  <c r="AX2176" i="9"/>
  <c r="A2177" i="9"/>
  <c r="AS2177" i="9"/>
  <c r="AT2177" i="9"/>
  <c r="AU2177" i="9"/>
  <c r="AV2177" i="9"/>
  <c r="AW2177" i="9"/>
  <c r="AX2177" i="9"/>
  <c r="A2178" i="9"/>
  <c r="AS2178" i="9"/>
  <c r="AT2178" i="9"/>
  <c r="AU2178" i="9"/>
  <c r="AV2178" i="9"/>
  <c r="AW2178" i="9"/>
  <c r="AX2178" i="9"/>
  <c r="A2179" i="9"/>
  <c r="AS2179" i="9"/>
  <c r="AT2179" i="9"/>
  <c r="AU2179" i="9"/>
  <c r="AV2179" i="9"/>
  <c r="AW2179" i="9"/>
  <c r="AX2179" i="9"/>
  <c r="A2180" i="9"/>
  <c r="AS2180" i="9"/>
  <c r="AT2180" i="9"/>
  <c r="AU2180" i="9"/>
  <c r="AV2180" i="9"/>
  <c r="AW2180" i="9"/>
  <c r="AX2180" i="9"/>
  <c r="A2181" i="9"/>
  <c r="AS2181" i="9"/>
  <c r="AT2181" i="9"/>
  <c r="AU2181" i="9"/>
  <c r="AV2181" i="9"/>
  <c r="AW2181" i="9"/>
  <c r="AX2181" i="9"/>
  <c r="A2182" i="9"/>
  <c r="AS2182" i="9"/>
  <c r="AT2182" i="9"/>
  <c r="AU2182" i="9"/>
  <c r="AV2182" i="9"/>
  <c r="AW2182" i="9"/>
  <c r="AX2182" i="9"/>
  <c r="A2183" i="9"/>
  <c r="AS2183" i="9"/>
  <c r="AT2183" i="9"/>
  <c r="AU2183" i="9"/>
  <c r="AV2183" i="9"/>
  <c r="AW2183" i="9"/>
  <c r="AX2183" i="9"/>
  <c r="A2184" i="9"/>
  <c r="AS2184" i="9"/>
  <c r="AT2184" i="9"/>
  <c r="AU2184" i="9"/>
  <c r="AV2184" i="9"/>
  <c r="AW2184" i="9"/>
  <c r="AX2184" i="9"/>
  <c r="A2185" i="9"/>
  <c r="AS2185" i="9"/>
  <c r="AT2185" i="9"/>
  <c r="AU2185" i="9"/>
  <c r="AV2185" i="9"/>
  <c r="AW2185" i="9"/>
  <c r="AX2185" i="9"/>
  <c r="A2186" i="9"/>
  <c r="AS2186" i="9"/>
  <c r="AT2186" i="9"/>
  <c r="AU2186" i="9"/>
  <c r="AV2186" i="9"/>
  <c r="AW2186" i="9"/>
  <c r="AX2186" i="9"/>
  <c r="A2187" i="9"/>
  <c r="AS2187" i="9"/>
  <c r="AT2187" i="9"/>
  <c r="AU2187" i="9"/>
  <c r="AV2187" i="9"/>
  <c r="AW2187" i="9"/>
  <c r="AX2187" i="9"/>
  <c r="A2188" i="9"/>
  <c r="AS2188" i="9"/>
  <c r="AT2188" i="9"/>
  <c r="AU2188" i="9"/>
  <c r="AV2188" i="9"/>
  <c r="AW2188" i="9"/>
  <c r="AX2188" i="9"/>
  <c r="A2189" i="9"/>
  <c r="AS2189" i="9"/>
  <c r="AT2189" i="9"/>
  <c r="AU2189" i="9"/>
  <c r="AV2189" i="9"/>
  <c r="AW2189" i="9"/>
  <c r="AX2189" i="9"/>
  <c r="A2190" i="9"/>
  <c r="AS2190" i="9"/>
  <c r="AT2190" i="9"/>
  <c r="AU2190" i="9"/>
  <c r="AV2190" i="9"/>
  <c r="AW2190" i="9"/>
  <c r="AX2190" i="9"/>
  <c r="A2191" i="9"/>
  <c r="AS2191" i="9"/>
  <c r="AT2191" i="9"/>
  <c r="AU2191" i="9"/>
  <c r="AV2191" i="9"/>
  <c r="AW2191" i="9"/>
  <c r="AX2191" i="9"/>
  <c r="A2192" i="9"/>
  <c r="AS2192" i="9"/>
  <c r="AT2192" i="9"/>
  <c r="AU2192" i="9"/>
  <c r="AV2192" i="9"/>
  <c r="AW2192" i="9"/>
  <c r="AX2192" i="9"/>
  <c r="A2193" i="9"/>
  <c r="AS2193" i="9"/>
  <c r="AT2193" i="9"/>
  <c r="AU2193" i="9"/>
  <c r="AV2193" i="9"/>
  <c r="AW2193" i="9"/>
  <c r="AX2193" i="9"/>
  <c r="A2194" i="9"/>
  <c r="AS2194" i="9"/>
  <c r="AT2194" i="9"/>
  <c r="AU2194" i="9"/>
  <c r="AV2194" i="9"/>
  <c r="AW2194" i="9"/>
  <c r="AX2194" i="9"/>
  <c r="A2195" i="9"/>
  <c r="AS2195" i="9"/>
  <c r="AT2195" i="9"/>
  <c r="AU2195" i="9"/>
  <c r="AV2195" i="9"/>
  <c r="AW2195" i="9"/>
  <c r="AX2195" i="9"/>
  <c r="A2196" i="9"/>
  <c r="AS2196" i="9"/>
  <c r="AT2196" i="9"/>
  <c r="AU2196" i="9"/>
  <c r="AV2196" i="9"/>
  <c r="AW2196" i="9"/>
  <c r="AX2196" i="9"/>
  <c r="A2197" i="9"/>
  <c r="AS2197" i="9"/>
  <c r="AT2197" i="9"/>
  <c r="AU2197" i="9"/>
  <c r="AV2197" i="9"/>
  <c r="AW2197" i="9"/>
  <c r="AX2197" i="9"/>
  <c r="A2198" i="9"/>
  <c r="AS2198" i="9"/>
  <c r="AT2198" i="9"/>
  <c r="AU2198" i="9"/>
  <c r="AV2198" i="9"/>
  <c r="AW2198" i="9"/>
  <c r="AX2198" i="9"/>
  <c r="A2199" i="9"/>
  <c r="AS2199" i="9"/>
  <c r="AT2199" i="9"/>
  <c r="AU2199" i="9"/>
  <c r="AV2199" i="9"/>
  <c r="AW2199" i="9"/>
  <c r="AX2199" i="9"/>
  <c r="A2200" i="9"/>
  <c r="AS2200" i="9"/>
  <c r="AT2200" i="9"/>
  <c r="AU2200" i="9"/>
  <c r="AV2200" i="9"/>
  <c r="AW2200" i="9"/>
  <c r="AX2200" i="9"/>
  <c r="A2201" i="9"/>
  <c r="AS2201" i="9"/>
  <c r="AT2201" i="9"/>
  <c r="AU2201" i="9"/>
  <c r="AV2201" i="9"/>
  <c r="AW2201" i="9"/>
  <c r="AX2201" i="9"/>
  <c r="A2202" i="9"/>
  <c r="AS2202" i="9"/>
  <c r="AT2202" i="9"/>
  <c r="AU2202" i="9"/>
  <c r="AV2202" i="9"/>
  <c r="AW2202" i="9"/>
  <c r="AX2202" i="9"/>
  <c r="A2203" i="9"/>
  <c r="AS2203" i="9"/>
  <c r="AT2203" i="9"/>
  <c r="AU2203" i="9"/>
  <c r="AV2203" i="9"/>
  <c r="AW2203" i="9"/>
  <c r="AX2203" i="9"/>
  <c r="A2204" i="9"/>
  <c r="AS2204" i="9"/>
  <c r="AT2204" i="9"/>
  <c r="AU2204" i="9"/>
  <c r="AV2204" i="9"/>
  <c r="AW2204" i="9"/>
  <c r="AX2204" i="9"/>
  <c r="A2205" i="9"/>
  <c r="AS2205" i="9"/>
  <c r="AT2205" i="9"/>
  <c r="AU2205" i="9"/>
  <c r="AV2205" i="9"/>
  <c r="AW2205" i="9"/>
  <c r="AX2205" i="9"/>
  <c r="A2206" i="9"/>
  <c r="AS2206" i="9"/>
  <c r="AT2206" i="9"/>
  <c r="AU2206" i="9"/>
  <c r="AV2206" i="9"/>
  <c r="AW2206" i="9"/>
  <c r="AX2206" i="9"/>
  <c r="A2207" i="9"/>
  <c r="AS2207" i="9"/>
  <c r="AT2207" i="9"/>
  <c r="AU2207" i="9"/>
  <c r="AV2207" i="9"/>
  <c r="AW2207" i="9"/>
  <c r="AX2207" i="9"/>
  <c r="A2208" i="9"/>
  <c r="AS2208" i="9"/>
  <c r="AT2208" i="9"/>
  <c r="AU2208" i="9"/>
  <c r="AV2208" i="9"/>
  <c r="AW2208" i="9"/>
  <c r="AX2208" i="9"/>
  <c r="A2209" i="9"/>
  <c r="AS2209" i="9"/>
  <c r="AT2209" i="9"/>
  <c r="AU2209" i="9"/>
  <c r="AV2209" i="9"/>
  <c r="AW2209" i="9"/>
  <c r="AX2209" i="9"/>
  <c r="A2210" i="9"/>
  <c r="AS2210" i="9"/>
  <c r="AT2210" i="9"/>
  <c r="AU2210" i="9"/>
  <c r="AV2210" i="9"/>
  <c r="AW2210" i="9"/>
  <c r="AX2210" i="9"/>
  <c r="A2211" i="9"/>
  <c r="AS2211" i="9"/>
  <c r="AT2211" i="9"/>
  <c r="AU2211" i="9"/>
  <c r="AV2211" i="9"/>
  <c r="AW2211" i="9"/>
  <c r="AX2211" i="9"/>
  <c r="A2212" i="9"/>
  <c r="AS2212" i="9"/>
  <c r="AT2212" i="9"/>
  <c r="AU2212" i="9"/>
  <c r="AV2212" i="9"/>
  <c r="AW2212" i="9"/>
  <c r="AX2212" i="9"/>
  <c r="A2213" i="9"/>
  <c r="AS2213" i="9"/>
  <c r="AT2213" i="9"/>
  <c r="AU2213" i="9"/>
  <c r="AV2213" i="9"/>
  <c r="AW2213" i="9"/>
  <c r="AX2213" i="9"/>
  <c r="A2214" i="9"/>
  <c r="AS2214" i="9"/>
  <c r="AT2214" i="9"/>
  <c r="AU2214" i="9"/>
  <c r="AV2214" i="9"/>
  <c r="AW2214" i="9"/>
  <c r="AX2214" i="9"/>
  <c r="A2215" i="9"/>
  <c r="AS2215" i="9"/>
  <c r="AT2215" i="9"/>
  <c r="AU2215" i="9"/>
  <c r="AV2215" i="9"/>
  <c r="AW2215" i="9"/>
  <c r="AX2215" i="9"/>
  <c r="A2216" i="9"/>
  <c r="AS2216" i="9"/>
  <c r="AT2216" i="9"/>
  <c r="AU2216" i="9"/>
  <c r="AV2216" i="9"/>
  <c r="AW2216" i="9"/>
  <c r="AX2216" i="9"/>
  <c r="A2217" i="9"/>
  <c r="AS2217" i="9"/>
  <c r="AT2217" i="9"/>
  <c r="AU2217" i="9"/>
  <c r="AV2217" i="9"/>
  <c r="AW2217" i="9"/>
  <c r="AX2217" i="9"/>
  <c r="A2218" i="9"/>
  <c r="AS2218" i="9"/>
  <c r="AT2218" i="9"/>
  <c r="AU2218" i="9"/>
  <c r="AV2218" i="9"/>
  <c r="AW2218" i="9"/>
  <c r="AX2218" i="9"/>
  <c r="A2219" i="9"/>
  <c r="AS2219" i="9"/>
  <c r="AT2219" i="9"/>
  <c r="AU2219" i="9"/>
  <c r="AV2219" i="9"/>
  <c r="AW2219" i="9"/>
  <c r="AX2219" i="9"/>
  <c r="A2220" i="9"/>
  <c r="AS2220" i="9"/>
  <c r="AT2220" i="9"/>
  <c r="AU2220" i="9"/>
  <c r="AV2220" i="9"/>
  <c r="AW2220" i="9"/>
  <c r="AX2220" i="9"/>
  <c r="A2221" i="9"/>
  <c r="AS2221" i="9"/>
  <c r="AT2221" i="9"/>
  <c r="AU2221" i="9"/>
  <c r="AV2221" i="9"/>
  <c r="AW2221" i="9"/>
  <c r="AX2221" i="9"/>
  <c r="A2222" i="9"/>
  <c r="AS2222" i="9"/>
  <c r="AT2222" i="9"/>
  <c r="AU2222" i="9"/>
  <c r="AV2222" i="9"/>
  <c r="AW2222" i="9"/>
  <c r="AX2222" i="9"/>
  <c r="A2223" i="9"/>
  <c r="AS2223" i="9"/>
  <c r="AT2223" i="9"/>
  <c r="AU2223" i="9"/>
  <c r="AV2223" i="9"/>
  <c r="AW2223" i="9"/>
  <c r="AX2223" i="9"/>
  <c r="A2224" i="9"/>
  <c r="AS2224" i="9"/>
  <c r="AT2224" i="9"/>
  <c r="AU2224" i="9"/>
  <c r="AV2224" i="9"/>
  <c r="AW2224" i="9"/>
  <c r="AX2224" i="9"/>
  <c r="A2225" i="9"/>
  <c r="AS2225" i="9"/>
  <c r="AT2225" i="9"/>
  <c r="AU2225" i="9"/>
  <c r="AV2225" i="9"/>
  <c r="AW2225" i="9"/>
  <c r="AX2225" i="9"/>
  <c r="A2226" i="9"/>
  <c r="AS2226" i="9"/>
  <c r="AT2226" i="9"/>
  <c r="AU2226" i="9"/>
  <c r="AV2226" i="9"/>
  <c r="AW2226" i="9"/>
  <c r="AX2226" i="9"/>
  <c r="A2227" i="9"/>
  <c r="AS2227" i="9"/>
  <c r="AT2227" i="9"/>
  <c r="AU2227" i="9"/>
  <c r="AV2227" i="9"/>
  <c r="AW2227" i="9"/>
  <c r="AX2227" i="9"/>
  <c r="A2228" i="9"/>
  <c r="AS2228" i="9"/>
  <c r="AT2228" i="9"/>
  <c r="AU2228" i="9"/>
  <c r="AV2228" i="9"/>
  <c r="AW2228" i="9"/>
  <c r="AX2228" i="9"/>
  <c r="A2229" i="9"/>
  <c r="AS2229" i="9"/>
  <c r="AT2229" i="9"/>
  <c r="AU2229" i="9"/>
  <c r="AV2229" i="9"/>
  <c r="AW2229" i="9"/>
  <c r="AX2229" i="9"/>
  <c r="A2230" i="9"/>
  <c r="AS2230" i="9"/>
  <c r="AT2230" i="9"/>
  <c r="AU2230" i="9"/>
  <c r="AV2230" i="9"/>
  <c r="AW2230" i="9"/>
  <c r="AX2230" i="9"/>
  <c r="A2231" i="9"/>
  <c r="AS2231" i="9"/>
  <c r="AT2231" i="9"/>
  <c r="AU2231" i="9"/>
  <c r="AV2231" i="9"/>
  <c r="AW2231" i="9"/>
  <c r="AX2231" i="9"/>
  <c r="A2232" i="9"/>
  <c r="AS2232" i="9"/>
  <c r="AT2232" i="9"/>
  <c r="AU2232" i="9"/>
  <c r="AV2232" i="9"/>
  <c r="AW2232" i="9"/>
  <c r="AX2232" i="9"/>
  <c r="A2233" i="9"/>
  <c r="AS2233" i="9"/>
  <c r="AT2233" i="9"/>
  <c r="AU2233" i="9"/>
  <c r="AV2233" i="9"/>
  <c r="AW2233" i="9"/>
  <c r="AX2233" i="9"/>
  <c r="A2234" i="9"/>
  <c r="AS2234" i="9"/>
  <c r="AT2234" i="9"/>
  <c r="AU2234" i="9"/>
  <c r="AV2234" i="9"/>
  <c r="AW2234" i="9"/>
  <c r="AX2234" i="9"/>
  <c r="A2235" i="9"/>
  <c r="AS2235" i="9"/>
  <c r="AT2235" i="9"/>
  <c r="AU2235" i="9"/>
  <c r="AV2235" i="9"/>
  <c r="AW2235" i="9"/>
  <c r="AX2235" i="9"/>
  <c r="A2236" i="9"/>
  <c r="AS2236" i="9"/>
  <c r="AT2236" i="9"/>
  <c r="AU2236" i="9"/>
  <c r="AV2236" i="9"/>
  <c r="AW2236" i="9"/>
  <c r="AX2236" i="9"/>
  <c r="A2237" i="9"/>
  <c r="AS2237" i="9"/>
  <c r="AT2237" i="9"/>
  <c r="AU2237" i="9"/>
  <c r="AV2237" i="9"/>
  <c r="AW2237" i="9"/>
  <c r="AX2237" i="9"/>
  <c r="A2238" i="9"/>
  <c r="AS2238" i="9"/>
  <c r="AT2238" i="9"/>
  <c r="AU2238" i="9"/>
  <c r="AV2238" i="9"/>
  <c r="AW2238" i="9"/>
  <c r="AX2238" i="9"/>
  <c r="A2239" i="9"/>
  <c r="AS2239" i="9"/>
  <c r="AT2239" i="9"/>
  <c r="AU2239" i="9"/>
  <c r="AV2239" i="9"/>
  <c r="AW2239" i="9"/>
  <c r="AX2239" i="9"/>
  <c r="A2240" i="9"/>
  <c r="AS2240" i="9"/>
  <c r="AT2240" i="9"/>
  <c r="AU2240" i="9"/>
  <c r="AV2240" i="9"/>
  <c r="AW2240" i="9"/>
  <c r="AX2240" i="9"/>
  <c r="A2241" i="9"/>
  <c r="AS2241" i="9"/>
  <c r="AT2241" i="9"/>
  <c r="AU2241" i="9"/>
  <c r="AV2241" i="9"/>
  <c r="AW2241" i="9"/>
  <c r="AX2241" i="9"/>
  <c r="A2242" i="9"/>
  <c r="AS2242" i="9"/>
  <c r="AT2242" i="9"/>
  <c r="AU2242" i="9"/>
  <c r="AV2242" i="9"/>
  <c r="AW2242" i="9"/>
  <c r="AX2242" i="9"/>
  <c r="A2243" i="9"/>
  <c r="AS2243" i="9"/>
  <c r="AT2243" i="9"/>
  <c r="AU2243" i="9"/>
  <c r="AV2243" i="9"/>
  <c r="AW2243" i="9"/>
  <c r="AX2243" i="9"/>
  <c r="A2244" i="9"/>
  <c r="AS2244" i="9"/>
  <c r="AT2244" i="9"/>
  <c r="AU2244" i="9"/>
  <c r="AV2244" i="9"/>
  <c r="AW2244" i="9"/>
  <c r="AX2244" i="9"/>
  <c r="A2245" i="9"/>
  <c r="AS2245" i="9"/>
  <c r="AT2245" i="9"/>
  <c r="AU2245" i="9"/>
  <c r="AV2245" i="9"/>
  <c r="AW2245" i="9"/>
  <c r="AX2245" i="9"/>
  <c r="A2246" i="9"/>
  <c r="AS2246" i="9"/>
  <c r="AT2246" i="9"/>
  <c r="AU2246" i="9"/>
  <c r="AV2246" i="9"/>
  <c r="AW2246" i="9"/>
  <c r="AX2246" i="9"/>
  <c r="A2247" i="9"/>
  <c r="AS2247" i="9"/>
  <c r="AT2247" i="9"/>
  <c r="AU2247" i="9"/>
  <c r="AV2247" i="9"/>
  <c r="AW2247" i="9"/>
  <c r="AX2247" i="9"/>
  <c r="A2248" i="9"/>
  <c r="AS2248" i="9"/>
  <c r="AT2248" i="9"/>
  <c r="AU2248" i="9"/>
  <c r="AV2248" i="9"/>
  <c r="AW2248" i="9"/>
  <c r="AX2248" i="9"/>
  <c r="A2249" i="9"/>
  <c r="AS2249" i="9"/>
  <c r="AT2249" i="9"/>
  <c r="AU2249" i="9"/>
  <c r="AV2249" i="9"/>
  <c r="AW2249" i="9"/>
  <c r="AX2249" i="9"/>
  <c r="A2250" i="9"/>
  <c r="AS2250" i="9"/>
  <c r="AT2250" i="9"/>
  <c r="AU2250" i="9"/>
  <c r="AV2250" i="9"/>
  <c r="AW2250" i="9"/>
  <c r="AX2250" i="9"/>
  <c r="A2251" i="9"/>
  <c r="AS2251" i="9"/>
  <c r="AT2251" i="9"/>
  <c r="AU2251" i="9"/>
  <c r="AV2251" i="9"/>
  <c r="AW2251" i="9"/>
  <c r="AX2251" i="9"/>
  <c r="A2252" i="9"/>
  <c r="AS2252" i="9"/>
  <c r="AT2252" i="9"/>
  <c r="AU2252" i="9"/>
  <c r="AV2252" i="9"/>
  <c r="AW2252" i="9"/>
  <c r="AX2252" i="9"/>
  <c r="A2253" i="9"/>
  <c r="AS2253" i="9"/>
  <c r="AT2253" i="9"/>
  <c r="AU2253" i="9"/>
  <c r="AV2253" i="9"/>
  <c r="AW2253" i="9"/>
  <c r="AX2253" i="9"/>
  <c r="A2254" i="9"/>
  <c r="AS2254" i="9"/>
  <c r="AT2254" i="9"/>
  <c r="AU2254" i="9"/>
  <c r="AV2254" i="9"/>
  <c r="AW2254" i="9"/>
  <c r="AX2254" i="9"/>
  <c r="A2255" i="9"/>
  <c r="AS2255" i="9"/>
  <c r="AT2255" i="9"/>
  <c r="AU2255" i="9"/>
  <c r="AV2255" i="9"/>
  <c r="AW2255" i="9"/>
  <c r="AX2255" i="9"/>
  <c r="A2256" i="9"/>
  <c r="AS2256" i="9"/>
  <c r="AT2256" i="9"/>
  <c r="AU2256" i="9"/>
  <c r="AV2256" i="9"/>
  <c r="AW2256" i="9"/>
  <c r="AX2256" i="9"/>
  <c r="A2257" i="9"/>
  <c r="AS2257" i="9"/>
  <c r="AT2257" i="9"/>
  <c r="AU2257" i="9"/>
  <c r="AV2257" i="9"/>
  <c r="AW2257" i="9"/>
  <c r="AX2257" i="9"/>
  <c r="A2258" i="9"/>
  <c r="AS2258" i="9"/>
  <c r="AT2258" i="9"/>
  <c r="AU2258" i="9"/>
  <c r="AV2258" i="9"/>
  <c r="AW2258" i="9"/>
  <c r="AX2258" i="9"/>
  <c r="A2259" i="9"/>
  <c r="AS2259" i="9"/>
  <c r="AT2259" i="9"/>
  <c r="AU2259" i="9"/>
  <c r="AV2259" i="9"/>
  <c r="AW2259" i="9"/>
  <c r="AX2259" i="9"/>
  <c r="A2260" i="9"/>
  <c r="AS2260" i="9"/>
  <c r="AT2260" i="9"/>
  <c r="AU2260" i="9"/>
  <c r="AV2260" i="9"/>
  <c r="AW2260" i="9"/>
  <c r="AX2260" i="9"/>
  <c r="A2261" i="9"/>
  <c r="AS2261" i="9"/>
  <c r="AT2261" i="9"/>
  <c r="AU2261" i="9"/>
  <c r="AV2261" i="9"/>
  <c r="AW2261" i="9"/>
  <c r="AX2261" i="9"/>
  <c r="A2262" i="9"/>
  <c r="AS2262" i="9"/>
  <c r="AT2262" i="9"/>
  <c r="AU2262" i="9"/>
  <c r="AV2262" i="9"/>
  <c r="AW2262" i="9"/>
  <c r="AX2262" i="9"/>
  <c r="A2263" i="9"/>
  <c r="AS2263" i="9"/>
  <c r="AT2263" i="9"/>
  <c r="AU2263" i="9"/>
  <c r="AV2263" i="9"/>
  <c r="AW2263" i="9"/>
  <c r="AX2263" i="9"/>
  <c r="A2264" i="9"/>
  <c r="AS2264" i="9"/>
  <c r="AT2264" i="9"/>
  <c r="AU2264" i="9"/>
  <c r="AV2264" i="9"/>
  <c r="AW2264" i="9"/>
  <c r="AX2264" i="9"/>
  <c r="A2265" i="9"/>
  <c r="AS2265" i="9"/>
  <c r="AT2265" i="9"/>
  <c r="AU2265" i="9"/>
  <c r="AV2265" i="9"/>
  <c r="AW2265" i="9"/>
  <c r="AX2265" i="9"/>
  <c r="A2266" i="9"/>
  <c r="AS2266" i="9"/>
  <c r="AT2266" i="9"/>
  <c r="AU2266" i="9"/>
  <c r="AV2266" i="9"/>
  <c r="AW2266" i="9"/>
  <c r="AX2266" i="9"/>
  <c r="A2267" i="9"/>
  <c r="AS2267" i="9"/>
  <c r="AT2267" i="9"/>
  <c r="AU2267" i="9"/>
  <c r="AV2267" i="9"/>
  <c r="AW2267" i="9"/>
  <c r="AX2267" i="9"/>
  <c r="A2268" i="9"/>
  <c r="AS2268" i="9"/>
  <c r="AT2268" i="9"/>
  <c r="AU2268" i="9"/>
  <c r="AV2268" i="9"/>
  <c r="AW2268" i="9"/>
  <c r="AX2268" i="9"/>
  <c r="A2269" i="9"/>
  <c r="AS2269" i="9"/>
  <c r="AT2269" i="9"/>
  <c r="AU2269" i="9"/>
  <c r="AV2269" i="9"/>
  <c r="AW2269" i="9"/>
  <c r="AX2269" i="9"/>
  <c r="A2270" i="9"/>
  <c r="AS2270" i="9"/>
  <c r="AT2270" i="9"/>
  <c r="AU2270" i="9"/>
  <c r="AV2270" i="9"/>
  <c r="AW2270" i="9"/>
  <c r="AX2270" i="9"/>
  <c r="A2271" i="9"/>
  <c r="AS2271" i="9"/>
  <c r="AT2271" i="9"/>
  <c r="AU2271" i="9"/>
  <c r="AV2271" i="9"/>
  <c r="AW2271" i="9"/>
  <c r="AX2271" i="9"/>
  <c r="A2272" i="9"/>
  <c r="AS2272" i="9"/>
  <c r="AT2272" i="9"/>
  <c r="AU2272" i="9"/>
  <c r="AV2272" i="9"/>
  <c r="AW2272" i="9"/>
  <c r="AX2272" i="9"/>
  <c r="A2273" i="9"/>
  <c r="AS2273" i="9"/>
  <c r="AT2273" i="9"/>
  <c r="AU2273" i="9"/>
  <c r="AV2273" i="9"/>
  <c r="AW2273" i="9"/>
  <c r="AX2273" i="9"/>
  <c r="A2274" i="9"/>
  <c r="AS2274" i="9"/>
  <c r="AT2274" i="9"/>
  <c r="AU2274" i="9"/>
  <c r="AV2274" i="9"/>
  <c r="AW2274" i="9"/>
  <c r="AX2274" i="9"/>
  <c r="A2275" i="9"/>
  <c r="AS2275" i="9"/>
  <c r="AT2275" i="9"/>
  <c r="AU2275" i="9"/>
  <c r="AV2275" i="9"/>
  <c r="AW2275" i="9"/>
  <c r="AX2275" i="9"/>
  <c r="A2276" i="9"/>
  <c r="AS2276" i="9"/>
  <c r="AT2276" i="9"/>
  <c r="AU2276" i="9"/>
  <c r="AV2276" i="9"/>
  <c r="AW2276" i="9"/>
  <c r="AX2276" i="9"/>
  <c r="A2277" i="9"/>
  <c r="AS2277" i="9"/>
  <c r="AT2277" i="9"/>
  <c r="AU2277" i="9"/>
  <c r="AV2277" i="9"/>
  <c r="AW2277" i="9"/>
  <c r="AX2277" i="9"/>
  <c r="A2278" i="9"/>
  <c r="AS2278" i="9"/>
  <c r="AT2278" i="9"/>
  <c r="AU2278" i="9"/>
  <c r="AV2278" i="9"/>
  <c r="AW2278" i="9"/>
  <c r="AX2278" i="9"/>
  <c r="A2279" i="9"/>
  <c r="AS2279" i="9"/>
  <c r="AT2279" i="9"/>
  <c r="AU2279" i="9"/>
  <c r="AV2279" i="9"/>
  <c r="AW2279" i="9"/>
  <c r="AX2279" i="9"/>
  <c r="A2280" i="9"/>
  <c r="AS2280" i="9"/>
  <c r="AT2280" i="9"/>
  <c r="AU2280" i="9"/>
  <c r="AV2280" i="9"/>
  <c r="AW2280" i="9"/>
  <c r="AX2280" i="9"/>
  <c r="A2281" i="9"/>
  <c r="AS2281" i="9"/>
  <c r="AT2281" i="9"/>
  <c r="AU2281" i="9"/>
  <c r="AV2281" i="9"/>
  <c r="AW2281" i="9"/>
  <c r="AX2281" i="9"/>
  <c r="A2282" i="9"/>
  <c r="AS2282" i="9"/>
  <c r="AT2282" i="9"/>
  <c r="AU2282" i="9"/>
  <c r="AV2282" i="9"/>
  <c r="AW2282" i="9"/>
  <c r="AX2282" i="9"/>
  <c r="A2283" i="9"/>
  <c r="AS2283" i="9"/>
  <c r="AT2283" i="9"/>
  <c r="AU2283" i="9"/>
  <c r="AV2283" i="9"/>
  <c r="AW2283" i="9"/>
  <c r="AX2283" i="9"/>
  <c r="A2284" i="9"/>
  <c r="AS2284" i="9"/>
  <c r="AT2284" i="9"/>
  <c r="AU2284" i="9"/>
  <c r="AV2284" i="9"/>
  <c r="AW2284" i="9"/>
  <c r="AX2284" i="9"/>
  <c r="A2285" i="9"/>
  <c r="AS2285" i="9"/>
  <c r="AT2285" i="9"/>
  <c r="AU2285" i="9"/>
  <c r="AV2285" i="9"/>
  <c r="AW2285" i="9"/>
  <c r="AX2285" i="9"/>
  <c r="A2286" i="9"/>
  <c r="AS2286" i="9"/>
  <c r="AT2286" i="9"/>
  <c r="AU2286" i="9"/>
  <c r="AV2286" i="9"/>
  <c r="AW2286" i="9"/>
  <c r="AX2286" i="9"/>
  <c r="A2287" i="9"/>
  <c r="AS2287" i="9"/>
  <c r="AT2287" i="9"/>
  <c r="AU2287" i="9"/>
  <c r="AV2287" i="9"/>
  <c r="AW2287" i="9"/>
  <c r="AX2287" i="9"/>
  <c r="A2288" i="9"/>
  <c r="AS2288" i="9"/>
  <c r="AT2288" i="9"/>
  <c r="AU2288" i="9"/>
  <c r="AV2288" i="9"/>
  <c r="AW2288" i="9"/>
  <c r="AX2288" i="9"/>
  <c r="A2289" i="9"/>
  <c r="AS2289" i="9"/>
  <c r="AT2289" i="9"/>
  <c r="AU2289" i="9"/>
  <c r="AV2289" i="9"/>
  <c r="AW2289" i="9"/>
  <c r="AX2289" i="9"/>
  <c r="A2290" i="9"/>
  <c r="AS2290" i="9"/>
  <c r="AT2290" i="9"/>
  <c r="AU2290" i="9"/>
  <c r="AV2290" i="9"/>
  <c r="AW2290" i="9"/>
  <c r="AX2290" i="9"/>
  <c r="A2291" i="9"/>
  <c r="AS2291" i="9"/>
  <c r="AT2291" i="9"/>
  <c r="AU2291" i="9"/>
  <c r="AV2291" i="9"/>
  <c r="AW2291" i="9"/>
  <c r="AX2291" i="9"/>
  <c r="A2292" i="9"/>
  <c r="AS2292" i="9"/>
  <c r="AT2292" i="9"/>
  <c r="AU2292" i="9"/>
  <c r="AV2292" i="9"/>
  <c r="AW2292" i="9"/>
  <c r="AX2292" i="9"/>
  <c r="A2293" i="9"/>
  <c r="AS2293" i="9"/>
  <c r="AT2293" i="9"/>
  <c r="AU2293" i="9"/>
  <c r="AV2293" i="9"/>
  <c r="AW2293" i="9"/>
  <c r="AX2293" i="9"/>
  <c r="A2294" i="9"/>
  <c r="AS2294" i="9"/>
  <c r="AT2294" i="9"/>
  <c r="AU2294" i="9"/>
  <c r="AV2294" i="9"/>
  <c r="AW2294" i="9"/>
  <c r="AX2294" i="9"/>
  <c r="A2295" i="9"/>
  <c r="AS2295" i="9"/>
  <c r="AT2295" i="9"/>
  <c r="AU2295" i="9"/>
  <c r="AV2295" i="9"/>
  <c r="AW2295" i="9"/>
  <c r="AX2295" i="9"/>
  <c r="A2296" i="9"/>
  <c r="AS2296" i="9"/>
  <c r="AT2296" i="9"/>
  <c r="AU2296" i="9"/>
  <c r="AV2296" i="9"/>
  <c r="AW2296" i="9"/>
  <c r="AX2296" i="9"/>
  <c r="A2297" i="9"/>
  <c r="AS2297" i="9"/>
  <c r="AT2297" i="9"/>
  <c r="AU2297" i="9"/>
  <c r="AV2297" i="9"/>
  <c r="AW2297" i="9"/>
  <c r="AX2297" i="9"/>
  <c r="A2298" i="9"/>
  <c r="AS2298" i="9"/>
  <c r="AT2298" i="9"/>
  <c r="AU2298" i="9"/>
  <c r="AV2298" i="9"/>
  <c r="AW2298" i="9"/>
  <c r="AX2298" i="9"/>
  <c r="A2299" i="9"/>
  <c r="AS2299" i="9"/>
  <c r="AT2299" i="9"/>
  <c r="AU2299" i="9"/>
  <c r="AV2299" i="9"/>
  <c r="AW2299" i="9"/>
  <c r="AX2299" i="9"/>
  <c r="A2300" i="9"/>
  <c r="AS2300" i="9"/>
  <c r="AT2300" i="9"/>
  <c r="AU2300" i="9"/>
  <c r="AV2300" i="9"/>
  <c r="AW2300" i="9"/>
  <c r="AX2300" i="9"/>
  <c r="A2301" i="9"/>
  <c r="AS2301" i="9"/>
  <c r="AT2301" i="9"/>
  <c r="AU2301" i="9"/>
  <c r="AV2301" i="9"/>
  <c r="AW2301" i="9"/>
  <c r="AX2301" i="9"/>
  <c r="A2302" i="9"/>
  <c r="AS2302" i="9"/>
  <c r="AT2302" i="9"/>
  <c r="AU2302" i="9"/>
  <c r="AV2302" i="9"/>
  <c r="AW2302" i="9"/>
  <c r="AX2302" i="9"/>
  <c r="A2303" i="9"/>
  <c r="AS2303" i="9"/>
  <c r="AT2303" i="9"/>
  <c r="AU2303" i="9"/>
  <c r="AV2303" i="9"/>
  <c r="AW2303" i="9"/>
  <c r="AX2303" i="9"/>
  <c r="A2304" i="9"/>
  <c r="AS2304" i="9"/>
  <c r="AT2304" i="9"/>
  <c r="AU2304" i="9"/>
  <c r="AV2304" i="9"/>
  <c r="AW2304" i="9"/>
  <c r="AX2304" i="9"/>
  <c r="A2305" i="9"/>
  <c r="AS2305" i="9"/>
  <c r="AT2305" i="9"/>
  <c r="AU2305" i="9"/>
  <c r="AV2305" i="9"/>
  <c r="AW2305" i="9"/>
  <c r="AX2305" i="9"/>
  <c r="A2306" i="9"/>
  <c r="AS2306" i="9"/>
  <c r="AT2306" i="9"/>
  <c r="AU2306" i="9"/>
  <c r="AV2306" i="9"/>
  <c r="AW2306" i="9"/>
  <c r="AX2306" i="9"/>
  <c r="A2307" i="9"/>
  <c r="AS2307" i="9"/>
  <c r="AT2307" i="9"/>
  <c r="AU2307" i="9"/>
  <c r="AV2307" i="9"/>
  <c r="AW2307" i="9"/>
  <c r="AX2307" i="9"/>
  <c r="A2308" i="9"/>
  <c r="AS2308" i="9"/>
  <c r="AT2308" i="9"/>
  <c r="AU2308" i="9"/>
  <c r="AV2308" i="9"/>
  <c r="AW2308" i="9"/>
  <c r="AX2308" i="9"/>
  <c r="A2309" i="9"/>
  <c r="AS2309" i="9"/>
  <c r="AT2309" i="9"/>
  <c r="AU2309" i="9"/>
  <c r="AV2309" i="9"/>
  <c r="AW2309" i="9"/>
  <c r="AX2309" i="9"/>
  <c r="A2310" i="9"/>
  <c r="AS2310" i="9"/>
  <c r="AT2310" i="9"/>
  <c r="AU2310" i="9"/>
  <c r="AV2310" i="9"/>
  <c r="AW2310" i="9"/>
  <c r="AX2310" i="9"/>
  <c r="A2311" i="9"/>
  <c r="AS2311" i="9"/>
  <c r="AT2311" i="9"/>
  <c r="AU2311" i="9"/>
  <c r="AV2311" i="9"/>
  <c r="AW2311" i="9"/>
  <c r="AX2311" i="9"/>
  <c r="A2312" i="9"/>
  <c r="AS2312" i="9"/>
  <c r="AT2312" i="9"/>
  <c r="AU2312" i="9"/>
  <c r="AV2312" i="9"/>
  <c r="AW2312" i="9"/>
  <c r="AX2312" i="9"/>
  <c r="A2313" i="9"/>
  <c r="AS2313" i="9"/>
  <c r="AT2313" i="9"/>
  <c r="AU2313" i="9"/>
  <c r="AV2313" i="9"/>
  <c r="AW2313" i="9"/>
  <c r="AX2313" i="9"/>
  <c r="A2314" i="9"/>
  <c r="AS2314" i="9"/>
  <c r="AT2314" i="9"/>
  <c r="AU2314" i="9"/>
  <c r="AV2314" i="9"/>
  <c r="AW2314" i="9"/>
  <c r="AX2314" i="9"/>
  <c r="A2315" i="9"/>
  <c r="AS2315" i="9"/>
  <c r="AT2315" i="9"/>
  <c r="AU2315" i="9"/>
  <c r="AV2315" i="9"/>
  <c r="AW2315" i="9"/>
  <c r="AX2315" i="9"/>
  <c r="A2316" i="9"/>
  <c r="AS2316" i="9"/>
  <c r="AT2316" i="9"/>
  <c r="AU2316" i="9"/>
  <c r="AV2316" i="9"/>
  <c r="AW2316" i="9"/>
  <c r="AX2316" i="9"/>
  <c r="A2317" i="9"/>
  <c r="AS2317" i="9"/>
  <c r="AT2317" i="9"/>
  <c r="AU2317" i="9"/>
  <c r="AV2317" i="9"/>
  <c r="AW2317" i="9"/>
  <c r="AX2317" i="9"/>
  <c r="A2318" i="9"/>
  <c r="AS2318" i="9"/>
  <c r="AT2318" i="9"/>
  <c r="AU2318" i="9"/>
  <c r="AV2318" i="9"/>
  <c r="AW2318" i="9"/>
  <c r="AX2318" i="9"/>
  <c r="A2319" i="9"/>
  <c r="AS2319" i="9"/>
  <c r="AT2319" i="9"/>
  <c r="AU2319" i="9"/>
  <c r="AV2319" i="9"/>
  <c r="AW2319" i="9"/>
  <c r="AX2319" i="9"/>
  <c r="A2320" i="9"/>
  <c r="AS2320" i="9"/>
  <c r="AT2320" i="9"/>
  <c r="AU2320" i="9"/>
  <c r="AV2320" i="9"/>
  <c r="AW2320" i="9"/>
  <c r="AX2320" i="9"/>
  <c r="A2321" i="9"/>
  <c r="AS2321" i="9"/>
  <c r="AT2321" i="9"/>
  <c r="AU2321" i="9"/>
  <c r="AV2321" i="9"/>
  <c r="AW2321" i="9"/>
  <c r="AX2321" i="9"/>
  <c r="A2322" i="9"/>
  <c r="AS2322" i="9"/>
  <c r="AT2322" i="9"/>
  <c r="AU2322" i="9"/>
  <c r="AV2322" i="9"/>
  <c r="AW2322" i="9"/>
  <c r="AX2322" i="9"/>
  <c r="A2323" i="9"/>
  <c r="AS2323" i="9"/>
  <c r="AT2323" i="9"/>
  <c r="AU2323" i="9"/>
  <c r="AV2323" i="9"/>
  <c r="AW2323" i="9"/>
  <c r="AX2323" i="9"/>
  <c r="A2324" i="9"/>
  <c r="AS2324" i="9"/>
  <c r="AT2324" i="9"/>
  <c r="AU2324" i="9"/>
  <c r="AV2324" i="9"/>
  <c r="AW2324" i="9"/>
  <c r="AX2324" i="9"/>
  <c r="A2325" i="9"/>
  <c r="AS2325" i="9"/>
  <c r="AT2325" i="9"/>
  <c r="AU2325" i="9"/>
  <c r="AV2325" i="9"/>
  <c r="AW2325" i="9"/>
  <c r="AX2325" i="9"/>
  <c r="A2326" i="9"/>
  <c r="AS2326" i="9"/>
  <c r="AT2326" i="9"/>
  <c r="AU2326" i="9"/>
  <c r="AV2326" i="9"/>
  <c r="AW2326" i="9"/>
  <c r="AX2326" i="9"/>
  <c r="A2327" i="9"/>
  <c r="AS2327" i="9"/>
  <c r="AT2327" i="9"/>
  <c r="AU2327" i="9"/>
  <c r="AV2327" i="9"/>
  <c r="AW2327" i="9"/>
  <c r="AX2327" i="9"/>
  <c r="A2328" i="9"/>
  <c r="AS2328" i="9"/>
  <c r="AT2328" i="9"/>
  <c r="AU2328" i="9"/>
  <c r="AV2328" i="9"/>
  <c r="AW2328" i="9"/>
  <c r="AX2328" i="9"/>
  <c r="A2329" i="9"/>
  <c r="AS2329" i="9"/>
  <c r="AT2329" i="9"/>
  <c r="AU2329" i="9"/>
  <c r="AV2329" i="9"/>
  <c r="AW2329" i="9"/>
  <c r="AX2329" i="9"/>
  <c r="A2330" i="9"/>
  <c r="AS2330" i="9"/>
  <c r="AT2330" i="9"/>
  <c r="AU2330" i="9"/>
  <c r="AV2330" i="9"/>
  <c r="AW2330" i="9"/>
  <c r="AX2330" i="9"/>
  <c r="A2331" i="9"/>
  <c r="AS2331" i="9"/>
  <c r="AT2331" i="9"/>
  <c r="AU2331" i="9"/>
  <c r="AV2331" i="9"/>
  <c r="AW2331" i="9"/>
  <c r="AX2331" i="9"/>
  <c r="A2332" i="9"/>
  <c r="AS2332" i="9"/>
  <c r="AT2332" i="9"/>
  <c r="AU2332" i="9"/>
  <c r="AV2332" i="9"/>
  <c r="AW2332" i="9"/>
  <c r="AX2332" i="9"/>
  <c r="A2333" i="9"/>
  <c r="AS2333" i="9"/>
  <c r="AT2333" i="9"/>
  <c r="AU2333" i="9"/>
  <c r="AV2333" i="9"/>
  <c r="AW2333" i="9"/>
  <c r="AX2333" i="9"/>
  <c r="A2334" i="9"/>
  <c r="AS2334" i="9"/>
  <c r="AT2334" i="9"/>
  <c r="AU2334" i="9"/>
  <c r="AV2334" i="9"/>
  <c r="AW2334" i="9"/>
  <c r="AX2334" i="9"/>
  <c r="A2335" i="9"/>
  <c r="AS2335" i="9"/>
  <c r="AT2335" i="9"/>
  <c r="AU2335" i="9"/>
  <c r="AV2335" i="9"/>
  <c r="AW2335" i="9"/>
  <c r="AX2335" i="9"/>
  <c r="A2336" i="9"/>
  <c r="AS2336" i="9"/>
  <c r="AT2336" i="9"/>
  <c r="AU2336" i="9"/>
  <c r="AV2336" i="9"/>
  <c r="AW2336" i="9"/>
  <c r="AX2336" i="9"/>
  <c r="A2337" i="9"/>
  <c r="AS2337" i="9"/>
  <c r="AT2337" i="9"/>
  <c r="AU2337" i="9"/>
  <c r="AV2337" i="9"/>
  <c r="AW2337" i="9"/>
  <c r="AX2337" i="9"/>
  <c r="A2338" i="9"/>
  <c r="AS2338" i="9"/>
  <c r="AT2338" i="9"/>
  <c r="AU2338" i="9"/>
  <c r="AV2338" i="9"/>
  <c r="AW2338" i="9"/>
  <c r="AX2338" i="9"/>
  <c r="A2339" i="9"/>
  <c r="AS2339" i="9"/>
  <c r="AT2339" i="9"/>
  <c r="AU2339" i="9"/>
  <c r="AV2339" i="9"/>
  <c r="AW2339" i="9"/>
  <c r="AX2339" i="9"/>
  <c r="A2340" i="9"/>
  <c r="AS2340" i="9"/>
  <c r="AT2340" i="9"/>
  <c r="AU2340" i="9"/>
  <c r="AV2340" i="9"/>
  <c r="AW2340" i="9"/>
  <c r="AX2340" i="9"/>
  <c r="A2341" i="9"/>
  <c r="AS2341" i="9"/>
  <c r="AT2341" i="9"/>
  <c r="AU2341" i="9"/>
  <c r="AV2341" i="9"/>
  <c r="AW2341" i="9"/>
  <c r="AX2341" i="9"/>
  <c r="A2342" i="9"/>
  <c r="AS2342" i="9"/>
  <c r="AT2342" i="9"/>
  <c r="AU2342" i="9"/>
  <c r="AV2342" i="9"/>
  <c r="AW2342" i="9"/>
  <c r="AX2342" i="9"/>
  <c r="A2343" i="9"/>
  <c r="AS2343" i="9"/>
  <c r="AT2343" i="9"/>
  <c r="AU2343" i="9"/>
  <c r="AV2343" i="9"/>
  <c r="AW2343" i="9"/>
  <c r="AX2343" i="9"/>
  <c r="A2344" i="9"/>
  <c r="AS2344" i="9"/>
  <c r="AT2344" i="9"/>
  <c r="AU2344" i="9"/>
  <c r="AV2344" i="9"/>
  <c r="AW2344" i="9"/>
  <c r="AX2344" i="9"/>
  <c r="A2345" i="9"/>
  <c r="AS2345" i="9"/>
  <c r="AT2345" i="9"/>
  <c r="AU2345" i="9"/>
  <c r="AV2345" i="9"/>
  <c r="AW2345" i="9"/>
  <c r="AX2345" i="9"/>
  <c r="A2346" i="9"/>
  <c r="AS2346" i="9"/>
  <c r="AT2346" i="9"/>
  <c r="AU2346" i="9"/>
  <c r="AV2346" i="9"/>
  <c r="AW2346" i="9"/>
  <c r="AX2346" i="9"/>
  <c r="A2347" i="9"/>
  <c r="AS2347" i="9"/>
  <c r="AT2347" i="9"/>
  <c r="AU2347" i="9"/>
  <c r="AV2347" i="9"/>
  <c r="AW2347" i="9"/>
  <c r="AX2347" i="9"/>
  <c r="A2348" i="9"/>
  <c r="AS2348" i="9"/>
  <c r="AT2348" i="9"/>
  <c r="AU2348" i="9"/>
  <c r="AV2348" i="9"/>
  <c r="AW2348" i="9"/>
  <c r="AX2348" i="9"/>
  <c r="A2349" i="9"/>
  <c r="AS2349" i="9"/>
  <c r="AT2349" i="9"/>
  <c r="AU2349" i="9"/>
  <c r="AV2349" i="9"/>
  <c r="AW2349" i="9"/>
  <c r="AX2349" i="9"/>
  <c r="A2350" i="9"/>
  <c r="AS2350" i="9"/>
  <c r="AT2350" i="9"/>
  <c r="AU2350" i="9"/>
  <c r="AV2350" i="9"/>
  <c r="AW2350" i="9"/>
  <c r="AX2350" i="9"/>
  <c r="A2351" i="9"/>
  <c r="AS2351" i="9"/>
  <c r="AT2351" i="9"/>
  <c r="AU2351" i="9"/>
  <c r="AV2351" i="9"/>
  <c r="AW2351" i="9"/>
  <c r="AX2351" i="9"/>
  <c r="A2352" i="9"/>
  <c r="AS2352" i="9"/>
  <c r="AT2352" i="9"/>
  <c r="AU2352" i="9"/>
  <c r="AV2352" i="9"/>
  <c r="AW2352" i="9"/>
  <c r="AX2352" i="9"/>
  <c r="A2353" i="9"/>
  <c r="AS2353" i="9"/>
  <c r="AT2353" i="9"/>
  <c r="AU2353" i="9"/>
  <c r="AV2353" i="9"/>
  <c r="AW2353" i="9"/>
  <c r="AX2353" i="9"/>
  <c r="A2354" i="9"/>
  <c r="AS2354" i="9"/>
  <c r="AT2354" i="9"/>
  <c r="AU2354" i="9"/>
  <c r="AV2354" i="9"/>
  <c r="AW2354" i="9"/>
  <c r="AX2354" i="9"/>
  <c r="A2355" i="9"/>
  <c r="AS2355" i="9"/>
  <c r="AT2355" i="9"/>
  <c r="AU2355" i="9"/>
  <c r="AV2355" i="9"/>
  <c r="AW2355" i="9"/>
  <c r="AX2355" i="9"/>
  <c r="A2356" i="9"/>
  <c r="AS2356" i="9"/>
  <c r="AT2356" i="9"/>
  <c r="AU2356" i="9"/>
  <c r="AV2356" i="9"/>
  <c r="AW2356" i="9"/>
  <c r="AX2356" i="9"/>
  <c r="A2357" i="9"/>
  <c r="AS2357" i="9"/>
  <c r="AT2357" i="9"/>
  <c r="AU2357" i="9"/>
  <c r="AV2357" i="9"/>
  <c r="AW2357" i="9"/>
  <c r="AX2357" i="9"/>
  <c r="A2358" i="9"/>
  <c r="AS2358" i="9"/>
  <c r="AT2358" i="9"/>
  <c r="AU2358" i="9"/>
  <c r="AV2358" i="9"/>
  <c r="AW2358" i="9"/>
  <c r="AX2358" i="9"/>
  <c r="A2359" i="9"/>
  <c r="AS2359" i="9"/>
  <c r="AT2359" i="9"/>
  <c r="AU2359" i="9"/>
  <c r="AV2359" i="9"/>
  <c r="AW2359" i="9"/>
  <c r="AX2359" i="9"/>
  <c r="A2360" i="9"/>
  <c r="AS2360" i="9"/>
  <c r="AT2360" i="9"/>
  <c r="AU2360" i="9"/>
  <c r="AV2360" i="9"/>
  <c r="AW2360" i="9"/>
  <c r="AX2360" i="9"/>
  <c r="A2361" i="9"/>
  <c r="AS2361" i="9"/>
  <c r="AT2361" i="9"/>
  <c r="AU2361" i="9"/>
  <c r="AV2361" i="9"/>
  <c r="AW2361" i="9"/>
  <c r="AX2361" i="9"/>
  <c r="A2362" i="9"/>
  <c r="AS2362" i="9"/>
  <c r="AT2362" i="9"/>
  <c r="AU2362" i="9"/>
  <c r="AV2362" i="9"/>
  <c r="AW2362" i="9"/>
  <c r="AX2362" i="9"/>
  <c r="A2363" i="9"/>
  <c r="AS2363" i="9"/>
  <c r="AT2363" i="9"/>
  <c r="AU2363" i="9"/>
  <c r="AV2363" i="9"/>
  <c r="AW2363" i="9"/>
  <c r="AX2363" i="9"/>
  <c r="A2364" i="9"/>
  <c r="AS2364" i="9"/>
  <c r="AT2364" i="9"/>
  <c r="AU2364" i="9"/>
  <c r="AV2364" i="9"/>
  <c r="AW2364" i="9"/>
  <c r="AX2364" i="9"/>
  <c r="A2365" i="9"/>
  <c r="AS2365" i="9"/>
  <c r="AT2365" i="9"/>
  <c r="AU2365" i="9"/>
  <c r="AV2365" i="9"/>
  <c r="AW2365" i="9"/>
  <c r="AX2365" i="9"/>
  <c r="A2366" i="9"/>
  <c r="AS2366" i="9"/>
  <c r="AT2366" i="9"/>
  <c r="AU2366" i="9"/>
  <c r="AV2366" i="9"/>
  <c r="AW2366" i="9"/>
  <c r="AX2366" i="9"/>
  <c r="A2367" i="9"/>
  <c r="AS2367" i="9"/>
  <c r="AT2367" i="9"/>
  <c r="AU2367" i="9"/>
  <c r="AV2367" i="9"/>
  <c r="AW2367" i="9"/>
  <c r="AX2367" i="9"/>
  <c r="A2368" i="9"/>
  <c r="AS2368" i="9"/>
  <c r="AT2368" i="9"/>
  <c r="AU2368" i="9"/>
  <c r="AV2368" i="9"/>
  <c r="AW2368" i="9"/>
  <c r="AX2368" i="9"/>
  <c r="A2369" i="9"/>
  <c r="AS2369" i="9"/>
  <c r="AT2369" i="9"/>
  <c r="AU2369" i="9"/>
  <c r="AV2369" i="9"/>
  <c r="AW2369" i="9"/>
  <c r="AX2369" i="9"/>
  <c r="A2370" i="9"/>
  <c r="AS2370" i="9"/>
  <c r="AT2370" i="9"/>
  <c r="AU2370" i="9"/>
  <c r="AV2370" i="9"/>
  <c r="AW2370" i="9"/>
  <c r="AX2370" i="9"/>
  <c r="A2371" i="9"/>
  <c r="AS2371" i="9"/>
  <c r="AT2371" i="9"/>
  <c r="AU2371" i="9"/>
  <c r="AV2371" i="9"/>
  <c r="AW2371" i="9"/>
  <c r="AX2371" i="9"/>
  <c r="A2372" i="9"/>
  <c r="AS2372" i="9"/>
  <c r="AT2372" i="9"/>
  <c r="AU2372" i="9"/>
  <c r="AV2372" i="9"/>
  <c r="AW2372" i="9"/>
  <c r="AX2372" i="9"/>
  <c r="A2373" i="9"/>
  <c r="AS2373" i="9"/>
  <c r="AT2373" i="9"/>
  <c r="AU2373" i="9"/>
  <c r="AV2373" i="9"/>
  <c r="AW2373" i="9"/>
  <c r="AX2373" i="9"/>
  <c r="A2374" i="9"/>
  <c r="AS2374" i="9"/>
  <c r="AT2374" i="9"/>
  <c r="AU2374" i="9"/>
  <c r="AV2374" i="9"/>
  <c r="AW2374" i="9"/>
  <c r="AX2374" i="9"/>
  <c r="A2375" i="9"/>
  <c r="AS2375" i="9"/>
  <c r="AT2375" i="9"/>
  <c r="AU2375" i="9"/>
  <c r="AV2375" i="9"/>
  <c r="AW2375" i="9"/>
  <c r="AX2375" i="9"/>
  <c r="A2376" i="9"/>
  <c r="AS2376" i="9"/>
  <c r="AT2376" i="9"/>
  <c r="AU2376" i="9"/>
  <c r="AV2376" i="9"/>
  <c r="AW2376" i="9"/>
  <c r="AX2376" i="9"/>
  <c r="A2377" i="9"/>
  <c r="AS2377" i="9"/>
  <c r="AT2377" i="9"/>
  <c r="AU2377" i="9"/>
  <c r="AV2377" i="9"/>
  <c r="AW2377" i="9"/>
  <c r="AX2377" i="9"/>
  <c r="A2378" i="9"/>
  <c r="AS2378" i="9"/>
  <c r="AT2378" i="9"/>
  <c r="AU2378" i="9"/>
  <c r="AV2378" i="9"/>
  <c r="AW2378" i="9"/>
  <c r="AX2378" i="9"/>
  <c r="A2379" i="9"/>
  <c r="AS2379" i="9"/>
  <c r="AT2379" i="9"/>
  <c r="AU2379" i="9"/>
  <c r="AV2379" i="9"/>
  <c r="AW2379" i="9"/>
  <c r="AX2379" i="9"/>
  <c r="A2380" i="9"/>
  <c r="AS2380" i="9"/>
  <c r="AT2380" i="9"/>
  <c r="AU2380" i="9"/>
  <c r="AV2380" i="9"/>
  <c r="AW2380" i="9"/>
  <c r="AX2380" i="9"/>
  <c r="A2381" i="9"/>
  <c r="AS2381" i="9"/>
  <c r="AT2381" i="9"/>
  <c r="AU2381" i="9"/>
  <c r="AV2381" i="9"/>
  <c r="AW2381" i="9"/>
  <c r="AX2381" i="9"/>
  <c r="A2382" i="9"/>
  <c r="AS2382" i="9"/>
  <c r="AT2382" i="9"/>
  <c r="AU2382" i="9"/>
  <c r="AV2382" i="9"/>
  <c r="AW2382" i="9"/>
  <c r="AX2382" i="9"/>
  <c r="A2383" i="9"/>
  <c r="AS2383" i="9"/>
  <c r="AT2383" i="9"/>
  <c r="AU2383" i="9"/>
  <c r="AV2383" i="9"/>
  <c r="AW2383" i="9"/>
  <c r="AX2383" i="9"/>
  <c r="A2384" i="9"/>
  <c r="AS2384" i="9"/>
  <c r="AT2384" i="9"/>
  <c r="AU2384" i="9"/>
  <c r="AV2384" i="9"/>
  <c r="AW2384" i="9"/>
  <c r="AX2384" i="9"/>
  <c r="A2385" i="9"/>
  <c r="AS2385" i="9"/>
  <c r="AT2385" i="9"/>
  <c r="AU2385" i="9"/>
  <c r="AV2385" i="9"/>
  <c r="AW2385" i="9"/>
  <c r="AX2385" i="9"/>
  <c r="A2386" i="9"/>
  <c r="AS2386" i="9"/>
  <c r="AT2386" i="9"/>
  <c r="AU2386" i="9"/>
  <c r="AV2386" i="9"/>
  <c r="AW2386" i="9"/>
  <c r="AX2386" i="9"/>
  <c r="A2387" i="9"/>
  <c r="AS2387" i="9"/>
  <c r="AT2387" i="9"/>
  <c r="AU2387" i="9"/>
  <c r="AV2387" i="9"/>
  <c r="AW2387" i="9"/>
  <c r="AX2387" i="9"/>
  <c r="A2388" i="9"/>
  <c r="AS2388" i="9"/>
  <c r="AT2388" i="9"/>
  <c r="AU2388" i="9"/>
  <c r="AV2388" i="9"/>
  <c r="AW2388" i="9"/>
  <c r="AX2388" i="9"/>
  <c r="A2389" i="9"/>
  <c r="AS2389" i="9"/>
  <c r="AT2389" i="9"/>
  <c r="AU2389" i="9"/>
  <c r="AV2389" i="9"/>
  <c r="AW2389" i="9"/>
  <c r="AX2389" i="9"/>
  <c r="A2390" i="9"/>
  <c r="AS2390" i="9"/>
  <c r="AT2390" i="9"/>
  <c r="AU2390" i="9"/>
  <c r="AV2390" i="9"/>
  <c r="AW2390" i="9"/>
  <c r="AX2390" i="9"/>
  <c r="A2391" i="9"/>
  <c r="AS2391" i="9"/>
  <c r="AT2391" i="9"/>
  <c r="AU2391" i="9"/>
  <c r="AV2391" i="9"/>
  <c r="AW2391" i="9"/>
  <c r="AX2391" i="9"/>
  <c r="A2392" i="9"/>
  <c r="AS2392" i="9"/>
  <c r="AT2392" i="9"/>
  <c r="AU2392" i="9"/>
  <c r="AV2392" i="9"/>
  <c r="AW2392" i="9"/>
  <c r="AX2392" i="9"/>
  <c r="A2393" i="9"/>
  <c r="AS2393" i="9"/>
  <c r="AT2393" i="9"/>
  <c r="AU2393" i="9"/>
  <c r="AV2393" i="9"/>
  <c r="AW2393" i="9"/>
  <c r="AX2393" i="9"/>
  <c r="A2394" i="9"/>
  <c r="AS2394" i="9"/>
  <c r="AT2394" i="9"/>
  <c r="AU2394" i="9"/>
  <c r="AV2394" i="9"/>
  <c r="AW2394" i="9"/>
  <c r="AX2394" i="9"/>
  <c r="A2395" i="9"/>
  <c r="AS2395" i="9"/>
  <c r="AT2395" i="9"/>
  <c r="AU2395" i="9"/>
  <c r="AV2395" i="9"/>
  <c r="AW2395" i="9"/>
  <c r="AX2395" i="9"/>
  <c r="A2396" i="9"/>
  <c r="AS2396" i="9"/>
  <c r="AT2396" i="9"/>
  <c r="AU2396" i="9"/>
  <c r="AV2396" i="9"/>
  <c r="AW2396" i="9"/>
  <c r="AX2396" i="9"/>
  <c r="A2397" i="9"/>
  <c r="AS2397" i="9"/>
  <c r="AT2397" i="9"/>
  <c r="AU2397" i="9"/>
  <c r="AV2397" i="9"/>
  <c r="AW2397" i="9"/>
  <c r="AX2397" i="9"/>
  <c r="A2398" i="9"/>
  <c r="AS2398" i="9"/>
  <c r="AT2398" i="9"/>
  <c r="AU2398" i="9"/>
  <c r="AV2398" i="9"/>
  <c r="AW2398" i="9"/>
  <c r="AX2398" i="9"/>
  <c r="A2399" i="9"/>
  <c r="AS2399" i="9"/>
  <c r="AT2399" i="9"/>
  <c r="AU2399" i="9"/>
  <c r="AV2399" i="9"/>
  <c r="AW2399" i="9"/>
  <c r="AX2399" i="9"/>
  <c r="A2400" i="9"/>
  <c r="AS2400" i="9"/>
  <c r="AT2400" i="9"/>
  <c r="AU2400" i="9"/>
  <c r="AV2400" i="9"/>
  <c r="AW2400" i="9"/>
  <c r="AX2400" i="9"/>
  <c r="A2401" i="9"/>
  <c r="AS2401" i="9"/>
  <c r="AT2401" i="9"/>
  <c r="AU2401" i="9"/>
  <c r="AV2401" i="9"/>
  <c r="AW2401" i="9"/>
  <c r="AX2401" i="9"/>
  <c r="A2402" i="9"/>
  <c r="AS2402" i="9"/>
  <c r="AT2402" i="9"/>
  <c r="AU2402" i="9"/>
  <c r="AV2402" i="9"/>
  <c r="AW2402" i="9"/>
  <c r="AX2402" i="9"/>
  <c r="A2403" i="9"/>
  <c r="AS2403" i="9"/>
  <c r="AT2403" i="9"/>
  <c r="AU2403" i="9"/>
  <c r="AV2403" i="9"/>
  <c r="AW2403" i="9"/>
  <c r="AX2403" i="9"/>
  <c r="A2404" i="9"/>
  <c r="AS2404" i="9"/>
  <c r="AT2404" i="9"/>
  <c r="AU2404" i="9"/>
  <c r="AV2404" i="9"/>
  <c r="AW2404" i="9"/>
  <c r="AX2404" i="9"/>
  <c r="A2405" i="9"/>
  <c r="AS2405" i="9"/>
  <c r="AT2405" i="9"/>
  <c r="AU2405" i="9"/>
  <c r="AV2405" i="9"/>
  <c r="AW2405" i="9"/>
  <c r="AX2405" i="9"/>
  <c r="A2406" i="9"/>
  <c r="AS2406" i="9"/>
  <c r="AT2406" i="9"/>
  <c r="AU2406" i="9"/>
  <c r="AV2406" i="9"/>
  <c r="AW2406" i="9"/>
  <c r="AX2406" i="9"/>
  <c r="A2407" i="9"/>
  <c r="AS2407" i="9"/>
  <c r="AT2407" i="9"/>
  <c r="AU2407" i="9"/>
  <c r="AV2407" i="9"/>
  <c r="AW2407" i="9"/>
  <c r="AX2407" i="9"/>
  <c r="A2408" i="9"/>
  <c r="AS2408" i="9"/>
  <c r="AT2408" i="9"/>
  <c r="AU2408" i="9"/>
  <c r="AV2408" i="9"/>
  <c r="AW2408" i="9"/>
  <c r="AX2408" i="9"/>
  <c r="A2409" i="9"/>
  <c r="AS2409" i="9"/>
  <c r="AT2409" i="9"/>
  <c r="AU2409" i="9"/>
  <c r="AV2409" i="9"/>
  <c r="AW2409" i="9"/>
  <c r="AX2409" i="9"/>
  <c r="A2410" i="9"/>
  <c r="AS2410" i="9"/>
  <c r="AT2410" i="9"/>
  <c r="AU2410" i="9"/>
  <c r="AV2410" i="9"/>
  <c r="AW2410" i="9"/>
  <c r="AX2410" i="9"/>
  <c r="A2411" i="9"/>
  <c r="AS2411" i="9"/>
  <c r="AT2411" i="9"/>
  <c r="AU2411" i="9"/>
  <c r="AV2411" i="9"/>
  <c r="AW2411" i="9"/>
  <c r="AX2411" i="9"/>
  <c r="A2412" i="9"/>
  <c r="AS2412" i="9"/>
  <c r="AT2412" i="9"/>
  <c r="AU2412" i="9"/>
  <c r="AV2412" i="9"/>
  <c r="AW2412" i="9"/>
  <c r="AX2412" i="9"/>
  <c r="A2413" i="9"/>
  <c r="AS2413" i="9"/>
  <c r="AT2413" i="9"/>
  <c r="AU2413" i="9"/>
  <c r="AV2413" i="9"/>
  <c r="AW2413" i="9"/>
  <c r="AX2413" i="9"/>
  <c r="A2414" i="9"/>
  <c r="AS2414" i="9"/>
  <c r="AT2414" i="9"/>
  <c r="AU2414" i="9"/>
  <c r="AV2414" i="9"/>
  <c r="AW2414" i="9"/>
  <c r="AX2414" i="9"/>
  <c r="A2415" i="9"/>
  <c r="AS2415" i="9"/>
  <c r="AT2415" i="9"/>
  <c r="AU2415" i="9"/>
  <c r="AV2415" i="9"/>
  <c r="AW2415" i="9"/>
  <c r="AX2415" i="9"/>
  <c r="A2416" i="9"/>
  <c r="AS2416" i="9"/>
  <c r="AT2416" i="9"/>
  <c r="AU2416" i="9"/>
  <c r="AV2416" i="9"/>
  <c r="AW2416" i="9"/>
  <c r="AX2416" i="9"/>
  <c r="A2417" i="9"/>
  <c r="AS2417" i="9"/>
  <c r="AT2417" i="9"/>
  <c r="AU2417" i="9"/>
  <c r="AV2417" i="9"/>
  <c r="AW2417" i="9"/>
  <c r="AX2417" i="9"/>
  <c r="A2418" i="9"/>
  <c r="AS2418" i="9"/>
  <c r="AT2418" i="9"/>
  <c r="AU2418" i="9"/>
  <c r="AV2418" i="9"/>
  <c r="AW2418" i="9"/>
  <c r="AX2418" i="9"/>
  <c r="A2419" i="9"/>
  <c r="AS2419" i="9"/>
  <c r="AT2419" i="9"/>
  <c r="AU2419" i="9"/>
  <c r="AV2419" i="9"/>
  <c r="AW2419" i="9"/>
  <c r="AX2419" i="9"/>
  <c r="A2420" i="9"/>
  <c r="AS2420" i="9"/>
  <c r="AT2420" i="9"/>
  <c r="AU2420" i="9"/>
  <c r="AV2420" i="9"/>
  <c r="AW2420" i="9"/>
  <c r="AX2420" i="9"/>
  <c r="A2421" i="9"/>
  <c r="AS2421" i="9"/>
  <c r="AT2421" i="9"/>
  <c r="AU2421" i="9"/>
  <c r="AV2421" i="9"/>
  <c r="AW2421" i="9"/>
  <c r="AX2421" i="9"/>
  <c r="A2422" i="9"/>
  <c r="AS2422" i="9"/>
  <c r="AT2422" i="9"/>
  <c r="AU2422" i="9"/>
  <c r="AV2422" i="9"/>
  <c r="AW2422" i="9"/>
  <c r="AX2422" i="9"/>
  <c r="A2423" i="9"/>
  <c r="AS2423" i="9"/>
  <c r="AT2423" i="9"/>
  <c r="AU2423" i="9"/>
  <c r="AV2423" i="9"/>
  <c r="AW2423" i="9"/>
  <c r="AX2423" i="9"/>
  <c r="A2424" i="9"/>
  <c r="AS2424" i="9"/>
  <c r="AT2424" i="9"/>
  <c r="AU2424" i="9"/>
  <c r="AV2424" i="9"/>
  <c r="AW2424" i="9"/>
  <c r="AX2424" i="9"/>
  <c r="A2425" i="9"/>
  <c r="AS2425" i="9"/>
  <c r="AT2425" i="9"/>
  <c r="AU2425" i="9"/>
  <c r="AV2425" i="9"/>
  <c r="AW2425" i="9"/>
  <c r="AX2425" i="9"/>
  <c r="A2426" i="9"/>
  <c r="AS2426" i="9"/>
  <c r="AT2426" i="9"/>
  <c r="AU2426" i="9"/>
  <c r="AV2426" i="9"/>
  <c r="AW2426" i="9"/>
  <c r="AX2426" i="9"/>
  <c r="A2427" i="9"/>
  <c r="AS2427" i="9"/>
  <c r="AT2427" i="9"/>
  <c r="AU2427" i="9"/>
  <c r="AV2427" i="9"/>
  <c r="AW2427" i="9"/>
  <c r="AX2427" i="9"/>
  <c r="A2428" i="9"/>
  <c r="AS2428" i="9"/>
  <c r="AT2428" i="9"/>
  <c r="AU2428" i="9"/>
  <c r="AV2428" i="9"/>
  <c r="AW2428" i="9"/>
  <c r="AX2428" i="9"/>
  <c r="A2429" i="9"/>
  <c r="AS2429" i="9"/>
  <c r="AT2429" i="9"/>
  <c r="AU2429" i="9"/>
  <c r="AV2429" i="9"/>
  <c r="AW2429" i="9"/>
  <c r="AX2429" i="9"/>
  <c r="A2430" i="9"/>
  <c r="AS2430" i="9"/>
  <c r="AT2430" i="9"/>
  <c r="AU2430" i="9"/>
  <c r="AV2430" i="9"/>
  <c r="AW2430" i="9"/>
  <c r="AX2430" i="9"/>
  <c r="A2431" i="9"/>
  <c r="AS2431" i="9"/>
  <c r="AT2431" i="9"/>
  <c r="AU2431" i="9"/>
  <c r="AV2431" i="9"/>
  <c r="AW2431" i="9"/>
  <c r="AX2431" i="9"/>
  <c r="A2432" i="9"/>
  <c r="AS2432" i="9"/>
  <c r="AT2432" i="9"/>
  <c r="AU2432" i="9"/>
  <c r="AV2432" i="9"/>
  <c r="AW2432" i="9"/>
  <c r="AX2432" i="9"/>
  <c r="A2433" i="9"/>
  <c r="AS2433" i="9"/>
  <c r="AT2433" i="9"/>
  <c r="AU2433" i="9"/>
  <c r="AV2433" i="9"/>
  <c r="AW2433" i="9"/>
  <c r="AX2433" i="9"/>
  <c r="A2434" i="9"/>
  <c r="AS2434" i="9"/>
  <c r="AT2434" i="9"/>
  <c r="AU2434" i="9"/>
  <c r="AV2434" i="9"/>
  <c r="AW2434" i="9"/>
  <c r="AX2434" i="9"/>
  <c r="A2435" i="9"/>
  <c r="AS2435" i="9"/>
  <c r="AT2435" i="9"/>
  <c r="AU2435" i="9"/>
  <c r="AV2435" i="9"/>
  <c r="AW2435" i="9"/>
  <c r="AX2435" i="9"/>
  <c r="A2436" i="9"/>
  <c r="AS2436" i="9"/>
  <c r="AT2436" i="9"/>
  <c r="AU2436" i="9"/>
  <c r="AV2436" i="9"/>
  <c r="AW2436" i="9"/>
  <c r="AX2436" i="9"/>
  <c r="A2437" i="9"/>
  <c r="AS2437" i="9"/>
  <c r="AT2437" i="9"/>
  <c r="AU2437" i="9"/>
  <c r="AV2437" i="9"/>
  <c r="AW2437" i="9"/>
  <c r="AX2437" i="9"/>
  <c r="A2438" i="9"/>
  <c r="AS2438" i="9"/>
  <c r="AT2438" i="9"/>
  <c r="AU2438" i="9"/>
  <c r="AV2438" i="9"/>
  <c r="AW2438" i="9"/>
  <c r="AX2438" i="9"/>
  <c r="A2439" i="9"/>
  <c r="AS2439" i="9"/>
  <c r="AT2439" i="9"/>
  <c r="AU2439" i="9"/>
  <c r="AV2439" i="9"/>
  <c r="AW2439" i="9"/>
  <c r="AX2439" i="9"/>
  <c r="A2440" i="9"/>
  <c r="AS2440" i="9"/>
  <c r="AT2440" i="9"/>
  <c r="AU2440" i="9"/>
  <c r="AV2440" i="9"/>
  <c r="AW2440" i="9"/>
  <c r="AX2440" i="9"/>
  <c r="A2441" i="9"/>
  <c r="AS2441" i="9"/>
  <c r="AT2441" i="9"/>
  <c r="AU2441" i="9"/>
  <c r="AV2441" i="9"/>
  <c r="AW2441" i="9"/>
  <c r="AX2441" i="9"/>
  <c r="A2442" i="9"/>
  <c r="AS2442" i="9"/>
  <c r="AT2442" i="9"/>
  <c r="AU2442" i="9"/>
  <c r="AV2442" i="9"/>
  <c r="AW2442" i="9"/>
  <c r="AX2442" i="9"/>
  <c r="A2443" i="9"/>
  <c r="AS2443" i="9"/>
  <c r="AT2443" i="9"/>
  <c r="AU2443" i="9"/>
  <c r="AV2443" i="9"/>
  <c r="AW2443" i="9"/>
  <c r="AX2443" i="9"/>
  <c r="A2444" i="9"/>
  <c r="AS2444" i="9"/>
  <c r="AT2444" i="9"/>
  <c r="AU2444" i="9"/>
  <c r="AV2444" i="9"/>
  <c r="AW2444" i="9"/>
  <c r="AX2444" i="9"/>
  <c r="A2445" i="9"/>
  <c r="AS2445" i="9"/>
  <c r="AT2445" i="9"/>
  <c r="AU2445" i="9"/>
  <c r="AV2445" i="9"/>
  <c r="AW2445" i="9"/>
  <c r="AX2445" i="9"/>
  <c r="A2446" i="9"/>
  <c r="AS2446" i="9"/>
  <c r="AT2446" i="9"/>
  <c r="AU2446" i="9"/>
  <c r="AV2446" i="9"/>
  <c r="AW2446" i="9"/>
  <c r="AX2446" i="9"/>
  <c r="A2447" i="9"/>
  <c r="AS2447" i="9"/>
  <c r="AT2447" i="9"/>
  <c r="AU2447" i="9"/>
  <c r="AV2447" i="9"/>
  <c r="AW2447" i="9"/>
  <c r="AX2447" i="9"/>
  <c r="A2448" i="9"/>
  <c r="AS2448" i="9"/>
  <c r="AT2448" i="9"/>
  <c r="AU2448" i="9"/>
  <c r="AV2448" i="9"/>
  <c r="AW2448" i="9"/>
  <c r="AX2448" i="9"/>
  <c r="A2449" i="9"/>
  <c r="AS2449" i="9"/>
  <c r="AT2449" i="9"/>
  <c r="AU2449" i="9"/>
  <c r="AV2449" i="9"/>
  <c r="AW2449" i="9"/>
  <c r="AX2449" i="9"/>
  <c r="A2450" i="9"/>
  <c r="AS2450" i="9"/>
  <c r="AT2450" i="9"/>
  <c r="AU2450" i="9"/>
  <c r="AV2450" i="9"/>
  <c r="AW2450" i="9"/>
  <c r="AX2450" i="9"/>
  <c r="A2451" i="9"/>
  <c r="AS2451" i="9"/>
  <c r="AT2451" i="9"/>
  <c r="AU2451" i="9"/>
  <c r="AV2451" i="9"/>
  <c r="AW2451" i="9"/>
  <c r="AX2451" i="9"/>
  <c r="A2452" i="9"/>
  <c r="AS2452" i="9"/>
  <c r="AT2452" i="9"/>
  <c r="AU2452" i="9"/>
  <c r="AV2452" i="9"/>
  <c r="AW2452" i="9"/>
  <c r="AX2452" i="9"/>
  <c r="A2453" i="9"/>
  <c r="AS2453" i="9"/>
  <c r="AT2453" i="9"/>
  <c r="AU2453" i="9"/>
  <c r="AV2453" i="9"/>
  <c r="AW2453" i="9"/>
  <c r="AX2453" i="9"/>
  <c r="A2454" i="9"/>
  <c r="AS2454" i="9"/>
  <c r="AT2454" i="9"/>
  <c r="AU2454" i="9"/>
  <c r="AV2454" i="9"/>
  <c r="AW2454" i="9"/>
  <c r="AX2454" i="9"/>
  <c r="A2455" i="9"/>
  <c r="AS2455" i="9"/>
  <c r="AT2455" i="9"/>
  <c r="AU2455" i="9"/>
  <c r="AV2455" i="9"/>
  <c r="AW2455" i="9"/>
  <c r="AX2455" i="9"/>
  <c r="A2456" i="9"/>
  <c r="AS2456" i="9"/>
  <c r="AT2456" i="9"/>
  <c r="AU2456" i="9"/>
  <c r="AV2456" i="9"/>
  <c r="AW2456" i="9"/>
  <c r="AX2456" i="9"/>
  <c r="A2457" i="9"/>
  <c r="AS2457" i="9"/>
  <c r="AT2457" i="9"/>
  <c r="AU2457" i="9"/>
  <c r="AV2457" i="9"/>
  <c r="AW2457" i="9"/>
  <c r="AX2457" i="9"/>
  <c r="A2458" i="9"/>
  <c r="AS2458" i="9"/>
  <c r="AT2458" i="9"/>
  <c r="AU2458" i="9"/>
  <c r="AV2458" i="9"/>
  <c r="AW2458" i="9"/>
  <c r="AX2458" i="9"/>
  <c r="A2459" i="9"/>
  <c r="AS2459" i="9"/>
  <c r="AT2459" i="9"/>
  <c r="AU2459" i="9"/>
  <c r="AV2459" i="9"/>
  <c r="AW2459" i="9"/>
  <c r="AX2459" i="9"/>
  <c r="A2460" i="9"/>
  <c r="AS2460" i="9"/>
  <c r="AT2460" i="9"/>
  <c r="AU2460" i="9"/>
  <c r="AV2460" i="9"/>
  <c r="AW2460" i="9"/>
  <c r="AX2460" i="9"/>
  <c r="A2461" i="9"/>
  <c r="AS2461" i="9"/>
  <c r="AT2461" i="9"/>
  <c r="AU2461" i="9"/>
  <c r="AV2461" i="9"/>
  <c r="AW2461" i="9"/>
  <c r="AX2461" i="9"/>
  <c r="A2462" i="9"/>
  <c r="AS2462" i="9"/>
  <c r="AT2462" i="9"/>
  <c r="AU2462" i="9"/>
  <c r="AV2462" i="9"/>
  <c r="AW2462" i="9"/>
  <c r="AX2462" i="9"/>
  <c r="A2463" i="9"/>
  <c r="AS2463" i="9"/>
  <c r="AT2463" i="9"/>
  <c r="AU2463" i="9"/>
  <c r="AV2463" i="9"/>
  <c r="AW2463" i="9"/>
  <c r="AX2463" i="9"/>
  <c r="A2464" i="9"/>
  <c r="AS2464" i="9"/>
  <c r="AT2464" i="9"/>
  <c r="AU2464" i="9"/>
  <c r="AV2464" i="9"/>
  <c r="AW2464" i="9"/>
  <c r="AX2464" i="9"/>
  <c r="A2465" i="9"/>
  <c r="AS2465" i="9"/>
  <c r="AT2465" i="9"/>
  <c r="AU2465" i="9"/>
  <c r="AV2465" i="9"/>
  <c r="AW2465" i="9"/>
  <c r="AX2465" i="9"/>
  <c r="A2466" i="9"/>
  <c r="AS2466" i="9"/>
  <c r="AT2466" i="9"/>
  <c r="AU2466" i="9"/>
  <c r="AV2466" i="9"/>
  <c r="AW2466" i="9"/>
  <c r="AX2466" i="9"/>
  <c r="A2467" i="9"/>
  <c r="AS2467" i="9"/>
  <c r="AT2467" i="9"/>
  <c r="AU2467" i="9"/>
  <c r="AV2467" i="9"/>
  <c r="AW2467" i="9"/>
  <c r="AX2467" i="9"/>
  <c r="A2468" i="9"/>
  <c r="AS2468" i="9"/>
  <c r="AT2468" i="9"/>
  <c r="AU2468" i="9"/>
  <c r="AV2468" i="9"/>
  <c r="AW2468" i="9"/>
  <c r="AX2468" i="9"/>
  <c r="A2469" i="9"/>
  <c r="AS2469" i="9"/>
  <c r="AT2469" i="9"/>
  <c r="AU2469" i="9"/>
  <c r="AV2469" i="9"/>
  <c r="AW2469" i="9"/>
  <c r="AX2469" i="9"/>
  <c r="A2470" i="9"/>
  <c r="AS2470" i="9"/>
  <c r="AT2470" i="9"/>
  <c r="AU2470" i="9"/>
  <c r="AV2470" i="9"/>
  <c r="AW2470" i="9"/>
  <c r="AX2470" i="9"/>
  <c r="A2471" i="9"/>
  <c r="AS2471" i="9"/>
  <c r="AT2471" i="9"/>
  <c r="AU2471" i="9"/>
  <c r="AV2471" i="9"/>
  <c r="AW2471" i="9"/>
  <c r="AX2471" i="9"/>
  <c r="A2472" i="9"/>
  <c r="AS2472" i="9"/>
  <c r="AT2472" i="9"/>
  <c r="AU2472" i="9"/>
  <c r="AV2472" i="9"/>
  <c r="AW2472" i="9"/>
  <c r="AX2472" i="9"/>
  <c r="A2473" i="9"/>
  <c r="AS2473" i="9"/>
  <c r="AT2473" i="9"/>
  <c r="AU2473" i="9"/>
  <c r="AV2473" i="9"/>
  <c r="AW2473" i="9"/>
  <c r="AX2473" i="9"/>
  <c r="A2474" i="9"/>
  <c r="AS2474" i="9"/>
  <c r="AT2474" i="9"/>
  <c r="AU2474" i="9"/>
  <c r="AV2474" i="9"/>
  <c r="AW2474" i="9"/>
  <c r="AX2474" i="9"/>
  <c r="A2475" i="9"/>
  <c r="AS2475" i="9"/>
  <c r="AT2475" i="9"/>
  <c r="AU2475" i="9"/>
  <c r="AV2475" i="9"/>
  <c r="AW2475" i="9"/>
  <c r="AX2475" i="9"/>
  <c r="A2476" i="9"/>
  <c r="AS2476" i="9"/>
  <c r="AT2476" i="9"/>
  <c r="AU2476" i="9"/>
  <c r="AV2476" i="9"/>
  <c r="AW2476" i="9"/>
  <c r="AX2476" i="9"/>
  <c r="A2477" i="9"/>
  <c r="AS2477" i="9"/>
  <c r="AT2477" i="9"/>
  <c r="AU2477" i="9"/>
  <c r="AV2477" i="9"/>
  <c r="AW2477" i="9"/>
  <c r="AX2477" i="9"/>
  <c r="A2478" i="9"/>
  <c r="AS2478" i="9"/>
  <c r="AT2478" i="9"/>
  <c r="AU2478" i="9"/>
  <c r="AV2478" i="9"/>
  <c r="AW2478" i="9"/>
  <c r="AX2478" i="9"/>
  <c r="A2479" i="9"/>
  <c r="AS2479" i="9"/>
  <c r="AT2479" i="9"/>
  <c r="AU2479" i="9"/>
  <c r="AV2479" i="9"/>
  <c r="AW2479" i="9"/>
  <c r="AX2479" i="9"/>
  <c r="A2480" i="9"/>
  <c r="AS2480" i="9"/>
  <c r="AT2480" i="9"/>
  <c r="AU2480" i="9"/>
  <c r="AV2480" i="9"/>
  <c r="AW2480" i="9"/>
  <c r="AX2480" i="9"/>
  <c r="A2481" i="9"/>
  <c r="AS2481" i="9"/>
  <c r="AT2481" i="9"/>
  <c r="AU2481" i="9"/>
  <c r="AV2481" i="9"/>
  <c r="AW2481" i="9"/>
  <c r="AX2481" i="9"/>
  <c r="A2482" i="9"/>
  <c r="AS2482" i="9"/>
  <c r="AT2482" i="9"/>
  <c r="AU2482" i="9"/>
  <c r="AV2482" i="9"/>
  <c r="AW2482" i="9"/>
  <c r="AX2482" i="9"/>
  <c r="A2483" i="9"/>
  <c r="AS2483" i="9"/>
  <c r="AT2483" i="9"/>
  <c r="AU2483" i="9"/>
  <c r="AV2483" i="9"/>
  <c r="AW2483" i="9"/>
  <c r="AX2483" i="9"/>
  <c r="A2484" i="9"/>
  <c r="AS2484" i="9"/>
  <c r="AT2484" i="9"/>
  <c r="AU2484" i="9"/>
  <c r="AV2484" i="9"/>
  <c r="AW2484" i="9"/>
  <c r="AX2484" i="9"/>
  <c r="A2485" i="9"/>
  <c r="AS2485" i="9"/>
  <c r="AT2485" i="9"/>
  <c r="AU2485" i="9"/>
  <c r="AV2485" i="9"/>
  <c r="AW2485" i="9"/>
  <c r="AX2485" i="9"/>
  <c r="A2486" i="9"/>
  <c r="AS2486" i="9"/>
  <c r="AT2486" i="9"/>
  <c r="AU2486" i="9"/>
  <c r="AV2486" i="9"/>
  <c r="AW2486" i="9"/>
  <c r="AX2486" i="9"/>
  <c r="A2487" i="9"/>
  <c r="AS2487" i="9"/>
  <c r="AT2487" i="9"/>
  <c r="AU2487" i="9"/>
  <c r="AV2487" i="9"/>
  <c r="AW2487" i="9"/>
  <c r="AX2487" i="9"/>
  <c r="A2488" i="9"/>
  <c r="AS2488" i="9"/>
  <c r="AT2488" i="9"/>
  <c r="AU2488" i="9"/>
  <c r="AV2488" i="9"/>
  <c r="AW2488" i="9"/>
  <c r="AX2488" i="9"/>
  <c r="A2489" i="9"/>
  <c r="AS2489" i="9"/>
  <c r="AT2489" i="9"/>
  <c r="AU2489" i="9"/>
  <c r="AV2489" i="9"/>
  <c r="AW2489" i="9"/>
  <c r="AX2489" i="9"/>
  <c r="A2490" i="9"/>
  <c r="AS2490" i="9"/>
  <c r="AT2490" i="9"/>
  <c r="AU2490" i="9"/>
  <c r="AV2490" i="9"/>
  <c r="AW2490" i="9"/>
  <c r="AX2490" i="9"/>
  <c r="A2491" i="9"/>
  <c r="AS2491" i="9"/>
  <c r="AT2491" i="9"/>
  <c r="AU2491" i="9"/>
  <c r="AV2491" i="9"/>
  <c r="AW2491" i="9"/>
  <c r="AX2491" i="9"/>
  <c r="A2492" i="9"/>
  <c r="AS2492" i="9"/>
  <c r="AT2492" i="9"/>
  <c r="AU2492" i="9"/>
  <c r="AV2492" i="9"/>
  <c r="AW2492" i="9"/>
  <c r="AX2492" i="9"/>
  <c r="A2493" i="9"/>
  <c r="AS2493" i="9"/>
  <c r="AT2493" i="9"/>
  <c r="AU2493" i="9"/>
  <c r="AV2493" i="9"/>
  <c r="AW2493" i="9"/>
  <c r="AX2493" i="9"/>
  <c r="A2494" i="9"/>
  <c r="AS2494" i="9"/>
  <c r="AT2494" i="9"/>
  <c r="AU2494" i="9"/>
  <c r="AV2494" i="9"/>
  <c r="AW2494" i="9"/>
  <c r="AX2494" i="9"/>
  <c r="A2495" i="9"/>
  <c r="AS2495" i="9"/>
  <c r="AT2495" i="9"/>
  <c r="AU2495" i="9"/>
  <c r="AV2495" i="9"/>
  <c r="AW2495" i="9"/>
  <c r="AX2495" i="9"/>
  <c r="A2496" i="9"/>
  <c r="AS2496" i="9"/>
  <c r="AT2496" i="9"/>
  <c r="AU2496" i="9"/>
  <c r="AV2496" i="9"/>
  <c r="AW2496" i="9"/>
  <c r="AX2496" i="9"/>
  <c r="A2497" i="9"/>
  <c r="AS2497" i="9"/>
  <c r="AT2497" i="9"/>
  <c r="AU2497" i="9"/>
  <c r="AV2497" i="9"/>
  <c r="AW2497" i="9"/>
  <c r="AX2497" i="9"/>
  <c r="A2498" i="9"/>
  <c r="AS2498" i="9"/>
  <c r="AT2498" i="9"/>
  <c r="AU2498" i="9"/>
  <c r="AV2498" i="9"/>
  <c r="AW2498" i="9"/>
  <c r="AX2498" i="9"/>
  <c r="A2499" i="9"/>
  <c r="AS2499" i="9"/>
  <c r="AT2499" i="9"/>
  <c r="AU2499" i="9"/>
  <c r="AV2499" i="9"/>
  <c r="AW2499" i="9"/>
  <c r="AX2499" i="9"/>
  <c r="A2500" i="9"/>
  <c r="AS2500" i="9"/>
  <c r="AT2500" i="9"/>
  <c r="AU2500" i="9"/>
  <c r="AV2500" i="9"/>
  <c r="AW2500" i="9"/>
  <c r="AX2500" i="9"/>
  <c r="A2501" i="9"/>
  <c r="AS2501" i="9"/>
  <c r="AT2501" i="9"/>
  <c r="AU2501" i="9"/>
  <c r="AV2501" i="9"/>
  <c r="AW2501" i="9"/>
  <c r="AX2501" i="9"/>
  <c r="A2502" i="9"/>
  <c r="AS2502" i="9"/>
  <c r="AT2502" i="9"/>
  <c r="AU2502" i="9"/>
  <c r="AV2502" i="9"/>
  <c r="AW2502" i="9"/>
  <c r="AX2502" i="9"/>
  <c r="A2503" i="9"/>
  <c r="AS2503" i="9"/>
  <c r="AT2503" i="9"/>
  <c r="AU2503" i="9"/>
  <c r="AV2503" i="9"/>
  <c r="AW2503" i="9"/>
  <c r="AX2503" i="9"/>
  <c r="A2504" i="9"/>
  <c r="AS2504" i="9"/>
  <c r="AT2504" i="9"/>
  <c r="AU2504" i="9"/>
  <c r="AV2504" i="9"/>
  <c r="AW2504" i="9"/>
  <c r="AX2504" i="9"/>
  <c r="A2505" i="9"/>
  <c r="AS2505" i="9"/>
  <c r="AT2505" i="9"/>
  <c r="AU2505" i="9"/>
  <c r="AV2505" i="9"/>
  <c r="AW2505" i="9"/>
  <c r="AX2505" i="9"/>
  <c r="A2506" i="9"/>
  <c r="AS2506" i="9"/>
  <c r="AT2506" i="9"/>
  <c r="AU2506" i="9"/>
  <c r="AV2506" i="9"/>
  <c r="AW2506" i="9"/>
  <c r="AX2506" i="9"/>
  <c r="A2507" i="9"/>
  <c r="AS2507" i="9"/>
  <c r="AT2507" i="9"/>
  <c r="AU2507" i="9"/>
  <c r="AV2507" i="9"/>
  <c r="AW2507" i="9"/>
  <c r="AX2507" i="9"/>
  <c r="A2508" i="9"/>
  <c r="AS2508" i="9"/>
  <c r="AT2508" i="9"/>
  <c r="AU2508" i="9"/>
  <c r="AV2508" i="9"/>
  <c r="AW2508" i="9"/>
  <c r="AX2508" i="9"/>
  <c r="A2509" i="9"/>
  <c r="AS2509" i="9"/>
  <c r="AT2509" i="9"/>
  <c r="AU2509" i="9"/>
  <c r="AV2509" i="9"/>
  <c r="AW2509" i="9"/>
  <c r="AX2509" i="9"/>
  <c r="A2510" i="9"/>
  <c r="AS2510" i="9"/>
  <c r="AT2510" i="9"/>
  <c r="AU2510" i="9"/>
  <c r="AV2510" i="9"/>
  <c r="AW2510" i="9"/>
  <c r="AX2510" i="9"/>
  <c r="A2511" i="9"/>
  <c r="AS2511" i="9"/>
  <c r="AT2511" i="9"/>
  <c r="AU2511" i="9"/>
  <c r="AV2511" i="9"/>
  <c r="AW2511" i="9"/>
  <c r="AX2511" i="9"/>
  <c r="A2512" i="9"/>
  <c r="AS2512" i="9"/>
  <c r="AT2512" i="9"/>
  <c r="AU2512" i="9"/>
  <c r="AV2512" i="9"/>
  <c r="AW2512" i="9"/>
  <c r="AX2512" i="9"/>
  <c r="A2513" i="9"/>
  <c r="AS2513" i="9"/>
  <c r="AT2513" i="9"/>
  <c r="AU2513" i="9"/>
  <c r="AV2513" i="9"/>
  <c r="AW2513" i="9"/>
  <c r="AX2513" i="9"/>
  <c r="A2514" i="9"/>
  <c r="AS2514" i="9"/>
  <c r="AT2514" i="9"/>
  <c r="AU2514" i="9"/>
  <c r="G19" i="27" s="1"/>
  <c r="AV2514" i="9"/>
  <c r="AW2514" i="9"/>
  <c r="AX2514" i="9"/>
  <c r="A2515" i="9"/>
  <c r="AS2515" i="9"/>
  <c r="AT2515" i="9"/>
  <c r="AU2515" i="9"/>
  <c r="AV2515" i="9"/>
  <c r="AW2515" i="9"/>
  <c r="AX2515" i="9"/>
  <c r="A2516" i="9"/>
  <c r="AS2516" i="9"/>
  <c r="AT2516" i="9"/>
  <c r="AU2516" i="9"/>
  <c r="AV2516" i="9"/>
  <c r="AW2516" i="9"/>
  <c r="AX2516" i="9"/>
  <c r="A2517" i="9"/>
  <c r="AS2517" i="9"/>
  <c r="AT2517" i="9"/>
  <c r="AU2517" i="9"/>
  <c r="AV2517" i="9"/>
  <c r="AW2517" i="9"/>
  <c r="AX2517" i="9"/>
  <c r="A2518" i="9"/>
  <c r="AS2518" i="9"/>
  <c r="AT2518" i="9"/>
  <c r="AU2518" i="9"/>
  <c r="AV2518" i="9"/>
  <c r="AW2518" i="9"/>
  <c r="AX2518" i="9"/>
  <c r="A2519" i="9"/>
  <c r="AS2519" i="9"/>
  <c r="AT2519" i="9"/>
  <c r="AU2519" i="9"/>
  <c r="AV2519" i="9"/>
  <c r="AW2519" i="9"/>
  <c r="AX2519" i="9"/>
  <c r="A2520" i="9"/>
  <c r="AS2520" i="9"/>
  <c r="AT2520" i="9"/>
  <c r="AU2520" i="9"/>
  <c r="AV2520" i="9"/>
  <c r="AW2520" i="9"/>
  <c r="AX2520" i="9"/>
  <c r="A2521" i="9"/>
  <c r="AS2521" i="9"/>
  <c r="AT2521" i="9"/>
  <c r="AU2521" i="9"/>
  <c r="AV2521" i="9"/>
  <c r="AW2521" i="9"/>
  <c r="AX2521" i="9"/>
  <c r="A2522" i="9"/>
  <c r="AS2522" i="9"/>
  <c r="AT2522" i="9"/>
  <c r="AU2522" i="9"/>
  <c r="AV2522" i="9"/>
  <c r="AW2522" i="9"/>
  <c r="AX2522" i="9"/>
  <c r="A2523" i="9"/>
  <c r="AS2523" i="9"/>
  <c r="AT2523" i="9"/>
  <c r="AU2523" i="9"/>
  <c r="AV2523" i="9"/>
  <c r="AW2523" i="9"/>
  <c r="AX2523" i="9"/>
  <c r="A2524" i="9"/>
  <c r="AS2524" i="9"/>
  <c r="AT2524" i="9"/>
  <c r="AU2524" i="9"/>
  <c r="AV2524" i="9"/>
  <c r="AW2524" i="9"/>
  <c r="AX2524" i="9"/>
  <c r="A2525" i="9"/>
  <c r="AS2525" i="9"/>
  <c r="AT2525" i="9"/>
  <c r="AU2525" i="9"/>
  <c r="AV2525" i="9"/>
  <c r="AW2525" i="9"/>
  <c r="AX2525" i="9"/>
  <c r="A2526" i="9"/>
  <c r="AS2526" i="9"/>
  <c r="AT2526" i="9"/>
  <c r="AU2526" i="9"/>
  <c r="AV2526" i="9"/>
  <c r="AW2526" i="9"/>
  <c r="AX2526" i="9"/>
  <c r="A2527" i="9"/>
  <c r="AS2527" i="9"/>
  <c r="AT2527" i="9"/>
  <c r="AU2527" i="9"/>
  <c r="AV2527" i="9"/>
  <c r="AW2527" i="9"/>
  <c r="AX2527" i="9"/>
  <c r="A2528" i="9"/>
  <c r="AS2528" i="9"/>
  <c r="AT2528" i="9"/>
  <c r="AU2528" i="9"/>
  <c r="AV2528" i="9"/>
  <c r="AW2528" i="9"/>
  <c r="AX2528" i="9"/>
  <c r="A2529" i="9"/>
  <c r="AS2529" i="9"/>
  <c r="AT2529" i="9"/>
  <c r="AU2529" i="9"/>
  <c r="AV2529" i="9"/>
  <c r="AW2529" i="9"/>
  <c r="AX2529" i="9"/>
  <c r="A2530" i="9"/>
  <c r="AS2530" i="9"/>
  <c r="AT2530" i="9"/>
  <c r="AU2530" i="9"/>
  <c r="AV2530" i="9"/>
  <c r="AW2530" i="9"/>
  <c r="AX2530" i="9"/>
  <c r="A2531" i="9"/>
  <c r="AS2531" i="9"/>
  <c r="AT2531" i="9"/>
  <c r="AU2531" i="9"/>
  <c r="AV2531" i="9"/>
  <c r="AW2531" i="9"/>
  <c r="AX2531" i="9"/>
  <c r="A2532" i="9"/>
  <c r="AS2532" i="9"/>
  <c r="AT2532" i="9"/>
  <c r="AU2532" i="9"/>
  <c r="AV2532" i="9"/>
  <c r="AW2532" i="9"/>
  <c r="AX2532" i="9"/>
  <c r="A2533" i="9"/>
  <c r="AS2533" i="9"/>
  <c r="AT2533" i="9"/>
  <c r="AU2533" i="9"/>
  <c r="AV2533" i="9"/>
  <c r="AW2533" i="9"/>
  <c r="AX2533" i="9"/>
  <c r="H27" i="27" s="1"/>
  <c r="A2534" i="9"/>
  <c r="AS2534" i="9"/>
  <c r="AT2534" i="9"/>
  <c r="AU2534" i="9"/>
  <c r="AV2534" i="9"/>
  <c r="AW2534" i="9"/>
  <c r="AX2534" i="9"/>
  <c r="A2535" i="9"/>
  <c r="AS2535" i="9"/>
  <c r="AT2535" i="9"/>
  <c r="AU2535" i="9"/>
  <c r="AV2535" i="9"/>
  <c r="AW2535" i="9"/>
  <c r="AX2535" i="9"/>
  <c r="A2536" i="9"/>
  <c r="AS2536" i="9"/>
  <c r="AT2536" i="9"/>
  <c r="AU2536" i="9"/>
  <c r="AV2536" i="9"/>
  <c r="AW2536" i="9"/>
  <c r="AX2536" i="9"/>
  <c r="A2537" i="9"/>
  <c r="AS2537" i="9"/>
  <c r="AT2537" i="9"/>
  <c r="AU2537" i="9"/>
  <c r="AV2537" i="9"/>
  <c r="AW2537" i="9"/>
  <c r="AX2537" i="9"/>
  <c r="A2538" i="9"/>
  <c r="AS2538" i="9"/>
  <c r="AT2538" i="9"/>
  <c r="AU2538" i="9"/>
  <c r="AV2538" i="9"/>
  <c r="AW2538" i="9"/>
  <c r="AX2538" i="9"/>
  <c r="A2539" i="9"/>
  <c r="AS2539" i="9"/>
  <c r="AT2539" i="9"/>
  <c r="AU2539" i="9"/>
  <c r="AV2539" i="9"/>
  <c r="AW2539" i="9"/>
  <c r="AX2539" i="9"/>
  <c r="A2540" i="9"/>
  <c r="AS2540" i="9"/>
  <c r="AT2540" i="9"/>
  <c r="AU2540" i="9"/>
  <c r="AV2540" i="9"/>
  <c r="AW2540" i="9"/>
  <c r="AX2540" i="9"/>
  <c r="A2541" i="9"/>
  <c r="AS2541" i="9"/>
  <c r="AT2541" i="9"/>
  <c r="AU2541" i="9"/>
  <c r="AV2541" i="9"/>
  <c r="AW2541" i="9"/>
  <c r="AX2541" i="9"/>
  <c r="A2542" i="9"/>
  <c r="AS2542" i="9"/>
  <c r="AT2542" i="9"/>
  <c r="AU2542" i="9"/>
  <c r="AV2542" i="9"/>
  <c r="AW2542" i="9"/>
  <c r="AX2542" i="9"/>
  <c r="A2543" i="9"/>
  <c r="AS2543" i="9"/>
  <c r="AT2543" i="9"/>
  <c r="AU2543" i="9"/>
  <c r="AV2543" i="9"/>
  <c r="AW2543" i="9"/>
  <c r="AX2543" i="9"/>
  <c r="A2544" i="9"/>
  <c r="AS2544" i="9"/>
  <c r="AT2544" i="9"/>
  <c r="AU2544" i="9"/>
  <c r="AV2544" i="9"/>
  <c r="AW2544" i="9"/>
  <c r="AX2544" i="9"/>
  <c r="A2545" i="9"/>
  <c r="AS2545" i="9"/>
  <c r="AT2545" i="9"/>
  <c r="AU2545" i="9"/>
  <c r="AV2545" i="9"/>
  <c r="AW2545" i="9"/>
  <c r="AX2545" i="9"/>
  <c r="A2546" i="9"/>
  <c r="AS2546" i="9"/>
  <c r="AT2546" i="9"/>
  <c r="AU2546" i="9"/>
  <c r="J29" i="27" s="1"/>
  <c r="AV2546" i="9"/>
  <c r="AW2546" i="9"/>
  <c r="AX2546" i="9"/>
  <c r="A2547" i="9"/>
  <c r="AS2547" i="9"/>
  <c r="AT2547" i="9"/>
  <c r="AU2547" i="9"/>
  <c r="AV2547" i="9"/>
  <c r="AW2547" i="9"/>
  <c r="AX2547" i="9"/>
  <c r="A2548" i="9"/>
  <c r="AS2548" i="9"/>
  <c r="AT2548" i="9"/>
  <c r="AU2548" i="9"/>
  <c r="AV2548" i="9"/>
  <c r="AW2548" i="9"/>
  <c r="AX2548" i="9"/>
  <c r="A2549" i="9"/>
  <c r="AS2549" i="9"/>
  <c r="AT2549" i="9"/>
  <c r="AU2549" i="9"/>
  <c r="AV2549" i="9"/>
  <c r="AW2549" i="9"/>
  <c r="AX2549" i="9"/>
  <c r="A2550" i="9"/>
  <c r="AS2550" i="9"/>
  <c r="AT2550" i="9"/>
  <c r="AU2550" i="9"/>
  <c r="AV2550" i="9"/>
  <c r="AW2550" i="9"/>
  <c r="AX2550" i="9"/>
  <c r="A2551" i="9"/>
  <c r="AS2551" i="9"/>
  <c r="AT2551" i="9"/>
  <c r="AU2551" i="9"/>
  <c r="AV2551" i="9"/>
  <c r="AW2551" i="9"/>
  <c r="AX2551" i="9"/>
  <c r="A2552" i="9"/>
  <c r="AS2552" i="9"/>
  <c r="AT2552" i="9"/>
  <c r="AU2552" i="9"/>
  <c r="AV2552" i="9"/>
  <c r="AW2552" i="9"/>
  <c r="AX2552" i="9"/>
  <c r="A2553" i="9"/>
  <c r="AS2553" i="9"/>
  <c r="AT2553" i="9"/>
  <c r="AU2553" i="9"/>
  <c r="AV2553" i="9"/>
  <c r="AW2553" i="9"/>
  <c r="AX2553" i="9"/>
  <c r="A2554" i="9"/>
  <c r="AS2554" i="9"/>
  <c r="AT2554" i="9"/>
  <c r="AU2554" i="9"/>
  <c r="AV2554" i="9"/>
  <c r="AW2554" i="9"/>
  <c r="AX2554" i="9"/>
  <c r="A2555" i="9"/>
  <c r="AS2555" i="9"/>
  <c r="AT2555" i="9"/>
  <c r="AU2555" i="9"/>
  <c r="AV2555" i="9"/>
  <c r="AW2555" i="9"/>
  <c r="AX2555" i="9"/>
  <c r="A2556" i="9"/>
  <c r="AS2556" i="9"/>
  <c r="AT2556" i="9"/>
  <c r="AU2556" i="9"/>
  <c r="AV2556" i="9"/>
  <c r="AW2556" i="9"/>
  <c r="AX2556" i="9"/>
  <c r="A2557" i="9"/>
  <c r="AS2557" i="9"/>
  <c r="AT2557" i="9"/>
  <c r="AU2557" i="9"/>
  <c r="AV2557" i="9"/>
  <c r="AW2557" i="9"/>
  <c r="AX2557" i="9"/>
  <c r="A2558" i="9"/>
  <c r="AS2558" i="9"/>
  <c r="AT2558" i="9"/>
  <c r="AU2558" i="9"/>
  <c r="AV2558" i="9"/>
  <c r="AW2558" i="9"/>
  <c r="AX2558" i="9"/>
  <c r="A2559" i="9"/>
  <c r="AS2559" i="9"/>
  <c r="AT2559" i="9"/>
  <c r="AU2559" i="9"/>
  <c r="AV2559" i="9"/>
  <c r="AW2559" i="9"/>
  <c r="AX2559" i="9"/>
  <c r="A2560" i="9"/>
  <c r="AS2560" i="9"/>
  <c r="AT2560" i="9"/>
  <c r="AU2560" i="9"/>
  <c r="AV2560" i="9"/>
  <c r="AW2560" i="9"/>
  <c r="AX2560" i="9"/>
  <c r="A2561" i="9"/>
  <c r="AS2561" i="9"/>
  <c r="AT2561" i="9"/>
  <c r="AU2561" i="9"/>
  <c r="AV2561" i="9"/>
  <c r="AW2561" i="9"/>
  <c r="AX2561" i="9"/>
  <c r="A2562" i="9"/>
  <c r="AS2562" i="9"/>
  <c r="AT2562" i="9"/>
  <c r="AU2562" i="9"/>
  <c r="AV2562" i="9"/>
  <c r="AW2562" i="9"/>
  <c r="AX2562" i="9"/>
  <c r="A2563" i="9"/>
  <c r="AS2563" i="9"/>
  <c r="AT2563" i="9"/>
  <c r="AU2563" i="9"/>
  <c r="AV2563" i="9"/>
  <c r="AW2563" i="9"/>
  <c r="AX2563" i="9"/>
  <c r="A2564" i="9"/>
  <c r="AS2564" i="9"/>
  <c r="AT2564" i="9"/>
  <c r="AU2564" i="9"/>
  <c r="AV2564" i="9"/>
  <c r="AW2564" i="9"/>
  <c r="AX2564" i="9"/>
  <c r="A2565" i="9"/>
  <c r="AS2565" i="9"/>
  <c r="AT2565" i="9"/>
  <c r="AU2565" i="9"/>
  <c r="AV2565" i="9"/>
  <c r="AW2565" i="9"/>
  <c r="AX2565" i="9"/>
  <c r="A2566" i="9"/>
  <c r="AS2566" i="9"/>
  <c r="AT2566" i="9"/>
  <c r="AU2566" i="9"/>
  <c r="AV2566" i="9"/>
  <c r="AW2566" i="9"/>
  <c r="AX2566" i="9"/>
  <c r="A2567" i="9"/>
  <c r="AS2567" i="9"/>
  <c r="AT2567" i="9"/>
  <c r="AU2567" i="9"/>
  <c r="AV2567" i="9"/>
  <c r="AW2567" i="9"/>
  <c r="AX2567" i="9"/>
  <c r="A2568" i="9"/>
  <c r="AS2568" i="9"/>
  <c r="AT2568" i="9"/>
  <c r="AU2568" i="9"/>
  <c r="AV2568" i="9"/>
  <c r="AW2568" i="9"/>
  <c r="AX2568" i="9"/>
  <c r="A2569" i="9"/>
  <c r="AS2569" i="9"/>
  <c r="AT2569" i="9"/>
  <c r="AU2569" i="9"/>
  <c r="AV2569" i="9"/>
  <c r="AW2569" i="9"/>
  <c r="AX2569" i="9"/>
  <c r="A2570" i="9"/>
  <c r="AS2570" i="9"/>
  <c r="AT2570" i="9"/>
  <c r="AU2570" i="9"/>
  <c r="AV2570" i="9"/>
  <c r="AW2570" i="9"/>
  <c r="AX2570" i="9"/>
  <c r="A2571" i="9"/>
  <c r="AS2571" i="9"/>
  <c r="AT2571" i="9"/>
  <c r="AU2571" i="9"/>
  <c r="AV2571" i="9"/>
  <c r="AW2571" i="9"/>
  <c r="AX2571" i="9"/>
  <c r="A2572" i="9"/>
  <c r="AS2572" i="9"/>
  <c r="AT2572" i="9"/>
  <c r="AU2572" i="9"/>
  <c r="AV2572" i="9"/>
  <c r="AW2572" i="9"/>
  <c r="AX2572" i="9"/>
  <c r="A2573" i="9"/>
  <c r="AS2573" i="9"/>
  <c r="AT2573" i="9"/>
  <c r="AU2573" i="9"/>
  <c r="AV2573" i="9"/>
  <c r="AW2573" i="9"/>
  <c r="AX2573" i="9"/>
  <c r="L26" i="27" s="1"/>
  <c r="A2574" i="9"/>
  <c r="AS2574" i="9"/>
  <c r="AT2574" i="9"/>
  <c r="AU2574" i="9"/>
  <c r="AV2574" i="9"/>
  <c r="AW2574" i="9"/>
  <c r="AX2574" i="9"/>
  <c r="A2575" i="9"/>
  <c r="AS2575" i="9"/>
  <c r="AT2575" i="9"/>
  <c r="AU2575" i="9"/>
  <c r="AV2575" i="9"/>
  <c r="AW2575" i="9"/>
  <c r="AX2575" i="9"/>
  <c r="A2576" i="9"/>
  <c r="AS2576" i="9"/>
  <c r="AT2576" i="9"/>
  <c r="AU2576" i="9"/>
  <c r="AV2576" i="9"/>
  <c r="AW2576" i="9"/>
  <c r="AX2576" i="9"/>
  <c r="A2577" i="9"/>
  <c r="AS2577" i="9"/>
  <c r="AT2577" i="9"/>
  <c r="AU2577" i="9"/>
  <c r="AV2577" i="9"/>
  <c r="AW2577" i="9"/>
  <c r="AX2577" i="9"/>
  <c r="A2578" i="9"/>
  <c r="AS2578" i="9"/>
  <c r="AT2578" i="9"/>
  <c r="AU2578" i="9"/>
  <c r="AV2578" i="9"/>
  <c r="AW2578" i="9"/>
  <c r="AX2578" i="9"/>
  <c r="A2579" i="9"/>
  <c r="AS2579" i="9"/>
  <c r="AT2579" i="9"/>
  <c r="AU2579" i="9"/>
  <c r="AV2579" i="9"/>
  <c r="AW2579" i="9"/>
  <c r="AX2579" i="9"/>
  <c r="A2580" i="9"/>
  <c r="AS2580" i="9"/>
  <c r="AT2580" i="9"/>
  <c r="AU2580" i="9"/>
  <c r="AV2580" i="9"/>
  <c r="AW2580" i="9"/>
  <c r="AX2580" i="9"/>
  <c r="A2581" i="9"/>
  <c r="AS2581" i="9"/>
  <c r="AT2581" i="9"/>
  <c r="AU2581" i="9"/>
  <c r="AV2581" i="9"/>
  <c r="AW2581" i="9"/>
  <c r="AX2581" i="9"/>
  <c r="A2582" i="9"/>
  <c r="AS2582" i="9"/>
  <c r="AT2582" i="9"/>
  <c r="AU2582" i="9"/>
  <c r="AV2582" i="9"/>
  <c r="AW2582" i="9"/>
  <c r="AX2582" i="9"/>
  <c r="A2583" i="9"/>
  <c r="AS2583" i="9"/>
  <c r="AT2583" i="9"/>
  <c r="AU2583" i="9"/>
  <c r="AV2583" i="9"/>
  <c r="AW2583" i="9"/>
  <c r="AX2583" i="9"/>
  <c r="A2584" i="9"/>
  <c r="AS2584" i="9"/>
  <c r="AT2584" i="9"/>
  <c r="AU2584" i="9"/>
  <c r="AV2584" i="9"/>
  <c r="AW2584" i="9"/>
  <c r="AX2584" i="9"/>
  <c r="A2585" i="9"/>
  <c r="AS2585" i="9"/>
  <c r="AT2585" i="9"/>
  <c r="AU2585" i="9"/>
  <c r="AV2585" i="9"/>
  <c r="AW2585" i="9"/>
  <c r="AX2585" i="9"/>
  <c r="A2586" i="9"/>
  <c r="AS2586" i="9"/>
  <c r="AT2586" i="9"/>
  <c r="AU2586" i="9"/>
  <c r="AV2586" i="9"/>
  <c r="AW2586" i="9"/>
  <c r="AX2586" i="9"/>
  <c r="A2587" i="9"/>
  <c r="AS2587" i="9"/>
  <c r="AT2587" i="9"/>
  <c r="AU2587" i="9"/>
  <c r="AV2587" i="9"/>
  <c r="AW2587" i="9"/>
  <c r="AX2587" i="9"/>
  <c r="A2588" i="9"/>
  <c r="AS2588" i="9"/>
  <c r="AT2588" i="9"/>
  <c r="AU2588" i="9"/>
  <c r="AV2588" i="9"/>
  <c r="AW2588" i="9"/>
  <c r="AX2588" i="9"/>
  <c r="A2589" i="9"/>
  <c r="AS2589" i="9"/>
  <c r="AT2589" i="9"/>
  <c r="AU2589" i="9"/>
  <c r="AV2589" i="9"/>
  <c r="AW2589" i="9"/>
  <c r="AX2589" i="9"/>
  <c r="A2590" i="9"/>
  <c r="AS2590" i="9"/>
  <c r="AT2590" i="9"/>
  <c r="AU2590" i="9"/>
  <c r="AV2590" i="9"/>
  <c r="AW2590" i="9"/>
  <c r="AX2590" i="9"/>
  <c r="A2591" i="9"/>
  <c r="AS2591" i="9"/>
  <c r="AT2591" i="9"/>
  <c r="AU2591" i="9"/>
  <c r="AV2591" i="9"/>
  <c r="AW2591" i="9"/>
  <c r="AX2591" i="9"/>
  <c r="A2592" i="9"/>
  <c r="AS2592" i="9"/>
  <c r="AT2592" i="9"/>
  <c r="AU2592" i="9"/>
  <c r="AV2592" i="9"/>
  <c r="AW2592" i="9"/>
  <c r="AX2592" i="9"/>
  <c r="A2593" i="9"/>
  <c r="AS2593" i="9"/>
  <c r="AT2593" i="9"/>
  <c r="AU2593" i="9"/>
  <c r="AV2593" i="9"/>
  <c r="AW2593" i="9"/>
  <c r="AX2593" i="9"/>
  <c r="A2594" i="9"/>
  <c r="AS2594" i="9"/>
  <c r="AT2594" i="9"/>
  <c r="AU2594" i="9"/>
  <c r="AV2594" i="9"/>
  <c r="AW2594" i="9"/>
  <c r="AX2594" i="9"/>
  <c r="A2595" i="9"/>
  <c r="AS2595" i="9"/>
  <c r="AT2595" i="9"/>
  <c r="AU2595" i="9"/>
  <c r="AV2595" i="9"/>
  <c r="AW2595" i="9"/>
  <c r="AX2595" i="9"/>
  <c r="A2596" i="9"/>
  <c r="AS2596" i="9"/>
  <c r="AT2596" i="9"/>
  <c r="AU2596" i="9"/>
  <c r="AV2596" i="9"/>
  <c r="AW2596" i="9"/>
  <c r="AX2596" i="9"/>
  <c r="A2597" i="9"/>
  <c r="AS2597" i="9"/>
  <c r="AT2597" i="9"/>
  <c r="AU2597" i="9"/>
  <c r="AV2597" i="9"/>
  <c r="AW2597" i="9"/>
  <c r="AX2597" i="9"/>
  <c r="A2598" i="9"/>
  <c r="AS2598" i="9"/>
  <c r="AT2598" i="9"/>
  <c r="AU2598" i="9"/>
  <c r="AV2598" i="9"/>
  <c r="AW2598" i="9"/>
  <c r="AX2598" i="9"/>
  <c r="A2599" i="9"/>
  <c r="AS2599" i="9"/>
  <c r="AT2599" i="9"/>
  <c r="AU2599" i="9"/>
  <c r="AV2599" i="9"/>
  <c r="AW2599" i="9"/>
  <c r="AX2599" i="9"/>
  <c r="A2600" i="9"/>
  <c r="AS2600" i="9"/>
  <c r="AT2600" i="9"/>
  <c r="AU2600" i="9"/>
  <c r="AV2600" i="9"/>
  <c r="AW2600" i="9"/>
  <c r="AX2600" i="9"/>
  <c r="A2601" i="9"/>
  <c r="AS2601" i="9"/>
  <c r="AT2601" i="9"/>
  <c r="AU2601" i="9"/>
  <c r="AV2601" i="9"/>
  <c r="AW2601" i="9"/>
  <c r="AX2601" i="9"/>
  <c r="A2602" i="9"/>
  <c r="AS2602" i="9"/>
  <c r="AT2602" i="9"/>
  <c r="AU2602" i="9"/>
  <c r="AV2602" i="9"/>
  <c r="AW2602" i="9"/>
  <c r="AX2602" i="9"/>
  <c r="A2603" i="9"/>
  <c r="AS2603" i="9"/>
  <c r="AT2603" i="9"/>
  <c r="AU2603" i="9"/>
  <c r="AV2603" i="9"/>
  <c r="AW2603" i="9"/>
  <c r="AX2603" i="9"/>
  <c r="A2604" i="9"/>
  <c r="AS2604" i="9"/>
  <c r="AT2604" i="9"/>
  <c r="AU2604" i="9"/>
  <c r="AV2604" i="9"/>
  <c r="AW2604" i="9"/>
  <c r="AX2604" i="9"/>
  <c r="A2605" i="9"/>
  <c r="AS2605" i="9"/>
  <c r="AT2605" i="9"/>
  <c r="AU2605" i="9"/>
  <c r="AV2605" i="9"/>
  <c r="AW2605" i="9"/>
  <c r="AX2605" i="9"/>
  <c r="A2606" i="9"/>
  <c r="AS2606" i="9"/>
  <c r="AT2606" i="9"/>
  <c r="AU2606" i="9"/>
  <c r="AV2606" i="9"/>
  <c r="AW2606" i="9"/>
  <c r="AX2606" i="9"/>
  <c r="A2607" i="9"/>
  <c r="AS2607" i="9"/>
  <c r="AT2607" i="9"/>
  <c r="AU2607" i="9"/>
  <c r="AV2607" i="9"/>
  <c r="AW2607" i="9"/>
  <c r="AX2607" i="9"/>
  <c r="A2608" i="9"/>
  <c r="AS2608" i="9"/>
  <c r="AT2608" i="9"/>
  <c r="AU2608" i="9"/>
  <c r="AV2608" i="9"/>
  <c r="AW2608" i="9"/>
  <c r="AX2608" i="9"/>
  <c r="A2609" i="9"/>
  <c r="AS2609" i="9"/>
  <c r="AT2609" i="9"/>
  <c r="AU2609" i="9"/>
  <c r="AV2609" i="9"/>
  <c r="AW2609" i="9"/>
  <c r="AX2609" i="9"/>
  <c r="A2610" i="9"/>
  <c r="AS2610" i="9"/>
  <c r="AT2610" i="9"/>
  <c r="AU2610" i="9"/>
  <c r="AV2610" i="9"/>
  <c r="AW2610" i="9"/>
  <c r="AX2610" i="9"/>
  <c r="A2611" i="9"/>
  <c r="AS2611" i="9"/>
  <c r="AT2611" i="9"/>
  <c r="AU2611" i="9"/>
  <c r="AV2611" i="9"/>
  <c r="AW2611" i="9"/>
  <c r="AX2611" i="9"/>
  <c r="A2612" i="9"/>
  <c r="AS2612" i="9"/>
  <c r="AT2612" i="9"/>
  <c r="AU2612" i="9"/>
  <c r="AV2612" i="9"/>
  <c r="AW2612" i="9"/>
  <c r="AX2612" i="9"/>
  <c r="A2613" i="9"/>
  <c r="AS2613" i="9"/>
  <c r="AT2613" i="9"/>
  <c r="AU2613" i="9"/>
  <c r="AV2613" i="9"/>
  <c r="AW2613" i="9"/>
  <c r="AX2613" i="9"/>
  <c r="A2614" i="9"/>
  <c r="AS2614" i="9"/>
  <c r="AT2614" i="9"/>
  <c r="AU2614" i="9"/>
  <c r="AV2614" i="9"/>
  <c r="AW2614" i="9"/>
  <c r="AX2614" i="9"/>
  <c r="A2615" i="9"/>
  <c r="AS2615" i="9"/>
  <c r="AT2615" i="9"/>
  <c r="AU2615" i="9"/>
  <c r="AV2615" i="9"/>
  <c r="AW2615" i="9"/>
  <c r="AX2615" i="9"/>
  <c r="A2616" i="9"/>
  <c r="AS2616" i="9"/>
  <c r="AT2616" i="9"/>
  <c r="AU2616" i="9"/>
  <c r="AV2616" i="9"/>
  <c r="AW2616" i="9"/>
  <c r="AX2616" i="9"/>
  <c r="A2617" i="9"/>
  <c r="AS2617" i="9"/>
  <c r="AT2617" i="9"/>
  <c r="AU2617" i="9"/>
  <c r="AV2617" i="9"/>
  <c r="AW2617" i="9"/>
  <c r="AX2617" i="9"/>
  <c r="A2618" i="9"/>
  <c r="AS2618" i="9"/>
  <c r="AT2618" i="9"/>
  <c r="AU2618" i="9"/>
  <c r="AV2618" i="9"/>
  <c r="AW2618" i="9"/>
  <c r="AX2618" i="9"/>
  <c r="A2619" i="9"/>
  <c r="AS2619" i="9"/>
  <c r="AT2619" i="9"/>
  <c r="AU2619" i="9"/>
  <c r="AV2619" i="9"/>
  <c r="AW2619" i="9"/>
  <c r="AX2619" i="9"/>
  <c r="A2620" i="9"/>
  <c r="AS2620" i="9"/>
  <c r="AT2620" i="9"/>
  <c r="AU2620" i="9"/>
  <c r="AV2620" i="9"/>
  <c r="AW2620" i="9"/>
  <c r="AX2620" i="9"/>
  <c r="A2621" i="9"/>
  <c r="AS2621" i="9"/>
  <c r="AT2621" i="9"/>
  <c r="AU2621" i="9"/>
  <c r="AV2621" i="9"/>
  <c r="AW2621" i="9"/>
  <c r="AX2621" i="9"/>
  <c r="A2622" i="9"/>
  <c r="AS2622" i="9"/>
  <c r="AT2622" i="9"/>
  <c r="AU2622" i="9"/>
  <c r="AV2622" i="9"/>
  <c r="AW2622" i="9"/>
  <c r="AX2622" i="9"/>
  <c r="A2623" i="9"/>
  <c r="AS2623" i="9"/>
  <c r="AT2623" i="9"/>
  <c r="AU2623" i="9"/>
  <c r="AV2623" i="9"/>
  <c r="AW2623" i="9"/>
  <c r="AX2623" i="9"/>
  <c r="A2624" i="9"/>
  <c r="AS2624" i="9"/>
  <c r="AT2624" i="9"/>
  <c r="AU2624" i="9"/>
  <c r="AV2624" i="9"/>
  <c r="AW2624" i="9"/>
  <c r="AX2624" i="9"/>
  <c r="A2625" i="9"/>
  <c r="AS2625" i="9"/>
  <c r="AT2625" i="9"/>
  <c r="AU2625" i="9"/>
  <c r="AV2625" i="9"/>
  <c r="AW2625" i="9"/>
  <c r="AX2625" i="9"/>
  <c r="A2626" i="9"/>
  <c r="AS2626" i="9"/>
  <c r="AT2626" i="9"/>
  <c r="AU2626" i="9"/>
  <c r="AV2626" i="9"/>
  <c r="AW2626" i="9"/>
  <c r="AX2626" i="9"/>
  <c r="A2627" i="9"/>
  <c r="AS2627" i="9"/>
  <c r="AT2627" i="9"/>
  <c r="AU2627" i="9"/>
  <c r="AV2627" i="9"/>
  <c r="AW2627" i="9"/>
  <c r="AX2627" i="9"/>
  <c r="A2628" i="9"/>
  <c r="AS2628" i="9"/>
  <c r="AT2628" i="9"/>
  <c r="AU2628" i="9"/>
  <c r="AV2628" i="9"/>
  <c r="AW2628" i="9"/>
  <c r="AX2628" i="9"/>
  <c r="A2629" i="9"/>
  <c r="AS2629" i="9"/>
  <c r="AT2629" i="9"/>
  <c r="AU2629" i="9"/>
  <c r="AV2629" i="9"/>
  <c r="AW2629" i="9"/>
  <c r="AX2629" i="9"/>
  <c r="A2630" i="9"/>
  <c r="AS2630" i="9"/>
  <c r="AT2630" i="9"/>
  <c r="AU2630" i="9"/>
  <c r="AV2630" i="9"/>
  <c r="AW2630" i="9"/>
  <c r="AX2630" i="9"/>
  <c r="A2631" i="9"/>
  <c r="AS2631" i="9"/>
  <c r="AT2631" i="9"/>
  <c r="AU2631" i="9"/>
  <c r="AV2631" i="9"/>
  <c r="AW2631" i="9"/>
  <c r="AX2631" i="9"/>
  <c r="A2632" i="9"/>
  <c r="AS2632" i="9"/>
  <c r="AT2632" i="9"/>
  <c r="AU2632" i="9"/>
  <c r="AV2632" i="9"/>
  <c r="AW2632" i="9"/>
  <c r="AX2632" i="9"/>
  <c r="A2633" i="9"/>
  <c r="AS2633" i="9"/>
  <c r="AT2633" i="9"/>
  <c r="AU2633" i="9"/>
  <c r="AV2633" i="9"/>
  <c r="AW2633" i="9"/>
  <c r="AX2633" i="9"/>
  <c r="A2634" i="9"/>
  <c r="AS2634" i="9"/>
  <c r="AT2634" i="9"/>
  <c r="AU2634" i="9"/>
  <c r="AV2634" i="9"/>
  <c r="AW2634" i="9"/>
  <c r="AX2634" i="9"/>
  <c r="A2635" i="9"/>
  <c r="AS2635" i="9"/>
  <c r="AT2635" i="9"/>
  <c r="AU2635" i="9"/>
  <c r="AV2635" i="9"/>
  <c r="AW2635" i="9"/>
  <c r="AX2635" i="9"/>
  <c r="A2636" i="9"/>
  <c r="AS2636" i="9"/>
  <c r="AT2636" i="9"/>
  <c r="AU2636" i="9"/>
  <c r="AV2636" i="9"/>
  <c r="AW2636" i="9"/>
  <c r="AX2636" i="9"/>
  <c r="A2637" i="9"/>
  <c r="AS2637" i="9"/>
  <c r="AT2637" i="9"/>
  <c r="AU2637" i="9"/>
  <c r="AV2637" i="9"/>
  <c r="AW2637" i="9"/>
  <c r="AX2637" i="9"/>
  <c r="A2638" i="9"/>
  <c r="AS2638" i="9"/>
  <c r="AT2638" i="9"/>
  <c r="AU2638" i="9"/>
  <c r="AV2638" i="9"/>
  <c r="AW2638" i="9"/>
  <c r="AX2638" i="9"/>
  <c r="A2639" i="9"/>
  <c r="AS2639" i="9"/>
  <c r="AT2639" i="9"/>
  <c r="AU2639" i="9"/>
  <c r="AV2639" i="9"/>
  <c r="AW2639" i="9"/>
  <c r="AX2639" i="9"/>
  <c r="A2640" i="9"/>
  <c r="AS2640" i="9"/>
  <c r="AT2640" i="9"/>
  <c r="AU2640" i="9"/>
  <c r="AV2640" i="9"/>
  <c r="AW2640" i="9"/>
  <c r="AX2640" i="9"/>
  <c r="A2641" i="9"/>
  <c r="AS2641" i="9"/>
  <c r="AT2641" i="9"/>
  <c r="AU2641" i="9"/>
  <c r="AV2641" i="9"/>
  <c r="AW2641" i="9"/>
  <c r="AX2641" i="9"/>
  <c r="A2642" i="9"/>
  <c r="AS2642" i="9"/>
  <c r="AT2642" i="9"/>
  <c r="AU2642" i="9"/>
  <c r="AV2642" i="9"/>
  <c r="AW2642" i="9"/>
  <c r="AX2642" i="9"/>
  <c r="A2643" i="9"/>
  <c r="AS2643" i="9"/>
  <c r="AT2643" i="9"/>
  <c r="AU2643" i="9"/>
  <c r="AV2643" i="9"/>
  <c r="AW2643" i="9"/>
  <c r="AX2643" i="9"/>
  <c r="A2644" i="9"/>
  <c r="AS2644" i="9"/>
  <c r="AT2644" i="9"/>
  <c r="AU2644" i="9"/>
  <c r="AV2644" i="9"/>
  <c r="AW2644" i="9"/>
  <c r="AX2644" i="9"/>
  <c r="A2645" i="9"/>
  <c r="AS2645" i="9"/>
  <c r="AT2645" i="9"/>
  <c r="AU2645" i="9"/>
  <c r="AV2645" i="9"/>
  <c r="AW2645" i="9"/>
  <c r="AX2645" i="9"/>
  <c r="A2646" i="9"/>
  <c r="AS2646" i="9"/>
  <c r="AT2646" i="9"/>
  <c r="AU2646" i="9"/>
  <c r="AV2646" i="9"/>
  <c r="AW2646" i="9"/>
  <c r="AX2646" i="9"/>
  <c r="A2647" i="9"/>
  <c r="AS2647" i="9"/>
  <c r="AT2647" i="9"/>
  <c r="AU2647" i="9"/>
  <c r="AV2647" i="9"/>
  <c r="AW2647" i="9"/>
  <c r="AX2647" i="9"/>
  <c r="A2648" i="9"/>
  <c r="AS2648" i="9"/>
  <c r="AT2648" i="9"/>
  <c r="AU2648" i="9"/>
  <c r="AV2648" i="9"/>
  <c r="AW2648" i="9"/>
  <c r="AX2648" i="9"/>
  <c r="A2649" i="9"/>
  <c r="AS2649" i="9"/>
  <c r="AT2649" i="9"/>
  <c r="AU2649" i="9"/>
  <c r="AV2649" i="9"/>
  <c r="AW2649" i="9"/>
  <c r="AX2649" i="9"/>
  <c r="A2650" i="9"/>
  <c r="AS2650" i="9"/>
  <c r="AT2650" i="9"/>
  <c r="AU2650" i="9"/>
  <c r="H15" i="27" s="1"/>
  <c r="AV2650" i="9"/>
  <c r="AW2650" i="9"/>
  <c r="AX2650" i="9"/>
  <c r="A2651" i="9"/>
  <c r="AS2651" i="9"/>
  <c r="AT2651" i="9"/>
  <c r="AU2651" i="9"/>
  <c r="AV2651" i="9"/>
  <c r="AW2651" i="9"/>
  <c r="AX2651" i="9"/>
  <c r="A2652" i="9"/>
  <c r="AS2652" i="9"/>
  <c r="AT2652" i="9"/>
  <c r="AU2652" i="9"/>
  <c r="AV2652" i="9"/>
  <c r="AW2652" i="9"/>
  <c r="AX2652" i="9"/>
  <c r="A2653" i="9"/>
  <c r="AS2653" i="9"/>
  <c r="AT2653" i="9"/>
  <c r="AU2653" i="9"/>
  <c r="AV2653" i="9"/>
  <c r="AW2653" i="9"/>
  <c r="AX2653" i="9"/>
  <c r="A2654" i="9"/>
  <c r="AS2654" i="9"/>
  <c r="AT2654" i="9"/>
  <c r="AU2654" i="9"/>
  <c r="AV2654" i="9"/>
  <c r="AW2654" i="9"/>
  <c r="AX2654" i="9"/>
  <c r="A2655" i="9"/>
  <c r="AS2655" i="9"/>
  <c r="AT2655" i="9"/>
  <c r="AU2655" i="9"/>
  <c r="AV2655" i="9"/>
  <c r="AW2655" i="9"/>
  <c r="AX2655" i="9"/>
  <c r="A2656" i="9"/>
  <c r="AS2656" i="9"/>
  <c r="AT2656" i="9"/>
  <c r="AU2656" i="9"/>
  <c r="AV2656" i="9"/>
  <c r="AW2656" i="9"/>
  <c r="AX2656" i="9"/>
  <c r="A2657" i="9"/>
  <c r="AS2657" i="9"/>
  <c r="AT2657" i="9"/>
  <c r="AU2657" i="9"/>
  <c r="AV2657" i="9"/>
  <c r="AW2657" i="9"/>
  <c r="AX2657" i="9"/>
  <c r="A2658" i="9"/>
  <c r="AS2658" i="9"/>
  <c r="AT2658" i="9"/>
  <c r="AU2658" i="9"/>
  <c r="AV2658" i="9"/>
  <c r="AW2658" i="9"/>
  <c r="AX2658" i="9"/>
  <c r="A2659" i="9"/>
  <c r="AS2659" i="9"/>
  <c r="AT2659" i="9"/>
  <c r="AU2659" i="9"/>
  <c r="AV2659" i="9"/>
  <c r="AW2659" i="9"/>
  <c r="AX2659" i="9"/>
  <c r="A2660" i="9"/>
  <c r="AS2660" i="9"/>
  <c r="AT2660" i="9"/>
  <c r="AU2660" i="9"/>
  <c r="AV2660" i="9"/>
  <c r="AW2660" i="9"/>
  <c r="AX2660" i="9"/>
  <c r="A2661" i="9"/>
  <c r="AS2661" i="9"/>
  <c r="AT2661" i="9"/>
  <c r="AU2661" i="9"/>
  <c r="AV2661" i="9"/>
  <c r="AW2661" i="9"/>
  <c r="AX2661" i="9"/>
  <c r="A2662" i="9"/>
  <c r="AS2662" i="9"/>
  <c r="AT2662" i="9"/>
  <c r="AU2662" i="9"/>
  <c r="AV2662" i="9"/>
  <c r="AW2662" i="9"/>
  <c r="AX2662" i="9"/>
  <c r="A2663" i="9"/>
  <c r="AS2663" i="9"/>
  <c r="AT2663" i="9"/>
  <c r="AU2663" i="9"/>
  <c r="AV2663" i="9"/>
  <c r="AW2663" i="9"/>
  <c r="AX2663" i="9"/>
  <c r="A2664" i="9"/>
  <c r="AS2664" i="9"/>
  <c r="E37" i="27" s="1"/>
  <c r="AT2664" i="9"/>
  <c r="AU2664" i="9"/>
  <c r="AV2664" i="9"/>
  <c r="AW2664" i="9"/>
  <c r="AX2664" i="9"/>
  <c r="A2665" i="9"/>
  <c r="AS2665" i="9"/>
  <c r="AT2665" i="9"/>
  <c r="AU2665" i="9"/>
  <c r="AV2665" i="9"/>
  <c r="AW2665" i="9"/>
  <c r="AX2665" i="9"/>
  <c r="A2666" i="9"/>
  <c r="AS2666" i="9"/>
  <c r="AT2666" i="9"/>
  <c r="AU2666" i="9"/>
  <c r="B18" i="27" s="1"/>
  <c r="AV2666" i="9"/>
  <c r="AW2666" i="9"/>
  <c r="AX2666" i="9"/>
  <c r="A2667" i="9"/>
  <c r="AS2667" i="9"/>
  <c r="AT2667" i="9"/>
  <c r="AU2667" i="9"/>
  <c r="AV2667" i="9"/>
  <c r="AW2667" i="9"/>
  <c r="AX2667" i="9"/>
  <c r="A2668" i="9"/>
  <c r="AS2668" i="9"/>
  <c r="AT2668" i="9"/>
  <c r="AU2668" i="9"/>
  <c r="AV2668" i="9"/>
  <c r="AW2668" i="9"/>
  <c r="AX2668" i="9"/>
  <c r="A2669" i="9"/>
  <c r="AS2669" i="9"/>
  <c r="AT2669" i="9"/>
  <c r="AU2669" i="9"/>
  <c r="AV2669" i="9"/>
  <c r="AW2669" i="9"/>
  <c r="AX2669" i="9"/>
  <c r="A2670" i="9"/>
  <c r="AS2670" i="9"/>
  <c r="AT2670" i="9"/>
  <c r="AU2670" i="9"/>
  <c r="AV2670" i="9"/>
  <c r="AW2670" i="9"/>
  <c r="AX2670" i="9"/>
  <c r="A2671" i="9"/>
  <c r="AS2671" i="9"/>
  <c r="AT2671" i="9"/>
  <c r="AU2671" i="9"/>
  <c r="AV2671" i="9"/>
  <c r="AW2671" i="9"/>
  <c r="AX2671" i="9"/>
  <c r="A2672" i="9"/>
  <c r="AS2672" i="9"/>
  <c r="AT2672" i="9"/>
  <c r="AU2672" i="9"/>
  <c r="AV2672" i="9"/>
  <c r="AW2672" i="9"/>
  <c r="AX2672" i="9"/>
  <c r="A2673" i="9"/>
  <c r="AS2673" i="9"/>
  <c r="AT2673" i="9"/>
  <c r="AU2673" i="9"/>
  <c r="AV2673" i="9"/>
  <c r="AW2673" i="9"/>
  <c r="AX2673" i="9"/>
  <c r="A2674" i="9"/>
  <c r="AS2674" i="9"/>
  <c r="AT2674" i="9"/>
  <c r="AU2674" i="9"/>
  <c r="AV2674" i="9"/>
  <c r="AW2674" i="9"/>
  <c r="AX2674" i="9"/>
  <c r="A2675" i="9"/>
  <c r="AS2675" i="9"/>
  <c r="AT2675" i="9"/>
  <c r="AU2675" i="9"/>
  <c r="AV2675" i="9"/>
  <c r="AW2675" i="9"/>
  <c r="AX2675" i="9"/>
  <c r="A2676" i="9"/>
  <c r="AS2676" i="9"/>
  <c r="AT2676" i="9"/>
  <c r="AU2676" i="9"/>
  <c r="AV2676" i="9"/>
  <c r="AW2676" i="9"/>
  <c r="AX2676" i="9"/>
  <c r="A2677" i="9"/>
  <c r="AS2677" i="9"/>
  <c r="AT2677" i="9"/>
  <c r="AU2677" i="9"/>
  <c r="AV2677" i="9"/>
  <c r="AW2677" i="9"/>
  <c r="AX2677" i="9"/>
  <c r="A2678" i="9"/>
  <c r="AS2678" i="9"/>
  <c r="AT2678" i="9"/>
  <c r="AU2678" i="9"/>
  <c r="AV2678" i="9"/>
  <c r="AW2678" i="9"/>
  <c r="AX2678" i="9"/>
  <c r="A2679" i="9"/>
  <c r="AS2679" i="9"/>
  <c r="AT2679" i="9"/>
  <c r="AU2679" i="9"/>
  <c r="AV2679" i="9"/>
  <c r="AW2679" i="9"/>
  <c r="AX2679" i="9"/>
  <c r="A2680" i="9"/>
  <c r="AS2680" i="9"/>
  <c r="AT2680" i="9"/>
  <c r="AU2680" i="9"/>
  <c r="AV2680" i="9"/>
  <c r="AW2680" i="9"/>
  <c r="AX2680" i="9"/>
  <c r="A2681" i="9"/>
  <c r="AS2681" i="9"/>
  <c r="AT2681" i="9"/>
  <c r="AU2681" i="9"/>
  <c r="AV2681" i="9"/>
  <c r="AW2681" i="9"/>
  <c r="AX2681" i="9"/>
  <c r="A2682" i="9"/>
  <c r="AS2682" i="9"/>
  <c r="AT2682" i="9"/>
  <c r="AU2682" i="9"/>
  <c r="AV2682" i="9"/>
  <c r="AW2682" i="9"/>
  <c r="AX2682" i="9"/>
  <c r="A2683" i="9"/>
  <c r="AS2683" i="9"/>
  <c r="AT2683" i="9"/>
  <c r="AU2683" i="9"/>
  <c r="AV2683" i="9"/>
  <c r="AW2683" i="9"/>
  <c r="AX2683" i="9"/>
  <c r="A2684" i="9"/>
  <c r="AS2684" i="9"/>
  <c r="AT2684" i="9"/>
  <c r="AU2684" i="9"/>
  <c r="AV2684" i="9"/>
  <c r="AW2684" i="9"/>
  <c r="AX2684" i="9"/>
  <c r="A2685" i="9"/>
  <c r="AS2685" i="9"/>
  <c r="AT2685" i="9"/>
  <c r="AU2685" i="9"/>
  <c r="AV2685" i="9"/>
  <c r="AW2685" i="9"/>
  <c r="AX2685" i="9"/>
  <c r="A2686" i="9"/>
  <c r="AS2686" i="9"/>
  <c r="AT2686" i="9"/>
  <c r="AU2686" i="9"/>
  <c r="AV2686" i="9"/>
  <c r="AW2686" i="9"/>
  <c r="AX2686" i="9"/>
  <c r="A2687" i="9"/>
  <c r="AS2687" i="9"/>
  <c r="AT2687" i="9"/>
  <c r="AU2687" i="9"/>
  <c r="AV2687" i="9"/>
  <c r="AW2687" i="9"/>
  <c r="AX2687" i="9"/>
  <c r="A2688" i="9"/>
  <c r="AS2688" i="9"/>
  <c r="AT2688" i="9"/>
  <c r="AU2688" i="9"/>
  <c r="AV2688" i="9"/>
  <c r="AW2688" i="9"/>
  <c r="AX2688" i="9"/>
  <c r="A2689" i="9"/>
  <c r="AS2689" i="9"/>
  <c r="AT2689" i="9"/>
  <c r="AU2689" i="9"/>
  <c r="AV2689" i="9"/>
  <c r="AW2689" i="9"/>
  <c r="AX2689" i="9"/>
  <c r="A2690" i="9"/>
  <c r="AS2690" i="9"/>
  <c r="AT2690" i="9"/>
  <c r="AU2690" i="9"/>
  <c r="AV2690" i="9"/>
  <c r="AW2690" i="9"/>
  <c r="AX2690" i="9"/>
  <c r="A2691" i="9"/>
  <c r="AS2691" i="9"/>
  <c r="AT2691" i="9"/>
  <c r="AU2691" i="9"/>
  <c r="AV2691" i="9"/>
  <c r="AW2691" i="9"/>
  <c r="AX2691" i="9"/>
  <c r="A2692" i="9"/>
  <c r="AS2692" i="9"/>
  <c r="AT2692" i="9"/>
  <c r="AU2692" i="9"/>
  <c r="AV2692" i="9"/>
  <c r="AW2692" i="9"/>
  <c r="AX2692" i="9"/>
  <c r="A2693" i="9"/>
  <c r="AS2693" i="9"/>
  <c r="AT2693" i="9"/>
  <c r="AU2693" i="9"/>
  <c r="AV2693" i="9"/>
  <c r="AW2693" i="9"/>
  <c r="AX2693" i="9"/>
  <c r="A2694" i="9"/>
  <c r="AS2694" i="9"/>
  <c r="AT2694" i="9"/>
  <c r="AU2694" i="9"/>
  <c r="AV2694" i="9"/>
  <c r="AW2694" i="9"/>
  <c r="AX2694" i="9"/>
  <c r="A2695" i="9"/>
  <c r="AS2695" i="9"/>
  <c r="AT2695" i="9"/>
  <c r="AU2695" i="9"/>
  <c r="AV2695" i="9"/>
  <c r="AW2695" i="9"/>
  <c r="AX2695" i="9"/>
  <c r="A2696" i="9"/>
  <c r="AS2696" i="9"/>
  <c r="AT2696" i="9"/>
  <c r="AU2696" i="9"/>
  <c r="AV2696" i="9"/>
  <c r="AW2696" i="9"/>
  <c r="AX2696" i="9"/>
  <c r="A2697" i="9"/>
  <c r="AS2697" i="9"/>
  <c r="AT2697" i="9"/>
  <c r="AU2697" i="9"/>
  <c r="AV2697" i="9"/>
  <c r="AW2697" i="9"/>
  <c r="AX2697" i="9"/>
  <c r="A2698" i="9"/>
  <c r="AS2698" i="9"/>
  <c r="AT2698" i="9"/>
  <c r="AU2698" i="9"/>
  <c r="AV2698" i="9"/>
  <c r="AW2698" i="9"/>
  <c r="AX2698" i="9"/>
  <c r="A2699" i="9"/>
  <c r="AS2699" i="9"/>
  <c r="AT2699" i="9"/>
  <c r="AU2699" i="9"/>
  <c r="AV2699" i="9"/>
  <c r="AW2699" i="9"/>
  <c r="AX2699" i="9"/>
  <c r="A2700" i="9"/>
  <c r="AS2700" i="9"/>
  <c r="AT2700" i="9"/>
  <c r="AU2700" i="9"/>
  <c r="AV2700" i="9"/>
  <c r="AW2700" i="9"/>
  <c r="AX2700" i="9"/>
  <c r="A2701" i="9"/>
  <c r="AS2701" i="9"/>
  <c r="AT2701" i="9"/>
  <c r="AU2701" i="9"/>
  <c r="AV2701" i="9"/>
  <c r="AW2701" i="9"/>
  <c r="AX2701" i="9"/>
  <c r="A2702" i="9"/>
  <c r="AS2702" i="9"/>
  <c r="AT2702" i="9"/>
  <c r="AU2702" i="9"/>
  <c r="AV2702" i="9"/>
  <c r="AW2702" i="9"/>
  <c r="AX2702" i="9"/>
  <c r="A2703" i="9"/>
  <c r="AS2703" i="9"/>
  <c r="AT2703" i="9"/>
  <c r="AU2703" i="9"/>
  <c r="AV2703" i="9"/>
  <c r="AW2703" i="9"/>
  <c r="AX2703" i="9"/>
  <c r="A2704" i="9"/>
  <c r="AS2704" i="9"/>
  <c r="AT2704" i="9"/>
  <c r="AU2704" i="9"/>
  <c r="AV2704" i="9"/>
  <c r="AW2704" i="9"/>
  <c r="AX2704" i="9"/>
  <c r="A2705" i="9"/>
  <c r="AS2705" i="9"/>
  <c r="AT2705" i="9"/>
  <c r="AU2705" i="9"/>
  <c r="AV2705" i="9"/>
  <c r="AW2705" i="9"/>
  <c r="AX2705" i="9"/>
  <c r="A2706" i="9"/>
  <c r="AS2706" i="9"/>
  <c r="AT2706" i="9"/>
  <c r="AU2706" i="9"/>
  <c r="AV2706" i="9"/>
  <c r="AW2706" i="9"/>
  <c r="AX2706" i="9"/>
  <c r="A2707" i="9"/>
  <c r="AS2707" i="9"/>
  <c r="AT2707" i="9"/>
  <c r="AU2707" i="9"/>
  <c r="AV2707" i="9"/>
  <c r="AW2707" i="9"/>
  <c r="AX2707" i="9"/>
  <c r="A2708" i="9"/>
  <c r="AS2708" i="9"/>
  <c r="AT2708" i="9"/>
  <c r="AU2708" i="9"/>
  <c r="AV2708" i="9"/>
  <c r="AW2708" i="9"/>
  <c r="AX2708" i="9"/>
  <c r="A2709" i="9"/>
  <c r="AS2709" i="9"/>
  <c r="AT2709" i="9"/>
  <c r="AU2709" i="9"/>
  <c r="AV2709" i="9"/>
  <c r="AW2709" i="9"/>
  <c r="AX2709" i="9"/>
  <c r="A2710" i="9"/>
  <c r="AS2710" i="9"/>
  <c r="AT2710" i="9"/>
  <c r="AU2710" i="9"/>
  <c r="AV2710" i="9"/>
  <c r="AW2710" i="9"/>
  <c r="AX2710" i="9"/>
  <c r="A2711" i="9"/>
  <c r="AS2711" i="9"/>
  <c r="AT2711" i="9"/>
  <c r="AU2711" i="9"/>
  <c r="AV2711" i="9"/>
  <c r="AW2711" i="9"/>
  <c r="AX2711" i="9"/>
  <c r="A2712" i="9"/>
  <c r="AS2712" i="9"/>
  <c r="AT2712" i="9"/>
  <c r="AU2712" i="9"/>
  <c r="AV2712" i="9"/>
  <c r="AW2712" i="9"/>
  <c r="AX2712" i="9"/>
  <c r="A2713" i="9"/>
  <c r="AS2713" i="9"/>
  <c r="AT2713" i="9"/>
  <c r="AU2713" i="9"/>
  <c r="AV2713" i="9"/>
  <c r="AW2713" i="9"/>
  <c r="AX2713" i="9"/>
  <c r="A2714" i="9"/>
  <c r="AS2714" i="9"/>
  <c r="AT2714" i="9"/>
  <c r="AU2714" i="9"/>
  <c r="AV2714" i="9"/>
  <c r="AW2714" i="9"/>
  <c r="AX2714" i="9"/>
  <c r="A2715" i="9"/>
  <c r="AS2715" i="9"/>
  <c r="AT2715" i="9"/>
  <c r="AU2715" i="9"/>
  <c r="AV2715" i="9"/>
  <c r="AW2715" i="9"/>
  <c r="AX2715" i="9"/>
  <c r="A2716" i="9"/>
  <c r="AS2716" i="9"/>
  <c r="AT2716" i="9"/>
  <c r="AU2716" i="9"/>
  <c r="AV2716" i="9"/>
  <c r="AW2716" i="9"/>
  <c r="AX2716" i="9"/>
  <c r="A2717" i="9"/>
  <c r="AS2717" i="9"/>
  <c r="AT2717" i="9"/>
  <c r="AU2717" i="9"/>
  <c r="AV2717" i="9"/>
  <c r="AW2717" i="9"/>
  <c r="AX2717" i="9"/>
  <c r="A2718" i="9"/>
  <c r="AS2718" i="9"/>
  <c r="AT2718" i="9"/>
  <c r="AU2718" i="9"/>
  <c r="AV2718" i="9"/>
  <c r="AW2718" i="9"/>
  <c r="AX2718" i="9"/>
  <c r="A2719" i="9"/>
  <c r="AS2719" i="9"/>
  <c r="AT2719" i="9"/>
  <c r="AU2719" i="9"/>
  <c r="AV2719" i="9"/>
  <c r="AW2719" i="9"/>
  <c r="AX2719" i="9"/>
  <c r="A2720" i="9"/>
  <c r="AS2720" i="9"/>
  <c r="AT2720" i="9"/>
  <c r="AU2720" i="9"/>
  <c r="AV2720" i="9"/>
  <c r="AW2720" i="9"/>
  <c r="AX2720" i="9"/>
  <c r="A2721" i="9"/>
  <c r="AS2721" i="9"/>
  <c r="AT2721" i="9"/>
  <c r="AU2721" i="9"/>
  <c r="AV2721" i="9"/>
  <c r="AW2721" i="9"/>
  <c r="AX2721" i="9"/>
  <c r="A2722" i="9"/>
  <c r="AS2722" i="9"/>
  <c r="AT2722" i="9"/>
  <c r="AU2722" i="9"/>
  <c r="AV2722" i="9"/>
  <c r="AW2722" i="9"/>
  <c r="AX2722" i="9"/>
  <c r="A2723" i="9"/>
  <c r="AS2723" i="9"/>
  <c r="AT2723" i="9"/>
  <c r="AU2723" i="9"/>
  <c r="AV2723" i="9"/>
  <c r="AW2723" i="9"/>
  <c r="AX2723" i="9"/>
  <c r="A2724" i="9"/>
  <c r="AS2724" i="9"/>
  <c r="AT2724" i="9"/>
  <c r="AU2724" i="9"/>
  <c r="AV2724" i="9"/>
  <c r="AW2724" i="9"/>
  <c r="AX2724" i="9"/>
  <c r="A2725" i="9"/>
  <c r="AS2725" i="9"/>
  <c r="AT2725" i="9"/>
  <c r="AU2725" i="9"/>
  <c r="AV2725" i="9"/>
  <c r="AW2725" i="9"/>
  <c r="AX2725" i="9"/>
  <c r="A2726" i="9"/>
  <c r="AS2726" i="9"/>
  <c r="AT2726" i="9"/>
  <c r="AU2726" i="9"/>
  <c r="AV2726" i="9"/>
  <c r="AW2726" i="9"/>
  <c r="AX2726" i="9"/>
  <c r="A2727" i="9"/>
  <c r="AS2727" i="9"/>
  <c r="AT2727" i="9"/>
  <c r="AU2727" i="9"/>
  <c r="AV2727" i="9"/>
  <c r="AW2727" i="9"/>
  <c r="AX2727" i="9"/>
  <c r="A2728" i="9"/>
  <c r="AS2728" i="9"/>
  <c r="AT2728" i="9"/>
  <c r="AU2728" i="9"/>
  <c r="AV2728" i="9"/>
  <c r="AW2728" i="9"/>
  <c r="AX2728" i="9"/>
  <c r="A2729" i="9"/>
  <c r="AS2729" i="9"/>
  <c r="AT2729" i="9"/>
  <c r="AU2729" i="9"/>
  <c r="AV2729" i="9"/>
  <c r="AW2729" i="9"/>
  <c r="AX2729" i="9"/>
  <c r="A2730" i="9"/>
  <c r="AS2730" i="9"/>
  <c r="AT2730" i="9"/>
  <c r="AU2730" i="9"/>
  <c r="AV2730" i="9"/>
  <c r="AW2730" i="9"/>
  <c r="AX2730" i="9"/>
  <c r="A2731" i="9"/>
  <c r="AS2731" i="9"/>
  <c r="AT2731" i="9"/>
  <c r="AU2731" i="9"/>
  <c r="AV2731" i="9"/>
  <c r="AW2731" i="9"/>
  <c r="AX2731" i="9"/>
  <c r="A2732" i="9"/>
  <c r="AS2732" i="9"/>
  <c r="AT2732" i="9"/>
  <c r="AU2732" i="9"/>
  <c r="AV2732" i="9"/>
  <c r="AW2732" i="9"/>
  <c r="AX2732" i="9"/>
  <c r="A2733" i="9"/>
  <c r="AS2733" i="9"/>
  <c r="AT2733" i="9"/>
  <c r="AU2733" i="9"/>
  <c r="AV2733" i="9"/>
  <c r="AW2733" i="9"/>
  <c r="AX2733" i="9"/>
  <c r="A2734" i="9"/>
  <c r="AS2734" i="9"/>
  <c r="AT2734" i="9"/>
  <c r="AU2734" i="9"/>
  <c r="AV2734" i="9"/>
  <c r="AW2734" i="9"/>
  <c r="AX2734" i="9"/>
  <c r="A2735" i="9"/>
  <c r="AS2735" i="9"/>
  <c r="AT2735" i="9"/>
  <c r="AU2735" i="9"/>
  <c r="AV2735" i="9"/>
  <c r="AW2735" i="9"/>
  <c r="AX2735" i="9"/>
  <c r="A2736" i="9"/>
  <c r="AS2736" i="9"/>
  <c r="AT2736" i="9"/>
  <c r="AU2736" i="9"/>
  <c r="AV2736" i="9"/>
  <c r="AW2736" i="9"/>
  <c r="AX2736" i="9"/>
  <c r="A2737" i="9"/>
  <c r="AS2737" i="9"/>
  <c r="AT2737" i="9"/>
  <c r="AU2737" i="9"/>
  <c r="AV2737" i="9"/>
  <c r="AW2737" i="9"/>
  <c r="AX2737" i="9"/>
  <c r="A2738" i="9"/>
  <c r="AS2738" i="9"/>
  <c r="AT2738" i="9"/>
  <c r="AU2738" i="9"/>
  <c r="E21" i="27" s="1"/>
  <c r="AV2738" i="9"/>
  <c r="AW2738" i="9"/>
  <c r="AX2738" i="9"/>
  <c r="A2739" i="9"/>
  <c r="AS2739" i="9"/>
  <c r="AT2739" i="9"/>
  <c r="AU2739" i="9"/>
  <c r="AV2739" i="9"/>
  <c r="AW2739" i="9"/>
  <c r="AX2739" i="9"/>
  <c r="A2740" i="9"/>
  <c r="AS2740" i="9"/>
  <c r="AT2740" i="9"/>
  <c r="AU2740" i="9"/>
  <c r="AV2740" i="9"/>
  <c r="AW2740" i="9"/>
  <c r="AX2740" i="9"/>
  <c r="A2741" i="9"/>
  <c r="AS2741" i="9"/>
  <c r="AT2741" i="9"/>
  <c r="AU2741" i="9"/>
  <c r="AV2741" i="9"/>
  <c r="AW2741" i="9"/>
  <c r="AX2741" i="9"/>
  <c r="A2742" i="9"/>
  <c r="AS2742" i="9"/>
  <c r="AT2742" i="9"/>
  <c r="AU2742" i="9"/>
  <c r="AV2742" i="9"/>
  <c r="AW2742" i="9"/>
  <c r="AX2742" i="9"/>
  <c r="A2743" i="9"/>
  <c r="AS2743" i="9"/>
  <c r="AT2743" i="9"/>
  <c r="AU2743" i="9"/>
  <c r="AV2743" i="9"/>
  <c r="AW2743" i="9"/>
  <c r="AX2743" i="9"/>
  <c r="A2744" i="9"/>
  <c r="AS2744" i="9"/>
  <c r="L33" i="27" s="1"/>
  <c r="AT2744" i="9"/>
  <c r="AU2744" i="9"/>
  <c r="AV2744" i="9"/>
  <c r="AW2744" i="9"/>
  <c r="AX2744" i="9"/>
  <c r="A2745" i="9"/>
  <c r="AS2745" i="9"/>
  <c r="AT2745" i="9"/>
  <c r="AU2745" i="9"/>
  <c r="AV2745" i="9"/>
  <c r="AW2745" i="9"/>
  <c r="AX2745" i="9"/>
  <c r="A2746" i="9"/>
  <c r="AS2746" i="9"/>
  <c r="AT2746" i="9"/>
  <c r="AU2746" i="9"/>
  <c r="B27" i="27" s="1"/>
  <c r="AV2746" i="9"/>
  <c r="AW2746" i="9"/>
  <c r="AX2746" i="9"/>
  <c r="A2747" i="9"/>
  <c r="AS2747" i="9"/>
  <c r="AT2747" i="9"/>
  <c r="AU2747" i="9"/>
  <c r="AV2747" i="9"/>
  <c r="AW2747" i="9"/>
  <c r="AX2747" i="9"/>
  <c r="A2748" i="9"/>
  <c r="AS2748" i="9"/>
  <c r="AT2748" i="9"/>
  <c r="AU2748" i="9"/>
  <c r="AV2748" i="9"/>
  <c r="AW2748" i="9"/>
  <c r="AX2748" i="9"/>
  <c r="A2749" i="9"/>
  <c r="AS2749" i="9"/>
  <c r="AT2749" i="9"/>
  <c r="AU2749" i="9"/>
  <c r="AV2749" i="9"/>
  <c r="AW2749" i="9"/>
  <c r="AX2749" i="9"/>
  <c r="A2750" i="9"/>
  <c r="AS2750" i="9"/>
  <c r="AT2750" i="9"/>
  <c r="AU2750" i="9"/>
  <c r="AV2750" i="9"/>
  <c r="AW2750" i="9"/>
  <c r="AX2750" i="9"/>
  <c r="A2751" i="9"/>
  <c r="AS2751" i="9"/>
  <c r="AT2751" i="9"/>
  <c r="AU2751" i="9"/>
  <c r="AV2751" i="9"/>
  <c r="AW2751" i="9"/>
  <c r="AX2751" i="9"/>
  <c r="A2752" i="9"/>
  <c r="AS2752" i="9"/>
  <c r="AT2752" i="9"/>
  <c r="AU2752" i="9"/>
  <c r="AV2752" i="9"/>
  <c r="AW2752" i="9"/>
  <c r="AX2752" i="9"/>
  <c r="A2753" i="9"/>
  <c r="AS2753" i="9"/>
  <c r="AT2753" i="9"/>
  <c r="AU2753" i="9"/>
  <c r="AV2753" i="9"/>
  <c r="AW2753" i="9"/>
  <c r="AX2753" i="9"/>
  <c r="A2754" i="9"/>
  <c r="AS2754" i="9"/>
  <c r="AT2754" i="9"/>
  <c r="AU2754" i="9"/>
  <c r="AV2754" i="9"/>
  <c r="AW2754" i="9"/>
  <c r="AX2754" i="9"/>
  <c r="A2755" i="9"/>
  <c r="AS2755" i="9"/>
  <c r="AT2755" i="9"/>
  <c r="AU2755" i="9"/>
  <c r="AV2755" i="9"/>
  <c r="AW2755" i="9"/>
  <c r="AX2755" i="9"/>
  <c r="A2756" i="9"/>
  <c r="AS2756" i="9"/>
  <c r="AT2756" i="9"/>
  <c r="AU2756" i="9"/>
  <c r="AV2756" i="9"/>
  <c r="AW2756" i="9"/>
  <c r="AX2756" i="9"/>
  <c r="A2757" i="9"/>
  <c r="AS2757" i="9"/>
  <c r="AT2757" i="9"/>
  <c r="AU2757" i="9"/>
  <c r="AV2757" i="9"/>
  <c r="AW2757" i="9"/>
  <c r="AX2757" i="9"/>
  <c r="A2758" i="9"/>
  <c r="AS2758" i="9"/>
  <c r="AT2758" i="9"/>
  <c r="AU2758" i="9"/>
  <c r="AV2758" i="9"/>
  <c r="AW2758" i="9"/>
  <c r="AX2758" i="9"/>
  <c r="A2759" i="9"/>
  <c r="AS2759" i="9"/>
  <c r="AT2759" i="9"/>
  <c r="AU2759" i="9"/>
  <c r="AV2759" i="9"/>
  <c r="AW2759" i="9"/>
  <c r="AX2759" i="9"/>
  <c r="A2760" i="9"/>
  <c r="AS2760" i="9"/>
  <c r="AT2760" i="9"/>
  <c r="AU2760" i="9"/>
  <c r="AV2760" i="9"/>
  <c r="AW2760" i="9"/>
  <c r="AX2760" i="9"/>
  <c r="A2761" i="9"/>
  <c r="AS2761" i="9"/>
  <c r="AT2761" i="9"/>
  <c r="AU2761" i="9"/>
  <c r="AV2761" i="9"/>
  <c r="AW2761" i="9"/>
  <c r="AX2761" i="9"/>
  <c r="A2762" i="9"/>
  <c r="AS2762" i="9"/>
  <c r="AT2762" i="9"/>
  <c r="AU2762" i="9"/>
  <c r="AV2762" i="9"/>
  <c r="AW2762" i="9"/>
  <c r="AX2762" i="9"/>
  <c r="A2763" i="9"/>
  <c r="AS2763" i="9"/>
  <c r="AT2763" i="9"/>
  <c r="AU2763" i="9"/>
  <c r="AV2763" i="9"/>
  <c r="AW2763" i="9"/>
  <c r="AX2763" i="9"/>
  <c r="A2764" i="9"/>
  <c r="AS2764" i="9"/>
  <c r="AT2764" i="9"/>
  <c r="AU2764" i="9"/>
  <c r="AV2764" i="9"/>
  <c r="AW2764" i="9"/>
  <c r="AX2764" i="9"/>
  <c r="A2765" i="9"/>
  <c r="AS2765" i="9"/>
  <c r="AT2765" i="9"/>
  <c r="AU2765" i="9"/>
  <c r="AV2765" i="9"/>
  <c r="AW2765" i="9"/>
  <c r="AX2765" i="9"/>
  <c r="A2766" i="9"/>
  <c r="AS2766" i="9"/>
  <c r="AT2766" i="9"/>
  <c r="AU2766" i="9"/>
  <c r="AV2766" i="9"/>
  <c r="AW2766" i="9"/>
  <c r="AX2766" i="9"/>
  <c r="A2767" i="9"/>
  <c r="AS2767" i="9"/>
  <c r="AT2767" i="9"/>
  <c r="AU2767" i="9"/>
  <c r="AV2767" i="9"/>
  <c r="AW2767" i="9"/>
  <c r="AX2767" i="9"/>
  <c r="A2768" i="9"/>
  <c r="AS2768" i="9"/>
  <c r="AT2768" i="9"/>
  <c r="AU2768" i="9"/>
  <c r="AV2768" i="9"/>
  <c r="AW2768" i="9"/>
  <c r="AX2768" i="9"/>
  <c r="A2769" i="9"/>
  <c r="AS2769" i="9"/>
  <c r="AT2769" i="9"/>
  <c r="AU2769" i="9"/>
  <c r="AV2769" i="9"/>
  <c r="AW2769" i="9"/>
  <c r="AX2769" i="9"/>
  <c r="A2770" i="9"/>
  <c r="AS2770" i="9"/>
  <c r="AT2770" i="9"/>
  <c r="AU2770" i="9"/>
  <c r="AV2770" i="9"/>
  <c r="AW2770" i="9"/>
  <c r="AX2770" i="9"/>
  <c r="A2771" i="9"/>
  <c r="AS2771" i="9"/>
  <c r="AT2771" i="9"/>
  <c r="AU2771" i="9"/>
  <c r="AV2771" i="9"/>
  <c r="AW2771" i="9"/>
  <c r="AX2771" i="9"/>
  <c r="A2772" i="9"/>
  <c r="AS2772" i="9"/>
  <c r="AT2772" i="9"/>
  <c r="AU2772" i="9"/>
  <c r="AV2772" i="9"/>
  <c r="AW2772" i="9"/>
  <c r="AX2772" i="9"/>
  <c r="A2773" i="9"/>
  <c r="AS2773" i="9"/>
  <c r="AT2773" i="9"/>
  <c r="AU2773" i="9"/>
  <c r="AV2773" i="9"/>
  <c r="AW2773" i="9"/>
  <c r="AX2773" i="9"/>
  <c r="A2774" i="9"/>
  <c r="AS2774" i="9"/>
  <c r="AT2774" i="9"/>
  <c r="AU2774" i="9"/>
  <c r="AV2774" i="9"/>
  <c r="AW2774" i="9"/>
  <c r="AX2774" i="9"/>
  <c r="A2775" i="9"/>
  <c r="AS2775" i="9"/>
  <c r="AT2775" i="9"/>
  <c r="AU2775" i="9"/>
  <c r="AV2775" i="9"/>
  <c r="AW2775" i="9"/>
  <c r="AX2775" i="9"/>
  <c r="A2776" i="9"/>
  <c r="AS2776" i="9"/>
  <c r="AT2776" i="9"/>
  <c r="AU2776" i="9"/>
  <c r="AV2776" i="9"/>
  <c r="AW2776" i="9"/>
  <c r="AX2776" i="9"/>
  <c r="A2777" i="9"/>
  <c r="AS2777" i="9"/>
  <c r="AT2777" i="9"/>
  <c r="AU2777" i="9"/>
  <c r="AV2777" i="9"/>
  <c r="AW2777" i="9"/>
  <c r="AX2777" i="9"/>
  <c r="A2778" i="9"/>
  <c r="AS2778" i="9"/>
  <c r="AT2778" i="9"/>
  <c r="AU2778" i="9"/>
  <c r="AV2778" i="9"/>
  <c r="AW2778" i="9"/>
  <c r="AX2778" i="9"/>
  <c r="A2779" i="9"/>
  <c r="AS2779" i="9"/>
  <c r="AT2779" i="9"/>
  <c r="AU2779" i="9"/>
  <c r="AV2779" i="9"/>
  <c r="AW2779" i="9"/>
  <c r="AX2779" i="9"/>
  <c r="A2780" i="9"/>
  <c r="AS2780" i="9"/>
  <c r="AT2780" i="9"/>
  <c r="AU2780" i="9"/>
  <c r="AV2780" i="9"/>
  <c r="AW2780" i="9"/>
  <c r="AX2780" i="9"/>
  <c r="A2781" i="9"/>
  <c r="AS2781" i="9"/>
  <c r="AT2781" i="9"/>
  <c r="AU2781" i="9"/>
  <c r="AV2781" i="9"/>
  <c r="AW2781" i="9"/>
  <c r="AX2781" i="9"/>
  <c r="A2782" i="9"/>
  <c r="AS2782" i="9"/>
  <c r="AT2782" i="9"/>
  <c r="AU2782" i="9"/>
  <c r="AV2782" i="9"/>
  <c r="AW2782" i="9"/>
  <c r="AX2782" i="9"/>
  <c r="A2783" i="9"/>
  <c r="AS2783" i="9"/>
  <c r="AT2783" i="9"/>
  <c r="AU2783" i="9"/>
  <c r="AV2783" i="9"/>
  <c r="AW2783" i="9"/>
  <c r="AX2783" i="9"/>
  <c r="A2784" i="9"/>
  <c r="AS2784" i="9"/>
  <c r="AT2784" i="9"/>
  <c r="AU2784" i="9"/>
  <c r="AV2784" i="9"/>
  <c r="AW2784" i="9"/>
  <c r="AX2784" i="9"/>
  <c r="A2785" i="9"/>
  <c r="AS2785" i="9"/>
  <c r="AT2785" i="9"/>
  <c r="AU2785" i="9"/>
  <c r="AV2785" i="9"/>
  <c r="AW2785" i="9"/>
  <c r="AX2785" i="9"/>
  <c r="A2786" i="9"/>
  <c r="AS2786" i="9"/>
  <c r="AT2786" i="9"/>
  <c r="AU2786" i="9"/>
  <c r="C14" i="27" s="1"/>
  <c r="AV2786" i="9"/>
  <c r="AW2786" i="9"/>
  <c r="AX2786" i="9"/>
  <c r="A2787" i="9"/>
  <c r="AS2787" i="9"/>
  <c r="AT2787" i="9"/>
  <c r="AU2787" i="9"/>
  <c r="AV2787" i="9"/>
  <c r="AW2787" i="9"/>
  <c r="AX2787" i="9"/>
  <c r="A2788" i="9"/>
  <c r="AS2788" i="9"/>
  <c r="AT2788" i="9"/>
  <c r="AU2788" i="9"/>
  <c r="AV2788" i="9"/>
  <c r="AW2788" i="9"/>
  <c r="AX2788" i="9"/>
  <c r="A2789" i="9"/>
  <c r="AS2789" i="9"/>
  <c r="AT2789" i="9"/>
  <c r="AU2789" i="9"/>
  <c r="AV2789" i="9"/>
  <c r="AW2789" i="9"/>
  <c r="AX2789" i="9"/>
  <c r="A2790" i="9"/>
  <c r="AS2790" i="9"/>
  <c r="AT2790" i="9"/>
  <c r="AU2790" i="9"/>
  <c r="AV2790" i="9"/>
  <c r="AW2790" i="9"/>
  <c r="AX2790" i="9"/>
  <c r="A2791" i="9"/>
  <c r="AS2791" i="9"/>
  <c r="AT2791" i="9"/>
  <c r="AU2791" i="9"/>
  <c r="AV2791" i="9"/>
  <c r="AW2791" i="9"/>
  <c r="AX2791" i="9"/>
  <c r="A2792" i="9"/>
  <c r="AS2792" i="9"/>
  <c r="AT2792" i="9"/>
  <c r="AU2792" i="9"/>
  <c r="AV2792" i="9"/>
  <c r="AW2792" i="9"/>
  <c r="AX2792" i="9"/>
  <c r="A2793" i="9"/>
  <c r="AS2793" i="9"/>
  <c r="AT2793" i="9"/>
  <c r="AU2793" i="9"/>
  <c r="AV2793" i="9"/>
  <c r="AW2793" i="9"/>
  <c r="AX2793" i="9"/>
  <c r="A2794" i="9"/>
  <c r="AS2794" i="9"/>
  <c r="AT2794" i="9"/>
  <c r="AU2794" i="9"/>
  <c r="AV2794" i="9"/>
  <c r="AW2794" i="9"/>
  <c r="AX2794" i="9"/>
  <c r="A2795" i="9"/>
  <c r="AS2795" i="9"/>
  <c r="AT2795" i="9"/>
  <c r="AU2795" i="9"/>
  <c r="AV2795" i="9"/>
  <c r="AW2795" i="9"/>
  <c r="AX2795" i="9"/>
  <c r="A2796" i="9"/>
  <c r="AS2796" i="9"/>
  <c r="AT2796" i="9"/>
  <c r="AU2796" i="9"/>
  <c r="AV2796" i="9"/>
  <c r="AW2796" i="9"/>
  <c r="AX2796" i="9"/>
  <c r="A2797" i="9"/>
  <c r="AS2797" i="9"/>
  <c r="AT2797" i="9"/>
  <c r="AU2797" i="9"/>
  <c r="AV2797" i="9"/>
  <c r="AW2797" i="9"/>
  <c r="AX2797" i="9"/>
  <c r="A2798" i="9"/>
  <c r="AS2798" i="9"/>
  <c r="AT2798" i="9"/>
  <c r="AU2798" i="9"/>
  <c r="AV2798" i="9"/>
  <c r="AW2798" i="9"/>
  <c r="AX2798" i="9"/>
  <c r="A2799" i="9"/>
  <c r="AS2799" i="9"/>
  <c r="AT2799" i="9"/>
  <c r="AU2799" i="9"/>
  <c r="AV2799" i="9"/>
  <c r="AW2799" i="9"/>
  <c r="AX2799" i="9"/>
  <c r="A2800" i="9"/>
  <c r="AS2800" i="9"/>
  <c r="AT2800" i="9"/>
  <c r="AU2800" i="9"/>
  <c r="AV2800" i="9"/>
  <c r="AW2800" i="9"/>
  <c r="AX2800" i="9"/>
  <c r="A2801" i="9"/>
  <c r="AS2801" i="9"/>
  <c r="AT2801" i="9"/>
  <c r="AU2801" i="9"/>
  <c r="AV2801" i="9"/>
  <c r="AW2801" i="9"/>
  <c r="AX2801" i="9"/>
  <c r="A2802" i="9"/>
  <c r="AS2802" i="9"/>
  <c r="AT2802" i="9"/>
  <c r="AU2802" i="9"/>
  <c r="AV2802" i="9"/>
  <c r="AW2802" i="9"/>
  <c r="AX2802" i="9"/>
  <c r="A2803" i="9"/>
  <c r="AS2803" i="9"/>
  <c r="AT2803" i="9"/>
  <c r="AU2803" i="9"/>
  <c r="AV2803" i="9"/>
  <c r="AW2803" i="9"/>
  <c r="AX2803" i="9"/>
  <c r="A2804" i="9"/>
  <c r="AS2804" i="9"/>
  <c r="AT2804" i="9"/>
  <c r="AU2804" i="9"/>
  <c r="AV2804" i="9"/>
  <c r="AW2804" i="9"/>
  <c r="AX2804" i="9"/>
  <c r="A2805" i="9"/>
  <c r="AS2805" i="9"/>
  <c r="AT2805" i="9"/>
  <c r="AU2805" i="9"/>
  <c r="AV2805" i="9"/>
  <c r="AW2805" i="9"/>
  <c r="AX2805" i="9"/>
  <c r="A2806" i="9"/>
  <c r="AS2806" i="9"/>
  <c r="AT2806" i="9"/>
  <c r="AU2806" i="9"/>
  <c r="AV2806" i="9"/>
  <c r="AW2806" i="9"/>
  <c r="AX2806" i="9"/>
  <c r="A2807" i="9"/>
  <c r="AS2807" i="9"/>
  <c r="AT2807" i="9"/>
  <c r="AU2807" i="9"/>
  <c r="AV2807" i="9"/>
  <c r="AW2807" i="9"/>
  <c r="AX2807" i="9"/>
  <c r="A2808" i="9"/>
  <c r="AS2808" i="9"/>
  <c r="AT2808" i="9"/>
  <c r="AU2808" i="9"/>
  <c r="AV2808" i="9"/>
  <c r="AW2808" i="9"/>
  <c r="AX2808" i="9"/>
  <c r="A2809" i="9"/>
  <c r="AS2809" i="9"/>
  <c r="AT2809" i="9"/>
  <c r="AU2809" i="9"/>
  <c r="AV2809" i="9"/>
  <c r="AW2809" i="9"/>
  <c r="AX2809" i="9"/>
  <c r="A2810" i="9"/>
  <c r="AS2810" i="9"/>
  <c r="AT2810" i="9"/>
  <c r="AU2810" i="9"/>
  <c r="AV2810" i="9"/>
  <c r="AW2810" i="9"/>
  <c r="AX2810" i="9"/>
  <c r="A2811" i="9"/>
  <c r="AS2811" i="9"/>
  <c r="AT2811" i="9"/>
  <c r="AU2811" i="9"/>
  <c r="AV2811" i="9"/>
  <c r="AW2811" i="9"/>
  <c r="AX2811" i="9"/>
  <c r="A2812" i="9"/>
  <c r="AS2812" i="9"/>
  <c r="AT2812" i="9"/>
  <c r="AU2812" i="9"/>
  <c r="AV2812" i="9"/>
  <c r="AW2812" i="9"/>
  <c r="AX2812" i="9"/>
  <c r="A2813" i="9"/>
  <c r="AS2813" i="9"/>
  <c r="AT2813" i="9"/>
  <c r="AU2813" i="9"/>
  <c r="AV2813" i="9"/>
  <c r="AW2813" i="9"/>
  <c r="AX2813" i="9"/>
  <c r="A2814" i="9"/>
  <c r="AS2814" i="9"/>
  <c r="AT2814" i="9"/>
  <c r="AU2814" i="9"/>
  <c r="AV2814" i="9"/>
  <c r="AW2814" i="9"/>
  <c r="AX2814" i="9"/>
  <c r="A2815" i="9"/>
  <c r="AS2815" i="9"/>
  <c r="AT2815" i="9"/>
  <c r="AU2815" i="9"/>
  <c r="AV2815" i="9"/>
  <c r="AW2815" i="9"/>
  <c r="AX2815" i="9"/>
  <c r="A2816" i="9"/>
  <c r="AS2816" i="9"/>
  <c r="AT2816" i="9"/>
  <c r="AU2816" i="9"/>
  <c r="AV2816" i="9"/>
  <c r="AW2816" i="9"/>
  <c r="AX2816" i="9"/>
  <c r="A2817" i="9"/>
  <c r="AS2817" i="9"/>
  <c r="AT2817" i="9"/>
  <c r="AU2817" i="9"/>
  <c r="AV2817" i="9"/>
  <c r="AW2817" i="9"/>
  <c r="AX2817" i="9"/>
  <c r="A2818" i="9"/>
  <c r="AS2818" i="9"/>
  <c r="AT2818" i="9"/>
  <c r="AU2818" i="9"/>
  <c r="AV2818" i="9"/>
  <c r="AW2818" i="9"/>
  <c r="AX2818" i="9"/>
  <c r="A2819" i="9"/>
  <c r="AS2819" i="9"/>
  <c r="AT2819" i="9"/>
  <c r="AU2819" i="9"/>
  <c r="AV2819" i="9"/>
  <c r="AW2819" i="9"/>
  <c r="AX2819" i="9"/>
  <c r="A2820" i="9"/>
  <c r="AS2820" i="9"/>
  <c r="AT2820" i="9"/>
  <c r="AU2820" i="9"/>
  <c r="AV2820" i="9"/>
  <c r="AW2820" i="9"/>
  <c r="AX2820" i="9"/>
  <c r="A2821" i="9"/>
  <c r="AS2821" i="9"/>
  <c r="AT2821" i="9"/>
  <c r="AU2821" i="9"/>
  <c r="AV2821" i="9"/>
  <c r="AW2821" i="9"/>
  <c r="AX2821" i="9"/>
  <c r="A2822" i="9"/>
  <c r="AS2822" i="9"/>
  <c r="AT2822" i="9"/>
  <c r="AU2822" i="9"/>
  <c r="AV2822" i="9"/>
  <c r="AW2822" i="9"/>
  <c r="AX2822" i="9"/>
  <c r="A2823" i="9"/>
  <c r="AS2823" i="9"/>
  <c r="AT2823" i="9"/>
  <c r="AU2823" i="9"/>
  <c r="AV2823" i="9"/>
  <c r="AW2823" i="9"/>
  <c r="AX2823" i="9"/>
  <c r="A2824" i="9"/>
  <c r="AS2824" i="9"/>
  <c r="AT2824" i="9"/>
  <c r="AU2824" i="9"/>
  <c r="AV2824" i="9"/>
  <c r="AW2824" i="9"/>
  <c r="AX2824" i="9"/>
  <c r="A2825" i="9"/>
  <c r="AS2825" i="9"/>
  <c r="AT2825" i="9"/>
  <c r="AU2825" i="9"/>
  <c r="AV2825" i="9"/>
  <c r="AW2825" i="9"/>
  <c r="AX2825" i="9"/>
  <c r="A2826" i="9"/>
  <c r="AS2826" i="9"/>
  <c r="AT2826" i="9"/>
  <c r="AU2826" i="9"/>
  <c r="I9" i="27" s="1"/>
  <c r="AV2826" i="9"/>
  <c r="AW2826" i="9"/>
  <c r="AX2826" i="9"/>
  <c r="A2827" i="9"/>
  <c r="AS2827" i="9"/>
  <c r="AT2827" i="9"/>
  <c r="AU2827" i="9"/>
  <c r="AV2827" i="9"/>
  <c r="AW2827" i="9"/>
  <c r="AX2827" i="9"/>
  <c r="A2828" i="9"/>
  <c r="AS2828" i="9"/>
  <c r="AT2828" i="9"/>
  <c r="AU2828" i="9"/>
  <c r="AV2828" i="9"/>
  <c r="AW2828" i="9"/>
  <c r="AX2828" i="9"/>
  <c r="A2829" i="9"/>
  <c r="AS2829" i="9"/>
  <c r="AT2829" i="9"/>
  <c r="AU2829" i="9"/>
  <c r="AV2829" i="9"/>
  <c r="AW2829" i="9"/>
  <c r="AX2829" i="9"/>
  <c r="B26" i="27" s="1"/>
  <c r="A2830" i="9"/>
  <c r="AS2830" i="9"/>
  <c r="AT2830" i="9"/>
  <c r="AU2830" i="9"/>
  <c r="AV2830" i="9"/>
  <c r="AW2830" i="9"/>
  <c r="AX2830" i="9"/>
  <c r="A2831" i="9"/>
  <c r="AS2831" i="9"/>
  <c r="AT2831" i="9"/>
  <c r="AU2831" i="9"/>
  <c r="AV2831" i="9"/>
  <c r="AW2831" i="9"/>
  <c r="AX2831" i="9"/>
  <c r="A2832" i="9"/>
  <c r="AS2832" i="9"/>
  <c r="AT2832" i="9"/>
  <c r="AU2832" i="9"/>
  <c r="AV2832" i="9"/>
  <c r="AW2832" i="9"/>
  <c r="AX2832" i="9"/>
  <c r="A2833" i="9"/>
  <c r="AS2833" i="9"/>
  <c r="AT2833" i="9"/>
  <c r="AU2833" i="9"/>
  <c r="AV2833" i="9"/>
  <c r="AW2833" i="9"/>
  <c r="AX2833" i="9"/>
  <c r="A2834" i="9"/>
  <c r="AS2834" i="9"/>
  <c r="AT2834" i="9"/>
  <c r="AU2834" i="9"/>
  <c r="AV2834" i="9"/>
  <c r="AW2834" i="9"/>
  <c r="AX2834" i="9"/>
  <c r="A2835" i="9"/>
  <c r="AS2835" i="9"/>
  <c r="AT2835" i="9"/>
  <c r="AU2835" i="9"/>
  <c r="AV2835" i="9"/>
  <c r="AW2835" i="9"/>
  <c r="AX2835" i="9"/>
  <c r="A2836" i="9"/>
  <c r="AS2836" i="9"/>
  <c r="AT2836" i="9"/>
  <c r="AU2836" i="9"/>
  <c r="AV2836" i="9"/>
  <c r="AW2836" i="9"/>
  <c r="AX2836" i="9"/>
  <c r="A2837" i="9"/>
  <c r="AS2837" i="9"/>
  <c r="AT2837" i="9"/>
  <c r="AU2837" i="9"/>
  <c r="AV2837" i="9"/>
  <c r="AW2837" i="9"/>
  <c r="AX2837" i="9"/>
  <c r="A2838" i="9"/>
  <c r="AS2838" i="9"/>
  <c r="AT2838" i="9"/>
  <c r="AU2838" i="9"/>
  <c r="AV2838" i="9"/>
  <c r="AW2838" i="9"/>
  <c r="AX2838" i="9"/>
  <c r="A2839" i="9"/>
  <c r="AS2839" i="9"/>
  <c r="AT2839" i="9"/>
  <c r="AU2839" i="9"/>
  <c r="AV2839" i="9"/>
  <c r="AW2839" i="9"/>
  <c r="AX2839" i="9"/>
  <c r="A2840" i="9"/>
  <c r="AS2840" i="9"/>
  <c r="AT2840" i="9"/>
  <c r="AU2840" i="9"/>
  <c r="AV2840" i="9"/>
  <c r="AW2840" i="9"/>
  <c r="AX2840" i="9"/>
  <c r="A2841" i="9"/>
  <c r="AS2841" i="9"/>
  <c r="AT2841" i="9"/>
  <c r="AU2841" i="9"/>
  <c r="AV2841" i="9"/>
  <c r="AW2841" i="9"/>
  <c r="AX2841" i="9"/>
  <c r="A2842" i="9"/>
  <c r="AS2842" i="9"/>
  <c r="AT2842" i="9"/>
  <c r="AU2842" i="9"/>
  <c r="AV2842" i="9"/>
  <c r="AW2842" i="9"/>
  <c r="AX2842" i="9"/>
  <c r="A2843" i="9"/>
  <c r="AS2843" i="9"/>
  <c r="AT2843" i="9"/>
  <c r="AU2843" i="9"/>
  <c r="AV2843" i="9"/>
  <c r="AW2843" i="9"/>
  <c r="AX2843" i="9"/>
  <c r="A2844" i="9"/>
  <c r="AS2844" i="9"/>
  <c r="AT2844" i="9"/>
  <c r="AU2844" i="9"/>
  <c r="AV2844" i="9"/>
  <c r="AW2844" i="9"/>
  <c r="AX2844" i="9"/>
  <c r="A2845" i="9"/>
  <c r="AS2845" i="9"/>
  <c r="AT2845" i="9"/>
  <c r="AU2845" i="9"/>
  <c r="AV2845" i="9"/>
  <c r="AW2845" i="9"/>
  <c r="AX2845" i="9"/>
  <c r="A2846" i="9"/>
  <c r="AS2846" i="9"/>
  <c r="AT2846" i="9"/>
  <c r="AU2846" i="9"/>
  <c r="AV2846" i="9"/>
  <c r="AW2846" i="9"/>
  <c r="AX2846" i="9"/>
  <c r="A2847" i="9"/>
  <c r="AS2847" i="9"/>
  <c r="AT2847" i="9"/>
  <c r="AU2847" i="9"/>
  <c r="AV2847" i="9"/>
  <c r="AW2847" i="9"/>
  <c r="AX2847" i="9"/>
  <c r="A2848" i="9"/>
  <c r="AS2848" i="9"/>
  <c r="AT2848" i="9"/>
  <c r="AU2848" i="9"/>
  <c r="AV2848" i="9"/>
  <c r="AW2848" i="9"/>
  <c r="AX2848" i="9"/>
  <c r="A2849" i="9"/>
  <c r="AS2849" i="9"/>
  <c r="AT2849" i="9"/>
  <c r="AU2849" i="9"/>
  <c r="AV2849" i="9"/>
  <c r="AW2849" i="9"/>
  <c r="AX2849" i="9"/>
  <c r="A2850" i="9"/>
  <c r="AS2850" i="9"/>
  <c r="AT2850" i="9"/>
  <c r="AU2850" i="9"/>
  <c r="AV2850" i="9"/>
  <c r="AW2850" i="9"/>
  <c r="AX2850" i="9"/>
  <c r="A2851" i="9"/>
  <c r="AS2851" i="9"/>
  <c r="AT2851" i="9"/>
  <c r="AU2851" i="9"/>
  <c r="AV2851" i="9"/>
  <c r="AW2851" i="9"/>
  <c r="AX2851" i="9"/>
  <c r="A2852" i="9"/>
  <c r="AS2852" i="9"/>
  <c r="AT2852" i="9"/>
  <c r="AU2852" i="9"/>
  <c r="AV2852" i="9"/>
  <c r="AW2852" i="9"/>
  <c r="AX2852" i="9"/>
  <c r="A2853" i="9"/>
  <c r="AS2853" i="9"/>
  <c r="AT2853" i="9"/>
  <c r="AU2853" i="9"/>
  <c r="AV2853" i="9"/>
  <c r="AW2853" i="9"/>
  <c r="AX2853" i="9"/>
  <c r="A2854" i="9"/>
  <c r="AS2854" i="9"/>
  <c r="AT2854" i="9"/>
  <c r="AU2854" i="9"/>
  <c r="AV2854" i="9"/>
  <c r="AW2854" i="9"/>
  <c r="AX2854" i="9"/>
  <c r="A2855" i="9"/>
  <c r="AS2855" i="9"/>
  <c r="AT2855" i="9"/>
  <c r="AU2855" i="9"/>
  <c r="AV2855" i="9"/>
  <c r="AW2855" i="9"/>
  <c r="AX2855" i="9"/>
  <c r="A2856" i="9"/>
  <c r="AS2856" i="9"/>
  <c r="AT2856" i="9"/>
  <c r="AU2856" i="9"/>
  <c r="AV2856" i="9"/>
  <c r="AW2856" i="9"/>
  <c r="AX2856" i="9"/>
  <c r="A2857" i="9"/>
  <c r="AS2857" i="9"/>
  <c r="AT2857" i="9"/>
  <c r="AU2857" i="9"/>
  <c r="AV2857" i="9"/>
  <c r="AW2857" i="9"/>
  <c r="AX2857" i="9"/>
  <c r="A2858" i="9"/>
  <c r="AS2858" i="9"/>
  <c r="AT2858" i="9"/>
  <c r="AU2858" i="9"/>
  <c r="AV2858" i="9"/>
  <c r="AW2858" i="9"/>
  <c r="AX2858" i="9"/>
  <c r="A2859" i="9"/>
  <c r="AS2859" i="9"/>
  <c r="AT2859" i="9"/>
  <c r="AU2859" i="9"/>
  <c r="AV2859" i="9"/>
  <c r="AW2859" i="9"/>
  <c r="AX2859" i="9"/>
  <c r="A2860" i="9"/>
  <c r="AS2860" i="9"/>
  <c r="AT2860" i="9"/>
  <c r="AU2860" i="9"/>
  <c r="AV2860" i="9"/>
  <c r="AW2860" i="9"/>
  <c r="AX2860" i="9"/>
  <c r="A2861" i="9"/>
  <c r="AS2861" i="9"/>
  <c r="AT2861" i="9"/>
  <c r="AU2861" i="9"/>
  <c r="AV2861" i="9"/>
  <c r="AW2861" i="9"/>
  <c r="AX2861" i="9"/>
  <c r="A2862" i="9"/>
  <c r="AS2862" i="9"/>
  <c r="AT2862" i="9"/>
  <c r="AU2862" i="9"/>
  <c r="AV2862" i="9"/>
  <c r="AW2862" i="9"/>
  <c r="AX2862" i="9"/>
  <c r="A2863" i="9"/>
  <c r="AS2863" i="9"/>
  <c r="AT2863" i="9"/>
  <c r="AU2863" i="9"/>
  <c r="AV2863" i="9"/>
  <c r="AW2863" i="9"/>
  <c r="AX2863" i="9"/>
  <c r="A2864" i="9"/>
  <c r="AS2864" i="9"/>
  <c r="AT2864" i="9"/>
  <c r="AU2864" i="9"/>
  <c r="AV2864" i="9"/>
  <c r="AW2864" i="9"/>
  <c r="AX2864" i="9"/>
  <c r="A2865" i="9"/>
  <c r="AS2865" i="9"/>
  <c r="AT2865" i="9"/>
  <c r="AU2865" i="9"/>
  <c r="AV2865" i="9"/>
  <c r="AW2865" i="9"/>
  <c r="AX2865" i="9"/>
  <c r="A2866" i="9"/>
  <c r="AS2866" i="9"/>
  <c r="AT2866" i="9"/>
  <c r="AU2866" i="9"/>
  <c r="AV2866" i="9"/>
  <c r="AW2866" i="9"/>
  <c r="AX2866" i="9"/>
  <c r="A2867" i="9"/>
  <c r="AS2867" i="9"/>
  <c r="AT2867" i="9"/>
  <c r="AU2867" i="9"/>
  <c r="AV2867" i="9"/>
  <c r="AW2867" i="9"/>
  <c r="AX2867" i="9"/>
  <c r="A2868" i="9"/>
  <c r="AS2868" i="9"/>
  <c r="AT2868" i="9"/>
  <c r="AU2868" i="9"/>
  <c r="AV2868" i="9"/>
  <c r="AW2868" i="9"/>
  <c r="AX2868" i="9"/>
  <c r="A2869" i="9"/>
  <c r="AS2869" i="9"/>
  <c r="AT2869" i="9"/>
  <c r="AU2869" i="9"/>
  <c r="AV2869" i="9"/>
  <c r="AW2869" i="9"/>
  <c r="AX2869" i="9"/>
  <c r="A2870" i="9"/>
  <c r="AS2870" i="9"/>
  <c r="AT2870" i="9"/>
  <c r="AU2870" i="9"/>
  <c r="AV2870" i="9"/>
  <c r="AW2870" i="9"/>
  <c r="AX2870" i="9"/>
  <c r="A2871" i="9"/>
  <c r="AS2871" i="9"/>
  <c r="AT2871" i="9"/>
  <c r="AU2871" i="9"/>
  <c r="AV2871" i="9"/>
  <c r="AW2871" i="9"/>
  <c r="AX2871" i="9"/>
  <c r="A2872" i="9"/>
  <c r="AS2872" i="9"/>
  <c r="AT2872" i="9"/>
  <c r="AU2872" i="9"/>
  <c r="AV2872" i="9"/>
  <c r="AW2872" i="9"/>
  <c r="AX2872" i="9"/>
  <c r="A2873" i="9"/>
  <c r="AS2873" i="9"/>
  <c r="AT2873" i="9"/>
  <c r="AU2873" i="9"/>
  <c r="AV2873" i="9"/>
  <c r="AW2873" i="9"/>
  <c r="AX2873" i="9"/>
  <c r="A2874" i="9"/>
  <c r="AS2874" i="9"/>
  <c r="AT2874" i="9"/>
  <c r="AU2874" i="9"/>
  <c r="AV2874" i="9"/>
  <c r="AW2874" i="9"/>
  <c r="AX2874" i="9"/>
  <c r="A2875" i="9"/>
  <c r="AS2875" i="9"/>
  <c r="AT2875" i="9"/>
  <c r="AU2875" i="9"/>
  <c r="AV2875" i="9"/>
  <c r="AW2875" i="9"/>
  <c r="AX2875" i="9"/>
  <c r="A2876" i="9"/>
  <c r="AS2876" i="9"/>
  <c r="AT2876" i="9"/>
  <c r="AU2876" i="9"/>
  <c r="AV2876" i="9"/>
  <c r="AW2876" i="9"/>
  <c r="AX2876" i="9"/>
  <c r="A2877" i="9"/>
  <c r="AS2877" i="9"/>
  <c r="AT2877" i="9"/>
  <c r="AU2877" i="9"/>
  <c r="AV2877" i="9"/>
  <c r="AW2877" i="9"/>
  <c r="AX2877" i="9"/>
  <c r="A2878" i="9"/>
  <c r="AS2878" i="9"/>
  <c r="AT2878" i="9"/>
  <c r="AU2878" i="9"/>
  <c r="AV2878" i="9"/>
  <c r="AW2878" i="9"/>
  <c r="AX2878" i="9"/>
  <c r="A2879" i="9"/>
  <c r="AS2879" i="9"/>
  <c r="AT2879" i="9"/>
  <c r="AU2879" i="9"/>
  <c r="AV2879" i="9"/>
  <c r="AW2879" i="9"/>
  <c r="AX2879" i="9"/>
  <c r="A2880" i="9"/>
  <c r="AS2880" i="9"/>
  <c r="AT2880" i="9"/>
  <c r="AU2880" i="9"/>
  <c r="AV2880" i="9"/>
  <c r="AW2880" i="9"/>
  <c r="AX2880" i="9"/>
  <c r="A2881" i="9"/>
  <c r="AS2881" i="9"/>
  <c r="AT2881" i="9"/>
  <c r="AU2881" i="9"/>
  <c r="AV2881" i="9"/>
  <c r="AW2881" i="9"/>
  <c r="AX2881" i="9"/>
  <c r="A2882" i="9"/>
  <c r="AS2882" i="9"/>
  <c r="AT2882" i="9"/>
  <c r="AU2882" i="9"/>
  <c r="AV2882" i="9"/>
  <c r="AW2882" i="9"/>
  <c r="AX2882" i="9"/>
  <c r="A2883" i="9"/>
  <c r="AS2883" i="9"/>
  <c r="AT2883" i="9"/>
  <c r="AU2883" i="9"/>
  <c r="AV2883" i="9"/>
  <c r="AW2883" i="9"/>
  <c r="AX2883" i="9"/>
  <c r="A2884" i="9"/>
  <c r="AS2884" i="9"/>
  <c r="AT2884" i="9"/>
  <c r="AU2884" i="9"/>
  <c r="AV2884" i="9"/>
  <c r="AW2884" i="9"/>
  <c r="AX2884" i="9"/>
  <c r="A2885" i="9"/>
  <c r="AS2885" i="9"/>
  <c r="AT2885" i="9"/>
  <c r="AU2885" i="9"/>
  <c r="AV2885" i="9"/>
  <c r="AW2885" i="9"/>
  <c r="AX2885" i="9"/>
  <c r="A2886" i="9"/>
  <c r="AS2886" i="9"/>
  <c r="AT2886" i="9"/>
  <c r="AU2886" i="9"/>
  <c r="AV2886" i="9"/>
  <c r="AW2886" i="9"/>
  <c r="AX2886" i="9"/>
  <c r="A2887" i="9"/>
  <c r="AS2887" i="9"/>
  <c r="AT2887" i="9"/>
  <c r="AU2887" i="9"/>
  <c r="AV2887" i="9"/>
  <c r="AW2887" i="9"/>
  <c r="AX2887" i="9"/>
  <c r="A2888" i="9"/>
  <c r="AS2888" i="9"/>
  <c r="B37" i="27" s="1"/>
  <c r="AT2888" i="9"/>
  <c r="AU2888" i="9"/>
  <c r="AV2888" i="9"/>
  <c r="AW2888" i="9"/>
  <c r="AX2888" i="9"/>
  <c r="A2889" i="9"/>
  <c r="AS2889" i="9"/>
  <c r="AT2889" i="9"/>
  <c r="AU2889" i="9"/>
  <c r="AV2889" i="9"/>
  <c r="AW2889" i="9"/>
  <c r="AX2889" i="9"/>
  <c r="A2890" i="9"/>
  <c r="AS2890" i="9"/>
  <c r="AT2890" i="9"/>
  <c r="AU2890" i="9"/>
  <c r="F16" i="27" s="1"/>
  <c r="AV2890" i="9"/>
  <c r="AW2890" i="9"/>
  <c r="AX2890" i="9"/>
  <c r="A2891" i="9"/>
  <c r="AS2891" i="9"/>
  <c r="AT2891" i="9"/>
  <c r="AU2891" i="9"/>
  <c r="AV2891" i="9"/>
  <c r="AW2891" i="9"/>
  <c r="AX2891" i="9"/>
  <c r="A2892" i="9"/>
  <c r="AS2892" i="9"/>
  <c r="AT2892" i="9"/>
  <c r="AU2892" i="9"/>
  <c r="AV2892" i="9"/>
  <c r="AW2892" i="9"/>
  <c r="AX2892" i="9"/>
  <c r="A2893" i="9"/>
  <c r="AS2893" i="9"/>
  <c r="AT2893" i="9"/>
  <c r="AU2893" i="9"/>
  <c r="AV2893" i="9"/>
  <c r="AW2893" i="9"/>
  <c r="AX2893" i="9"/>
  <c r="A2894" i="9"/>
  <c r="AS2894" i="9"/>
  <c r="AT2894" i="9"/>
  <c r="AU2894" i="9"/>
  <c r="AV2894" i="9"/>
  <c r="AW2894" i="9"/>
  <c r="AX2894" i="9"/>
  <c r="A2895" i="9"/>
  <c r="AS2895" i="9"/>
  <c r="AT2895" i="9"/>
  <c r="AU2895" i="9"/>
  <c r="AV2895" i="9"/>
  <c r="AW2895" i="9"/>
  <c r="AX2895" i="9"/>
  <c r="A2896" i="9"/>
  <c r="AS2896" i="9"/>
  <c r="AT2896" i="9"/>
  <c r="AU2896" i="9"/>
  <c r="AV2896" i="9"/>
  <c r="AW2896" i="9"/>
  <c r="AX2896" i="9"/>
  <c r="A2897" i="9"/>
  <c r="AS2897" i="9"/>
  <c r="AT2897" i="9"/>
  <c r="AU2897" i="9"/>
  <c r="AV2897" i="9"/>
  <c r="AW2897" i="9"/>
  <c r="AX2897" i="9"/>
  <c r="A2898" i="9"/>
  <c r="AS2898" i="9"/>
  <c r="AT2898" i="9"/>
  <c r="AU2898" i="9"/>
  <c r="AV2898" i="9"/>
  <c r="AW2898" i="9"/>
  <c r="AX2898" i="9"/>
  <c r="A2899" i="9"/>
  <c r="AS2899" i="9"/>
  <c r="AT2899" i="9"/>
  <c r="AU2899" i="9"/>
  <c r="AV2899" i="9"/>
  <c r="AW2899" i="9"/>
  <c r="AX2899" i="9"/>
  <c r="A2900" i="9"/>
  <c r="AS2900" i="9"/>
  <c r="AT2900" i="9"/>
  <c r="AU2900" i="9"/>
  <c r="AV2900" i="9"/>
  <c r="AW2900" i="9"/>
  <c r="AX2900" i="9"/>
  <c r="A2901" i="9"/>
  <c r="AS2901" i="9"/>
  <c r="AT2901" i="9"/>
  <c r="AU2901" i="9"/>
  <c r="AV2901" i="9"/>
  <c r="AW2901" i="9"/>
  <c r="AX2901" i="9"/>
  <c r="A2902" i="9"/>
  <c r="AS2902" i="9"/>
  <c r="AT2902" i="9"/>
  <c r="AU2902" i="9"/>
  <c r="AV2902" i="9"/>
  <c r="AW2902" i="9"/>
  <c r="AX2902" i="9"/>
  <c r="A2903" i="9"/>
  <c r="AS2903" i="9"/>
  <c r="AT2903" i="9"/>
  <c r="AU2903" i="9"/>
  <c r="AV2903" i="9"/>
  <c r="AW2903" i="9"/>
  <c r="AX2903" i="9"/>
  <c r="A2904" i="9"/>
  <c r="AS2904" i="9"/>
  <c r="AT2904" i="9"/>
  <c r="AU2904" i="9"/>
  <c r="AV2904" i="9"/>
  <c r="AW2904" i="9"/>
  <c r="AX2904" i="9"/>
  <c r="A2905" i="9"/>
  <c r="AS2905" i="9"/>
  <c r="AT2905" i="9"/>
  <c r="AU2905" i="9"/>
  <c r="AV2905" i="9"/>
  <c r="AW2905" i="9"/>
  <c r="AX2905" i="9"/>
  <c r="A2906" i="9"/>
  <c r="AS2906" i="9"/>
  <c r="AT2906" i="9"/>
  <c r="AU2906" i="9"/>
  <c r="AV2906" i="9"/>
  <c r="AW2906" i="9"/>
  <c r="AX2906" i="9"/>
  <c r="A2907" i="9"/>
  <c r="AS2907" i="9"/>
  <c r="AT2907" i="9"/>
  <c r="AU2907" i="9"/>
  <c r="AV2907" i="9"/>
  <c r="AW2907" i="9"/>
  <c r="AX2907" i="9"/>
  <c r="A2908" i="9"/>
  <c r="AS2908" i="9"/>
  <c r="AT2908" i="9"/>
  <c r="AU2908" i="9"/>
  <c r="AV2908" i="9"/>
  <c r="AW2908" i="9"/>
  <c r="AX2908" i="9"/>
  <c r="A2909" i="9"/>
  <c r="AS2909" i="9"/>
  <c r="AT2909" i="9"/>
  <c r="AU2909" i="9"/>
  <c r="AV2909" i="9"/>
  <c r="AW2909" i="9"/>
  <c r="AX2909" i="9"/>
  <c r="A2910" i="9"/>
  <c r="AS2910" i="9"/>
  <c r="AT2910" i="9"/>
  <c r="AU2910" i="9"/>
  <c r="AV2910" i="9"/>
  <c r="AW2910" i="9"/>
  <c r="AX2910" i="9"/>
  <c r="A2911" i="9"/>
  <c r="AS2911" i="9"/>
  <c r="AT2911" i="9"/>
  <c r="AU2911" i="9"/>
  <c r="AV2911" i="9"/>
  <c r="AW2911" i="9"/>
  <c r="AX2911" i="9"/>
  <c r="A2912" i="9"/>
  <c r="AS2912" i="9"/>
  <c r="AT2912" i="9"/>
  <c r="AU2912" i="9"/>
  <c r="AV2912" i="9"/>
  <c r="AW2912" i="9"/>
  <c r="AX2912" i="9"/>
  <c r="A2913" i="9"/>
  <c r="AS2913" i="9"/>
  <c r="AT2913" i="9"/>
  <c r="AU2913" i="9"/>
  <c r="AV2913" i="9"/>
  <c r="AW2913" i="9"/>
  <c r="AX2913" i="9"/>
  <c r="A2914" i="9"/>
  <c r="AS2914" i="9"/>
  <c r="AT2914" i="9"/>
  <c r="AU2914" i="9"/>
  <c r="AV2914" i="9"/>
  <c r="AW2914" i="9"/>
  <c r="AX2914" i="9"/>
  <c r="A2915" i="9"/>
  <c r="AS2915" i="9"/>
  <c r="AT2915" i="9"/>
  <c r="AU2915" i="9"/>
  <c r="AV2915" i="9"/>
  <c r="AW2915" i="9"/>
  <c r="AX2915" i="9"/>
  <c r="A2916" i="9"/>
  <c r="AS2916" i="9"/>
  <c r="AT2916" i="9"/>
  <c r="AU2916" i="9"/>
  <c r="AV2916" i="9"/>
  <c r="AW2916" i="9"/>
  <c r="AX2916" i="9"/>
  <c r="A2917" i="9"/>
  <c r="AS2917" i="9"/>
  <c r="AT2917" i="9"/>
  <c r="AU2917" i="9"/>
  <c r="AV2917" i="9"/>
  <c r="AW2917" i="9"/>
  <c r="AX2917" i="9"/>
  <c r="A2918" i="9"/>
  <c r="AS2918" i="9"/>
  <c r="AT2918" i="9"/>
  <c r="AU2918" i="9"/>
  <c r="AV2918" i="9"/>
  <c r="AW2918" i="9"/>
  <c r="AX2918" i="9"/>
  <c r="A2919" i="9"/>
  <c r="AS2919" i="9"/>
  <c r="AT2919" i="9"/>
  <c r="AU2919" i="9"/>
  <c r="AV2919" i="9"/>
  <c r="AW2919" i="9"/>
  <c r="AX2919" i="9"/>
  <c r="A2920" i="9"/>
  <c r="AS2920" i="9"/>
  <c r="AT2920" i="9"/>
  <c r="AU2920" i="9"/>
  <c r="AV2920" i="9"/>
  <c r="AW2920" i="9"/>
  <c r="AX2920" i="9"/>
  <c r="A2921" i="9"/>
  <c r="AS2921" i="9"/>
  <c r="AT2921" i="9"/>
  <c r="AU2921" i="9"/>
  <c r="AV2921" i="9"/>
  <c r="AW2921" i="9"/>
  <c r="AX2921" i="9"/>
  <c r="A2922" i="9"/>
  <c r="AS2922" i="9"/>
  <c r="AT2922" i="9"/>
  <c r="AU2922" i="9"/>
  <c r="AV2922" i="9"/>
  <c r="AW2922" i="9"/>
  <c r="AX2922" i="9"/>
  <c r="A2923" i="9"/>
  <c r="AS2923" i="9"/>
  <c r="AT2923" i="9"/>
  <c r="AU2923" i="9"/>
  <c r="AV2923" i="9"/>
  <c r="AW2923" i="9"/>
  <c r="AX2923" i="9"/>
  <c r="A2924" i="9"/>
  <c r="AS2924" i="9"/>
  <c r="AT2924" i="9"/>
  <c r="AU2924" i="9"/>
  <c r="AV2924" i="9"/>
  <c r="AW2924" i="9"/>
  <c r="AX2924" i="9"/>
  <c r="A2925" i="9"/>
  <c r="AS2925" i="9"/>
  <c r="AT2925" i="9"/>
  <c r="AU2925" i="9"/>
  <c r="AV2925" i="9"/>
  <c r="AW2925" i="9"/>
  <c r="AX2925" i="9"/>
  <c r="A2926" i="9"/>
  <c r="AS2926" i="9"/>
  <c r="AT2926" i="9"/>
  <c r="AU2926" i="9"/>
  <c r="AV2926" i="9"/>
  <c r="AW2926" i="9"/>
  <c r="AX2926" i="9"/>
  <c r="A2927" i="9"/>
  <c r="AS2927" i="9"/>
  <c r="AT2927" i="9"/>
  <c r="AU2927" i="9"/>
  <c r="AV2927" i="9"/>
  <c r="AW2927" i="9"/>
  <c r="AX2927" i="9"/>
  <c r="A2928" i="9"/>
  <c r="AS2928" i="9"/>
  <c r="AT2928" i="9"/>
  <c r="AU2928" i="9"/>
  <c r="AV2928" i="9"/>
  <c r="AW2928" i="9"/>
  <c r="AX2928" i="9"/>
  <c r="A2929" i="9"/>
  <c r="AS2929" i="9"/>
  <c r="AT2929" i="9"/>
  <c r="AU2929" i="9"/>
  <c r="AV2929" i="9"/>
  <c r="AW2929" i="9"/>
  <c r="AX2929" i="9"/>
  <c r="A2930" i="9"/>
  <c r="AS2930" i="9"/>
  <c r="AT2930" i="9"/>
  <c r="AU2930" i="9"/>
  <c r="AV2930" i="9"/>
  <c r="AW2930" i="9"/>
  <c r="AX2930" i="9"/>
  <c r="A2931" i="9"/>
  <c r="AS2931" i="9"/>
  <c r="AT2931" i="9"/>
  <c r="AU2931" i="9"/>
  <c r="AV2931" i="9"/>
  <c r="AW2931" i="9"/>
  <c r="AX2931" i="9"/>
  <c r="A2932" i="9"/>
  <c r="AS2932" i="9"/>
  <c r="AT2932" i="9"/>
  <c r="AU2932" i="9"/>
  <c r="AV2932" i="9"/>
  <c r="AW2932" i="9"/>
  <c r="AX2932" i="9"/>
  <c r="A2933" i="9"/>
  <c r="AS2933" i="9"/>
  <c r="AT2933" i="9"/>
  <c r="AU2933" i="9"/>
  <c r="AV2933" i="9"/>
  <c r="AW2933" i="9"/>
  <c r="AX2933" i="9"/>
  <c r="A2934" i="9"/>
  <c r="AS2934" i="9"/>
  <c r="AT2934" i="9"/>
  <c r="AU2934" i="9"/>
  <c r="AV2934" i="9"/>
  <c r="AW2934" i="9"/>
  <c r="AX2934" i="9"/>
  <c r="A2935" i="9"/>
  <c r="AS2935" i="9"/>
  <c r="AT2935" i="9"/>
  <c r="AU2935" i="9"/>
  <c r="AV2935" i="9"/>
  <c r="AW2935" i="9"/>
  <c r="AX2935" i="9"/>
  <c r="A2936" i="9"/>
  <c r="AS2936" i="9"/>
  <c r="AT2936" i="9"/>
  <c r="AU2936" i="9"/>
  <c r="AV2936" i="9"/>
  <c r="AW2936" i="9"/>
  <c r="AX2936" i="9"/>
  <c r="A2937" i="9"/>
  <c r="AS2937" i="9"/>
  <c r="AT2937" i="9"/>
  <c r="AU2937" i="9"/>
  <c r="AV2937" i="9"/>
  <c r="AW2937" i="9"/>
  <c r="AX2937" i="9"/>
  <c r="A2938" i="9"/>
  <c r="AS2938" i="9"/>
  <c r="AT2938" i="9"/>
  <c r="AU2938" i="9"/>
  <c r="AV2938" i="9"/>
  <c r="AW2938" i="9"/>
  <c r="AX2938" i="9"/>
  <c r="A2939" i="9"/>
  <c r="AS2939" i="9"/>
  <c r="AT2939" i="9"/>
  <c r="AU2939" i="9"/>
  <c r="AV2939" i="9"/>
  <c r="AW2939" i="9"/>
  <c r="AX2939" i="9"/>
  <c r="A2940" i="9"/>
  <c r="AS2940" i="9"/>
  <c r="AT2940" i="9"/>
  <c r="AU2940" i="9"/>
  <c r="AV2940" i="9"/>
  <c r="AW2940" i="9"/>
  <c r="AX2940" i="9"/>
  <c r="A2941" i="9"/>
  <c r="AS2941" i="9"/>
  <c r="AT2941" i="9"/>
  <c r="AU2941" i="9"/>
  <c r="AV2941" i="9"/>
  <c r="AW2941" i="9"/>
  <c r="AX2941" i="9"/>
  <c r="A2942" i="9"/>
  <c r="AS2942" i="9"/>
  <c r="AT2942" i="9"/>
  <c r="AU2942" i="9"/>
  <c r="AV2942" i="9"/>
  <c r="AW2942" i="9"/>
  <c r="AX2942" i="9"/>
  <c r="A2943" i="9"/>
  <c r="AS2943" i="9"/>
  <c r="AT2943" i="9"/>
  <c r="AU2943" i="9"/>
  <c r="AV2943" i="9"/>
  <c r="AW2943" i="9"/>
  <c r="AX2943" i="9"/>
  <c r="A2944" i="9"/>
  <c r="AS2944" i="9"/>
  <c r="AT2944" i="9"/>
  <c r="AU2944" i="9"/>
  <c r="AV2944" i="9"/>
  <c r="AW2944" i="9"/>
  <c r="AX2944" i="9"/>
  <c r="A2945" i="9"/>
  <c r="AS2945" i="9"/>
  <c r="AT2945" i="9"/>
  <c r="AU2945" i="9"/>
  <c r="AV2945" i="9"/>
  <c r="AW2945" i="9"/>
  <c r="AX2945" i="9"/>
  <c r="A2946" i="9"/>
  <c r="AS2946" i="9"/>
  <c r="AT2946" i="9"/>
  <c r="AU2946" i="9"/>
  <c r="AV2946" i="9"/>
  <c r="AW2946" i="9"/>
  <c r="AX2946" i="9"/>
  <c r="A2947" i="9"/>
  <c r="AS2947" i="9"/>
  <c r="AT2947" i="9"/>
  <c r="AU2947" i="9"/>
  <c r="AV2947" i="9"/>
  <c r="AW2947" i="9"/>
  <c r="AX2947" i="9"/>
  <c r="A2948" i="9"/>
  <c r="AS2948" i="9"/>
  <c r="AT2948" i="9"/>
  <c r="AU2948" i="9"/>
  <c r="AV2948" i="9"/>
  <c r="AW2948" i="9"/>
  <c r="AX2948" i="9"/>
  <c r="A2949" i="9"/>
  <c r="AS2949" i="9"/>
  <c r="AT2949" i="9"/>
  <c r="AU2949" i="9"/>
  <c r="AV2949" i="9"/>
  <c r="AW2949" i="9"/>
  <c r="AX2949" i="9"/>
  <c r="A2950" i="9"/>
  <c r="AS2950" i="9"/>
  <c r="AT2950" i="9"/>
  <c r="AU2950" i="9"/>
  <c r="AV2950" i="9"/>
  <c r="AW2950" i="9"/>
  <c r="AX2950" i="9"/>
  <c r="A2951" i="9"/>
  <c r="AS2951" i="9"/>
  <c r="AT2951" i="9"/>
  <c r="AU2951" i="9"/>
  <c r="AV2951" i="9"/>
  <c r="AW2951" i="9"/>
  <c r="AX2951" i="9"/>
  <c r="A2952" i="9"/>
  <c r="AS2952" i="9"/>
  <c r="AT2952" i="9"/>
  <c r="AU2952" i="9"/>
  <c r="AV2952" i="9"/>
  <c r="AW2952" i="9"/>
  <c r="AX2952" i="9"/>
  <c r="A2953" i="9"/>
  <c r="AS2953" i="9"/>
  <c r="AT2953" i="9"/>
  <c r="AU2953" i="9"/>
  <c r="AV2953" i="9"/>
  <c r="AW2953" i="9"/>
  <c r="AX2953" i="9"/>
  <c r="A2954" i="9"/>
  <c r="AS2954" i="9"/>
  <c r="AT2954" i="9"/>
  <c r="AU2954" i="9"/>
  <c r="AV2954" i="9"/>
  <c r="AW2954" i="9"/>
  <c r="AX2954" i="9"/>
  <c r="A2955" i="9"/>
  <c r="AS2955" i="9"/>
  <c r="AT2955" i="9"/>
  <c r="AU2955" i="9"/>
  <c r="AV2955" i="9"/>
  <c r="AW2955" i="9"/>
  <c r="AX2955" i="9"/>
  <c r="A2956" i="9"/>
  <c r="AS2956" i="9"/>
  <c r="AT2956" i="9"/>
  <c r="AU2956" i="9"/>
  <c r="AV2956" i="9"/>
  <c r="AW2956" i="9"/>
  <c r="AX2956" i="9"/>
  <c r="A2957" i="9"/>
  <c r="AS2957" i="9"/>
  <c r="AT2957" i="9"/>
  <c r="AU2957" i="9"/>
  <c r="AV2957" i="9"/>
  <c r="AW2957" i="9"/>
  <c r="AX2957" i="9"/>
  <c r="A2958" i="9"/>
  <c r="AS2958" i="9"/>
  <c r="AT2958" i="9"/>
  <c r="AU2958" i="9"/>
  <c r="AV2958" i="9"/>
  <c r="AW2958" i="9"/>
  <c r="AX2958" i="9"/>
  <c r="A2959" i="9"/>
  <c r="AS2959" i="9"/>
  <c r="AT2959" i="9"/>
  <c r="AU2959" i="9"/>
  <c r="AV2959" i="9"/>
  <c r="AW2959" i="9"/>
  <c r="AX2959" i="9"/>
  <c r="A2960" i="9"/>
  <c r="AS2960" i="9"/>
  <c r="AT2960" i="9"/>
  <c r="AU2960" i="9"/>
  <c r="AV2960" i="9"/>
  <c r="AW2960" i="9"/>
  <c r="AX2960" i="9"/>
  <c r="A2961" i="9"/>
  <c r="AS2961" i="9"/>
  <c r="AT2961" i="9"/>
  <c r="AU2961" i="9"/>
  <c r="AV2961" i="9"/>
  <c r="AW2961" i="9"/>
  <c r="AX2961" i="9"/>
  <c r="A2962" i="9"/>
  <c r="AS2962" i="9"/>
  <c r="AT2962" i="9"/>
  <c r="AU2962" i="9"/>
  <c r="AV2962" i="9"/>
  <c r="AW2962" i="9"/>
  <c r="AX2962" i="9"/>
  <c r="A2963" i="9"/>
  <c r="AS2963" i="9"/>
  <c r="AT2963" i="9"/>
  <c r="AU2963" i="9"/>
  <c r="AV2963" i="9"/>
  <c r="AW2963" i="9"/>
  <c r="AX2963" i="9"/>
  <c r="A2964" i="9"/>
  <c r="AS2964" i="9"/>
  <c r="AT2964" i="9"/>
  <c r="AU2964" i="9"/>
  <c r="AV2964" i="9"/>
  <c r="AW2964" i="9"/>
  <c r="AX2964" i="9"/>
  <c r="A2965" i="9"/>
  <c r="AS2965" i="9"/>
  <c r="AT2965" i="9"/>
  <c r="AU2965" i="9"/>
  <c r="AV2965" i="9"/>
  <c r="AW2965" i="9"/>
  <c r="AX2965" i="9"/>
  <c r="A2966" i="9"/>
  <c r="AS2966" i="9"/>
  <c r="AT2966" i="9"/>
  <c r="AU2966" i="9"/>
  <c r="AV2966" i="9"/>
  <c r="AW2966" i="9"/>
  <c r="AX2966" i="9"/>
  <c r="A2967" i="9"/>
  <c r="AS2967" i="9"/>
  <c r="AT2967" i="9"/>
  <c r="AU2967" i="9"/>
  <c r="AV2967" i="9"/>
  <c r="AW2967" i="9"/>
  <c r="AX2967" i="9"/>
  <c r="A2968" i="9"/>
  <c r="AS2968" i="9"/>
  <c r="AT2968" i="9"/>
  <c r="AU2968" i="9"/>
  <c r="AV2968" i="9"/>
  <c r="AW2968" i="9"/>
  <c r="AX2968" i="9"/>
  <c r="A2969" i="9"/>
  <c r="AS2969" i="9"/>
  <c r="AT2969" i="9"/>
  <c r="AU2969" i="9"/>
  <c r="AV2969" i="9"/>
  <c r="AW2969" i="9"/>
  <c r="AX2969" i="9"/>
  <c r="A2970" i="9"/>
  <c r="AS2970" i="9"/>
  <c r="AT2970" i="9"/>
  <c r="AU2970" i="9"/>
  <c r="AV2970" i="9"/>
  <c r="AW2970" i="9"/>
  <c r="AX2970" i="9"/>
  <c r="A2971" i="9"/>
  <c r="AS2971" i="9"/>
  <c r="AT2971" i="9"/>
  <c r="AU2971" i="9"/>
  <c r="AV2971" i="9"/>
  <c r="AW2971" i="9"/>
  <c r="AX2971" i="9"/>
  <c r="A2972" i="9"/>
  <c r="AS2972" i="9"/>
  <c r="AT2972" i="9"/>
  <c r="AU2972" i="9"/>
  <c r="AV2972" i="9"/>
  <c r="AW2972" i="9"/>
  <c r="AX2972" i="9"/>
  <c r="A2973" i="9"/>
  <c r="AS2973" i="9"/>
  <c r="AT2973" i="9"/>
  <c r="AU2973" i="9"/>
  <c r="AV2973" i="9"/>
  <c r="AW2973" i="9"/>
  <c r="AX2973" i="9"/>
  <c r="A2974" i="9"/>
  <c r="AS2974" i="9"/>
  <c r="AT2974" i="9"/>
  <c r="AU2974" i="9"/>
  <c r="AV2974" i="9"/>
  <c r="AW2974" i="9"/>
  <c r="AX2974" i="9"/>
  <c r="A2975" i="9"/>
  <c r="AS2975" i="9"/>
  <c r="AT2975" i="9"/>
  <c r="AU2975" i="9"/>
  <c r="AV2975" i="9"/>
  <c r="AW2975" i="9"/>
  <c r="AX2975" i="9"/>
  <c r="A2976" i="9"/>
  <c r="AS2976" i="9"/>
  <c r="AT2976" i="9"/>
  <c r="AU2976" i="9"/>
  <c r="AV2976" i="9"/>
  <c r="AW2976" i="9"/>
  <c r="AX2976" i="9"/>
  <c r="A2977" i="9"/>
  <c r="AS2977" i="9"/>
  <c r="AT2977" i="9"/>
  <c r="AU2977" i="9"/>
  <c r="AV2977" i="9"/>
  <c r="AW2977" i="9"/>
  <c r="AX2977" i="9"/>
  <c r="A2978" i="9"/>
  <c r="AS2978" i="9"/>
  <c r="AT2978" i="9"/>
  <c r="AU2978" i="9"/>
  <c r="AV2978" i="9"/>
  <c r="AW2978" i="9"/>
  <c r="AX2978" i="9"/>
  <c r="A2979" i="9"/>
  <c r="AS2979" i="9"/>
  <c r="AT2979" i="9"/>
  <c r="AU2979" i="9"/>
  <c r="AV2979" i="9"/>
  <c r="AW2979" i="9"/>
  <c r="AX2979" i="9"/>
  <c r="A2980" i="9"/>
  <c r="AS2980" i="9"/>
  <c r="AT2980" i="9"/>
  <c r="AU2980" i="9"/>
  <c r="AV2980" i="9"/>
  <c r="AW2980" i="9"/>
  <c r="AX2980" i="9"/>
  <c r="A2981" i="9"/>
  <c r="AS2981" i="9"/>
  <c r="AT2981" i="9"/>
  <c r="AU2981" i="9"/>
  <c r="AV2981" i="9"/>
  <c r="AW2981" i="9"/>
  <c r="AX2981" i="9"/>
  <c r="A2982" i="9"/>
  <c r="AS2982" i="9"/>
  <c r="AT2982" i="9"/>
  <c r="AU2982" i="9"/>
  <c r="AV2982" i="9"/>
  <c r="AW2982" i="9"/>
  <c r="AX2982" i="9"/>
  <c r="A2983" i="9"/>
  <c r="AS2983" i="9"/>
  <c r="AT2983" i="9"/>
  <c r="AU2983" i="9"/>
  <c r="AV2983" i="9"/>
  <c r="AW2983" i="9"/>
  <c r="AX2983" i="9"/>
  <c r="A2984" i="9"/>
  <c r="AS2984" i="9"/>
  <c r="AT2984" i="9"/>
  <c r="AU2984" i="9"/>
  <c r="AV2984" i="9"/>
  <c r="AW2984" i="9"/>
  <c r="AX2984" i="9"/>
  <c r="A2985" i="9"/>
  <c r="AS2985" i="9"/>
  <c r="AT2985" i="9"/>
  <c r="AU2985" i="9"/>
  <c r="AV2985" i="9"/>
  <c r="AW2985" i="9"/>
  <c r="AX2985" i="9"/>
  <c r="A2986" i="9"/>
  <c r="AS2986" i="9"/>
  <c r="AT2986" i="9"/>
  <c r="AU2986" i="9"/>
  <c r="AV2986" i="9"/>
  <c r="AW2986" i="9"/>
  <c r="AX2986" i="9"/>
  <c r="A2987" i="9"/>
  <c r="AS2987" i="9"/>
  <c r="AT2987" i="9"/>
  <c r="AU2987" i="9"/>
  <c r="AV2987" i="9"/>
  <c r="AW2987" i="9"/>
  <c r="AX2987" i="9"/>
  <c r="A2988" i="9"/>
  <c r="AS2988" i="9"/>
  <c r="AT2988" i="9"/>
  <c r="AU2988" i="9"/>
  <c r="AV2988" i="9"/>
  <c r="AW2988" i="9"/>
  <c r="AX2988" i="9"/>
  <c r="A2989" i="9"/>
  <c r="AS2989" i="9"/>
  <c r="AT2989" i="9"/>
  <c r="AU2989" i="9"/>
  <c r="AV2989" i="9"/>
  <c r="AW2989" i="9"/>
  <c r="AX2989" i="9"/>
  <c r="A2990" i="9"/>
  <c r="AS2990" i="9"/>
  <c r="AT2990" i="9"/>
  <c r="AU2990" i="9"/>
  <c r="AV2990" i="9"/>
  <c r="AW2990" i="9"/>
  <c r="AX2990" i="9"/>
  <c r="A2991" i="9"/>
  <c r="AS2991" i="9"/>
  <c r="AT2991" i="9"/>
  <c r="AU2991" i="9"/>
  <c r="AV2991" i="9"/>
  <c r="AW2991" i="9"/>
  <c r="AX2991" i="9"/>
  <c r="A2992" i="9"/>
  <c r="AS2992" i="9"/>
  <c r="AT2992" i="9"/>
  <c r="AU2992" i="9"/>
  <c r="AV2992" i="9"/>
  <c r="AW2992" i="9"/>
  <c r="AX2992" i="9"/>
  <c r="A2993" i="9"/>
  <c r="AS2993" i="9"/>
  <c r="AT2993" i="9"/>
  <c r="AU2993" i="9"/>
  <c r="AV2993" i="9"/>
  <c r="AW2993" i="9"/>
  <c r="AX2993" i="9"/>
  <c r="A2994" i="9"/>
  <c r="AS2994" i="9"/>
  <c r="AT2994" i="9"/>
  <c r="AU2994" i="9"/>
  <c r="AV2994" i="9"/>
  <c r="AW2994" i="9"/>
  <c r="AX2994" i="9"/>
  <c r="A2995" i="9"/>
  <c r="AS2995" i="9"/>
  <c r="AT2995" i="9"/>
  <c r="AU2995" i="9"/>
  <c r="AV2995" i="9"/>
  <c r="AW2995" i="9"/>
  <c r="AX2995" i="9"/>
  <c r="A2996" i="9"/>
  <c r="AS2996" i="9"/>
  <c r="AT2996" i="9"/>
  <c r="AU2996" i="9"/>
  <c r="AV2996" i="9"/>
  <c r="AW2996" i="9"/>
  <c r="AX2996" i="9"/>
  <c r="A2997" i="9"/>
  <c r="AS2997" i="9"/>
  <c r="AT2997" i="9"/>
  <c r="AU2997" i="9"/>
  <c r="AV2997" i="9"/>
  <c r="AW2997" i="9"/>
  <c r="AX2997" i="9"/>
  <c r="A2998" i="9"/>
  <c r="AS2998" i="9"/>
  <c r="AT2998" i="9"/>
  <c r="AU2998" i="9"/>
  <c r="AV2998" i="9"/>
  <c r="AW2998" i="9"/>
  <c r="AX2998" i="9"/>
  <c r="A2999" i="9"/>
  <c r="AS2999" i="9"/>
  <c r="AT2999" i="9"/>
  <c r="AU2999" i="9"/>
  <c r="AV2999" i="9"/>
  <c r="AW2999" i="9"/>
  <c r="AX2999" i="9"/>
  <c r="A3000" i="9"/>
  <c r="AS3000" i="9"/>
  <c r="AT3000" i="9"/>
  <c r="AU3000" i="9"/>
  <c r="AV3000" i="9"/>
  <c r="AW3000" i="9"/>
  <c r="AX3000" i="9"/>
  <c r="A3001" i="9"/>
  <c r="AS3001" i="9"/>
  <c r="AT3001" i="9"/>
  <c r="AU3001" i="9"/>
  <c r="AV3001" i="9"/>
  <c r="AW3001" i="9"/>
  <c r="AX3001" i="9"/>
  <c r="A3002" i="9"/>
  <c r="AS3002" i="9"/>
  <c r="AT3002" i="9"/>
  <c r="AU3002" i="9"/>
  <c r="AV3002" i="9"/>
  <c r="AW3002" i="9"/>
  <c r="AX3002" i="9"/>
  <c r="A3003" i="9"/>
  <c r="AS3003" i="9"/>
  <c r="AT3003" i="9"/>
  <c r="AU3003" i="9"/>
  <c r="AV3003" i="9"/>
  <c r="AW3003" i="9"/>
  <c r="AX3003" i="9"/>
  <c r="A3004" i="9"/>
  <c r="AS3004" i="9"/>
  <c r="AT3004" i="9"/>
  <c r="AU3004" i="9"/>
  <c r="AV3004" i="9"/>
  <c r="AW3004" i="9"/>
  <c r="AX3004" i="9"/>
  <c r="A3005" i="9"/>
  <c r="AS3005" i="9"/>
  <c r="AT3005" i="9"/>
  <c r="AU3005" i="9"/>
  <c r="AV3005" i="9"/>
  <c r="AW3005" i="9"/>
  <c r="AX3005" i="9"/>
  <c r="A3006" i="9"/>
  <c r="AS3006" i="9"/>
  <c r="AT3006" i="9"/>
  <c r="AU3006" i="9"/>
  <c r="AV3006" i="9"/>
  <c r="AW3006" i="9"/>
  <c r="AX3006" i="9"/>
  <c r="A3007" i="9"/>
  <c r="AS3007" i="9"/>
  <c r="AT3007" i="9"/>
  <c r="AU3007" i="9"/>
  <c r="AV3007" i="9"/>
  <c r="AW3007" i="9"/>
  <c r="AX3007" i="9"/>
  <c r="A3008" i="9"/>
  <c r="AS3008" i="9"/>
  <c r="AT3008" i="9"/>
  <c r="AU3008" i="9"/>
  <c r="AV3008" i="9"/>
  <c r="AW3008" i="9"/>
  <c r="AX3008" i="9"/>
  <c r="A3009" i="9"/>
  <c r="AS3009" i="9"/>
  <c r="AT3009" i="9"/>
  <c r="AU3009" i="9"/>
  <c r="AV3009" i="9"/>
  <c r="AW3009" i="9"/>
  <c r="AX3009" i="9"/>
  <c r="A3010" i="9"/>
  <c r="AS3010" i="9"/>
  <c r="AT3010" i="9"/>
  <c r="AU3010" i="9"/>
  <c r="AV3010" i="9"/>
  <c r="AW3010" i="9"/>
  <c r="AX3010" i="9"/>
  <c r="A3011" i="9"/>
  <c r="AS3011" i="9"/>
  <c r="AT3011" i="9"/>
  <c r="AU3011" i="9"/>
  <c r="AV3011" i="9"/>
  <c r="AW3011" i="9"/>
  <c r="AX3011" i="9"/>
  <c r="A3012" i="9"/>
  <c r="AS3012" i="9"/>
  <c r="AT3012" i="9"/>
  <c r="AU3012" i="9"/>
  <c r="AV3012" i="9"/>
  <c r="AW3012" i="9"/>
  <c r="AX3012" i="9"/>
  <c r="A3013" i="9"/>
  <c r="AS3013" i="9"/>
  <c r="AT3013" i="9"/>
  <c r="AU3013" i="9"/>
  <c r="AV3013" i="9"/>
  <c r="AW3013" i="9"/>
  <c r="AX3013" i="9"/>
  <c r="A3014" i="9"/>
  <c r="AS3014" i="9"/>
  <c r="AT3014" i="9"/>
  <c r="AU3014" i="9"/>
  <c r="AV3014" i="9"/>
  <c r="AW3014" i="9"/>
  <c r="AX3014" i="9"/>
  <c r="A3015" i="9"/>
  <c r="AS3015" i="9"/>
  <c r="AT3015" i="9"/>
  <c r="AU3015" i="9"/>
  <c r="AV3015" i="9"/>
  <c r="AW3015" i="9"/>
  <c r="AX3015" i="9"/>
  <c r="A3016" i="9"/>
  <c r="AS3016" i="9"/>
  <c r="AT3016" i="9"/>
  <c r="AU3016" i="9"/>
  <c r="AV3016" i="9"/>
  <c r="AW3016" i="9"/>
  <c r="AX3016" i="9"/>
  <c r="A3017" i="9"/>
  <c r="AS3017" i="9"/>
  <c r="AT3017" i="9"/>
  <c r="AU3017" i="9"/>
  <c r="AV3017" i="9"/>
  <c r="AW3017" i="9"/>
  <c r="AX3017" i="9"/>
  <c r="A3018" i="9"/>
  <c r="AS3018" i="9"/>
  <c r="AT3018" i="9"/>
  <c r="AU3018" i="9"/>
  <c r="AV3018" i="9"/>
  <c r="AW3018" i="9"/>
  <c r="AX3018" i="9"/>
  <c r="A3019" i="9"/>
  <c r="AS3019" i="9"/>
  <c r="AT3019" i="9"/>
  <c r="AU3019" i="9"/>
  <c r="AV3019" i="9"/>
  <c r="AW3019" i="9"/>
  <c r="AX3019" i="9"/>
  <c r="A3020" i="9"/>
  <c r="AS3020" i="9"/>
  <c r="AT3020" i="9"/>
  <c r="AU3020" i="9"/>
  <c r="AV3020" i="9"/>
  <c r="AW3020" i="9"/>
  <c r="AX3020" i="9"/>
  <c r="A3021" i="9"/>
  <c r="AS3021" i="9"/>
  <c r="AT3021" i="9"/>
  <c r="AU3021" i="9"/>
  <c r="AV3021" i="9"/>
  <c r="AW3021" i="9"/>
  <c r="AX3021" i="9"/>
  <c r="A3022" i="9"/>
  <c r="AS3022" i="9"/>
  <c r="AT3022" i="9"/>
  <c r="AU3022" i="9"/>
  <c r="AV3022" i="9"/>
  <c r="AW3022" i="9"/>
  <c r="AX3022" i="9"/>
  <c r="A3023" i="9"/>
  <c r="AS3023" i="9"/>
  <c r="AT3023" i="9"/>
  <c r="AU3023" i="9"/>
  <c r="AV3023" i="9"/>
  <c r="AW3023" i="9"/>
  <c r="AX3023" i="9"/>
  <c r="A3024" i="9"/>
  <c r="AS3024" i="9"/>
  <c r="AT3024" i="9"/>
  <c r="AU3024" i="9"/>
  <c r="AV3024" i="9"/>
  <c r="AW3024" i="9"/>
  <c r="AX3024" i="9"/>
  <c r="A3025" i="9"/>
  <c r="AS3025" i="9"/>
  <c r="AT3025" i="9"/>
  <c r="AU3025" i="9"/>
  <c r="AV3025" i="9"/>
  <c r="AW3025" i="9"/>
  <c r="AX3025" i="9"/>
  <c r="D28" i="4"/>
  <c r="D23" i="4"/>
  <c r="D20" i="4"/>
  <c r="D18" i="4"/>
  <c r="D16" i="4"/>
  <c r="D9" i="4"/>
  <c r="AY854" i="9"/>
  <c r="AZ854" i="9"/>
  <c r="BA854" i="9" s="1"/>
  <c r="AY855" i="9"/>
  <c r="AZ855" i="9"/>
  <c r="BA855" i="9" s="1"/>
  <c r="AY856" i="9"/>
  <c r="AZ856" i="9"/>
  <c r="BA856" i="9" s="1"/>
  <c r="AY857" i="9"/>
  <c r="AZ857" i="9"/>
  <c r="BA857" i="9" s="1"/>
  <c r="AY858" i="9"/>
  <c r="AZ858" i="9"/>
  <c r="BA858" i="9" s="1"/>
  <c r="AY859" i="9"/>
  <c r="AZ859" i="9"/>
  <c r="BA859" i="9" s="1"/>
  <c r="AY860" i="9"/>
  <c r="AZ860" i="9"/>
  <c r="BA860" i="9" s="1"/>
  <c r="AY861" i="9"/>
  <c r="AZ861" i="9"/>
  <c r="BA861" i="9" s="1"/>
  <c r="AY862" i="9"/>
  <c r="AZ862" i="9"/>
  <c r="BA862" i="9" s="1"/>
  <c r="AY863" i="9"/>
  <c r="AZ863" i="9"/>
  <c r="BA863" i="9" s="1"/>
  <c r="AY864" i="9"/>
  <c r="AZ864" i="9"/>
  <c r="BA864" i="9" s="1"/>
  <c r="AY865" i="9"/>
  <c r="AZ865" i="9"/>
  <c r="BA865" i="9" s="1"/>
  <c r="AY866" i="9"/>
  <c r="AZ866" i="9"/>
  <c r="BA866" i="9" s="1"/>
  <c r="AY867" i="9"/>
  <c r="AZ867" i="9"/>
  <c r="BA867" i="9" s="1"/>
  <c r="AY868" i="9"/>
  <c r="AZ868" i="9"/>
  <c r="BA868" i="9" s="1"/>
  <c r="AY869" i="9"/>
  <c r="AZ869" i="9"/>
  <c r="BA869" i="9" s="1"/>
  <c r="AY870" i="9"/>
  <c r="AZ870" i="9"/>
  <c r="BA870" i="9" s="1"/>
  <c r="AY871" i="9"/>
  <c r="AZ871" i="9"/>
  <c r="BA871" i="9" s="1"/>
  <c r="AY872" i="9"/>
  <c r="AZ872" i="9"/>
  <c r="BA872" i="9" s="1"/>
  <c r="AY873" i="9"/>
  <c r="AZ873" i="9"/>
  <c r="BA873" i="9" s="1"/>
  <c r="AY874" i="9"/>
  <c r="AZ874" i="9"/>
  <c r="BA874" i="9" s="1"/>
  <c r="AY875" i="9"/>
  <c r="AZ875" i="9"/>
  <c r="BA875" i="9" s="1"/>
  <c r="AY876" i="9"/>
  <c r="AZ876" i="9"/>
  <c r="BA876" i="9" s="1"/>
  <c r="AY877" i="9"/>
  <c r="AZ877" i="9"/>
  <c r="BA877" i="9" s="1"/>
  <c r="AY878" i="9"/>
  <c r="AZ878" i="9"/>
  <c r="BA878" i="9" s="1"/>
  <c r="AY879" i="9"/>
  <c r="AZ879" i="9"/>
  <c r="BA879" i="9" s="1"/>
  <c r="AY880" i="9"/>
  <c r="AZ880" i="9"/>
  <c r="BA880" i="9" s="1"/>
  <c r="AY881" i="9"/>
  <c r="AZ881" i="9"/>
  <c r="BA881" i="9" s="1"/>
  <c r="AY882" i="9"/>
  <c r="AZ882" i="9"/>
  <c r="BA882" i="9" s="1"/>
  <c r="AY883" i="9"/>
  <c r="AZ883" i="9"/>
  <c r="BA883" i="9" s="1"/>
  <c r="AY884" i="9"/>
  <c r="AZ884" i="9"/>
  <c r="BA884" i="9" s="1"/>
  <c r="AY885" i="9"/>
  <c r="AZ885" i="9"/>
  <c r="BA885" i="9" s="1"/>
  <c r="AY886" i="9"/>
  <c r="AZ886" i="9"/>
  <c r="BA886" i="9" s="1"/>
  <c r="AY887" i="9"/>
  <c r="AZ887" i="9"/>
  <c r="BA887" i="9" s="1"/>
  <c r="AY888" i="9"/>
  <c r="AZ888" i="9"/>
  <c r="BA888" i="9" s="1"/>
  <c r="AY889" i="9"/>
  <c r="AZ889" i="9"/>
  <c r="BA889" i="9" s="1"/>
  <c r="AY890" i="9"/>
  <c r="AZ890" i="9"/>
  <c r="BA890" i="9" s="1"/>
  <c r="AY891" i="9"/>
  <c r="AZ891" i="9"/>
  <c r="BA891" i="9" s="1"/>
  <c r="AY892" i="9"/>
  <c r="AZ892" i="9"/>
  <c r="BA892" i="9" s="1"/>
  <c r="AY893" i="9"/>
  <c r="AZ893" i="9"/>
  <c r="BA893" i="9" s="1"/>
  <c r="AY894" i="9"/>
  <c r="AZ894" i="9"/>
  <c r="AY895" i="9"/>
  <c r="AZ895" i="9"/>
  <c r="BA895" i="9" s="1"/>
  <c r="AY896" i="9"/>
  <c r="AZ896" i="9"/>
  <c r="BA896" i="9" s="1"/>
  <c r="AY897" i="9"/>
  <c r="AZ897" i="9"/>
  <c r="BA897" i="9" s="1"/>
  <c r="AY898" i="9"/>
  <c r="AZ898" i="9"/>
  <c r="BA898" i="9" s="1"/>
  <c r="AY899" i="9"/>
  <c r="AZ899" i="9"/>
  <c r="BA899" i="9" s="1"/>
  <c r="AY900" i="9"/>
  <c r="AZ900" i="9"/>
  <c r="BA900" i="9" s="1"/>
  <c r="AY901" i="9"/>
  <c r="AZ901" i="9"/>
  <c r="BA901" i="9" s="1"/>
  <c r="AY902" i="9"/>
  <c r="AZ902" i="9"/>
  <c r="BA902" i="9" s="1"/>
  <c r="AY903" i="9"/>
  <c r="AZ903" i="9"/>
  <c r="BA903" i="9" s="1"/>
  <c r="AY904" i="9"/>
  <c r="AZ904" i="9"/>
  <c r="BA904" i="9" s="1"/>
  <c r="AY905" i="9"/>
  <c r="AZ905" i="9"/>
  <c r="BA905" i="9" s="1"/>
  <c r="AY906" i="9"/>
  <c r="AZ906" i="9"/>
  <c r="BA906" i="9" s="1"/>
  <c r="AY907" i="9"/>
  <c r="AZ907" i="9"/>
  <c r="BA907" i="9" s="1"/>
  <c r="AY908" i="9"/>
  <c r="AZ908" i="9"/>
  <c r="BA908" i="9" s="1"/>
  <c r="AY909" i="9"/>
  <c r="AZ909" i="9"/>
  <c r="BA909" i="9" s="1"/>
  <c r="AY910" i="9"/>
  <c r="AZ910" i="9"/>
  <c r="BA910" i="9" s="1"/>
  <c r="AY911" i="9"/>
  <c r="AZ911" i="9"/>
  <c r="BA911" i="9" s="1"/>
  <c r="AY912" i="9"/>
  <c r="AZ912" i="9"/>
  <c r="BA912" i="9" s="1"/>
  <c r="AY913" i="9"/>
  <c r="AZ913" i="9"/>
  <c r="BA913" i="9" s="1"/>
  <c r="AY914" i="9"/>
  <c r="AZ914" i="9"/>
  <c r="BA914" i="9" s="1"/>
  <c r="AY915" i="9"/>
  <c r="AZ915" i="9"/>
  <c r="BA915" i="9" s="1"/>
  <c r="AY916" i="9"/>
  <c r="AZ916" i="9"/>
  <c r="BA916" i="9" s="1"/>
  <c r="AY917" i="9"/>
  <c r="AZ917" i="9"/>
  <c r="BA917" i="9" s="1"/>
  <c r="AY918" i="9"/>
  <c r="AZ918" i="9"/>
  <c r="BA918" i="9" s="1"/>
  <c r="AY919" i="9"/>
  <c r="AZ919" i="9"/>
  <c r="BA919" i="9" s="1"/>
  <c r="AY920" i="9"/>
  <c r="AZ920" i="9"/>
  <c r="BA920" i="9" s="1"/>
  <c r="AY921" i="9"/>
  <c r="AZ921" i="9"/>
  <c r="BA921" i="9" s="1"/>
  <c r="AY922" i="9"/>
  <c r="AZ922" i="9"/>
  <c r="BA922" i="9" s="1"/>
  <c r="AY923" i="9"/>
  <c r="AZ923" i="9"/>
  <c r="BA923" i="9" s="1"/>
  <c r="AY924" i="9"/>
  <c r="AZ924" i="9"/>
  <c r="BA924" i="9" s="1"/>
  <c r="AY925" i="9"/>
  <c r="AZ925" i="9"/>
  <c r="BA925" i="9" s="1"/>
  <c r="AY926" i="9"/>
  <c r="AZ926" i="9"/>
  <c r="BA926" i="9" s="1"/>
  <c r="AY927" i="9"/>
  <c r="AZ927" i="9"/>
  <c r="BA927" i="9" s="1"/>
  <c r="AY928" i="9"/>
  <c r="AZ928" i="9"/>
  <c r="BA928" i="9" s="1"/>
  <c r="AY929" i="9"/>
  <c r="AZ929" i="9"/>
  <c r="BA929" i="9" s="1"/>
  <c r="AY930" i="9"/>
  <c r="AZ930" i="9"/>
  <c r="BA930" i="9" s="1"/>
  <c r="AY931" i="9"/>
  <c r="AZ931" i="9"/>
  <c r="BA931" i="9" s="1"/>
  <c r="AY932" i="9"/>
  <c r="AZ932" i="9"/>
  <c r="BA932" i="9" s="1"/>
  <c r="AY933" i="9"/>
  <c r="AZ933" i="9"/>
  <c r="BA933" i="9" s="1"/>
  <c r="AY934" i="9"/>
  <c r="AZ934" i="9"/>
  <c r="BA934" i="9" s="1"/>
  <c r="AY935" i="9"/>
  <c r="AZ935" i="9"/>
  <c r="BA935" i="9" s="1"/>
  <c r="AY936" i="9"/>
  <c r="AZ936" i="9"/>
  <c r="BA936" i="9" s="1"/>
  <c r="AY937" i="9"/>
  <c r="AZ937" i="9"/>
  <c r="BA937" i="9" s="1"/>
  <c r="AY938" i="9"/>
  <c r="AZ938" i="9"/>
  <c r="BA938" i="9" s="1"/>
  <c r="AY939" i="9"/>
  <c r="AZ939" i="9"/>
  <c r="BA939" i="9" s="1"/>
  <c r="AY940" i="9"/>
  <c r="AZ940" i="9"/>
  <c r="BA940" i="9" s="1"/>
  <c r="AY941" i="9"/>
  <c r="AZ941" i="9"/>
  <c r="BA941" i="9" s="1"/>
  <c r="AY942" i="9"/>
  <c r="AZ942" i="9"/>
  <c r="BA942" i="9" s="1"/>
  <c r="AY943" i="9"/>
  <c r="AZ943" i="9"/>
  <c r="BA943" i="9" s="1"/>
  <c r="AY944" i="9"/>
  <c r="AZ944" i="9"/>
  <c r="BA944" i="9" s="1"/>
  <c r="AY945" i="9"/>
  <c r="AZ945" i="9"/>
  <c r="BA945" i="9" s="1"/>
  <c r="AY946" i="9"/>
  <c r="AZ946" i="9"/>
  <c r="BA946" i="9" s="1"/>
  <c r="AY947" i="9"/>
  <c r="AZ947" i="9"/>
  <c r="BA947" i="9" s="1"/>
  <c r="AY948" i="9"/>
  <c r="AZ948" i="9"/>
  <c r="BA948" i="9" s="1"/>
  <c r="AY949" i="9"/>
  <c r="AZ949" i="9"/>
  <c r="BA949" i="9" s="1"/>
  <c r="AY950" i="9"/>
  <c r="AZ950" i="9"/>
  <c r="BA950" i="9" s="1"/>
  <c r="AY951" i="9"/>
  <c r="AZ951" i="9"/>
  <c r="BA951" i="9" s="1"/>
  <c r="AY952" i="9"/>
  <c r="AZ952" i="9"/>
  <c r="BA952" i="9" s="1"/>
  <c r="AY953" i="9"/>
  <c r="AZ953" i="9"/>
  <c r="BA953" i="9" s="1"/>
  <c r="AY954" i="9"/>
  <c r="AZ954" i="9"/>
  <c r="BA954" i="9" s="1"/>
  <c r="AY955" i="9"/>
  <c r="AZ955" i="9"/>
  <c r="BA955" i="9" s="1"/>
  <c r="AY956" i="9"/>
  <c r="AZ956" i="9"/>
  <c r="BA956" i="9" s="1"/>
  <c r="AY957" i="9"/>
  <c r="AZ957" i="9"/>
  <c r="BA957" i="9" s="1"/>
  <c r="AY958" i="9"/>
  <c r="AZ958" i="9"/>
  <c r="BA958" i="9" s="1"/>
  <c r="AY959" i="9"/>
  <c r="AZ959" i="9"/>
  <c r="BA959" i="9" s="1"/>
  <c r="AY960" i="9"/>
  <c r="AZ960" i="9"/>
  <c r="BA960" i="9" s="1"/>
  <c r="AY961" i="9"/>
  <c r="AZ961" i="9"/>
  <c r="BA961" i="9" s="1"/>
  <c r="AY962" i="9"/>
  <c r="AZ962" i="9"/>
  <c r="BA962" i="9" s="1"/>
  <c r="AY963" i="9"/>
  <c r="AZ963" i="9"/>
  <c r="BA963" i="9" s="1"/>
  <c r="AY964" i="9"/>
  <c r="AZ964" i="9"/>
  <c r="BA964" i="9" s="1"/>
  <c r="AY965" i="9"/>
  <c r="AZ965" i="9"/>
  <c r="BA965" i="9" s="1"/>
  <c r="AY966" i="9"/>
  <c r="AZ966" i="9"/>
  <c r="BA966" i="9" s="1"/>
  <c r="AY967" i="9"/>
  <c r="AZ967" i="9"/>
  <c r="BA967" i="9" s="1"/>
  <c r="AY968" i="9"/>
  <c r="AZ968" i="9"/>
  <c r="BA968" i="9" s="1"/>
  <c r="AY969" i="9"/>
  <c r="AZ969" i="9"/>
  <c r="BA969" i="9" s="1"/>
  <c r="AY970" i="9"/>
  <c r="AZ970" i="9"/>
  <c r="BA970" i="9" s="1"/>
  <c r="AY971" i="9"/>
  <c r="AZ971" i="9"/>
  <c r="BA971" i="9" s="1"/>
  <c r="AY972" i="9"/>
  <c r="AZ972" i="9"/>
  <c r="BA972" i="9" s="1"/>
  <c r="AY973" i="9"/>
  <c r="AZ973" i="9"/>
  <c r="BA973" i="9" s="1"/>
  <c r="AY974" i="9"/>
  <c r="AZ974" i="9"/>
  <c r="BA974" i="9" s="1"/>
  <c r="AY975" i="9"/>
  <c r="AZ975" i="9"/>
  <c r="BA975" i="9" s="1"/>
  <c r="AY976" i="9"/>
  <c r="AZ976" i="9"/>
  <c r="BA976" i="9" s="1"/>
  <c r="AY977" i="9"/>
  <c r="AZ977" i="9"/>
  <c r="BA977" i="9" s="1"/>
  <c r="AY978" i="9"/>
  <c r="AZ978" i="9"/>
  <c r="BA978" i="9" s="1"/>
  <c r="AY979" i="9"/>
  <c r="AZ979" i="9"/>
  <c r="BA979" i="9" s="1"/>
  <c r="AY980" i="9"/>
  <c r="AZ980" i="9"/>
  <c r="BA980" i="9" s="1"/>
  <c r="AY981" i="9"/>
  <c r="AZ981" i="9"/>
  <c r="BA981" i="9" s="1"/>
  <c r="AY982" i="9"/>
  <c r="AZ982" i="9"/>
  <c r="BA982" i="9" s="1"/>
  <c r="AY983" i="9"/>
  <c r="AZ983" i="9"/>
  <c r="BA983" i="9" s="1"/>
  <c r="AY984" i="9"/>
  <c r="AZ984" i="9"/>
  <c r="BA984" i="9" s="1"/>
  <c r="AY985" i="9"/>
  <c r="AZ985" i="9"/>
  <c r="BA985" i="9" s="1"/>
  <c r="AY986" i="9"/>
  <c r="AZ986" i="9"/>
  <c r="BA986" i="9" s="1"/>
  <c r="AY987" i="9"/>
  <c r="AZ987" i="9"/>
  <c r="BA987" i="9" s="1"/>
  <c r="AY988" i="9"/>
  <c r="AZ988" i="9"/>
  <c r="BA988" i="9" s="1"/>
  <c r="AY989" i="9"/>
  <c r="AZ989" i="9"/>
  <c r="BA989" i="9" s="1"/>
  <c r="AY990" i="9"/>
  <c r="AZ990" i="9"/>
  <c r="BA990" i="9" s="1"/>
  <c r="AY991" i="9"/>
  <c r="AZ991" i="9"/>
  <c r="AY992" i="9"/>
  <c r="AZ992" i="9"/>
  <c r="BA992" i="9" s="1"/>
  <c r="AY993" i="9"/>
  <c r="AZ993" i="9"/>
  <c r="BA993" i="9" s="1"/>
  <c r="AY994" i="9"/>
  <c r="AZ994" i="9"/>
  <c r="BA994" i="9" s="1"/>
  <c r="AY995" i="9"/>
  <c r="AZ995" i="9"/>
  <c r="BA995" i="9" s="1"/>
  <c r="AY996" i="9"/>
  <c r="AZ996" i="9"/>
  <c r="BA996" i="9" s="1"/>
  <c r="AY997" i="9"/>
  <c r="AZ997" i="9"/>
  <c r="BA997" i="9" s="1"/>
  <c r="AY998" i="9"/>
  <c r="AZ998" i="9"/>
  <c r="BA998" i="9" s="1"/>
  <c r="AY999" i="9"/>
  <c r="AZ999" i="9"/>
  <c r="BA999" i="9" s="1"/>
  <c r="AY1000" i="9"/>
  <c r="AZ1000" i="9"/>
  <c r="BA1000" i="9" s="1"/>
  <c r="AY1001" i="9"/>
  <c r="AZ1001" i="9"/>
  <c r="BA1001" i="9" s="1"/>
  <c r="AY1002" i="9"/>
  <c r="AZ1002" i="9"/>
  <c r="BA1002" i="9" s="1"/>
  <c r="AY1003" i="9"/>
  <c r="AZ1003" i="9"/>
  <c r="BA1003" i="9" s="1"/>
  <c r="AY1004" i="9"/>
  <c r="AZ1004" i="9"/>
  <c r="BA1004" i="9" s="1"/>
  <c r="AY1005" i="9"/>
  <c r="AZ1005" i="9"/>
  <c r="BA1005" i="9" s="1"/>
  <c r="AY1006" i="9"/>
  <c r="AZ1006" i="9"/>
  <c r="BA1006" i="9" s="1"/>
  <c r="AY1007" i="9"/>
  <c r="AZ1007" i="9"/>
  <c r="BA1007" i="9" s="1"/>
  <c r="AY1008" i="9"/>
  <c r="AZ1008" i="9"/>
  <c r="BA1008" i="9" s="1"/>
  <c r="AY1009" i="9"/>
  <c r="AZ1009" i="9"/>
  <c r="BA1009" i="9" s="1"/>
  <c r="AY1010" i="9"/>
  <c r="AZ1010" i="9"/>
  <c r="BA1010" i="9" s="1"/>
  <c r="AY1011" i="9"/>
  <c r="AZ1011" i="9"/>
  <c r="BA1011" i="9" s="1"/>
  <c r="AY1012" i="9"/>
  <c r="AZ1012" i="9"/>
  <c r="BA1012" i="9" s="1"/>
  <c r="AY1013" i="9"/>
  <c r="AZ1013" i="9"/>
  <c r="BA1013" i="9" s="1"/>
  <c r="AY1014" i="9"/>
  <c r="AZ1014" i="9"/>
  <c r="BA1014" i="9" s="1"/>
  <c r="AY1015" i="9"/>
  <c r="AZ1015" i="9"/>
  <c r="BA1015" i="9" s="1"/>
  <c r="AY1016" i="9"/>
  <c r="AZ1016" i="9"/>
  <c r="BA1016" i="9" s="1"/>
  <c r="AY1017" i="9"/>
  <c r="AZ1017" i="9"/>
  <c r="BA1017" i="9" s="1"/>
  <c r="AY1018" i="9"/>
  <c r="AZ1018" i="9"/>
  <c r="BA1018" i="9" s="1"/>
  <c r="AY1019" i="9"/>
  <c r="AZ1019" i="9"/>
  <c r="BA1019" i="9" s="1"/>
  <c r="AY1020" i="9"/>
  <c r="AZ1020" i="9"/>
  <c r="BA1020" i="9" s="1"/>
  <c r="AY1021" i="9"/>
  <c r="AZ1021" i="9"/>
  <c r="BA1021" i="9" s="1"/>
  <c r="AY1022" i="9"/>
  <c r="AZ1022" i="9"/>
  <c r="BA1022" i="9" s="1"/>
  <c r="AY1023" i="9"/>
  <c r="AZ1023" i="9"/>
  <c r="BA1023" i="9" s="1"/>
  <c r="AY1024" i="9"/>
  <c r="AZ1024" i="9"/>
  <c r="BA1024" i="9" s="1"/>
  <c r="AY1025" i="9"/>
  <c r="AZ1025" i="9"/>
  <c r="BA1025" i="9" s="1"/>
  <c r="AY1026" i="9"/>
  <c r="AZ1026" i="9"/>
  <c r="BA1026" i="9" s="1"/>
  <c r="AY1027" i="9"/>
  <c r="AZ1027" i="9"/>
  <c r="BA1027" i="9" s="1"/>
  <c r="AY853" i="9"/>
  <c r="AZ853" i="9"/>
  <c r="BA853" i="9" s="1"/>
  <c r="AY1766" i="9"/>
  <c r="AZ1766" i="9"/>
  <c r="BA1766" i="9" s="1"/>
  <c r="AY1767" i="9"/>
  <c r="AZ1767" i="9"/>
  <c r="BA1767" i="9" s="1"/>
  <c r="AY1768" i="9"/>
  <c r="AZ1768" i="9"/>
  <c r="BA1768" i="9" s="1"/>
  <c r="AY1769" i="9"/>
  <c r="AZ1769" i="9"/>
  <c r="BA1769" i="9" s="1"/>
  <c r="AY1770" i="9"/>
  <c r="AZ1770" i="9"/>
  <c r="BA1770" i="9" s="1"/>
  <c r="AY1771" i="9"/>
  <c r="AZ1771" i="9"/>
  <c r="BA1771" i="9" s="1"/>
  <c r="AY1772" i="9"/>
  <c r="AZ1772" i="9"/>
  <c r="BA1772" i="9" s="1"/>
  <c r="AY1773" i="9"/>
  <c r="AZ1773" i="9"/>
  <c r="BA1773" i="9" s="1"/>
  <c r="AY1774" i="9"/>
  <c r="AZ1774" i="9"/>
  <c r="BA1774" i="9" s="1"/>
  <c r="AY1775" i="9"/>
  <c r="AZ1775" i="9"/>
  <c r="BA1775" i="9" s="1"/>
  <c r="AY1776" i="9"/>
  <c r="AZ1776" i="9"/>
  <c r="BA1776" i="9" s="1"/>
  <c r="AY1777" i="9"/>
  <c r="AZ1777" i="9"/>
  <c r="BA1777" i="9" s="1"/>
  <c r="AY1778" i="9"/>
  <c r="AZ1778" i="9"/>
  <c r="BA1778" i="9" s="1"/>
  <c r="AY1779" i="9"/>
  <c r="AZ1779" i="9"/>
  <c r="BA1779" i="9" s="1"/>
  <c r="AY1780" i="9"/>
  <c r="AZ1780" i="9"/>
  <c r="BA1780" i="9" s="1"/>
  <c r="AY1781" i="9"/>
  <c r="AZ1781" i="9"/>
  <c r="BA1781" i="9" s="1"/>
  <c r="AY1782" i="9"/>
  <c r="AZ1782" i="9"/>
  <c r="BA1782" i="9" s="1"/>
  <c r="AY1783" i="9"/>
  <c r="AZ1783" i="9"/>
  <c r="BA1783" i="9" s="1"/>
  <c r="AY1784" i="9"/>
  <c r="AZ1784" i="9"/>
  <c r="BA1784" i="9" s="1"/>
  <c r="AY1785" i="9"/>
  <c r="AZ1785" i="9"/>
  <c r="BA1785" i="9" s="1"/>
  <c r="AY1786" i="9"/>
  <c r="AZ1786" i="9"/>
  <c r="BA1786" i="9" s="1"/>
  <c r="AY1787" i="9"/>
  <c r="AZ1787" i="9"/>
  <c r="BA1787" i="9" s="1"/>
  <c r="AY1788" i="9"/>
  <c r="AZ1788" i="9"/>
  <c r="BA1788" i="9" s="1"/>
  <c r="AY1789" i="9"/>
  <c r="AZ1789" i="9"/>
  <c r="BA1789" i="9" s="1"/>
  <c r="AY1790" i="9"/>
  <c r="AZ1790" i="9"/>
  <c r="BA1790" i="9" s="1"/>
  <c r="AY1791" i="9"/>
  <c r="AZ1791" i="9"/>
  <c r="BA1791" i="9" s="1"/>
  <c r="AY1792" i="9"/>
  <c r="AZ1792" i="9"/>
  <c r="BA1792" i="9" s="1"/>
  <c r="AY1793" i="9"/>
  <c r="AZ1793" i="9"/>
  <c r="BA1793" i="9" s="1"/>
  <c r="AY1794" i="9"/>
  <c r="AZ1794" i="9"/>
  <c r="BA1794" i="9" s="1"/>
  <c r="AY1795" i="9"/>
  <c r="AZ1795" i="9"/>
  <c r="BA1795" i="9" s="1"/>
  <c r="AY1796" i="9"/>
  <c r="AZ1796" i="9"/>
  <c r="BA1796" i="9" s="1"/>
  <c r="AY1797" i="9"/>
  <c r="AZ1797" i="9"/>
  <c r="BA1797" i="9" s="1"/>
  <c r="AY1798" i="9"/>
  <c r="AZ1798" i="9"/>
  <c r="BA1798" i="9" s="1"/>
  <c r="AY1799" i="9"/>
  <c r="AZ1799" i="9"/>
  <c r="BA1799" i="9" s="1"/>
  <c r="AY1800" i="9"/>
  <c r="AZ1800" i="9"/>
  <c r="BA1800" i="9" s="1"/>
  <c r="AY1801" i="9"/>
  <c r="AZ1801" i="9"/>
  <c r="BA1801" i="9" s="1"/>
  <c r="AY1802" i="9"/>
  <c r="AZ1802" i="9"/>
  <c r="BA1802" i="9" s="1"/>
  <c r="AY1803" i="9"/>
  <c r="AZ1803" i="9"/>
  <c r="BA1803" i="9" s="1"/>
  <c r="AY1804" i="9"/>
  <c r="AZ1804" i="9"/>
  <c r="BA1804" i="9" s="1"/>
  <c r="AY1805" i="9"/>
  <c r="AZ1805" i="9"/>
  <c r="BA1805" i="9" s="1"/>
  <c r="AY1806" i="9"/>
  <c r="AZ1806" i="9"/>
  <c r="BA1806" i="9" s="1"/>
  <c r="AY1807" i="9"/>
  <c r="AZ1807" i="9"/>
  <c r="BA1807" i="9" s="1"/>
  <c r="AY1808" i="9"/>
  <c r="AZ1808" i="9"/>
  <c r="BA1808" i="9" s="1"/>
  <c r="AY1809" i="9"/>
  <c r="AZ1809" i="9"/>
  <c r="BA1809" i="9" s="1"/>
  <c r="AY1810" i="9"/>
  <c r="AZ1810" i="9"/>
  <c r="BA1810" i="9" s="1"/>
  <c r="AY1811" i="9"/>
  <c r="AZ1811" i="9"/>
  <c r="AY1812" i="9"/>
  <c r="AZ1812" i="9"/>
  <c r="BA1812" i="9" s="1"/>
  <c r="AY1813" i="9"/>
  <c r="AZ1813" i="9"/>
  <c r="BA1813" i="9" s="1"/>
  <c r="AY1814" i="9"/>
  <c r="AZ1814" i="9"/>
  <c r="AY1815" i="9"/>
  <c r="AZ1815" i="9"/>
  <c r="BA1815" i="9" s="1"/>
  <c r="AY1816" i="9"/>
  <c r="AZ1816" i="9"/>
  <c r="BA1816" i="9" s="1"/>
  <c r="AY1817" i="9"/>
  <c r="AZ1817" i="9"/>
  <c r="BA1817" i="9" s="1"/>
  <c r="AY1818" i="9"/>
  <c r="AZ1818" i="9"/>
  <c r="BA1818" i="9" s="1"/>
  <c r="AY1819" i="9"/>
  <c r="AZ1819" i="9"/>
  <c r="BA1819" i="9" s="1"/>
  <c r="AY1820" i="9"/>
  <c r="AZ1820" i="9"/>
  <c r="BA1820" i="9" s="1"/>
  <c r="AY1821" i="9"/>
  <c r="AZ1821" i="9"/>
  <c r="BA1821" i="9" s="1"/>
  <c r="AY1822" i="9"/>
  <c r="AZ1822" i="9"/>
  <c r="AY1823" i="9"/>
  <c r="AZ1823" i="9"/>
  <c r="BA1823" i="9" s="1"/>
  <c r="AY1824" i="9"/>
  <c r="AZ1824" i="9"/>
  <c r="BA1824" i="9" s="1"/>
  <c r="AY1825" i="9"/>
  <c r="AZ1825" i="9"/>
  <c r="BA1825" i="9" s="1"/>
  <c r="AY1826" i="9"/>
  <c r="AZ1826" i="9"/>
  <c r="BA1826" i="9" s="1"/>
  <c r="AY1827" i="9"/>
  <c r="AZ1827" i="9"/>
  <c r="BA1827" i="9" s="1"/>
  <c r="AY1828" i="9"/>
  <c r="AZ1828" i="9"/>
  <c r="BA1828" i="9" s="1"/>
  <c r="AY1829" i="9"/>
  <c r="AZ1829" i="9"/>
  <c r="BA1829" i="9" s="1"/>
  <c r="AY1830" i="9"/>
  <c r="AZ1830" i="9"/>
  <c r="BA1830" i="9" s="1"/>
  <c r="AY1831" i="9"/>
  <c r="AZ1831" i="9"/>
  <c r="BA1831" i="9" s="1"/>
  <c r="AY1832" i="9"/>
  <c r="AZ1832" i="9"/>
  <c r="BA1832" i="9" s="1"/>
  <c r="AY1833" i="9"/>
  <c r="AZ1833" i="9"/>
  <c r="BA1833" i="9" s="1"/>
  <c r="AY1834" i="9"/>
  <c r="AZ1834" i="9"/>
  <c r="BA1834" i="9" s="1"/>
  <c r="AY1835" i="9"/>
  <c r="AZ1835" i="9"/>
  <c r="BA1835" i="9" s="1"/>
  <c r="AY1836" i="9"/>
  <c r="AZ1836" i="9"/>
  <c r="BA1836" i="9" s="1"/>
  <c r="AY1837" i="9"/>
  <c r="AZ1837" i="9"/>
  <c r="BA1837" i="9" s="1"/>
  <c r="AY1838" i="9"/>
  <c r="AZ1838" i="9"/>
  <c r="BA1838" i="9" s="1"/>
  <c r="AY1839" i="9"/>
  <c r="AZ1839" i="9"/>
  <c r="BA1839" i="9" s="1"/>
  <c r="AY1840" i="9"/>
  <c r="AZ1840" i="9"/>
  <c r="BA1840" i="9" s="1"/>
  <c r="AY1841" i="9"/>
  <c r="AZ1841" i="9"/>
  <c r="BA1841" i="9" s="1"/>
  <c r="AY1842" i="9"/>
  <c r="AZ1842" i="9"/>
  <c r="BA1842" i="9" s="1"/>
  <c r="AY1843" i="9"/>
  <c r="AZ1843" i="9"/>
  <c r="BA1843" i="9" s="1"/>
  <c r="AY1844" i="9"/>
  <c r="AZ1844" i="9"/>
  <c r="BA1844" i="9" s="1"/>
  <c r="AY1845" i="9"/>
  <c r="AZ1845" i="9"/>
  <c r="BA1845" i="9" s="1"/>
  <c r="AY1846" i="9"/>
  <c r="AZ1846" i="9"/>
  <c r="BA1846" i="9" s="1"/>
  <c r="AY1847" i="9"/>
  <c r="AZ1847" i="9"/>
  <c r="BA1847" i="9" s="1"/>
  <c r="AY1848" i="9"/>
  <c r="AZ1848" i="9"/>
  <c r="AY1849" i="9"/>
  <c r="AZ1849" i="9"/>
  <c r="BA1849" i="9" s="1"/>
  <c r="AY1850" i="9"/>
  <c r="AZ1850" i="9"/>
  <c r="BA1850" i="9" s="1"/>
  <c r="AY1851" i="9"/>
  <c r="AZ1851" i="9"/>
  <c r="BA1851" i="9" s="1"/>
  <c r="AY1852" i="9"/>
  <c r="AZ1852" i="9"/>
  <c r="BA1852" i="9" s="1"/>
  <c r="AY1853" i="9"/>
  <c r="AZ1853" i="9"/>
  <c r="BA1853" i="9" s="1"/>
  <c r="AY1854" i="9"/>
  <c r="AZ1854" i="9"/>
  <c r="BA1854" i="9" s="1"/>
  <c r="AY1855" i="9"/>
  <c r="AZ1855" i="9"/>
  <c r="BA1855" i="9" s="1"/>
  <c r="AY1856" i="9"/>
  <c r="AZ1856" i="9"/>
  <c r="BA1856" i="9" s="1"/>
  <c r="AY1857" i="9"/>
  <c r="AZ1857" i="9"/>
  <c r="BA1857" i="9" s="1"/>
  <c r="AY1858" i="9"/>
  <c r="AZ1858" i="9"/>
  <c r="BA1858" i="9" s="1"/>
  <c r="AY1859" i="9"/>
  <c r="AZ1859" i="9"/>
  <c r="BA1859" i="9" s="1"/>
  <c r="AY1860" i="9"/>
  <c r="AZ1860" i="9"/>
  <c r="BA1860" i="9" s="1"/>
  <c r="AY1861" i="9"/>
  <c r="AZ1861" i="9"/>
  <c r="BA1861" i="9" s="1"/>
  <c r="AY1862" i="9"/>
  <c r="AZ1862" i="9"/>
  <c r="BA1862" i="9" s="1"/>
  <c r="AY1863" i="9"/>
  <c r="AZ1863" i="9"/>
  <c r="AY1864" i="9"/>
  <c r="AZ1864" i="9"/>
  <c r="BA1864" i="9" s="1"/>
  <c r="AY1865" i="9"/>
  <c r="AZ1865" i="9"/>
  <c r="AY1866" i="9"/>
  <c r="AZ1866" i="9"/>
  <c r="BA1866" i="9" s="1"/>
  <c r="AY1867" i="9"/>
  <c r="AZ1867" i="9"/>
  <c r="BA1867" i="9" s="1"/>
  <c r="AY1868" i="9"/>
  <c r="AZ1868" i="9"/>
  <c r="BA1868" i="9" s="1"/>
  <c r="AY1869" i="9"/>
  <c r="AZ1869" i="9"/>
  <c r="BA1869" i="9" s="1"/>
  <c r="AY1870" i="9"/>
  <c r="AZ1870" i="9"/>
  <c r="BA1870" i="9" s="1"/>
  <c r="AY1871" i="9"/>
  <c r="AZ1871" i="9"/>
  <c r="BA1871" i="9" s="1"/>
  <c r="AY1872" i="9"/>
  <c r="AZ1872" i="9"/>
  <c r="BA1872" i="9" s="1"/>
  <c r="AY1873" i="9"/>
  <c r="AZ1873" i="9"/>
  <c r="BA1873" i="9" s="1"/>
  <c r="AY1874" i="9"/>
  <c r="AZ1874" i="9"/>
  <c r="BA1874" i="9" s="1"/>
  <c r="AY1875" i="9"/>
  <c r="AZ1875" i="9"/>
  <c r="BA1875" i="9" s="1"/>
  <c r="AY1876" i="9"/>
  <c r="AZ1876" i="9"/>
  <c r="BA1876" i="9" s="1"/>
  <c r="AY1877" i="9"/>
  <c r="AZ1877" i="9"/>
  <c r="BA1877" i="9" s="1"/>
  <c r="AY1878" i="9"/>
  <c r="AZ1878" i="9"/>
  <c r="BA1878" i="9" s="1"/>
  <c r="AY1879" i="9"/>
  <c r="AZ1879" i="9"/>
  <c r="BA1879" i="9" s="1"/>
  <c r="AY1880" i="9"/>
  <c r="AZ1880" i="9"/>
  <c r="BA1880" i="9" s="1"/>
  <c r="AY1881" i="9"/>
  <c r="AZ1881" i="9"/>
  <c r="BA1881" i="9" s="1"/>
  <c r="AY1882" i="9"/>
  <c r="AZ1882" i="9"/>
  <c r="BA1882" i="9" s="1"/>
  <c r="AY1883" i="9"/>
  <c r="AZ1883" i="9"/>
  <c r="BA1883" i="9" s="1"/>
  <c r="AY1884" i="9"/>
  <c r="AZ1884" i="9"/>
  <c r="BA1884" i="9" s="1"/>
  <c r="AY1885" i="9"/>
  <c r="AZ1885" i="9"/>
  <c r="BA1885" i="9" s="1"/>
  <c r="AY1886" i="9"/>
  <c r="AZ1886" i="9"/>
  <c r="BA1886" i="9" s="1"/>
  <c r="AY1887" i="9"/>
  <c r="AZ1887" i="9"/>
  <c r="BA1887" i="9" s="1"/>
  <c r="AY1888" i="9"/>
  <c r="AZ1888" i="9"/>
  <c r="BA1888" i="9" s="1"/>
  <c r="AY1889" i="9"/>
  <c r="AZ1889" i="9"/>
  <c r="BA1889" i="9" s="1"/>
  <c r="AY1890" i="9"/>
  <c r="AZ1890" i="9"/>
  <c r="BA1890" i="9" s="1"/>
  <c r="AY1891" i="9"/>
  <c r="AZ1891" i="9"/>
  <c r="BA1891" i="9" s="1"/>
  <c r="AY1892" i="9"/>
  <c r="AZ1892" i="9"/>
  <c r="BA1892" i="9" s="1"/>
  <c r="AY1893" i="9"/>
  <c r="AZ1893" i="9"/>
  <c r="BA1893" i="9" s="1"/>
  <c r="AY1894" i="9"/>
  <c r="AZ1894" i="9"/>
  <c r="BA1894" i="9" s="1"/>
  <c r="AY1895" i="9"/>
  <c r="AZ1895" i="9"/>
  <c r="BA1895" i="9" s="1"/>
  <c r="AY1896" i="9"/>
  <c r="AZ1896" i="9"/>
  <c r="AY1897" i="9"/>
  <c r="AZ1897" i="9"/>
  <c r="BA1897" i="9" s="1"/>
  <c r="AY1898" i="9"/>
  <c r="AZ1898" i="9"/>
  <c r="BA1898" i="9" s="1"/>
  <c r="AY1899" i="9"/>
  <c r="AZ1899" i="9"/>
  <c r="BA1899" i="9" s="1"/>
  <c r="AY1900" i="9"/>
  <c r="AZ1900" i="9"/>
  <c r="BA1900" i="9" s="1"/>
  <c r="AY1901" i="9"/>
  <c r="AZ1901" i="9"/>
  <c r="BA1901" i="9" s="1"/>
  <c r="AY1902" i="9"/>
  <c r="AZ1902" i="9"/>
  <c r="BA1902" i="9" s="1"/>
  <c r="AY1903" i="9"/>
  <c r="AZ1903" i="9"/>
  <c r="BA1903" i="9" s="1"/>
  <c r="AY1904" i="9"/>
  <c r="AZ1904" i="9"/>
  <c r="AY1905" i="9"/>
  <c r="AZ1905" i="9"/>
  <c r="BA1905" i="9" s="1"/>
  <c r="AY1906" i="9"/>
  <c r="AZ1906" i="9"/>
  <c r="BA1906" i="9" s="1"/>
  <c r="AY1907" i="9"/>
  <c r="AZ1907" i="9"/>
  <c r="BA1907" i="9" s="1"/>
  <c r="AY1908" i="9"/>
  <c r="AZ1908" i="9"/>
  <c r="BA1908" i="9" s="1"/>
  <c r="AY1909" i="9"/>
  <c r="AZ1909" i="9"/>
  <c r="BA1909" i="9" s="1"/>
  <c r="AY1910" i="9"/>
  <c r="AZ1910" i="9"/>
  <c r="BA1910" i="9" s="1"/>
  <c r="AY1911" i="9"/>
  <c r="AZ1911" i="9"/>
  <c r="BA1911" i="9" s="1"/>
  <c r="AY1912" i="9"/>
  <c r="AZ1912" i="9"/>
  <c r="AY1913" i="9"/>
  <c r="AZ1913" i="9"/>
  <c r="BA1913" i="9" s="1"/>
  <c r="AY1914" i="9"/>
  <c r="AZ1914" i="9"/>
  <c r="BA1914" i="9" s="1"/>
  <c r="AY1915" i="9"/>
  <c r="AZ1915" i="9"/>
  <c r="BA1915" i="9" s="1"/>
  <c r="AY1916" i="9"/>
  <c r="AZ1916" i="9"/>
  <c r="BA1916" i="9" s="1"/>
  <c r="AY1917" i="9"/>
  <c r="AZ1917" i="9"/>
  <c r="BA1917" i="9" s="1"/>
  <c r="AY1918" i="9"/>
  <c r="AZ1918" i="9"/>
  <c r="BA1918" i="9" s="1"/>
  <c r="AY1919" i="9"/>
  <c r="AZ1919" i="9"/>
  <c r="BA1919" i="9" s="1"/>
  <c r="AY1920" i="9"/>
  <c r="AZ1920" i="9"/>
  <c r="BA1920" i="9" s="1"/>
  <c r="AY1921" i="9"/>
  <c r="AZ1921" i="9"/>
  <c r="BA1921" i="9" s="1"/>
  <c r="AY1922" i="9"/>
  <c r="AZ1922" i="9"/>
  <c r="BA1922" i="9" s="1"/>
  <c r="AY1923" i="9"/>
  <c r="AZ1923" i="9"/>
  <c r="BA1923" i="9" s="1"/>
  <c r="AY1924" i="9"/>
  <c r="AZ1924" i="9"/>
  <c r="BA1924" i="9" s="1"/>
  <c r="AY1925" i="9"/>
  <c r="AZ1925" i="9"/>
  <c r="BA1925" i="9" s="1"/>
  <c r="AY1926" i="9"/>
  <c r="AZ1926" i="9"/>
  <c r="BA1926" i="9" s="1"/>
  <c r="AY1927" i="9"/>
  <c r="AZ1927" i="9"/>
  <c r="BA1927" i="9" s="1"/>
  <c r="AY1928" i="9"/>
  <c r="AZ1928" i="9"/>
  <c r="BA1928" i="9" s="1"/>
  <c r="AY1929" i="9"/>
  <c r="AZ1929" i="9"/>
  <c r="BA1929" i="9" s="1"/>
  <c r="AY1930" i="9"/>
  <c r="AZ1930" i="9"/>
  <c r="BA1930" i="9" s="1"/>
  <c r="AY1931" i="9"/>
  <c r="AZ1931" i="9"/>
  <c r="BA1931" i="9" s="1"/>
  <c r="AY1932" i="9"/>
  <c r="AZ1932" i="9"/>
  <c r="BA1932" i="9" s="1"/>
  <c r="AY1933" i="9"/>
  <c r="AZ1933" i="9"/>
  <c r="BA1933" i="9" s="1"/>
  <c r="AY1934" i="9"/>
  <c r="AZ1934" i="9"/>
  <c r="BA1934" i="9" s="1"/>
  <c r="AY1935" i="9"/>
  <c r="AZ1935" i="9"/>
  <c r="BA1935" i="9" s="1"/>
  <c r="AY1936" i="9"/>
  <c r="AZ1936" i="9"/>
  <c r="BA1936" i="9" s="1"/>
  <c r="AY1937" i="9"/>
  <c r="AZ1937" i="9"/>
  <c r="BA1937" i="9" s="1"/>
  <c r="AY1938" i="9"/>
  <c r="AZ1938" i="9"/>
  <c r="BA1938" i="9" s="1"/>
  <c r="AY1939" i="9"/>
  <c r="AZ1939" i="9"/>
  <c r="BA1939" i="9" s="1"/>
  <c r="AY1940" i="9"/>
  <c r="AZ1940" i="9"/>
  <c r="BA1940" i="9" s="1"/>
  <c r="AY1941" i="9"/>
  <c r="AZ1941" i="9"/>
  <c r="BA1941" i="9" s="1"/>
  <c r="AY1942" i="9"/>
  <c r="AZ1942" i="9"/>
  <c r="BA1942" i="9" s="1"/>
  <c r="AY1943" i="9"/>
  <c r="AZ1943" i="9"/>
  <c r="BA1943" i="9" s="1"/>
  <c r="AY1944" i="9"/>
  <c r="AZ1944" i="9"/>
  <c r="BA1944" i="9" s="1"/>
  <c r="AY1945" i="9"/>
  <c r="AZ1945" i="9"/>
  <c r="BA1945" i="9" s="1"/>
  <c r="AY1946" i="9"/>
  <c r="AZ1946" i="9"/>
  <c r="BA1946" i="9" s="1"/>
  <c r="AY1947" i="9"/>
  <c r="AZ1947" i="9"/>
  <c r="BA1947" i="9" s="1"/>
  <c r="AY1948" i="9"/>
  <c r="AZ1948" i="9"/>
  <c r="BA1948" i="9" s="1"/>
  <c r="AY1949" i="9"/>
  <c r="AZ1949" i="9"/>
  <c r="BA1949" i="9" s="1"/>
  <c r="AY1950" i="9"/>
  <c r="AZ1950" i="9"/>
  <c r="BA1950" i="9" s="1"/>
  <c r="AY1951" i="9"/>
  <c r="AZ1951" i="9"/>
  <c r="BA1951" i="9" s="1"/>
  <c r="AY1952" i="9"/>
  <c r="AZ1952" i="9"/>
  <c r="BA1952" i="9" s="1"/>
  <c r="AY1953" i="9"/>
  <c r="AZ1953" i="9"/>
  <c r="BA1953" i="9" s="1"/>
  <c r="AY1954" i="9"/>
  <c r="AZ1954" i="9"/>
  <c r="BA1954" i="9" s="1"/>
  <c r="AY1955" i="9"/>
  <c r="AZ1955" i="9"/>
  <c r="BA1955" i="9" s="1"/>
  <c r="AY1956" i="9"/>
  <c r="AZ1956" i="9"/>
  <c r="BA1956" i="9" s="1"/>
  <c r="AY1957" i="9"/>
  <c r="AZ1957" i="9"/>
  <c r="BA1957" i="9" s="1"/>
  <c r="AY1958" i="9"/>
  <c r="AZ1958" i="9"/>
  <c r="BA1958" i="9" s="1"/>
  <c r="AY1959" i="9"/>
  <c r="AZ1959" i="9"/>
  <c r="BA1959" i="9" s="1"/>
  <c r="AY1960" i="9"/>
  <c r="AZ1960" i="9"/>
  <c r="BA1960" i="9" s="1"/>
  <c r="AY1961" i="9"/>
  <c r="AZ1961" i="9"/>
  <c r="BA1961" i="9" s="1"/>
  <c r="AY1962" i="9"/>
  <c r="AZ1962" i="9"/>
  <c r="BA1962" i="9" s="1"/>
  <c r="AY1963" i="9"/>
  <c r="AZ1963" i="9"/>
  <c r="BA1963" i="9" s="1"/>
  <c r="AY1964" i="9"/>
  <c r="AZ1964" i="9"/>
  <c r="BA1964" i="9" s="1"/>
  <c r="AY1965" i="9"/>
  <c r="AZ1965" i="9"/>
  <c r="BA1965" i="9" s="1"/>
  <c r="AY1966" i="9"/>
  <c r="AZ1966" i="9"/>
  <c r="BA1966" i="9" s="1"/>
  <c r="AY1967" i="9"/>
  <c r="AZ1967" i="9"/>
  <c r="BA1967" i="9" s="1"/>
  <c r="AY1968" i="9"/>
  <c r="AZ1968" i="9"/>
  <c r="BA1968" i="9" s="1"/>
  <c r="AY1969" i="9"/>
  <c r="AZ1969" i="9"/>
  <c r="BA1969" i="9" s="1"/>
  <c r="AY1970" i="9"/>
  <c r="AZ1970" i="9"/>
  <c r="BA1970" i="9" s="1"/>
  <c r="AY1971" i="9"/>
  <c r="AZ1971" i="9"/>
  <c r="BA1971" i="9" s="1"/>
  <c r="AY1972" i="9"/>
  <c r="AZ1972" i="9"/>
  <c r="BA1972" i="9" s="1"/>
  <c r="AY1973" i="9"/>
  <c r="AZ1973" i="9"/>
  <c r="BA1973" i="9" s="1"/>
  <c r="AY1974" i="9"/>
  <c r="AZ1974" i="9"/>
  <c r="BA1974" i="9" s="1"/>
  <c r="AY1975" i="9"/>
  <c r="AZ1975" i="9"/>
  <c r="BA1975" i="9" s="1"/>
  <c r="AY1976" i="9"/>
  <c r="AZ1976" i="9"/>
  <c r="BA1976" i="9" s="1"/>
  <c r="AY1977" i="9"/>
  <c r="AZ1977" i="9"/>
  <c r="BA1977" i="9" s="1"/>
  <c r="AY1978" i="9"/>
  <c r="AZ1978" i="9"/>
  <c r="BA1978" i="9" s="1"/>
  <c r="AY1979" i="9"/>
  <c r="AZ1979" i="9"/>
  <c r="BA1979" i="9" s="1"/>
  <c r="AY1980" i="9"/>
  <c r="AZ1980" i="9"/>
  <c r="BA1980" i="9" s="1"/>
  <c r="AY1981" i="9"/>
  <c r="AZ1981" i="9"/>
  <c r="BA1981" i="9" s="1"/>
  <c r="AY1982" i="9"/>
  <c r="AZ1982" i="9"/>
  <c r="BA1982" i="9" s="1"/>
  <c r="AY1983" i="9"/>
  <c r="AZ1983" i="9"/>
  <c r="AY1984" i="9"/>
  <c r="AZ1984" i="9"/>
  <c r="BA1984" i="9" s="1"/>
  <c r="AY1985" i="9"/>
  <c r="AZ1985" i="9"/>
  <c r="BA1985" i="9" s="1"/>
  <c r="AY1986" i="9"/>
  <c r="AZ1986" i="9"/>
  <c r="BA1986" i="9" s="1"/>
  <c r="AY1987" i="9"/>
  <c r="AZ1987" i="9"/>
  <c r="BA1987" i="9" s="1"/>
  <c r="AY1988" i="9"/>
  <c r="AZ1988" i="9"/>
  <c r="BA1988" i="9" s="1"/>
  <c r="AY1989" i="9"/>
  <c r="AZ1989" i="9"/>
  <c r="BA1989" i="9" s="1"/>
  <c r="AY1990" i="9"/>
  <c r="AZ1990" i="9"/>
  <c r="BA1990" i="9" s="1"/>
  <c r="AY1991" i="9"/>
  <c r="AZ1991" i="9"/>
  <c r="BA1991" i="9" s="1"/>
  <c r="AY1992" i="9"/>
  <c r="AZ1992" i="9"/>
  <c r="AY1993" i="9"/>
  <c r="AZ1993" i="9"/>
  <c r="BA1993" i="9" s="1"/>
  <c r="AY1994" i="9"/>
  <c r="AZ1994" i="9"/>
  <c r="AY1995" i="9"/>
  <c r="AZ1995" i="9"/>
  <c r="BA1995" i="9" s="1"/>
  <c r="AY1996" i="9"/>
  <c r="AZ1996" i="9"/>
  <c r="BA1996" i="9" s="1"/>
  <c r="AY1997" i="9"/>
  <c r="AZ1997" i="9"/>
  <c r="BA1997" i="9" s="1"/>
  <c r="AY1998" i="9"/>
  <c r="AZ1998" i="9"/>
  <c r="BA1998" i="9" s="1"/>
  <c r="AY1999" i="9"/>
  <c r="AZ1999" i="9"/>
  <c r="AY2000" i="9"/>
  <c r="AZ2000" i="9"/>
  <c r="BA2000" i="9" s="1"/>
  <c r="AY2001" i="9"/>
  <c r="AZ2001" i="9"/>
  <c r="BA2001" i="9" s="1"/>
  <c r="AY2002" i="9"/>
  <c r="AZ2002" i="9"/>
  <c r="BA2002" i="9" s="1"/>
  <c r="AY2003" i="9"/>
  <c r="AZ2003" i="9"/>
  <c r="BA2003" i="9" s="1"/>
  <c r="AY2004" i="9"/>
  <c r="AZ2004" i="9"/>
  <c r="BA2004" i="9" s="1"/>
  <c r="AY2005" i="9"/>
  <c r="AZ2005" i="9"/>
  <c r="BA2005" i="9" s="1"/>
  <c r="AY2006" i="9"/>
  <c r="AZ2006" i="9"/>
  <c r="AY2007" i="9"/>
  <c r="AZ2007" i="9"/>
  <c r="BA2007" i="9" s="1"/>
  <c r="AY2008" i="9"/>
  <c r="AZ2008" i="9"/>
  <c r="AY2009" i="9"/>
  <c r="AZ2009" i="9"/>
  <c r="BA2009" i="9" s="1"/>
  <c r="AY2010" i="9"/>
  <c r="AZ2010" i="9"/>
  <c r="BA2010" i="9" s="1"/>
  <c r="AY2011" i="9"/>
  <c r="AZ2011" i="9"/>
  <c r="BA2011" i="9" s="1"/>
  <c r="AY2012" i="9"/>
  <c r="AZ2012" i="9"/>
  <c r="BA2012" i="9" s="1"/>
  <c r="AY2013" i="9"/>
  <c r="AZ2013" i="9"/>
  <c r="BA2013" i="9" s="1"/>
  <c r="AY2014" i="9"/>
  <c r="AZ2014" i="9"/>
  <c r="BA2014" i="9" s="1"/>
  <c r="AY2015" i="9"/>
  <c r="AZ2015" i="9"/>
  <c r="BA2015" i="9" s="1"/>
  <c r="AY2016" i="9"/>
  <c r="AZ2016" i="9"/>
  <c r="BA2016" i="9" s="1"/>
  <c r="AY2017" i="9"/>
  <c r="AZ2017" i="9"/>
  <c r="BA2017" i="9" s="1"/>
  <c r="AY2018" i="9"/>
  <c r="AZ2018" i="9"/>
  <c r="BA2018" i="9" s="1"/>
  <c r="AY2019" i="9"/>
  <c r="AZ2019" i="9"/>
  <c r="BA2019" i="9" s="1"/>
  <c r="AY2020" i="9"/>
  <c r="AZ2020" i="9"/>
  <c r="BA2020" i="9" s="1"/>
  <c r="AY2021" i="9"/>
  <c r="AZ2021" i="9"/>
  <c r="BA2021" i="9" s="1"/>
  <c r="AY2022" i="9"/>
  <c r="AZ2022" i="9"/>
  <c r="BA2022" i="9" s="1"/>
  <c r="AY2023" i="9"/>
  <c r="AZ2023" i="9"/>
  <c r="BA2023" i="9" s="1"/>
  <c r="AY2024" i="9"/>
  <c r="AZ2024" i="9"/>
  <c r="AY2025" i="9"/>
  <c r="AZ2025" i="9"/>
  <c r="AY2026" i="9"/>
  <c r="AZ2026" i="9"/>
  <c r="BA2026" i="9" s="1"/>
  <c r="AY2027" i="9"/>
  <c r="AZ2027" i="9"/>
  <c r="AY2028" i="9"/>
  <c r="AZ2028" i="9"/>
  <c r="BA2028" i="9" s="1"/>
  <c r="AY2029" i="9"/>
  <c r="AZ2029" i="9"/>
  <c r="BA2029" i="9" s="1"/>
  <c r="AY2030" i="9"/>
  <c r="AZ2030" i="9"/>
  <c r="BA2030" i="9" s="1"/>
  <c r="AY2031" i="9"/>
  <c r="AZ2031" i="9"/>
  <c r="BA2031" i="9" s="1"/>
  <c r="AY2032" i="9"/>
  <c r="AZ2032" i="9"/>
  <c r="AY2033" i="9"/>
  <c r="AZ2033" i="9"/>
  <c r="BA2033" i="9" s="1"/>
  <c r="AY2034" i="9"/>
  <c r="AZ2034" i="9"/>
  <c r="AY2035" i="9"/>
  <c r="AZ2035" i="9"/>
  <c r="AY2036" i="9"/>
  <c r="AZ2036" i="9"/>
  <c r="AY2037" i="9"/>
  <c r="AZ2037" i="9"/>
  <c r="BA2037" i="9" s="1"/>
  <c r="AY2038" i="9"/>
  <c r="AZ2038" i="9"/>
  <c r="BA2038" i="9" s="1"/>
  <c r="AY2039" i="9"/>
  <c r="AZ2039" i="9"/>
  <c r="BA2039" i="9" s="1"/>
  <c r="AY2040" i="9"/>
  <c r="AZ2040" i="9"/>
  <c r="BA2040" i="9" s="1"/>
  <c r="AY2041" i="9"/>
  <c r="AZ2041" i="9"/>
  <c r="BA2041" i="9" s="1"/>
  <c r="AY2042" i="9"/>
  <c r="AZ2042" i="9"/>
  <c r="BA2042" i="9" s="1"/>
  <c r="AY2043" i="9"/>
  <c r="AZ2043" i="9"/>
  <c r="BA2043" i="9" s="1"/>
  <c r="AY2044" i="9"/>
  <c r="AZ2044" i="9"/>
  <c r="BA2044" i="9" s="1"/>
  <c r="AY2045" i="9"/>
  <c r="AZ2045" i="9"/>
  <c r="BA2045" i="9" s="1"/>
  <c r="AY2046" i="9"/>
  <c r="AZ2046" i="9"/>
  <c r="BA2046" i="9" s="1"/>
  <c r="AY2047" i="9"/>
  <c r="AZ2047" i="9"/>
  <c r="BA2047" i="9" s="1"/>
  <c r="AY2048" i="9"/>
  <c r="AZ2048" i="9"/>
  <c r="BA2048" i="9" s="1"/>
  <c r="AY2049" i="9"/>
  <c r="AZ2049" i="9"/>
  <c r="BA2049" i="9" s="1"/>
  <c r="AY2050" i="9"/>
  <c r="AZ2050" i="9"/>
  <c r="BA2050" i="9" s="1"/>
  <c r="AY2051" i="9"/>
  <c r="AZ2051" i="9"/>
  <c r="BA2051" i="9" s="1"/>
  <c r="AY2052" i="9"/>
  <c r="AZ2052" i="9"/>
  <c r="BA2052" i="9" s="1"/>
  <c r="AY2053" i="9"/>
  <c r="AZ2053" i="9"/>
  <c r="BA2053" i="9" s="1"/>
  <c r="AY2054" i="9"/>
  <c r="AZ2054" i="9"/>
  <c r="BA2054" i="9" s="1"/>
  <c r="AY2055" i="9"/>
  <c r="AZ2055" i="9"/>
  <c r="BA2055" i="9" s="1"/>
  <c r="AY2056" i="9"/>
  <c r="AZ2056" i="9"/>
  <c r="BA2056" i="9" s="1"/>
  <c r="AY2057" i="9"/>
  <c r="AZ2057" i="9"/>
  <c r="BA2057" i="9" s="1"/>
  <c r="AY2058" i="9"/>
  <c r="AZ2058" i="9"/>
  <c r="BA2058" i="9" s="1"/>
  <c r="AY2059" i="9"/>
  <c r="AZ2059" i="9"/>
  <c r="BA2059" i="9" s="1"/>
  <c r="AY2060" i="9"/>
  <c r="AZ2060" i="9"/>
  <c r="BA2060" i="9" s="1"/>
  <c r="AY2061" i="9"/>
  <c r="AZ2061" i="9"/>
  <c r="BA2061" i="9" s="1"/>
  <c r="AY2062" i="9"/>
  <c r="AZ2062" i="9"/>
  <c r="BA2062" i="9" s="1"/>
  <c r="AY2063" i="9"/>
  <c r="AZ2063" i="9"/>
  <c r="BA2063" i="9" s="1"/>
  <c r="AY2064" i="9"/>
  <c r="AZ2064" i="9"/>
  <c r="BA2064" i="9" s="1"/>
  <c r="AY2065" i="9"/>
  <c r="AZ2065" i="9"/>
  <c r="BA2065" i="9" s="1"/>
  <c r="AY2066" i="9"/>
  <c r="AZ2066" i="9"/>
  <c r="BA2066" i="9" s="1"/>
  <c r="AY2067" i="9"/>
  <c r="AZ2067" i="9"/>
  <c r="BA2067" i="9" s="1"/>
  <c r="AY2068" i="9"/>
  <c r="AZ2068" i="9"/>
  <c r="BA2068" i="9" s="1"/>
  <c r="AY2069" i="9"/>
  <c r="AZ2069" i="9"/>
  <c r="BA2069" i="9" s="1"/>
  <c r="AY2070" i="9"/>
  <c r="AZ2070" i="9"/>
  <c r="BA2070" i="9" s="1"/>
  <c r="AY2071" i="9"/>
  <c r="AZ2071" i="9"/>
  <c r="BA2071" i="9" s="1"/>
  <c r="AY2072" i="9"/>
  <c r="AZ2072" i="9"/>
  <c r="BA2072" i="9" s="1"/>
  <c r="AY2073" i="9"/>
  <c r="AZ2073" i="9"/>
  <c r="BA2073" i="9" s="1"/>
  <c r="AY2074" i="9"/>
  <c r="AZ2074" i="9"/>
  <c r="BA2074" i="9" s="1"/>
  <c r="AY2075" i="9"/>
  <c r="AZ2075" i="9"/>
  <c r="BA2075" i="9" s="1"/>
  <c r="AY2076" i="9"/>
  <c r="AZ2076" i="9"/>
  <c r="BA2076" i="9" s="1"/>
  <c r="AY2077" i="9"/>
  <c r="AZ2077" i="9"/>
  <c r="BA2077" i="9" s="1"/>
  <c r="AY2078" i="9"/>
  <c r="AZ2078" i="9"/>
  <c r="BA2078" i="9" s="1"/>
  <c r="AY2079" i="9"/>
  <c r="AZ2079" i="9"/>
  <c r="BA2079" i="9" s="1"/>
  <c r="AY2080" i="9"/>
  <c r="AZ2080" i="9"/>
  <c r="AY2081" i="9"/>
  <c r="AZ2081" i="9"/>
  <c r="BA2081" i="9" s="1"/>
  <c r="AY2082" i="9"/>
  <c r="AZ2082" i="9"/>
  <c r="AY2083" i="9"/>
  <c r="AZ2083" i="9"/>
  <c r="BA2083" i="9" s="1"/>
  <c r="AY2084" i="9"/>
  <c r="AZ2084" i="9"/>
  <c r="BA2084" i="9" s="1"/>
  <c r="AY2085" i="9"/>
  <c r="AZ2085" i="9"/>
  <c r="BA2085" i="9" s="1"/>
  <c r="AY2086" i="9"/>
  <c r="AZ2086" i="9"/>
  <c r="BA2086" i="9" s="1"/>
  <c r="AY2087" i="9"/>
  <c r="AZ2087" i="9"/>
  <c r="BA2087" i="9" s="1"/>
  <c r="AY2088" i="9"/>
  <c r="AZ2088" i="9"/>
  <c r="BA2088" i="9" s="1"/>
  <c r="AY2089" i="9"/>
  <c r="AZ2089" i="9"/>
  <c r="BA2089" i="9" s="1"/>
  <c r="AY2090" i="9"/>
  <c r="AZ2090" i="9"/>
  <c r="BA2090" i="9" s="1"/>
  <c r="AY2091" i="9"/>
  <c r="AZ2091" i="9"/>
  <c r="BA2091" i="9" s="1"/>
  <c r="AY2092" i="9"/>
  <c r="AZ2092" i="9"/>
  <c r="BA2092" i="9" s="1"/>
  <c r="AY2093" i="9"/>
  <c r="AZ2093" i="9"/>
  <c r="BA2093" i="9" s="1"/>
  <c r="AY2094" i="9"/>
  <c r="AZ2094" i="9"/>
  <c r="BA2094" i="9" s="1"/>
  <c r="AY2095" i="9"/>
  <c r="AZ2095" i="9"/>
  <c r="BA2095" i="9" s="1"/>
  <c r="AY2096" i="9"/>
  <c r="AZ2096" i="9"/>
  <c r="BA2096" i="9" s="1"/>
  <c r="AY2097" i="9"/>
  <c r="AZ2097" i="9"/>
  <c r="BA2097" i="9" s="1"/>
  <c r="AY2098" i="9"/>
  <c r="AZ2098" i="9"/>
  <c r="BA2098" i="9" s="1"/>
  <c r="AY2099" i="9"/>
  <c r="AZ2099" i="9"/>
  <c r="BA2099" i="9" s="1"/>
  <c r="AY2100" i="9"/>
  <c r="AZ2100" i="9"/>
  <c r="BA2100" i="9" s="1"/>
  <c r="AY2101" i="9"/>
  <c r="AZ2101" i="9"/>
  <c r="BA2101" i="9" s="1"/>
  <c r="AY2102" i="9"/>
  <c r="AZ2102" i="9"/>
  <c r="BA2102" i="9" s="1"/>
  <c r="AY2103" i="9"/>
  <c r="AZ2103" i="9"/>
  <c r="BA2103" i="9" s="1"/>
  <c r="AY2104" i="9"/>
  <c r="AZ2104" i="9"/>
  <c r="BA2104" i="9" s="1"/>
  <c r="AY2105" i="9"/>
  <c r="AZ2105" i="9"/>
  <c r="BA2105" i="9" s="1"/>
  <c r="AY2106" i="9"/>
  <c r="AZ2106" i="9"/>
  <c r="BA2106" i="9" s="1"/>
  <c r="AY2107" i="9"/>
  <c r="AZ2107" i="9"/>
  <c r="BA2107" i="9" s="1"/>
  <c r="AY2108" i="9"/>
  <c r="AZ2108" i="9"/>
  <c r="BA2108" i="9" s="1"/>
  <c r="AY2109" i="9"/>
  <c r="AZ2109" i="9"/>
  <c r="BA2109" i="9" s="1"/>
  <c r="AY2110" i="9"/>
  <c r="AZ2110" i="9"/>
  <c r="BA2110" i="9" s="1"/>
  <c r="AY2112" i="9"/>
  <c r="AZ2112" i="9"/>
  <c r="BA2112" i="9" s="1"/>
  <c r="AY2113" i="9"/>
  <c r="AZ2113" i="9"/>
  <c r="BA2113" i="9" s="1"/>
  <c r="AY2114" i="9"/>
  <c r="AZ2114" i="9"/>
  <c r="BA2114" i="9" s="1"/>
  <c r="AY2115" i="9"/>
  <c r="AZ2115" i="9"/>
  <c r="BA2115" i="9" s="1"/>
  <c r="AY2116" i="9"/>
  <c r="AZ2116" i="9"/>
  <c r="BA2116" i="9" s="1"/>
  <c r="AY2117" i="9"/>
  <c r="AZ2117" i="9"/>
  <c r="BA2117" i="9" s="1"/>
  <c r="AY2118" i="9"/>
  <c r="AZ2118" i="9"/>
  <c r="BA2118" i="9" s="1"/>
  <c r="AY2119" i="9"/>
  <c r="AZ2119" i="9"/>
  <c r="BA2119" i="9" s="1"/>
  <c r="AY2120" i="9"/>
  <c r="AZ2120" i="9"/>
  <c r="BA2120" i="9" s="1"/>
  <c r="AY2398" i="9"/>
  <c r="AZ2398" i="9"/>
  <c r="BA2398" i="9" s="1"/>
  <c r="AY2399" i="9"/>
  <c r="AZ2399" i="9"/>
  <c r="BA2399" i="9" s="1"/>
  <c r="AY2400" i="9"/>
  <c r="AZ2400" i="9"/>
  <c r="BA2400" i="9" s="1"/>
  <c r="AY2401" i="9"/>
  <c r="AZ2401" i="9"/>
  <c r="BA2401" i="9" s="1"/>
  <c r="AY2402" i="9"/>
  <c r="AZ2402" i="9"/>
  <c r="AY2403" i="9"/>
  <c r="AZ2403" i="9"/>
  <c r="BA2403" i="9" s="1"/>
  <c r="AY2404" i="9"/>
  <c r="AZ2404" i="9"/>
  <c r="BA2404" i="9" s="1"/>
  <c r="AY2405" i="9"/>
  <c r="AZ2405" i="9"/>
  <c r="BA2405" i="9" s="1"/>
  <c r="AY2406" i="9"/>
  <c r="AZ2406" i="9"/>
  <c r="BA2406" i="9" s="1"/>
  <c r="AY2407" i="9"/>
  <c r="AZ2407" i="9"/>
  <c r="BA2407" i="9" s="1"/>
  <c r="AY2408" i="9"/>
  <c r="AZ2408" i="9"/>
  <c r="BA2408" i="9" s="1"/>
  <c r="AY2409" i="9"/>
  <c r="AZ2409" i="9"/>
  <c r="BA2409" i="9" s="1"/>
  <c r="AY2410" i="9"/>
  <c r="AZ2410" i="9"/>
  <c r="BA2410" i="9" s="1"/>
  <c r="AY2411" i="9"/>
  <c r="AZ2411" i="9"/>
  <c r="AY2412" i="9"/>
  <c r="AZ2412" i="9"/>
  <c r="BA2412" i="9" s="1"/>
  <c r="AY2413" i="9"/>
  <c r="AZ2413" i="9"/>
  <c r="BA2413" i="9" s="1"/>
  <c r="AY2414" i="9"/>
  <c r="AZ2414" i="9"/>
  <c r="BA2414" i="9" s="1"/>
  <c r="AY2415" i="9"/>
  <c r="AZ2415" i="9"/>
  <c r="BA2415" i="9" s="1"/>
  <c r="AY2416" i="9"/>
  <c r="AZ2416" i="9"/>
  <c r="BA2416" i="9" s="1"/>
  <c r="AY2417" i="9"/>
  <c r="AZ2417" i="9"/>
  <c r="BA2417" i="9" s="1"/>
  <c r="AY2418" i="9"/>
  <c r="AZ2418" i="9"/>
  <c r="BA2418" i="9" s="1"/>
  <c r="AY2419" i="9"/>
  <c r="AZ2419" i="9"/>
  <c r="BA2419" i="9" s="1"/>
  <c r="AY2420" i="9"/>
  <c r="AZ2420" i="9"/>
  <c r="BA2420" i="9" s="1"/>
  <c r="AY2421" i="9"/>
  <c r="AZ2421" i="9"/>
  <c r="BA2421" i="9" s="1"/>
  <c r="AY2422" i="9"/>
  <c r="AZ2422" i="9"/>
  <c r="BA2422" i="9" s="1"/>
  <c r="AY2423" i="9"/>
  <c r="AZ2423" i="9"/>
  <c r="BA2423" i="9" s="1"/>
  <c r="AY2424" i="9"/>
  <c r="AZ2424" i="9"/>
  <c r="BA2424" i="9" s="1"/>
  <c r="AY2425" i="9"/>
  <c r="AZ2425" i="9"/>
  <c r="BA2425" i="9" s="1"/>
  <c r="AY2426" i="9"/>
  <c r="AZ2426" i="9"/>
  <c r="BA2426" i="9" s="1"/>
  <c r="AY2427" i="9"/>
  <c r="AZ2427" i="9"/>
  <c r="BA2427" i="9" s="1"/>
  <c r="AY2428" i="9"/>
  <c r="AZ2428" i="9"/>
  <c r="BA2428" i="9" s="1"/>
  <c r="AY2429" i="9"/>
  <c r="AZ2429" i="9"/>
  <c r="BA2429" i="9" s="1"/>
  <c r="AY2430" i="9"/>
  <c r="AZ2430" i="9"/>
  <c r="AY2431" i="9"/>
  <c r="AZ2431" i="9"/>
  <c r="BA2431" i="9" s="1"/>
  <c r="AY2432" i="9"/>
  <c r="AZ2432" i="9"/>
  <c r="BA2432" i="9" s="1"/>
  <c r="AY2433" i="9"/>
  <c r="AZ2433" i="9"/>
  <c r="BA2433" i="9" s="1"/>
  <c r="AY2434" i="9"/>
  <c r="AZ2434" i="9"/>
  <c r="BA2434" i="9" s="1"/>
  <c r="AY2435" i="9"/>
  <c r="AZ2435" i="9"/>
  <c r="BA2435" i="9" s="1"/>
  <c r="AY2436" i="9"/>
  <c r="AZ2436" i="9"/>
  <c r="BA2436" i="9" s="1"/>
  <c r="AY2437" i="9"/>
  <c r="AZ2437" i="9"/>
  <c r="BA2437" i="9" s="1"/>
  <c r="AY2438" i="9"/>
  <c r="AZ2438" i="9"/>
  <c r="BA2438" i="9" s="1"/>
  <c r="AY2439" i="9"/>
  <c r="AZ2439" i="9"/>
  <c r="BA2439" i="9" s="1"/>
  <c r="AY2440" i="9"/>
  <c r="AZ2440" i="9"/>
  <c r="BA2440" i="9" s="1"/>
  <c r="AY2441" i="9"/>
  <c r="AZ2441" i="9"/>
  <c r="BA2441" i="9" s="1"/>
  <c r="AY2442" i="9"/>
  <c r="AZ2442" i="9"/>
  <c r="BA2442" i="9" s="1"/>
  <c r="AY2443" i="9"/>
  <c r="AZ2443" i="9"/>
  <c r="BA2443" i="9" s="1"/>
  <c r="AY2444" i="9"/>
  <c r="AZ2444" i="9"/>
  <c r="BA2444" i="9" s="1"/>
  <c r="AY2445" i="9"/>
  <c r="AZ2445" i="9"/>
  <c r="BA2445" i="9" s="1"/>
  <c r="AY2446" i="9"/>
  <c r="AZ2446" i="9"/>
  <c r="BA2446" i="9" s="1"/>
  <c r="AY2447" i="9"/>
  <c r="AZ2447" i="9"/>
  <c r="BA2447" i="9" s="1"/>
  <c r="AY2448" i="9"/>
  <c r="AZ2448" i="9"/>
  <c r="BA2448" i="9" s="1"/>
  <c r="AY2449" i="9"/>
  <c r="AZ2449" i="9"/>
  <c r="BA2449" i="9" s="1"/>
  <c r="AY2450" i="9"/>
  <c r="AZ2450" i="9"/>
  <c r="BA2450" i="9" s="1"/>
  <c r="AY2451" i="9"/>
  <c r="AZ2451" i="9"/>
  <c r="BA2451" i="9" s="1"/>
  <c r="AY2452" i="9"/>
  <c r="AZ2452" i="9"/>
  <c r="BA2452" i="9" s="1"/>
  <c r="AY2453" i="9"/>
  <c r="AZ2453" i="9"/>
  <c r="BA2453" i="9" s="1"/>
  <c r="AY2454" i="9"/>
  <c r="AZ2454" i="9"/>
  <c r="BA2454" i="9" s="1"/>
  <c r="AY2455" i="9"/>
  <c r="AZ2455" i="9"/>
  <c r="BA2455" i="9" s="1"/>
  <c r="AY2456" i="9"/>
  <c r="AZ2456" i="9"/>
  <c r="BA2456" i="9" s="1"/>
  <c r="AY2457" i="9"/>
  <c r="AZ2457" i="9"/>
  <c r="BA2457" i="9" s="1"/>
  <c r="AY2458" i="9"/>
  <c r="AZ2458" i="9"/>
  <c r="BA2458" i="9" s="1"/>
  <c r="AY2459" i="9"/>
  <c r="AZ2459" i="9"/>
  <c r="BA2459" i="9" s="1"/>
  <c r="AY2460" i="9"/>
  <c r="AZ2460" i="9"/>
  <c r="BA2460" i="9" s="1"/>
  <c r="AY2461" i="9"/>
  <c r="AZ2461" i="9"/>
  <c r="BA2461" i="9" s="1"/>
  <c r="AY2462" i="9"/>
  <c r="AZ2462" i="9"/>
  <c r="BA2462" i="9" s="1"/>
  <c r="AY2463" i="9"/>
  <c r="AZ2463" i="9"/>
  <c r="BA2463" i="9" s="1"/>
  <c r="AY2464" i="9"/>
  <c r="AZ2464" i="9"/>
  <c r="BA2464" i="9" s="1"/>
  <c r="AY2465" i="9"/>
  <c r="AZ2465" i="9"/>
  <c r="BA2465" i="9" s="1"/>
  <c r="AY2466" i="9"/>
  <c r="AZ2466" i="9"/>
  <c r="BA2466" i="9" s="1"/>
  <c r="AY2467" i="9"/>
  <c r="AZ2467" i="9"/>
  <c r="BA2467" i="9" s="1"/>
  <c r="AY2468" i="9"/>
  <c r="AZ2468" i="9"/>
  <c r="BA2468" i="9" s="1"/>
  <c r="AY2469" i="9"/>
  <c r="AZ2469" i="9"/>
  <c r="BA2469" i="9" s="1"/>
  <c r="AY2470" i="9"/>
  <c r="AZ2470" i="9"/>
  <c r="BA2470" i="9" s="1"/>
  <c r="AY2471" i="9"/>
  <c r="AZ2471" i="9"/>
  <c r="BA2471" i="9" s="1"/>
  <c r="AY2472" i="9"/>
  <c r="AZ2472" i="9"/>
  <c r="BA2472" i="9" s="1"/>
  <c r="AY2473" i="9"/>
  <c r="AZ2473" i="9"/>
  <c r="BA2473" i="9" s="1"/>
  <c r="AY2474" i="9"/>
  <c r="AZ2474" i="9"/>
  <c r="BA2474" i="9" s="1"/>
  <c r="AY2475" i="9"/>
  <c r="AZ2475" i="9"/>
  <c r="BA2475" i="9" s="1"/>
  <c r="AY2476" i="9"/>
  <c r="AZ2476" i="9"/>
  <c r="BA2476" i="9" s="1"/>
  <c r="AY2477" i="9"/>
  <c r="AZ2477" i="9"/>
  <c r="BA2477" i="9" s="1"/>
  <c r="AY2478" i="9"/>
  <c r="AZ2478" i="9"/>
  <c r="BA2478" i="9" s="1"/>
  <c r="AY2479" i="9"/>
  <c r="AZ2479" i="9"/>
  <c r="BA2479" i="9" s="1"/>
  <c r="AY2480" i="9"/>
  <c r="AZ2480" i="9"/>
  <c r="BA2480" i="9" s="1"/>
  <c r="AY2481" i="9"/>
  <c r="AZ2481" i="9"/>
  <c r="BA2481" i="9" s="1"/>
  <c r="AY2482" i="9"/>
  <c r="AZ2482" i="9"/>
  <c r="BA2482" i="9" s="1"/>
  <c r="AY2483" i="9"/>
  <c r="AZ2483" i="9"/>
  <c r="BA2483" i="9" s="1"/>
  <c r="AY2484" i="9"/>
  <c r="AZ2484" i="9"/>
  <c r="BA2484" i="9" s="1"/>
  <c r="AY2485" i="9"/>
  <c r="AZ2485" i="9"/>
  <c r="BA2485" i="9" s="1"/>
  <c r="AY2486" i="9"/>
  <c r="AZ2486" i="9"/>
  <c r="BA2486" i="9" s="1"/>
  <c r="AY2487" i="9"/>
  <c r="AZ2487" i="9"/>
  <c r="BA2487" i="9" s="1"/>
  <c r="AY2488" i="9"/>
  <c r="AZ2488" i="9"/>
  <c r="BA2488" i="9" s="1"/>
  <c r="AY2489" i="9"/>
  <c r="AZ2489" i="9"/>
  <c r="BA2489" i="9" s="1"/>
  <c r="AY2490" i="9"/>
  <c r="AZ2490" i="9"/>
  <c r="BA2490" i="9" s="1"/>
  <c r="AY2491" i="9"/>
  <c r="AZ2491" i="9"/>
  <c r="BA2491" i="9" s="1"/>
  <c r="AY2492" i="9"/>
  <c r="AZ2492" i="9"/>
  <c r="BA2492" i="9" s="1"/>
  <c r="AY2493" i="9"/>
  <c r="AZ2493" i="9"/>
  <c r="BA2493" i="9" s="1"/>
  <c r="AY2494" i="9"/>
  <c r="AZ2494" i="9"/>
  <c r="BA2494" i="9" s="1"/>
  <c r="AY2495" i="9"/>
  <c r="AZ2495" i="9"/>
  <c r="BA2495" i="9" s="1"/>
  <c r="AY2496" i="9"/>
  <c r="AZ2496" i="9"/>
  <c r="BA2496" i="9" s="1"/>
  <c r="AY2497" i="9"/>
  <c r="AZ2497" i="9"/>
  <c r="BA2497" i="9" s="1"/>
  <c r="AY2498" i="9"/>
  <c r="AZ2498" i="9"/>
  <c r="BA2498" i="9" s="1"/>
  <c r="AY2499" i="9"/>
  <c r="AZ2499" i="9"/>
  <c r="BA2499" i="9" s="1"/>
  <c r="AY2500" i="9"/>
  <c r="AZ2500" i="9"/>
  <c r="BA2500" i="9" s="1"/>
  <c r="AY2501" i="9"/>
  <c r="AZ2501" i="9"/>
  <c r="BA2501" i="9" s="1"/>
  <c r="AY2502" i="9"/>
  <c r="AZ2502" i="9"/>
  <c r="BA2502" i="9" s="1"/>
  <c r="AY2503" i="9"/>
  <c r="AZ2503" i="9"/>
  <c r="BA2503" i="9" s="1"/>
  <c r="AY2504" i="9"/>
  <c r="AZ2504" i="9"/>
  <c r="BA2504" i="9" s="1"/>
  <c r="AY2505" i="9"/>
  <c r="AZ2505" i="9"/>
  <c r="BA2505" i="9" s="1"/>
  <c r="AY2506" i="9"/>
  <c r="AZ2506" i="9"/>
  <c r="BA2506" i="9" s="1"/>
  <c r="AY2507" i="9"/>
  <c r="AZ2507" i="9"/>
  <c r="BA2507" i="9" s="1"/>
  <c r="AY2508" i="9"/>
  <c r="AZ2508" i="9"/>
  <c r="BA2508" i="9" s="1"/>
  <c r="AY2509" i="9"/>
  <c r="AZ2509" i="9"/>
  <c r="BA2509" i="9" s="1"/>
  <c r="AY2510" i="9"/>
  <c r="AZ2510" i="9"/>
  <c r="BA2510" i="9" s="1"/>
  <c r="AY2511" i="9"/>
  <c r="AZ2511" i="9"/>
  <c r="BA2511" i="9" s="1"/>
  <c r="AY2512" i="9"/>
  <c r="AZ2512" i="9"/>
  <c r="BA2512" i="9" s="1"/>
  <c r="AY2513" i="9"/>
  <c r="AZ2513" i="9"/>
  <c r="AY2514" i="9"/>
  <c r="AZ2514" i="9"/>
  <c r="BA2514" i="9" s="1"/>
  <c r="AY2515" i="9"/>
  <c r="AZ2515" i="9"/>
  <c r="AY2516" i="9"/>
  <c r="AZ2516" i="9"/>
  <c r="BA2516" i="9" s="1"/>
  <c r="AY2517" i="9"/>
  <c r="AZ2517" i="9"/>
  <c r="BA2517" i="9" s="1"/>
  <c r="AY2518" i="9"/>
  <c r="AZ2518" i="9"/>
  <c r="BA2518" i="9" s="1"/>
  <c r="AY2519" i="9"/>
  <c r="AZ2519" i="9"/>
  <c r="BA2519" i="9" s="1"/>
  <c r="AY2520" i="9"/>
  <c r="AZ2520" i="9"/>
  <c r="BA2520" i="9" s="1"/>
  <c r="AY2521" i="9"/>
  <c r="AZ2521" i="9"/>
  <c r="BA2521" i="9" s="1"/>
  <c r="AY2522" i="9"/>
  <c r="AZ2522" i="9"/>
  <c r="BA2522" i="9" s="1"/>
  <c r="AY2523" i="9"/>
  <c r="AZ2523" i="9"/>
  <c r="BA2523" i="9" s="1"/>
  <c r="AY2524" i="9"/>
  <c r="AZ2524" i="9"/>
  <c r="BA2524" i="9" s="1"/>
  <c r="AY2525" i="9"/>
  <c r="AZ2525" i="9"/>
  <c r="BA2525" i="9" s="1"/>
  <c r="AY2526" i="9"/>
  <c r="AZ2526" i="9"/>
  <c r="BA2526" i="9" s="1"/>
  <c r="AY2527" i="9"/>
  <c r="AZ2527" i="9"/>
  <c r="BA2527" i="9" s="1"/>
  <c r="AY2528" i="9"/>
  <c r="AZ2528" i="9"/>
  <c r="BA2528" i="9" s="1"/>
  <c r="AY2529" i="9"/>
  <c r="AZ2529" i="9"/>
  <c r="BA2529" i="9" s="1"/>
  <c r="AY2530" i="9"/>
  <c r="AZ2530" i="9"/>
  <c r="BA2530" i="9" s="1"/>
  <c r="AY2531" i="9"/>
  <c r="AZ2531" i="9"/>
  <c r="BA2531" i="9" s="1"/>
  <c r="AY2532" i="9"/>
  <c r="AZ2532" i="9"/>
  <c r="BA2532" i="9" s="1"/>
  <c r="AY2533" i="9"/>
  <c r="AZ2533" i="9"/>
  <c r="BA2533" i="9" s="1"/>
  <c r="AY2534" i="9"/>
  <c r="AZ2534" i="9"/>
  <c r="AY2535" i="9"/>
  <c r="AZ2535" i="9"/>
  <c r="BA2535" i="9" s="1"/>
  <c r="AY2536" i="9"/>
  <c r="AZ2536" i="9"/>
  <c r="BA2536" i="9" s="1"/>
  <c r="AY2537" i="9"/>
  <c r="AZ2537" i="9"/>
  <c r="BA2537" i="9" s="1"/>
  <c r="AY2538" i="9"/>
  <c r="AZ2538" i="9"/>
  <c r="BA2538" i="9" s="1"/>
  <c r="AY2539" i="9"/>
  <c r="AZ2539" i="9"/>
  <c r="BA2539" i="9" s="1"/>
  <c r="AY2540" i="9"/>
  <c r="AZ2540" i="9"/>
  <c r="BA2540" i="9" s="1"/>
  <c r="AY2541" i="9"/>
  <c r="AZ2541" i="9"/>
  <c r="BA2541" i="9" s="1"/>
  <c r="AY2542" i="9"/>
  <c r="AZ2542" i="9"/>
  <c r="BA2542" i="9" s="1"/>
  <c r="AY2543" i="9"/>
  <c r="AZ2543" i="9"/>
  <c r="BA2543" i="9" s="1"/>
  <c r="AY2544" i="9"/>
  <c r="AZ2544" i="9"/>
  <c r="BA2544" i="9" s="1"/>
  <c r="AY2545" i="9"/>
  <c r="AZ2545" i="9"/>
  <c r="BA2545" i="9" s="1"/>
  <c r="AY2546" i="9"/>
  <c r="AZ2546" i="9"/>
  <c r="BA2546" i="9" s="1"/>
  <c r="AY2547" i="9"/>
  <c r="AZ2547" i="9"/>
  <c r="BA2547" i="9" s="1"/>
  <c r="AY2548" i="9"/>
  <c r="AZ2548" i="9"/>
  <c r="BA2548" i="9" s="1"/>
  <c r="AY2549" i="9"/>
  <c r="AZ2549" i="9"/>
  <c r="BA2549" i="9" s="1"/>
  <c r="AY2550" i="9"/>
  <c r="AZ2550" i="9"/>
  <c r="BA2550" i="9" s="1"/>
  <c r="AY2551" i="9"/>
  <c r="AZ2551" i="9"/>
  <c r="BA2551" i="9" s="1"/>
  <c r="AY2552" i="9"/>
  <c r="AZ2552" i="9"/>
  <c r="BA2552" i="9" s="1"/>
  <c r="AY2553" i="9"/>
  <c r="AZ2553" i="9"/>
  <c r="BA2553" i="9" s="1"/>
  <c r="AY2554" i="9"/>
  <c r="AZ2554" i="9"/>
  <c r="BA2554" i="9" s="1"/>
  <c r="AY2555" i="9"/>
  <c r="AZ2555" i="9"/>
  <c r="BA2555" i="9" s="1"/>
  <c r="AY2556" i="9"/>
  <c r="AZ2556" i="9"/>
  <c r="AY2557" i="9"/>
  <c r="AZ2557" i="9"/>
  <c r="AY2558" i="9"/>
  <c r="AZ2558" i="9"/>
  <c r="BA2558" i="9" s="1"/>
  <c r="AY2559" i="9"/>
  <c r="AZ2559" i="9"/>
  <c r="BA2559" i="9" s="1"/>
  <c r="AY2560" i="9"/>
  <c r="AZ2560" i="9"/>
  <c r="BA2560" i="9" s="1"/>
  <c r="AY2561" i="9"/>
  <c r="AZ2561" i="9"/>
  <c r="BA2561" i="9" s="1"/>
  <c r="AY2562" i="9"/>
  <c r="AZ2562" i="9"/>
  <c r="BA2562" i="9" s="1"/>
  <c r="AY2563" i="9"/>
  <c r="AZ2563" i="9"/>
  <c r="AY2564" i="9"/>
  <c r="AZ2564" i="9"/>
  <c r="BA2564" i="9" s="1"/>
  <c r="AY2565" i="9"/>
  <c r="AZ2565" i="9"/>
  <c r="BA2565" i="9" s="1"/>
  <c r="AY2566" i="9"/>
  <c r="AZ2566" i="9"/>
  <c r="BA2566" i="9" s="1"/>
  <c r="AY2567" i="9"/>
  <c r="AZ2567" i="9"/>
  <c r="BA2567" i="9" s="1"/>
  <c r="AY2568" i="9"/>
  <c r="AZ2568" i="9"/>
  <c r="BA2568" i="9" s="1"/>
  <c r="AY2569" i="9"/>
  <c r="AZ2569" i="9"/>
  <c r="BA2569" i="9" s="1"/>
  <c r="AY2570" i="9"/>
  <c r="AZ2570" i="9"/>
  <c r="BA2570" i="9" s="1"/>
  <c r="AY2571" i="9"/>
  <c r="AZ2571" i="9"/>
  <c r="BA2571" i="9" s="1"/>
  <c r="AY2572" i="9"/>
  <c r="AZ2572" i="9"/>
  <c r="BA2572" i="9" s="1"/>
  <c r="AY2573" i="9"/>
  <c r="AZ2573" i="9"/>
  <c r="BA2573" i="9" s="1"/>
  <c r="AY2574" i="9"/>
  <c r="AZ2574" i="9"/>
  <c r="BA2574" i="9" s="1"/>
  <c r="AY2575" i="9"/>
  <c r="AZ2575" i="9"/>
  <c r="BA2575" i="9" s="1"/>
  <c r="AY2576" i="9"/>
  <c r="AZ2576" i="9"/>
  <c r="BA2576" i="9" s="1"/>
  <c r="AY2577" i="9"/>
  <c r="AZ2577" i="9"/>
  <c r="BA2577" i="9" s="1"/>
  <c r="AY2578" i="9"/>
  <c r="AZ2578" i="9"/>
  <c r="BA2578" i="9" s="1"/>
  <c r="AY2579" i="9"/>
  <c r="AZ2579" i="9"/>
  <c r="BA2579" i="9" s="1"/>
  <c r="AY2580" i="9"/>
  <c r="AZ2580" i="9"/>
  <c r="BA2580" i="9" s="1"/>
  <c r="AY2581" i="9"/>
  <c r="AZ2581" i="9"/>
  <c r="BA2581" i="9" s="1"/>
  <c r="AY2582" i="9"/>
  <c r="AZ2582" i="9"/>
  <c r="BA2582" i="9" s="1"/>
  <c r="AY2583" i="9"/>
  <c r="AZ2583" i="9"/>
  <c r="BA2583" i="9" s="1"/>
  <c r="AY2584" i="9"/>
  <c r="AZ2584" i="9"/>
  <c r="BA2584" i="9" s="1"/>
  <c r="AY2585" i="9"/>
  <c r="AZ2585" i="9"/>
  <c r="BA2585" i="9" s="1"/>
  <c r="AY2586" i="9"/>
  <c r="AZ2586" i="9"/>
  <c r="BA2586" i="9" s="1"/>
  <c r="AY2587" i="9"/>
  <c r="AZ2587" i="9"/>
  <c r="BA2587" i="9" s="1"/>
  <c r="AY2588" i="9"/>
  <c r="AZ2588" i="9"/>
  <c r="BA2588" i="9" s="1"/>
  <c r="AY2589" i="9"/>
  <c r="AZ2589" i="9"/>
  <c r="BA2589" i="9" s="1"/>
  <c r="AY2590" i="9"/>
  <c r="AZ2590" i="9"/>
  <c r="BA2590" i="9" s="1"/>
  <c r="AY2591" i="9"/>
  <c r="AZ2591" i="9"/>
  <c r="BA2591" i="9" s="1"/>
  <c r="AY2592" i="9"/>
  <c r="AZ2592" i="9"/>
  <c r="BA2592" i="9" s="1"/>
  <c r="AY2593" i="9"/>
  <c r="AZ2593" i="9"/>
  <c r="BA2593" i="9" s="1"/>
  <c r="AY2594" i="9"/>
  <c r="AZ2594" i="9"/>
  <c r="BA2594" i="9" s="1"/>
  <c r="AY2595" i="9"/>
  <c r="AZ2595" i="9"/>
  <c r="BA2595" i="9" s="1"/>
  <c r="AY2596" i="9"/>
  <c r="AZ2596" i="9"/>
  <c r="BA2596" i="9" s="1"/>
  <c r="AY2597" i="9"/>
  <c r="AZ2597" i="9"/>
  <c r="BA2597" i="9" s="1"/>
  <c r="AY2598" i="9"/>
  <c r="AZ2598" i="9"/>
  <c r="BA2598" i="9" s="1"/>
  <c r="AY2599" i="9"/>
  <c r="AZ2599" i="9"/>
  <c r="BA2599" i="9" s="1"/>
  <c r="AY2600" i="9"/>
  <c r="AZ2600" i="9"/>
  <c r="BA2600" i="9" s="1"/>
  <c r="AY2601" i="9"/>
  <c r="AZ2601" i="9"/>
  <c r="BA2601" i="9" s="1"/>
  <c r="AY2602" i="9"/>
  <c r="AZ2602" i="9"/>
  <c r="BA2602" i="9" s="1"/>
  <c r="AY2603" i="9"/>
  <c r="AZ2603" i="9"/>
  <c r="BA2603" i="9" s="1"/>
  <c r="AY2604" i="9"/>
  <c r="AZ2604" i="9"/>
  <c r="BA2604" i="9" s="1"/>
  <c r="AY2605" i="9"/>
  <c r="AZ2605" i="9"/>
  <c r="BA2605" i="9" s="1"/>
  <c r="AY2606" i="9"/>
  <c r="AZ2606" i="9"/>
  <c r="BA2606" i="9" s="1"/>
  <c r="AY2607" i="9"/>
  <c r="AZ2607" i="9"/>
  <c r="BA2607" i="9" s="1"/>
  <c r="AY2608" i="9"/>
  <c r="AZ2608" i="9"/>
  <c r="BA2608" i="9" s="1"/>
  <c r="AY2609" i="9"/>
  <c r="AZ2609" i="9"/>
  <c r="BA2609" i="9" s="1"/>
  <c r="AY2610" i="9"/>
  <c r="AZ2610" i="9"/>
  <c r="BA2610" i="9" s="1"/>
  <c r="AY2611" i="9"/>
  <c r="AZ2611" i="9"/>
  <c r="BA2611" i="9" s="1"/>
  <c r="AY2612" i="9"/>
  <c r="AZ2612" i="9"/>
  <c r="BA2612" i="9" s="1"/>
  <c r="AY2613" i="9"/>
  <c r="AZ2613" i="9"/>
  <c r="BA2613" i="9" s="1"/>
  <c r="AY2614" i="9"/>
  <c r="AZ2614" i="9"/>
  <c r="BA2614" i="9" s="1"/>
  <c r="AY2615" i="9"/>
  <c r="AZ2615" i="9"/>
  <c r="BA2615" i="9" s="1"/>
  <c r="AY2616" i="9"/>
  <c r="AZ2616" i="9"/>
  <c r="BA2616" i="9" s="1"/>
  <c r="AY2617" i="9"/>
  <c r="AZ2617" i="9"/>
  <c r="BA2617" i="9" s="1"/>
  <c r="AY2618" i="9"/>
  <c r="AZ2618" i="9"/>
  <c r="BA2618" i="9" s="1"/>
  <c r="AY2619" i="9"/>
  <c r="AZ2619" i="9"/>
  <c r="BA2619" i="9" s="1"/>
  <c r="AY2620" i="9"/>
  <c r="AZ2620" i="9"/>
  <c r="BA2620" i="9" s="1"/>
  <c r="AY2621" i="9"/>
  <c r="AZ2621" i="9"/>
  <c r="BA2621" i="9" s="1"/>
  <c r="AY2622" i="9"/>
  <c r="AZ2622" i="9"/>
  <c r="BA2622" i="9" s="1"/>
  <c r="AY2623" i="9"/>
  <c r="AZ2623" i="9"/>
  <c r="BA2623" i="9" s="1"/>
  <c r="AY2624" i="9"/>
  <c r="AZ2624" i="9"/>
  <c r="BA2624" i="9" s="1"/>
  <c r="AY2625" i="9"/>
  <c r="AZ2625" i="9"/>
  <c r="BA2625" i="9" s="1"/>
  <c r="AY2626" i="9"/>
  <c r="AZ2626" i="9"/>
  <c r="BA2626" i="9" s="1"/>
  <c r="AY2627" i="9"/>
  <c r="AZ2627" i="9"/>
  <c r="BA2627" i="9" s="1"/>
  <c r="AY2628" i="9"/>
  <c r="AZ2628" i="9"/>
  <c r="BA2628" i="9" s="1"/>
  <c r="AY2629" i="9"/>
  <c r="AZ2629" i="9"/>
  <c r="BA2629" i="9" s="1"/>
  <c r="AY2630" i="9"/>
  <c r="AZ2630" i="9"/>
  <c r="BA2630" i="9" s="1"/>
  <c r="AY2631" i="9"/>
  <c r="AZ2631" i="9"/>
  <c r="BA2631" i="9" s="1"/>
  <c r="AY2632" i="9"/>
  <c r="AZ2632" i="9"/>
  <c r="BA2632" i="9" s="1"/>
  <c r="AY2633" i="9"/>
  <c r="AZ2633" i="9"/>
  <c r="BA2633" i="9" s="1"/>
  <c r="AY2634" i="9"/>
  <c r="AZ2634" i="9"/>
  <c r="BA2634" i="9" s="1"/>
  <c r="AY2635" i="9"/>
  <c r="AZ2635" i="9"/>
  <c r="BA2635" i="9" s="1"/>
  <c r="AY2636" i="9"/>
  <c r="AZ2636" i="9"/>
  <c r="BA2636" i="9" s="1"/>
  <c r="AY2637" i="9"/>
  <c r="AZ2637" i="9"/>
  <c r="BA2637" i="9" s="1"/>
  <c r="AY2638" i="9"/>
  <c r="AZ2638" i="9"/>
  <c r="BA2638" i="9" s="1"/>
  <c r="AY2639" i="9"/>
  <c r="AZ2639" i="9"/>
  <c r="BA2639" i="9" s="1"/>
  <c r="AY2640" i="9"/>
  <c r="AZ2640" i="9"/>
  <c r="BA2640" i="9" s="1"/>
  <c r="AY2641" i="9"/>
  <c r="AZ2641" i="9"/>
  <c r="BA2641" i="9" s="1"/>
  <c r="AY2642" i="9"/>
  <c r="AZ2642" i="9"/>
  <c r="BA2642" i="9" s="1"/>
  <c r="AY2643" i="9"/>
  <c r="AZ2643" i="9"/>
  <c r="BA2643" i="9" s="1"/>
  <c r="AY2644" i="9"/>
  <c r="AZ2644" i="9"/>
  <c r="BA2644" i="9" s="1"/>
  <c r="AY2645" i="9"/>
  <c r="AZ2645" i="9"/>
  <c r="BA2645" i="9" s="1"/>
  <c r="AY2646" i="9"/>
  <c r="AZ2646" i="9"/>
  <c r="BA2646" i="9" s="1"/>
  <c r="AY2647" i="9"/>
  <c r="AZ2647" i="9"/>
  <c r="BA2647" i="9" s="1"/>
  <c r="AY2648" i="9"/>
  <c r="AZ2648" i="9"/>
  <c r="BA2648" i="9" s="1"/>
  <c r="AY2649" i="9"/>
  <c r="AZ2649" i="9"/>
  <c r="BA2649" i="9" s="1"/>
  <c r="AY2650" i="9"/>
  <c r="AZ2650" i="9"/>
  <c r="BA2650" i="9" s="1"/>
  <c r="AY2651" i="9"/>
  <c r="AZ2651" i="9"/>
  <c r="BA2651" i="9" s="1"/>
  <c r="AY2652" i="9"/>
  <c r="AZ2652" i="9"/>
  <c r="BA2652" i="9" s="1"/>
  <c r="AY2653" i="9"/>
  <c r="AZ2653" i="9"/>
  <c r="BA2653" i="9" s="1"/>
  <c r="AY2654" i="9"/>
  <c r="AZ2654" i="9"/>
  <c r="BA2654" i="9" s="1"/>
  <c r="AY2655" i="9"/>
  <c r="AZ2655" i="9"/>
  <c r="BA2655" i="9" s="1"/>
  <c r="AY2656" i="9"/>
  <c r="AZ2656" i="9"/>
  <c r="BA2656" i="9" s="1"/>
  <c r="AY2657" i="9"/>
  <c r="AZ2657" i="9"/>
  <c r="BA2657" i="9" s="1"/>
  <c r="AY2658" i="9"/>
  <c r="AZ2658" i="9"/>
  <c r="BA2658" i="9" s="1"/>
  <c r="AY2659" i="9"/>
  <c r="AZ2659" i="9"/>
  <c r="BA2659" i="9" s="1"/>
  <c r="AY2660" i="9"/>
  <c r="AZ2660" i="9"/>
  <c r="BA2660" i="9" s="1"/>
  <c r="AY2661" i="9"/>
  <c r="AZ2661" i="9"/>
  <c r="BA2661" i="9" s="1"/>
  <c r="AY2662" i="9"/>
  <c r="AZ2662" i="9"/>
  <c r="BA2662" i="9" s="1"/>
  <c r="AY2663" i="9"/>
  <c r="AZ2663" i="9"/>
  <c r="BA2663" i="9" s="1"/>
  <c r="AY2664" i="9"/>
  <c r="AZ2664" i="9"/>
  <c r="BA2664" i="9" s="1"/>
  <c r="AY2665" i="9"/>
  <c r="AZ2665" i="9"/>
  <c r="BA2665" i="9" s="1"/>
  <c r="AY2666" i="9"/>
  <c r="AZ2666" i="9"/>
  <c r="BA2666" i="9" s="1"/>
  <c r="AY2667" i="9"/>
  <c r="AZ2667" i="9"/>
  <c r="BA2667" i="9" s="1"/>
  <c r="AY2668" i="9"/>
  <c r="AZ2668" i="9"/>
  <c r="BA2668" i="9" s="1"/>
  <c r="AY2669" i="9"/>
  <c r="AZ2669" i="9"/>
  <c r="BA2669" i="9" s="1"/>
  <c r="AY2670" i="9"/>
  <c r="AZ2670" i="9"/>
  <c r="BA2670" i="9" s="1"/>
  <c r="AY2671" i="9"/>
  <c r="AZ2671" i="9"/>
  <c r="BA2671" i="9" s="1"/>
  <c r="AY2672" i="9"/>
  <c r="AZ2672" i="9"/>
  <c r="BA2672" i="9" s="1"/>
  <c r="AY2673" i="9"/>
  <c r="AZ2673" i="9"/>
  <c r="BA2673" i="9" s="1"/>
  <c r="AY2674" i="9"/>
  <c r="AZ2674" i="9"/>
  <c r="BA2674" i="9" s="1"/>
  <c r="AY2675" i="9"/>
  <c r="AZ2675" i="9"/>
  <c r="BA2675" i="9" s="1"/>
  <c r="AY2676" i="9"/>
  <c r="AZ2676" i="9"/>
  <c r="BA2676" i="9" s="1"/>
  <c r="AY2677" i="9"/>
  <c r="AZ2677" i="9"/>
  <c r="BA2677" i="9" s="1"/>
  <c r="AY2678" i="9"/>
  <c r="AZ2678" i="9"/>
  <c r="BA2678" i="9" s="1"/>
  <c r="AY2679" i="9"/>
  <c r="AZ2679" i="9"/>
  <c r="BA2679" i="9" s="1"/>
  <c r="AY2680" i="9"/>
  <c r="AZ2680" i="9"/>
  <c r="BA2680" i="9" s="1"/>
  <c r="AY2681" i="9"/>
  <c r="AZ2681" i="9"/>
  <c r="BA2681" i="9" s="1"/>
  <c r="AY2682" i="9"/>
  <c r="AZ2682" i="9"/>
  <c r="BA2682" i="9" s="1"/>
  <c r="AY2683" i="9"/>
  <c r="AZ2683" i="9"/>
  <c r="BA2683" i="9" s="1"/>
  <c r="AY2684" i="9"/>
  <c r="AZ2684" i="9"/>
  <c r="BA2684" i="9" s="1"/>
  <c r="AY2685" i="9"/>
  <c r="AZ2685" i="9"/>
  <c r="BA2685" i="9" s="1"/>
  <c r="AY2686" i="9"/>
  <c r="AZ2686" i="9"/>
  <c r="BA2686" i="9" s="1"/>
  <c r="AY2687" i="9"/>
  <c r="AZ2687" i="9"/>
  <c r="BA2687" i="9" s="1"/>
  <c r="AY2688" i="9"/>
  <c r="AZ2688" i="9"/>
  <c r="BA2688" i="9" s="1"/>
  <c r="AY2689" i="9"/>
  <c r="AZ2689" i="9"/>
  <c r="BA2689" i="9" s="1"/>
  <c r="AY2690" i="9"/>
  <c r="AZ2690" i="9"/>
  <c r="BA2690" i="9" s="1"/>
  <c r="AY2691" i="9"/>
  <c r="AZ2691" i="9"/>
  <c r="BA2691" i="9" s="1"/>
  <c r="AY2692" i="9"/>
  <c r="AZ2692" i="9"/>
  <c r="BA2692" i="9" s="1"/>
  <c r="AY2693" i="9"/>
  <c r="AZ2693" i="9"/>
  <c r="BA2693" i="9" s="1"/>
  <c r="AY2694" i="9"/>
  <c r="AZ2694" i="9"/>
  <c r="BA2694" i="9" s="1"/>
  <c r="AY2695" i="9"/>
  <c r="AZ2695" i="9"/>
  <c r="BA2695" i="9" s="1"/>
  <c r="AY2696" i="9"/>
  <c r="AZ2696" i="9"/>
  <c r="BA2696" i="9" s="1"/>
  <c r="AY2697" i="9"/>
  <c r="AZ2697" i="9"/>
  <c r="BA2697" i="9" s="1"/>
  <c r="AY2698" i="9"/>
  <c r="AZ2698" i="9"/>
  <c r="BA2698" i="9" s="1"/>
  <c r="AY2699" i="9"/>
  <c r="AZ2699" i="9"/>
  <c r="BA2699" i="9" s="1"/>
  <c r="AY2700" i="9"/>
  <c r="AZ2700" i="9"/>
  <c r="AY2701" i="9"/>
  <c r="AZ2701" i="9"/>
  <c r="BA2701" i="9" s="1"/>
  <c r="AY2702" i="9"/>
  <c r="AZ2702" i="9"/>
  <c r="BA2702" i="9" s="1"/>
  <c r="AY2703" i="9"/>
  <c r="AZ2703" i="9"/>
  <c r="BA2703" i="9" s="1"/>
  <c r="AY2704" i="9"/>
  <c r="AZ2704" i="9"/>
  <c r="BA2704" i="9" s="1"/>
  <c r="AY2705" i="9"/>
  <c r="AZ2705" i="9"/>
  <c r="BA2705" i="9" s="1"/>
  <c r="AY2706" i="9"/>
  <c r="AZ2706" i="9"/>
  <c r="BA2706" i="9" s="1"/>
  <c r="AY2707" i="9"/>
  <c r="AZ2707" i="9"/>
  <c r="BA2707" i="9" s="1"/>
  <c r="AY2708" i="9"/>
  <c r="AZ2708" i="9"/>
  <c r="BA2708" i="9" s="1"/>
  <c r="AY2709" i="9"/>
  <c r="AZ2709" i="9"/>
  <c r="BA2709" i="9" s="1"/>
  <c r="AY2710" i="9"/>
  <c r="AZ2710" i="9"/>
  <c r="BA2710" i="9" s="1"/>
  <c r="AY2711" i="9"/>
  <c r="AZ2711" i="9"/>
  <c r="BA2711" i="9" s="1"/>
  <c r="AY2712" i="9"/>
  <c r="AZ2712" i="9"/>
  <c r="BA2712" i="9" s="1"/>
  <c r="AY2713" i="9"/>
  <c r="AZ2713" i="9"/>
  <c r="BA2713" i="9" s="1"/>
  <c r="AY2714" i="9"/>
  <c r="AZ2714" i="9"/>
  <c r="BA2714" i="9" s="1"/>
  <c r="AY2715" i="9"/>
  <c r="AZ2715" i="9"/>
  <c r="BA2715" i="9" s="1"/>
  <c r="AY2716" i="9"/>
  <c r="AZ2716" i="9"/>
  <c r="BA2716" i="9" s="1"/>
  <c r="AY2717" i="9"/>
  <c r="AZ2717" i="9"/>
  <c r="BA2717" i="9" s="1"/>
  <c r="AY2718" i="9"/>
  <c r="AZ2718" i="9"/>
  <c r="BA2718" i="9" s="1"/>
  <c r="AY2719" i="9"/>
  <c r="AZ2719" i="9"/>
  <c r="BA2719" i="9" s="1"/>
  <c r="AY2720" i="9"/>
  <c r="AZ2720" i="9"/>
  <c r="BA2720" i="9" s="1"/>
  <c r="AY2721" i="9"/>
  <c r="AZ2721" i="9"/>
  <c r="BA2721" i="9" s="1"/>
  <c r="AY2722" i="9"/>
  <c r="AZ2722" i="9"/>
  <c r="BA2722" i="9" s="1"/>
  <c r="AY2723" i="9"/>
  <c r="AZ2723" i="9"/>
  <c r="BA2723" i="9" s="1"/>
  <c r="AY2724" i="9"/>
  <c r="AZ2724" i="9"/>
  <c r="BA2724" i="9" s="1"/>
  <c r="AY2725" i="9"/>
  <c r="AZ2725" i="9"/>
  <c r="BA2725" i="9" s="1"/>
  <c r="AY2726" i="9"/>
  <c r="AZ2726" i="9"/>
  <c r="BA2726" i="9" s="1"/>
  <c r="AY2727" i="9"/>
  <c r="AZ2727" i="9"/>
  <c r="BA2727" i="9" s="1"/>
  <c r="AY2728" i="9"/>
  <c r="AZ2728" i="9"/>
  <c r="BA2728" i="9" s="1"/>
  <c r="AY2729" i="9"/>
  <c r="AZ2729" i="9"/>
  <c r="BA2729" i="9" s="1"/>
  <c r="AY2730" i="9"/>
  <c r="AZ2730" i="9"/>
  <c r="BA2730" i="9" s="1"/>
  <c r="AY2731" i="9"/>
  <c r="AZ2731" i="9"/>
  <c r="BA2731" i="9" s="1"/>
  <c r="AY2732" i="9"/>
  <c r="AZ2732" i="9"/>
  <c r="BA2732" i="9" s="1"/>
  <c r="AY2733" i="9"/>
  <c r="AZ2733" i="9"/>
  <c r="BA2733" i="9" s="1"/>
  <c r="AY2734" i="9"/>
  <c r="AZ2734" i="9"/>
  <c r="BA2734" i="9" s="1"/>
  <c r="AY2735" i="9"/>
  <c r="AZ2735" i="9"/>
  <c r="BA2735" i="9" s="1"/>
  <c r="AY2736" i="9"/>
  <c r="AZ2736" i="9"/>
  <c r="BA2736" i="9" s="1"/>
  <c r="AY2737" i="9"/>
  <c r="AZ2737" i="9"/>
  <c r="BA2737" i="9" s="1"/>
  <c r="AY2738" i="9"/>
  <c r="AZ2738" i="9"/>
  <c r="BA2738" i="9" s="1"/>
  <c r="AY2739" i="9"/>
  <c r="AZ2739" i="9"/>
  <c r="BA2739" i="9" s="1"/>
  <c r="AY2740" i="9"/>
  <c r="AZ2740" i="9"/>
  <c r="BA2740" i="9" s="1"/>
  <c r="AY2741" i="9"/>
  <c r="AZ2741" i="9"/>
  <c r="BA2741" i="9" s="1"/>
  <c r="AY2742" i="9"/>
  <c r="AZ2742" i="9"/>
  <c r="BA2742" i="9" s="1"/>
  <c r="AY2743" i="9"/>
  <c r="AZ2743" i="9"/>
  <c r="BA2743" i="9" s="1"/>
  <c r="AY2744" i="9"/>
  <c r="AZ2744" i="9"/>
  <c r="AY2745" i="9"/>
  <c r="AZ2745" i="9"/>
  <c r="BA2745" i="9" s="1"/>
  <c r="AY2746" i="9"/>
  <c r="AZ2746" i="9"/>
  <c r="BA2746" i="9" s="1"/>
  <c r="AY2747" i="9"/>
  <c r="AZ2747" i="9"/>
  <c r="BA2747" i="9" s="1"/>
  <c r="AY2748" i="9"/>
  <c r="AZ2748" i="9"/>
  <c r="BA2748" i="9" s="1"/>
  <c r="AY2749" i="9"/>
  <c r="AZ2749" i="9"/>
  <c r="BA2749" i="9" s="1"/>
  <c r="AY2750" i="9"/>
  <c r="AZ2750" i="9"/>
  <c r="BA2750" i="9" s="1"/>
  <c r="AY2751" i="9"/>
  <c r="AZ2751" i="9"/>
  <c r="BA2751" i="9" s="1"/>
  <c r="AY2752" i="9"/>
  <c r="AZ2752" i="9"/>
  <c r="BA2752" i="9" s="1"/>
  <c r="AY2753" i="9"/>
  <c r="AZ2753" i="9"/>
  <c r="BA2753" i="9" s="1"/>
  <c r="AY2754" i="9"/>
  <c r="AZ2754" i="9"/>
  <c r="BA2754" i="9" s="1"/>
  <c r="AY2755" i="9"/>
  <c r="AZ2755" i="9"/>
  <c r="BA2755" i="9" s="1"/>
  <c r="AY2756" i="9"/>
  <c r="AZ2756" i="9"/>
  <c r="BA2756" i="9" s="1"/>
  <c r="AY2757" i="9"/>
  <c r="AZ2757" i="9"/>
  <c r="BA2757" i="9" s="1"/>
  <c r="AY2758" i="9"/>
  <c r="AZ2758" i="9"/>
  <c r="BA2758" i="9" s="1"/>
  <c r="AY2759" i="9"/>
  <c r="AZ2759" i="9"/>
  <c r="BA2759" i="9" s="1"/>
  <c r="AY2760" i="9"/>
  <c r="AZ2760" i="9"/>
  <c r="BA2760" i="9" s="1"/>
  <c r="AY2761" i="9"/>
  <c r="AZ2761" i="9"/>
  <c r="BA2761" i="9" s="1"/>
  <c r="AY2762" i="9"/>
  <c r="AZ2762" i="9"/>
  <c r="BA2762" i="9" s="1"/>
  <c r="AY2763" i="9"/>
  <c r="AZ2763" i="9"/>
  <c r="BA2763" i="9" s="1"/>
  <c r="AY2764" i="9"/>
  <c r="AZ2764" i="9"/>
  <c r="BA2764" i="9" s="1"/>
  <c r="AY2765" i="9"/>
  <c r="AZ2765" i="9"/>
  <c r="BA2765" i="9" s="1"/>
  <c r="AY2766" i="9"/>
  <c r="AZ2766" i="9"/>
  <c r="BA2766" i="9" s="1"/>
  <c r="AY2767" i="9"/>
  <c r="AZ2767" i="9"/>
  <c r="BA2767" i="9" s="1"/>
  <c r="AY2768" i="9"/>
  <c r="AZ2768" i="9"/>
  <c r="BA2768" i="9" s="1"/>
  <c r="AY2769" i="9"/>
  <c r="AZ2769" i="9"/>
  <c r="BA2769" i="9" s="1"/>
  <c r="AY2770" i="9"/>
  <c r="AZ2770" i="9"/>
  <c r="BA2770" i="9" s="1"/>
  <c r="AY2771" i="9"/>
  <c r="AZ2771" i="9"/>
  <c r="BA2771" i="9" s="1"/>
  <c r="AY2772" i="9"/>
  <c r="AZ2772" i="9"/>
  <c r="BA2772" i="9" s="1"/>
  <c r="AY2773" i="9"/>
  <c r="AZ2773" i="9"/>
  <c r="BA2773" i="9" s="1"/>
  <c r="AY2774" i="9"/>
  <c r="AZ2774" i="9"/>
  <c r="BA2774" i="9" s="1"/>
  <c r="AY2775" i="9"/>
  <c r="AZ2775" i="9"/>
  <c r="BA2775" i="9" s="1"/>
  <c r="AY2776" i="9"/>
  <c r="AZ2776" i="9"/>
  <c r="BA2776" i="9" s="1"/>
  <c r="AY2777" i="9"/>
  <c r="AZ2777" i="9"/>
  <c r="BA2777" i="9" s="1"/>
  <c r="AY2778" i="9"/>
  <c r="AZ2778" i="9"/>
  <c r="BA2778" i="9" s="1"/>
  <c r="AY2779" i="9"/>
  <c r="AZ2779" i="9"/>
  <c r="BA2779" i="9" s="1"/>
  <c r="AY2780" i="9"/>
  <c r="AZ2780" i="9"/>
  <c r="BA2780" i="9" s="1"/>
  <c r="AY2781" i="9"/>
  <c r="AZ2781" i="9"/>
  <c r="BA2781" i="9" s="1"/>
  <c r="AY2782" i="9"/>
  <c r="AZ2782" i="9"/>
  <c r="BA2782" i="9" s="1"/>
  <c r="AY2783" i="9"/>
  <c r="AZ2783" i="9"/>
  <c r="BA2783" i="9" s="1"/>
  <c r="AY2784" i="9"/>
  <c r="AZ2784" i="9"/>
  <c r="BA2784" i="9" s="1"/>
  <c r="AY2785" i="9"/>
  <c r="AZ2785" i="9"/>
  <c r="BA2785" i="9" s="1"/>
  <c r="AY2786" i="9"/>
  <c r="AZ2786" i="9"/>
  <c r="BA2786" i="9" s="1"/>
  <c r="AY2787" i="9"/>
  <c r="AZ2787" i="9"/>
  <c r="BA2787" i="9" s="1"/>
  <c r="AY2788" i="9"/>
  <c r="AZ2788" i="9"/>
  <c r="BA2788" i="9" s="1"/>
  <c r="AY2789" i="9"/>
  <c r="AZ2789" i="9"/>
  <c r="BA2789" i="9" s="1"/>
  <c r="AY2790" i="9"/>
  <c r="AZ2790" i="9"/>
  <c r="BA2790" i="9" s="1"/>
  <c r="AY2791" i="9"/>
  <c r="AZ2791" i="9"/>
  <c r="BA2791" i="9" s="1"/>
  <c r="AY2792" i="9"/>
  <c r="AZ2792" i="9"/>
  <c r="BA2792" i="9" s="1"/>
  <c r="AY2793" i="9"/>
  <c r="AZ2793" i="9"/>
  <c r="BA2793" i="9" s="1"/>
  <c r="AY2794" i="9"/>
  <c r="AZ2794" i="9"/>
  <c r="BA2794" i="9" s="1"/>
  <c r="AY2795" i="9"/>
  <c r="AZ2795" i="9"/>
  <c r="BA2795" i="9" s="1"/>
  <c r="AY2796" i="9"/>
  <c r="AZ2796" i="9"/>
  <c r="BA2796" i="9" s="1"/>
  <c r="AY2797" i="9"/>
  <c r="AZ2797" i="9"/>
  <c r="BA2797" i="9" s="1"/>
  <c r="AY2798" i="9"/>
  <c r="AZ2798" i="9"/>
  <c r="BA2798" i="9" s="1"/>
  <c r="AY2799" i="9"/>
  <c r="AZ2799" i="9"/>
  <c r="BA2799" i="9" s="1"/>
  <c r="AY2800" i="9"/>
  <c r="AZ2800" i="9"/>
  <c r="BA2800" i="9" s="1"/>
  <c r="AY2801" i="9"/>
  <c r="AZ2801" i="9"/>
  <c r="BA2801" i="9" s="1"/>
  <c r="AY2802" i="9"/>
  <c r="AZ2802" i="9"/>
  <c r="BA2802" i="9" s="1"/>
  <c r="AY2803" i="9"/>
  <c r="AZ2803" i="9"/>
  <c r="BA2803" i="9" s="1"/>
  <c r="AY2804" i="9"/>
  <c r="AZ2804" i="9"/>
  <c r="BA2804" i="9" s="1"/>
  <c r="AY2805" i="9"/>
  <c r="AZ2805" i="9"/>
  <c r="BA2805" i="9" s="1"/>
  <c r="AY2806" i="9"/>
  <c r="AZ2806" i="9"/>
  <c r="BA2806" i="9" s="1"/>
  <c r="AY2807" i="9"/>
  <c r="AZ2807" i="9"/>
  <c r="BA2807" i="9" s="1"/>
  <c r="AY2808" i="9"/>
  <c r="AZ2808" i="9"/>
  <c r="BA2808" i="9" s="1"/>
  <c r="AY2809" i="9"/>
  <c r="AZ2809" i="9"/>
  <c r="BA2809" i="9" s="1"/>
  <c r="AY2810" i="9"/>
  <c r="AZ2810" i="9"/>
  <c r="BA2810" i="9" s="1"/>
  <c r="AY2811" i="9"/>
  <c r="AZ2811" i="9"/>
  <c r="BA2811" i="9" s="1"/>
  <c r="AY2812" i="9"/>
  <c r="AZ2812" i="9"/>
  <c r="BA2812" i="9" s="1"/>
  <c r="AY2813" i="9"/>
  <c r="AZ2813" i="9"/>
  <c r="BA2813" i="9" s="1"/>
  <c r="AY2814" i="9"/>
  <c r="AZ2814" i="9"/>
  <c r="BA2814" i="9" s="1"/>
  <c r="AY2815" i="9"/>
  <c r="AZ2815" i="9"/>
  <c r="BA2815" i="9" s="1"/>
  <c r="AY2816" i="9"/>
  <c r="AZ2816" i="9"/>
  <c r="BA2816" i="9" s="1"/>
  <c r="AY2817" i="9"/>
  <c r="AZ2817" i="9"/>
  <c r="BA2817" i="9" s="1"/>
  <c r="AY2818" i="9"/>
  <c r="AZ2818" i="9"/>
  <c r="BA2818" i="9" s="1"/>
  <c r="AY2819" i="9"/>
  <c r="AZ2819" i="9"/>
  <c r="BA2819" i="9" s="1"/>
  <c r="AY2820" i="9"/>
  <c r="AZ2820" i="9"/>
  <c r="BA2820" i="9" s="1"/>
  <c r="AY2821" i="9"/>
  <c r="AZ2821" i="9"/>
  <c r="BA2821" i="9" s="1"/>
  <c r="AY2822" i="9"/>
  <c r="AZ2822" i="9"/>
  <c r="BA2822" i="9" s="1"/>
  <c r="AY2823" i="9"/>
  <c r="AZ2823" i="9"/>
  <c r="BA2823" i="9" s="1"/>
  <c r="AY2824" i="9"/>
  <c r="AZ2824" i="9"/>
  <c r="BA2824" i="9" s="1"/>
  <c r="AY2825" i="9"/>
  <c r="AZ2825" i="9"/>
  <c r="BA2825" i="9" s="1"/>
  <c r="AY2826" i="9"/>
  <c r="AZ2826" i="9"/>
  <c r="BA2826" i="9" s="1"/>
  <c r="AY2827" i="9"/>
  <c r="AZ2827" i="9"/>
  <c r="BA2827" i="9" s="1"/>
  <c r="AY2828" i="9"/>
  <c r="AZ2828" i="9"/>
  <c r="BA2828" i="9" s="1"/>
  <c r="AY2829" i="9"/>
  <c r="AZ2829" i="9"/>
  <c r="BA2829" i="9" s="1"/>
  <c r="AY2830" i="9"/>
  <c r="AZ2830" i="9"/>
  <c r="BA2830" i="9" s="1"/>
  <c r="AY2831" i="9"/>
  <c r="AZ2831" i="9"/>
  <c r="BA2831" i="9" s="1"/>
  <c r="AY2832" i="9"/>
  <c r="AZ2832" i="9"/>
  <c r="BA2832" i="9" s="1"/>
  <c r="AY2833" i="9"/>
  <c r="AZ2833" i="9"/>
  <c r="BA2833" i="9" s="1"/>
  <c r="AY2834" i="9"/>
  <c r="AZ2834" i="9"/>
  <c r="BA2834" i="9" s="1"/>
  <c r="AY2835" i="9"/>
  <c r="AZ2835" i="9"/>
  <c r="BA2835" i="9" s="1"/>
  <c r="AY2836" i="9"/>
  <c r="AZ2836" i="9"/>
  <c r="BA2836" i="9" s="1"/>
  <c r="AY2837" i="9"/>
  <c r="AZ2837" i="9"/>
  <c r="BA2837" i="9" s="1"/>
  <c r="AY2838" i="9"/>
  <c r="AZ2838" i="9"/>
  <c r="BA2838" i="9" s="1"/>
  <c r="AY2839" i="9"/>
  <c r="AZ2839" i="9"/>
  <c r="BA2839" i="9" s="1"/>
  <c r="AY2840" i="9"/>
  <c r="AZ2840" i="9"/>
  <c r="BA2840" i="9" s="1"/>
  <c r="AY2841" i="9"/>
  <c r="AZ2841" i="9"/>
  <c r="BA2841" i="9" s="1"/>
  <c r="AY2842" i="9"/>
  <c r="AZ2842" i="9"/>
  <c r="BA2842" i="9" s="1"/>
  <c r="AY2843" i="9"/>
  <c r="AZ2843" i="9"/>
  <c r="BA2843" i="9" s="1"/>
  <c r="AY2844" i="9"/>
  <c r="AZ2844" i="9"/>
  <c r="BA2844" i="9" s="1"/>
  <c r="AY2845" i="9"/>
  <c r="AZ2845" i="9"/>
  <c r="BA2845" i="9" s="1"/>
  <c r="AY2846" i="9"/>
  <c r="AZ2846" i="9"/>
  <c r="BA2846" i="9" s="1"/>
  <c r="AY2847" i="9"/>
  <c r="AZ2847" i="9"/>
  <c r="BA2847" i="9" s="1"/>
  <c r="AY2848" i="9"/>
  <c r="AZ2848" i="9"/>
  <c r="BA2848" i="9" s="1"/>
  <c r="AY2849" i="9"/>
  <c r="AZ2849" i="9"/>
  <c r="BA2849" i="9" s="1"/>
  <c r="AY2850" i="9"/>
  <c r="AZ2850" i="9"/>
  <c r="BA2850" i="9" s="1"/>
  <c r="AY2851" i="9"/>
  <c r="AZ2851" i="9"/>
  <c r="BA2851" i="9" s="1"/>
  <c r="AY2852" i="9"/>
  <c r="AZ2852" i="9"/>
  <c r="BA2852" i="9" s="1"/>
  <c r="AY2853" i="9"/>
  <c r="AZ2853" i="9"/>
  <c r="BA2853" i="9" s="1"/>
  <c r="AY2854" i="9"/>
  <c r="AZ2854" i="9"/>
  <c r="BA2854" i="9" s="1"/>
  <c r="AY2855" i="9"/>
  <c r="AZ2855" i="9"/>
  <c r="BA2855" i="9" s="1"/>
  <c r="AY2856" i="9"/>
  <c r="AZ2856" i="9"/>
  <c r="BA2856" i="9" s="1"/>
  <c r="AY2857" i="9"/>
  <c r="AZ2857" i="9"/>
  <c r="BA2857" i="9" s="1"/>
  <c r="AY2858" i="9"/>
  <c r="AZ2858" i="9"/>
  <c r="BA2858" i="9" s="1"/>
  <c r="AY2859" i="9"/>
  <c r="AZ2859" i="9"/>
  <c r="BA2859" i="9" s="1"/>
  <c r="AY2860" i="9"/>
  <c r="AZ2860" i="9"/>
  <c r="BA2860" i="9" s="1"/>
  <c r="AY2861" i="9"/>
  <c r="AZ2861" i="9"/>
  <c r="BA2861" i="9" s="1"/>
  <c r="AY2862" i="9"/>
  <c r="AZ2862" i="9"/>
  <c r="BA2862" i="9" s="1"/>
  <c r="AY2863" i="9"/>
  <c r="AZ2863" i="9"/>
  <c r="BA2863" i="9" s="1"/>
  <c r="AY2864" i="9"/>
  <c r="AZ2864" i="9"/>
  <c r="BA2864" i="9" s="1"/>
  <c r="AY2865" i="9"/>
  <c r="AZ2865" i="9"/>
  <c r="BA2865" i="9" s="1"/>
  <c r="AY2866" i="9"/>
  <c r="AZ2866" i="9"/>
  <c r="BA2866" i="9" s="1"/>
  <c r="AY2867" i="9"/>
  <c r="AZ2867" i="9"/>
  <c r="BA2867" i="9" s="1"/>
  <c r="AY2868" i="9"/>
  <c r="AZ2868" i="9"/>
  <c r="BA2868" i="9" s="1"/>
  <c r="AY2869" i="9"/>
  <c r="AZ2869" i="9"/>
  <c r="BA2869" i="9" s="1"/>
  <c r="AY2870" i="9"/>
  <c r="AZ2870" i="9"/>
  <c r="BA2870" i="9" s="1"/>
  <c r="AY2871" i="9"/>
  <c r="AZ2871" i="9"/>
  <c r="BA2871" i="9" s="1"/>
  <c r="AY2872" i="9"/>
  <c r="AZ2872" i="9"/>
  <c r="BA2872" i="9" s="1"/>
  <c r="AY2873" i="9"/>
  <c r="AZ2873" i="9"/>
  <c r="BA2873" i="9" s="1"/>
  <c r="AY2874" i="9"/>
  <c r="AZ2874" i="9"/>
  <c r="BA2874" i="9" s="1"/>
  <c r="AY2875" i="9"/>
  <c r="AZ2875" i="9"/>
  <c r="AY2876" i="9"/>
  <c r="AZ2876" i="9"/>
  <c r="AY2877" i="9"/>
  <c r="AZ2877" i="9"/>
  <c r="BA2877" i="9" s="1"/>
  <c r="AY2878" i="9"/>
  <c r="AZ2878" i="9"/>
  <c r="BA2878" i="9" s="1"/>
  <c r="AY2879" i="9"/>
  <c r="AZ2879" i="9"/>
  <c r="BA2879" i="9" s="1"/>
  <c r="AY2880" i="9"/>
  <c r="AZ2880" i="9"/>
  <c r="AY2881" i="9"/>
  <c r="AZ2881" i="9"/>
  <c r="BA2881" i="9" s="1"/>
  <c r="AY2882" i="9"/>
  <c r="AZ2882" i="9"/>
  <c r="AY2883" i="9"/>
  <c r="AZ2883" i="9"/>
  <c r="BA2883" i="9" s="1"/>
  <c r="AY2884" i="9"/>
  <c r="AZ2884" i="9"/>
  <c r="BA2884" i="9" s="1"/>
  <c r="AY2885" i="9"/>
  <c r="AZ2885" i="9"/>
  <c r="BA2885" i="9" s="1"/>
  <c r="AY2886" i="9"/>
  <c r="AZ2886" i="9"/>
  <c r="BA2886" i="9" s="1"/>
  <c r="AY2887" i="9"/>
  <c r="AZ2887" i="9"/>
  <c r="AY2888" i="9"/>
  <c r="AZ2888" i="9"/>
  <c r="BA2888" i="9" s="1"/>
  <c r="AY2889" i="9"/>
  <c r="AZ2889" i="9"/>
  <c r="BA2889" i="9" s="1"/>
  <c r="AY2890" i="9"/>
  <c r="AZ2890" i="9"/>
  <c r="BA2890" i="9" s="1"/>
  <c r="AY2891" i="9"/>
  <c r="AZ2891" i="9"/>
  <c r="BA2891" i="9" s="1"/>
  <c r="AY2892" i="9"/>
  <c r="AZ2892" i="9"/>
  <c r="BA2892" i="9" s="1"/>
  <c r="AY2893" i="9"/>
  <c r="AZ2893" i="9"/>
  <c r="BA2893" i="9" s="1"/>
  <c r="AY2894" i="9"/>
  <c r="AZ2894" i="9"/>
  <c r="BA2894" i="9" s="1"/>
  <c r="AY2895" i="9"/>
  <c r="AZ2895" i="9"/>
  <c r="BA2895" i="9" s="1"/>
  <c r="AY2896" i="9"/>
  <c r="AZ2896" i="9"/>
  <c r="BA2896" i="9" s="1"/>
  <c r="AY2897" i="9"/>
  <c r="AZ2897" i="9"/>
  <c r="BA2897" i="9" s="1"/>
  <c r="AY2898" i="9"/>
  <c r="AZ2898" i="9"/>
  <c r="BA2898" i="9" s="1"/>
  <c r="AY2899" i="9"/>
  <c r="AZ2899" i="9"/>
  <c r="AY2900" i="9"/>
  <c r="AZ2900" i="9"/>
  <c r="BA2900" i="9" s="1"/>
  <c r="AY2901" i="9"/>
  <c r="AZ2901" i="9"/>
  <c r="BA2901" i="9" s="1"/>
  <c r="AY2902" i="9"/>
  <c r="AZ2902" i="9"/>
  <c r="BA2902" i="9" s="1"/>
  <c r="AY2903" i="9"/>
  <c r="AZ2903" i="9"/>
  <c r="BA2903" i="9" s="1"/>
  <c r="AY2904" i="9"/>
  <c r="AZ2904" i="9"/>
  <c r="BA2904" i="9" s="1"/>
  <c r="AY2905" i="9"/>
  <c r="AZ2905" i="9"/>
  <c r="BA2905" i="9" s="1"/>
  <c r="AY2906" i="9"/>
  <c r="AZ2906" i="9"/>
  <c r="BA2906" i="9" s="1"/>
  <c r="AY2907" i="9"/>
  <c r="AZ2907" i="9"/>
  <c r="BA2907" i="9" s="1"/>
  <c r="AY2908" i="9"/>
  <c r="AZ2908" i="9"/>
  <c r="BA2908" i="9" s="1"/>
  <c r="AY2909" i="9"/>
  <c r="AZ2909" i="9"/>
  <c r="BA2909" i="9" s="1"/>
  <c r="AY2910" i="9"/>
  <c r="AZ2910" i="9"/>
  <c r="BA2910" i="9" s="1"/>
  <c r="AY2911" i="9"/>
  <c r="AZ2911" i="9"/>
  <c r="BA2911" i="9" s="1"/>
  <c r="AY2912" i="9"/>
  <c r="AZ2912" i="9"/>
  <c r="BA2912" i="9" s="1"/>
  <c r="AY2913" i="9"/>
  <c r="AZ2913" i="9"/>
  <c r="BA2913" i="9" s="1"/>
  <c r="AY2914" i="9"/>
  <c r="AZ2914" i="9"/>
  <c r="BA2914" i="9" s="1"/>
  <c r="AY2915" i="9"/>
  <c r="AZ2915" i="9"/>
  <c r="BA2915" i="9" s="1"/>
  <c r="AY2916" i="9"/>
  <c r="AZ2916" i="9"/>
  <c r="BA2916" i="9" s="1"/>
  <c r="AY2917" i="9"/>
  <c r="AZ2917" i="9"/>
  <c r="BA2917" i="9" s="1"/>
  <c r="AY2918" i="9"/>
  <c r="AZ2918" i="9"/>
  <c r="AY2919" i="9"/>
  <c r="AZ2919" i="9"/>
  <c r="BA2919" i="9" s="1"/>
  <c r="AY2920" i="9"/>
  <c r="AZ2920" i="9"/>
  <c r="AY2921" i="9"/>
  <c r="AZ2921" i="9"/>
  <c r="BA2921" i="9" s="1"/>
  <c r="AY2922" i="9"/>
  <c r="AZ2922" i="9"/>
  <c r="AY2923" i="9"/>
  <c r="AZ2923" i="9"/>
  <c r="BA2923" i="9" s="1"/>
  <c r="AY2924" i="9"/>
  <c r="AZ2924" i="9"/>
  <c r="BA2924" i="9" s="1"/>
  <c r="AY2925" i="9"/>
  <c r="AZ2925" i="9"/>
  <c r="BA2925" i="9" s="1"/>
  <c r="AY2926" i="9"/>
  <c r="AZ2926" i="9"/>
  <c r="BA2926" i="9" s="1"/>
  <c r="AY2927" i="9"/>
  <c r="AZ2927" i="9"/>
  <c r="BA2927" i="9" s="1"/>
  <c r="AY2928" i="9"/>
  <c r="AZ2928" i="9"/>
  <c r="BA2928" i="9" s="1"/>
  <c r="AY2929" i="9"/>
  <c r="AZ2929" i="9"/>
  <c r="BA2929" i="9" s="1"/>
  <c r="AY2930" i="9"/>
  <c r="AZ2930" i="9"/>
  <c r="BA2930" i="9" s="1"/>
  <c r="AY2931" i="9"/>
  <c r="AZ2931" i="9"/>
  <c r="BA2931" i="9" s="1"/>
  <c r="AY2932" i="9"/>
  <c r="AZ2932" i="9"/>
  <c r="BA2932" i="9" s="1"/>
  <c r="AY2933" i="9"/>
  <c r="AZ2933" i="9"/>
  <c r="BA2933" i="9" s="1"/>
  <c r="AY2934" i="9"/>
  <c r="AZ2934" i="9"/>
  <c r="BA2934" i="9" s="1"/>
  <c r="AY2935" i="9"/>
  <c r="AZ2935" i="9"/>
  <c r="BA2935" i="9" s="1"/>
  <c r="AY2936" i="9"/>
  <c r="AZ2936" i="9"/>
  <c r="BA2936" i="9" s="1"/>
  <c r="AY2937" i="9"/>
  <c r="AZ2937" i="9"/>
  <c r="BA2937" i="9" s="1"/>
  <c r="AY2938" i="9"/>
  <c r="AZ2938" i="9"/>
  <c r="BA2938" i="9" s="1"/>
  <c r="AY2939" i="9"/>
  <c r="AZ2939" i="9"/>
  <c r="BA2939" i="9" s="1"/>
  <c r="AY2940" i="9"/>
  <c r="AZ2940" i="9"/>
  <c r="BA2940" i="9" s="1"/>
  <c r="AY2941" i="9"/>
  <c r="AZ2941" i="9"/>
  <c r="BA2941" i="9" s="1"/>
  <c r="AY2942" i="9"/>
  <c r="AZ2942" i="9"/>
  <c r="BA2942" i="9" s="1"/>
  <c r="AY2943" i="9"/>
  <c r="AZ2943" i="9"/>
  <c r="BA2943" i="9" s="1"/>
  <c r="AY2944" i="9"/>
  <c r="AZ2944" i="9"/>
  <c r="BA2944" i="9" s="1"/>
  <c r="AY2945" i="9"/>
  <c r="AZ2945" i="9"/>
  <c r="BA2945" i="9" s="1"/>
  <c r="AY2946" i="9"/>
  <c r="AZ2946" i="9"/>
  <c r="BA2946" i="9" s="1"/>
  <c r="AY2947" i="9"/>
  <c r="AZ2947" i="9"/>
  <c r="BA2947" i="9" s="1"/>
  <c r="AY2948" i="9"/>
  <c r="AZ2948" i="9"/>
  <c r="BA2948" i="9" s="1"/>
  <c r="AY2949" i="9"/>
  <c r="AZ2949" i="9"/>
  <c r="BA2949" i="9" s="1"/>
  <c r="AY2950" i="9"/>
  <c r="AZ2950" i="9"/>
  <c r="BA2950" i="9" s="1"/>
  <c r="AY2951" i="9"/>
  <c r="AZ2951" i="9"/>
  <c r="BA2951" i="9" s="1"/>
  <c r="AY2952" i="9"/>
  <c r="AZ2952" i="9"/>
  <c r="BA2952" i="9" s="1"/>
  <c r="AY2953" i="9"/>
  <c r="AZ2953" i="9"/>
  <c r="BA2953" i="9" s="1"/>
  <c r="AY2954" i="9"/>
  <c r="AZ2954" i="9"/>
  <c r="BA2954" i="9" s="1"/>
  <c r="AY2955" i="9"/>
  <c r="AZ2955" i="9"/>
  <c r="BA2955" i="9" s="1"/>
  <c r="AY2956" i="9"/>
  <c r="AZ2956" i="9"/>
  <c r="BA2956" i="9" s="1"/>
  <c r="AY2957" i="9"/>
  <c r="AZ2957" i="9"/>
  <c r="BA2957" i="9" s="1"/>
  <c r="AY2958" i="9"/>
  <c r="AZ2958" i="9"/>
  <c r="BA2958" i="9" s="1"/>
  <c r="AY2959" i="9"/>
  <c r="AZ2959" i="9"/>
  <c r="BA2959" i="9" s="1"/>
  <c r="AY2960" i="9"/>
  <c r="AZ2960" i="9"/>
  <c r="BA2960" i="9" s="1"/>
  <c r="AY2961" i="9"/>
  <c r="AZ2961" i="9"/>
  <c r="BA2961" i="9" s="1"/>
  <c r="AY2962" i="9"/>
  <c r="AZ2962" i="9"/>
  <c r="BA2962" i="9" s="1"/>
  <c r="AY2963" i="9"/>
  <c r="AZ2963" i="9"/>
  <c r="BA2963" i="9" s="1"/>
  <c r="AY2964" i="9"/>
  <c r="AZ2964" i="9"/>
  <c r="BA2964" i="9" s="1"/>
  <c r="AY2965" i="9"/>
  <c r="AZ2965" i="9"/>
  <c r="BA2965" i="9" s="1"/>
  <c r="AY2966" i="9"/>
  <c r="AZ2966" i="9"/>
  <c r="BA2966" i="9" s="1"/>
  <c r="AY2967" i="9"/>
  <c r="AZ2967" i="9"/>
  <c r="BA2967" i="9" s="1"/>
  <c r="AY2968" i="9"/>
  <c r="AZ2968" i="9"/>
  <c r="BA2968" i="9" s="1"/>
  <c r="AY2969" i="9"/>
  <c r="AZ2969" i="9"/>
  <c r="BA2969" i="9" s="1"/>
  <c r="AY2970" i="9"/>
  <c r="AZ2970" i="9"/>
  <c r="BA2970" i="9" s="1"/>
  <c r="AY2971" i="9"/>
  <c r="AZ2971" i="9"/>
  <c r="BA2971" i="9" s="1"/>
  <c r="AY2972" i="9"/>
  <c r="AZ2972" i="9"/>
  <c r="AY2973" i="9"/>
  <c r="AZ2973" i="9"/>
  <c r="BA2973" i="9" s="1"/>
  <c r="AY2974" i="9"/>
  <c r="AZ2974" i="9"/>
  <c r="AY2975" i="9"/>
  <c r="AZ2975" i="9"/>
  <c r="BA2975" i="9" s="1"/>
  <c r="AY2976" i="9"/>
  <c r="AZ2976" i="9"/>
  <c r="BA2976" i="9" s="1"/>
  <c r="AY2977" i="9"/>
  <c r="AZ2977" i="9"/>
  <c r="BA2977" i="9" s="1"/>
  <c r="AY2978" i="9"/>
  <c r="AZ2978" i="9"/>
  <c r="AY2979" i="9"/>
  <c r="AZ2979" i="9"/>
  <c r="BA2979" i="9" s="1"/>
  <c r="AY2980" i="9"/>
  <c r="AZ2980" i="9"/>
  <c r="BA2980" i="9" s="1"/>
  <c r="AY2981" i="9"/>
  <c r="AZ2981" i="9"/>
  <c r="BA2981" i="9" s="1"/>
  <c r="AY2982" i="9"/>
  <c r="AZ2982" i="9"/>
  <c r="BA2982" i="9" s="1"/>
  <c r="AY2983" i="9"/>
  <c r="AZ2983" i="9"/>
  <c r="BA2983" i="9" s="1"/>
  <c r="AY2984" i="9"/>
  <c r="AZ2984" i="9"/>
  <c r="BA2984" i="9" s="1"/>
  <c r="AY2985" i="9"/>
  <c r="AZ2985" i="9"/>
  <c r="BA2985" i="9" s="1"/>
  <c r="AY2986" i="9"/>
  <c r="AZ2986" i="9"/>
  <c r="BA2986" i="9" s="1"/>
  <c r="AY2987" i="9"/>
  <c r="AZ2987" i="9"/>
  <c r="BA2987" i="9" s="1"/>
  <c r="AY2988" i="9"/>
  <c r="AZ2988" i="9"/>
  <c r="BA2988" i="9" s="1"/>
  <c r="AY2989" i="9"/>
  <c r="AZ2989" i="9"/>
  <c r="BA2989" i="9" s="1"/>
  <c r="AY2990" i="9"/>
  <c r="AZ2990" i="9"/>
  <c r="BA2990" i="9" s="1"/>
  <c r="AY2991" i="9"/>
  <c r="AZ2991" i="9"/>
  <c r="BA2991" i="9" s="1"/>
  <c r="AY2992" i="9"/>
  <c r="AZ2992" i="9"/>
  <c r="BA2992" i="9" s="1"/>
  <c r="AY2993" i="9"/>
  <c r="AZ2993" i="9"/>
  <c r="BA2993" i="9" s="1"/>
  <c r="AY2994" i="9"/>
  <c r="AZ2994" i="9"/>
  <c r="BA2994" i="9" s="1"/>
  <c r="AY2995" i="9"/>
  <c r="AZ2995" i="9"/>
  <c r="BA2995" i="9" s="1"/>
  <c r="AY2996" i="9"/>
  <c r="AZ2996" i="9"/>
  <c r="BA2996" i="9" s="1"/>
  <c r="AY2997" i="9"/>
  <c r="AZ2997" i="9"/>
  <c r="BA2997" i="9" s="1"/>
  <c r="AY2998" i="9"/>
  <c r="AZ2998" i="9"/>
  <c r="BA2998" i="9" s="1"/>
  <c r="AY2999" i="9"/>
  <c r="AZ2999" i="9"/>
  <c r="BA2999" i="9" s="1"/>
  <c r="AY3000" i="9"/>
  <c r="AZ3000" i="9"/>
  <c r="AY3001" i="9"/>
  <c r="AZ3001" i="9"/>
  <c r="AY3002" i="9"/>
  <c r="AZ3002" i="9"/>
  <c r="AY3003" i="9"/>
  <c r="AZ3003" i="9"/>
  <c r="BA3003" i="9" s="1"/>
  <c r="AY3004" i="9"/>
  <c r="AZ3004" i="9"/>
  <c r="BA3004" i="9" s="1"/>
  <c r="AY3005" i="9"/>
  <c r="AZ3005" i="9"/>
  <c r="BA3005" i="9" s="1"/>
  <c r="AY3006" i="9"/>
  <c r="AZ3006" i="9"/>
  <c r="BA3006" i="9" s="1"/>
  <c r="AY3007" i="9"/>
  <c r="AZ3007" i="9"/>
  <c r="BA3007" i="9" s="1"/>
  <c r="AY3008" i="9"/>
  <c r="AZ3008" i="9"/>
  <c r="BA3008" i="9" s="1"/>
  <c r="AY3009" i="9"/>
  <c r="AZ3009" i="9"/>
  <c r="BA3009" i="9" s="1"/>
  <c r="AY3010" i="9"/>
  <c r="AZ3010" i="9"/>
  <c r="BA3010" i="9" s="1"/>
  <c r="AY3011" i="9"/>
  <c r="AZ3011" i="9"/>
  <c r="BA3011" i="9" s="1"/>
  <c r="AY3012" i="9"/>
  <c r="AZ3012" i="9"/>
  <c r="BA3012" i="9" s="1"/>
  <c r="AY3013" i="9"/>
  <c r="AZ3013" i="9"/>
  <c r="BA3013" i="9" s="1"/>
  <c r="AY3014" i="9"/>
  <c r="AZ3014" i="9"/>
  <c r="BA3014" i="9" s="1"/>
  <c r="AY3015" i="9"/>
  <c r="AZ3015" i="9"/>
  <c r="BA3015" i="9" s="1"/>
  <c r="AY3016" i="9"/>
  <c r="AZ3016" i="9"/>
  <c r="BA3016" i="9" s="1"/>
  <c r="AY3017" i="9"/>
  <c r="AZ3017" i="9"/>
  <c r="BA3017" i="9" s="1"/>
  <c r="AY3018" i="9"/>
  <c r="AZ3018" i="9"/>
  <c r="BA3018" i="9" s="1"/>
  <c r="AY3019" i="9"/>
  <c r="AZ3019" i="9"/>
  <c r="BA3019" i="9" s="1"/>
  <c r="AY3020" i="9"/>
  <c r="AZ3020" i="9"/>
  <c r="BA3020" i="9" s="1"/>
  <c r="AY3021" i="9"/>
  <c r="AZ3021" i="9"/>
  <c r="BA3021" i="9" s="1"/>
  <c r="AY3022" i="9"/>
  <c r="AZ3022" i="9"/>
  <c r="BA3022" i="9" s="1"/>
  <c r="AY3023" i="9"/>
  <c r="AZ3023" i="9"/>
  <c r="BA3023" i="9" s="1"/>
  <c r="AY3024" i="9"/>
  <c r="AZ3024" i="9"/>
  <c r="BA3024" i="9" s="1"/>
  <c r="AY3025" i="9"/>
  <c r="AZ3025" i="9"/>
  <c r="BA3025" i="9" s="1"/>
  <c r="C42" i="27"/>
  <c r="D42" i="27" s="1"/>
  <c r="E42" i="27" s="1"/>
  <c r="F42" i="27" s="1"/>
  <c r="G42" i="27" s="1"/>
  <c r="H42" i="27" s="1"/>
  <c r="I42" i="27" s="1"/>
  <c r="J42" i="27" s="1"/>
  <c r="K42" i="27" s="1"/>
  <c r="L42" i="27" s="1"/>
  <c r="M42" i="27" s="1"/>
  <c r="A44" i="27"/>
  <c r="AY27" i="9"/>
  <c r="AZ27" i="9"/>
  <c r="BA27" i="9" s="1"/>
  <c r="AY28" i="9"/>
  <c r="AZ28" i="9"/>
  <c r="BA28" i="9" s="1"/>
  <c r="AY29" i="9"/>
  <c r="AZ29" i="9"/>
  <c r="BA29" i="9" s="1"/>
  <c r="AY30" i="9"/>
  <c r="AZ30" i="9"/>
  <c r="BA30" i="9" s="1"/>
  <c r="AY31" i="9"/>
  <c r="AZ31" i="9"/>
  <c r="BA31" i="9" s="1"/>
  <c r="AY32" i="9"/>
  <c r="AZ32" i="9"/>
  <c r="BA32" i="9" s="1"/>
  <c r="AY33" i="9"/>
  <c r="AZ33" i="9"/>
  <c r="BA33" i="9" s="1"/>
  <c r="AY34" i="9"/>
  <c r="AZ34" i="9"/>
  <c r="BA34" i="9" s="1"/>
  <c r="AY35" i="9"/>
  <c r="AZ35" i="9"/>
  <c r="BA35" i="9" s="1"/>
  <c r="AY36" i="9"/>
  <c r="AZ36" i="9"/>
  <c r="BA36" i="9" s="1"/>
  <c r="AY37" i="9"/>
  <c r="AZ37" i="9"/>
  <c r="BA37" i="9" s="1"/>
  <c r="AY38" i="9"/>
  <c r="AZ38" i="9"/>
  <c r="BA38" i="9" s="1"/>
  <c r="AY39" i="9"/>
  <c r="AZ39" i="9"/>
  <c r="BA39" i="9" s="1"/>
  <c r="AY40" i="9"/>
  <c r="AZ40" i="9"/>
  <c r="BA40" i="9" s="1"/>
  <c r="AY41" i="9"/>
  <c r="AZ41" i="9"/>
  <c r="BA41" i="9" s="1"/>
  <c r="AY42" i="9"/>
  <c r="AZ42" i="9"/>
  <c r="BA42" i="9" s="1"/>
  <c r="AY43" i="9"/>
  <c r="AZ43" i="9"/>
  <c r="BA43" i="9" s="1"/>
  <c r="AY44" i="9"/>
  <c r="AZ44" i="9"/>
  <c r="BA44" i="9" s="1"/>
  <c r="AY45" i="9"/>
  <c r="AZ45" i="9"/>
  <c r="BA45" i="9" s="1"/>
  <c r="AY46" i="9"/>
  <c r="AZ46" i="9"/>
  <c r="AY47" i="9"/>
  <c r="AZ47" i="9"/>
  <c r="BA47" i="9" s="1"/>
  <c r="AY48" i="9"/>
  <c r="AZ48" i="9"/>
  <c r="BA48" i="9" s="1"/>
  <c r="AY49" i="9"/>
  <c r="AZ49" i="9"/>
  <c r="AY50" i="9"/>
  <c r="AZ50" i="9"/>
  <c r="BA50" i="9" s="1"/>
  <c r="AY51" i="9"/>
  <c r="AZ51" i="9"/>
  <c r="BA51" i="9" s="1"/>
  <c r="AY52" i="9"/>
  <c r="AZ52" i="9"/>
  <c r="BA52" i="9" s="1"/>
  <c r="AY53" i="9"/>
  <c r="AZ53" i="9"/>
  <c r="BA53" i="9" s="1"/>
  <c r="AY54" i="9"/>
  <c r="AZ54" i="9"/>
  <c r="BA54" i="9" s="1"/>
  <c r="AY55" i="9"/>
  <c r="AZ55" i="9"/>
  <c r="BA55" i="9" s="1"/>
  <c r="AY56" i="9"/>
  <c r="AZ56" i="9"/>
  <c r="BA56" i="9" s="1"/>
  <c r="AY57" i="9"/>
  <c r="AZ57" i="9"/>
  <c r="BA57" i="9" s="1"/>
  <c r="AY58" i="9"/>
  <c r="AZ58" i="9"/>
  <c r="BA58" i="9" s="1"/>
  <c r="AY59" i="9"/>
  <c r="AZ59" i="9"/>
  <c r="BA59" i="9" s="1"/>
  <c r="AY60" i="9"/>
  <c r="AZ60" i="9"/>
  <c r="BA60" i="9" s="1"/>
  <c r="AY61" i="9"/>
  <c r="AZ61" i="9"/>
  <c r="BA61" i="9" s="1"/>
  <c r="AY62" i="9"/>
  <c r="AZ62" i="9"/>
  <c r="BA62" i="9" s="1"/>
  <c r="AY63" i="9"/>
  <c r="AZ63" i="9"/>
  <c r="BA63" i="9" s="1"/>
  <c r="AY64" i="9"/>
  <c r="AZ64" i="9"/>
  <c r="BA64" i="9" s="1"/>
  <c r="AY65" i="9"/>
  <c r="AZ65" i="9"/>
  <c r="BA65" i="9" s="1"/>
  <c r="AY66" i="9"/>
  <c r="AZ66" i="9"/>
  <c r="AY67" i="9"/>
  <c r="AZ67" i="9"/>
  <c r="BA67" i="9" s="1"/>
  <c r="AY68" i="9"/>
  <c r="AZ68" i="9"/>
  <c r="BA68" i="9" s="1"/>
  <c r="AY69" i="9"/>
  <c r="AZ69" i="9"/>
  <c r="BA69" i="9" s="1"/>
  <c r="AY70" i="9"/>
  <c r="AZ70" i="9"/>
  <c r="BA70" i="9" s="1"/>
  <c r="AY71" i="9"/>
  <c r="AZ71" i="9"/>
  <c r="BA71" i="9" s="1"/>
  <c r="AY72" i="9"/>
  <c r="AZ72" i="9"/>
  <c r="BA72" i="9" s="1"/>
  <c r="AY73" i="9"/>
  <c r="AZ73" i="9"/>
  <c r="BA73" i="9" s="1"/>
  <c r="AY74" i="9"/>
  <c r="AZ74" i="9"/>
  <c r="BA74" i="9" s="1"/>
  <c r="AY75" i="9"/>
  <c r="AZ75" i="9"/>
  <c r="BA75" i="9" s="1"/>
  <c r="AY76" i="9"/>
  <c r="AZ76" i="9"/>
  <c r="BA76" i="9" s="1"/>
  <c r="AY77" i="9"/>
  <c r="AZ77" i="9"/>
  <c r="BA77" i="9" s="1"/>
  <c r="AY78" i="9"/>
  <c r="AZ78" i="9"/>
  <c r="BA78" i="9" s="1"/>
  <c r="AY79" i="9"/>
  <c r="AZ79" i="9"/>
  <c r="BA79" i="9" s="1"/>
  <c r="AY80" i="9"/>
  <c r="AZ80" i="9"/>
  <c r="BA80" i="9" s="1"/>
  <c r="AY81" i="9"/>
  <c r="AZ81" i="9"/>
  <c r="BA81" i="9" s="1"/>
  <c r="AY82" i="9"/>
  <c r="AZ82" i="9"/>
  <c r="AY83" i="9"/>
  <c r="AZ83" i="9"/>
  <c r="AY84" i="9"/>
  <c r="AZ84" i="9"/>
  <c r="BA84" i="9" s="1"/>
  <c r="AY85" i="9"/>
  <c r="AZ85" i="9"/>
  <c r="BA85" i="9" s="1"/>
  <c r="AY86" i="9"/>
  <c r="AZ86" i="9"/>
  <c r="BA86" i="9" s="1"/>
  <c r="AY87" i="9"/>
  <c r="AZ87" i="9"/>
  <c r="BA87" i="9" s="1"/>
  <c r="AY88" i="9"/>
  <c r="AZ88" i="9"/>
  <c r="BA88" i="9" s="1"/>
  <c r="AY89" i="9"/>
  <c r="AZ89" i="9"/>
  <c r="BA89" i="9" s="1"/>
  <c r="AY90" i="9"/>
  <c r="AZ90" i="9"/>
  <c r="AY91" i="9"/>
  <c r="AZ91" i="9"/>
  <c r="BA91" i="9" s="1"/>
  <c r="AY92" i="9"/>
  <c r="AZ92" i="9"/>
  <c r="BA92" i="9" s="1"/>
  <c r="AY93" i="9"/>
  <c r="AZ93" i="9"/>
  <c r="BA93" i="9" s="1"/>
  <c r="AY94" i="9"/>
  <c r="AZ94" i="9"/>
  <c r="BA94" i="9" s="1"/>
  <c r="AY95" i="9"/>
  <c r="AZ95" i="9"/>
  <c r="BA95" i="9" s="1"/>
  <c r="AY96" i="9"/>
  <c r="AZ96" i="9"/>
  <c r="BA96" i="9" s="1"/>
  <c r="AY97" i="9"/>
  <c r="AZ97" i="9"/>
  <c r="BA97" i="9" s="1"/>
  <c r="AY98" i="9"/>
  <c r="AZ98" i="9"/>
  <c r="BA98" i="9" s="1"/>
  <c r="AY99" i="9"/>
  <c r="AZ99" i="9"/>
  <c r="BA99" i="9" s="1"/>
  <c r="AY100" i="9"/>
  <c r="AZ100" i="9"/>
  <c r="AY101" i="9"/>
  <c r="AZ101" i="9"/>
  <c r="BA101" i="9" s="1"/>
  <c r="AY102" i="9"/>
  <c r="AZ102" i="9"/>
  <c r="BA102" i="9" s="1"/>
  <c r="AY103" i="9"/>
  <c r="AZ103" i="9"/>
  <c r="BA103" i="9" s="1"/>
  <c r="AY104" i="9"/>
  <c r="AZ104" i="9"/>
  <c r="BA104" i="9" s="1"/>
  <c r="AY105" i="9"/>
  <c r="AZ105" i="9"/>
  <c r="BA105" i="9" s="1"/>
  <c r="AY106" i="9"/>
  <c r="AZ106" i="9"/>
  <c r="AY107" i="9"/>
  <c r="AZ107" i="9"/>
  <c r="BA107" i="9" s="1"/>
  <c r="AY108" i="9"/>
  <c r="AZ108" i="9"/>
  <c r="BA108" i="9" s="1"/>
  <c r="AY109" i="9"/>
  <c r="AZ109" i="9"/>
  <c r="AY110" i="9"/>
  <c r="AZ110" i="9"/>
  <c r="BA110" i="9" s="1"/>
  <c r="AY111" i="9"/>
  <c r="AZ111" i="9"/>
  <c r="BA111" i="9" s="1"/>
  <c r="AY112" i="9"/>
  <c r="AZ112" i="9"/>
  <c r="BA112" i="9" s="1"/>
  <c r="AY113" i="9"/>
  <c r="AZ113" i="9"/>
  <c r="BA113" i="9" s="1"/>
  <c r="AY114" i="9"/>
  <c r="AZ114" i="9"/>
  <c r="BA114" i="9" s="1"/>
  <c r="AY115" i="9"/>
  <c r="AZ115" i="9"/>
  <c r="BA115" i="9" s="1"/>
  <c r="AY116" i="9"/>
  <c r="AZ116" i="9"/>
  <c r="AY117" i="9"/>
  <c r="AZ117" i="9"/>
  <c r="BA117" i="9" s="1"/>
  <c r="AY118" i="9"/>
  <c r="AZ118" i="9"/>
  <c r="AY119" i="9"/>
  <c r="AZ119" i="9"/>
  <c r="BA119" i="9" s="1"/>
  <c r="AY120" i="9"/>
  <c r="AZ120" i="9"/>
  <c r="BA120" i="9" s="1"/>
  <c r="AY121" i="9"/>
  <c r="AZ121" i="9"/>
  <c r="BA121" i="9" s="1"/>
  <c r="AY122" i="9"/>
  <c r="AZ122" i="9"/>
  <c r="BA122" i="9" s="1"/>
  <c r="AY123" i="9"/>
  <c r="AZ123" i="9"/>
  <c r="BA123" i="9" s="1"/>
  <c r="AY124" i="9"/>
  <c r="AZ124" i="9"/>
  <c r="BA124" i="9" s="1"/>
  <c r="AY125" i="9"/>
  <c r="AZ125" i="9"/>
  <c r="BA125" i="9" s="1"/>
  <c r="AY126" i="9"/>
  <c r="AZ126" i="9"/>
  <c r="AY127" i="9"/>
  <c r="AZ127" i="9"/>
  <c r="BA127" i="9" s="1"/>
  <c r="AY128" i="9"/>
  <c r="AZ128" i="9"/>
  <c r="BA128" i="9" s="1"/>
  <c r="AY129" i="9"/>
  <c r="AZ129" i="9"/>
  <c r="BA129" i="9" s="1"/>
  <c r="AY130" i="9"/>
  <c r="AZ130" i="9"/>
  <c r="BA130" i="9" s="1"/>
  <c r="AY131" i="9"/>
  <c r="AZ131" i="9"/>
  <c r="BA131" i="9" s="1"/>
  <c r="AY132" i="9"/>
  <c r="AZ132" i="9"/>
  <c r="BA132" i="9" s="1"/>
  <c r="AY133" i="9"/>
  <c r="AZ133" i="9"/>
  <c r="BA133" i="9" s="1"/>
  <c r="AY134" i="9"/>
  <c r="AZ134" i="9"/>
  <c r="BA134" i="9" s="1"/>
  <c r="AY135" i="9"/>
  <c r="AZ135" i="9"/>
  <c r="BA135" i="9" s="1"/>
  <c r="AY136" i="9"/>
  <c r="AZ136" i="9"/>
  <c r="BA136" i="9" s="1"/>
  <c r="AY137" i="9"/>
  <c r="AZ137" i="9"/>
  <c r="BA137" i="9" s="1"/>
  <c r="AY138" i="9"/>
  <c r="AZ138" i="9"/>
  <c r="BA138" i="9" s="1"/>
  <c r="AY139" i="9"/>
  <c r="AZ139" i="9"/>
  <c r="BA139" i="9" s="1"/>
  <c r="AY140" i="9"/>
  <c r="AZ140" i="9"/>
  <c r="BA140" i="9" s="1"/>
  <c r="AY141" i="9"/>
  <c r="AZ141" i="9"/>
  <c r="BA141" i="9" s="1"/>
  <c r="AY142" i="9"/>
  <c r="AZ142" i="9"/>
  <c r="BA142" i="9" s="1"/>
  <c r="AY143" i="9"/>
  <c r="AZ143" i="9"/>
  <c r="BA143" i="9" s="1"/>
  <c r="AY144" i="9"/>
  <c r="AZ144" i="9"/>
  <c r="BA144" i="9" s="1"/>
  <c r="AY145" i="9"/>
  <c r="AZ145" i="9"/>
  <c r="BA145" i="9" s="1"/>
  <c r="AY146" i="9"/>
  <c r="AZ146" i="9"/>
  <c r="AY147" i="9"/>
  <c r="AZ147" i="9"/>
  <c r="BA147" i="9" s="1"/>
  <c r="AY148" i="9"/>
  <c r="AZ148" i="9"/>
  <c r="BA148" i="9" s="1"/>
  <c r="AY149" i="9"/>
  <c r="AZ149" i="9"/>
  <c r="BA149" i="9" s="1"/>
  <c r="AY150" i="9"/>
  <c r="AZ150" i="9"/>
  <c r="BA150" i="9" s="1"/>
  <c r="AY151" i="9"/>
  <c r="AZ151" i="9"/>
  <c r="BA151" i="9" s="1"/>
  <c r="AY152" i="9"/>
  <c r="AZ152" i="9"/>
  <c r="BA152" i="9" s="1"/>
  <c r="AY153" i="9"/>
  <c r="AZ153" i="9"/>
  <c r="BA153" i="9" s="1"/>
  <c r="AY154" i="9"/>
  <c r="AZ154" i="9"/>
  <c r="BA154" i="9" s="1"/>
  <c r="AY155" i="9"/>
  <c r="AZ155" i="9"/>
  <c r="BA155" i="9" s="1"/>
  <c r="AY156" i="9"/>
  <c r="AZ156" i="9"/>
  <c r="BA156" i="9" s="1"/>
  <c r="AY157" i="9"/>
  <c r="AZ157" i="9"/>
  <c r="BA157" i="9" s="1"/>
  <c r="AY158" i="9"/>
  <c r="AZ158" i="9"/>
  <c r="BA158" i="9" s="1"/>
  <c r="AY159" i="9"/>
  <c r="AZ159" i="9"/>
  <c r="BA159" i="9" s="1"/>
  <c r="AY160" i="9"/>
  <c r="AZ160" i="9"/>
  <c r="AY161" i="9"/>
  <c r="AZ161" i="9"/>
  <c r="BA161" i="9" s="1"/>
  <c r="AY162" i="9"/>
  <c r="AZ162" i="9"/>
  <c r="BA162" i="9" s="1"/>
  <c r="AY163" i="9"/>
  <c r="AZ163" i="9"/>
  <c r="BA163" i="9" s="1"/>
  <c r="AY164" i="9"/>
  <c r="AZ164" i="9"/>
  <c r="BA164" i="9" s="1"/>
  <c r="AY165" i="9"/>
  <c r="AZ165" i="9"/>
  <c r="BA165" i="9" s="1"/>
  <c r="AY166" i="9"/>
  <c r="AZ166" i="9"/>
  <c r="BA166" i="9" s="1"/>
  <c r="AY167" i="9"/>
  <c r="AZ167" i="9"/>
  <c r="BA167" i="9" s="1"/>
  <c r="AY168" i="9"/>
  <c r="AZ168" i="9"/>
  <c r="BA168" i="9" s="1"/>
  <c r="AY169" i="9"/>
  <c r="AZ169" i="9"/>
  <c r="BA169" i="9" s="1"/>
  <c r="AY170" i="9"/>
  <c r="AZ170" i="9"/>
  <c r="BA170" i="9" s="1"/>
  <c r="AY171" i="9"/>
  <c r="AZ171" i="9"/>
  <c r="BA171" i="9" s="1"/>
  <c r="AY172" i="9"/>
  <c r="AZ172" i="9"/>
  <c r="BA172" i="9" s="1"/>
  <c r="AY173" i="9"/>
  <c r="AZ173" i="9"/>
  <c r="BA173" i="9" s="1"/>
  <c r="AY174" i="9"/>
  <c r="AZ174" i="9"/>
  <c r="BA174" i="9" s="1"/>
  <c r="AY175" i="9"/>
  <c r="AZ175" i="9"/>
  <c r="BA175" i="9" s="1"/>
  <c r="AY176" i="9"/>
  <c r="AZ176" i="9"/>
  <c r="BA176" i="9" s="1"/>
  <c r="AY177" i="9"/>
  <c r="AZ177" i="9"/>
  <c r="BA177" i="9" s="1"/>
  <c r="AY178" i="9"/>
  <c r="AZ178" i="9"/>
  <c r="BA178" i="9" s="1"/>
  <c r="AY179" i="9"/>
  <c r="AZ179" i="9"/>
  <c r="BA179" i="9" s="1"/>
  <c r="AY180" i="9"/>
  <c r="AZ180" i="9"/>
  <c r="BA180" i="9" s="1"/>
  <c r="AY181" i="9"/>
  <c r="AZ181" i="9"/>
  <c r="BA181" i="9" s="1"/>
  <c r="AY182" i="9"/>
  <c r="AZ182" i="9"/>
  <c r="BA182" i="9" s="1"/>
  <c r="AY183" i="9"/>
  <c r="AZ183" i="9"/>
  <c r="BA183" i="9" s="1"/>
  <c r="AY184" i="9"/>
  <c r="AZ184" i="9"/>
  <c r="BA184" i="9" s="1"/>
  <c r="AY185" i="9"/>
  <c r="AZ185" i="9"/>
  <c r="BA185" i="9" s="1"/>
  <c r="AY186" i="9"/>
  <c r="AZ186" i="9"/>
  <c r="BA186" i="9" s="1"/>
  <c r="AY187" i="9"/>
  <c r="AZ187" i="9"/>
  <c r="BA187" i="9" s="1"/>
  <c r="AY188" i="9"/>
  <c r="AZ188" i="9"/>
  <c r="BA188" i="9" s="1"/>
  <c r="AY189" i="9"/>
  <c r="AZ189" i="9"/>
  <c r="BA189" i="9" s="1"/>
  <c r="AY190" i="9"/>
  <c r="AZ190" i="9"/>
  <c r="BA190" i="9" s="1"/>
  <c r="AY191" i="9"/>
  <c r="AZ191" i="9"/>
  <c r="BA191" i="9" s="1"/>
  <c r="AY192" i="9"/>
  <c r="AZ192" i="9"/>
  <c r="BA192" i="9" s="1"/>
  <c r="AY193" i="9"/>
  <c r="AZ193" i="9"/>
  <c r="BA193" i="9" s="1"/>
  <c r="AY194" i="9"/>
  <c r="AZ194" i="9"/>
  <c r="BA194" i="9" s="1"/>
  <c r="AY195" i="9"/>
  <c r="AZ195" i="9"/>
  <c r="BA195" i="9" s="1"/>
  <c r="AY196" i="9"/>
  <c r="AZ196" i="9"/>
  <c r="BA196" i="9" s="1"/>
  <c r="AY197" i="9"/>
  <c r="AZ197" i="9"/>
  <c r="BA197" i="9" s="1"/>
  <c r="AY198" i="9"/>
  <c r="AZ198" i="9"/>
  <c r="BA198" i="9" s="1"/>
  <c r="AY199" i="9"/>
  <c r="AZ199" i="9"/>
  <c r="BA199" i="9" s="1"/>
  <c r="AY200" i="9"/>
  <c r="AZ200" i="9"/>
  <c r="BA200" i="9" s="1"/>
  <c r="AY201" i="9"/>
  <c r="AZ201" i="9"/>
  <c r="BA201" i="9" s="1"/>
  <c r="AY202" i="9"/>
  <c r="AZ202" i="9"/>
  <c r="BA202" i="9" s="1"/>
  <c r="AY203" i="9"/>
  <c r="AZ203" i="9"/>
  <c r="BA203" i="9" s="1"/>
  <c r="AY204" i="9"/>
  <c r="AZ204" i="9"/>
  <c r="BA204" i="9" s="1"/>
  <c r="AY205" i="9"/>
  <c r="AZ205" i="9"/>
  <c r="BA205" i="9" s="1"/>
  <c r="AY206" i="9"/>
  <c r="AZ206" i="9"/>
  <c r="AY207" i="9"/>
  <c r="AZ207" i="9"/>
  <c r="BA207" i="9" s="1"/>
  <c r="AY208" i="9"/>
  <c r="AZ208" i="9"/>
  <c r="BA208" i="9" s="1"/>
  <c r="AY209" i="9"/>
  <c r="AZ209" i="9"/>
  <c r="BA209" i="9" s="1"/>
  <c r="AY210" i="9"/>
  <c r="AZ210" i="9"/>
  <c r="BA210" i="9" s="1"/>
  <c r="AY211" i="9"/>
  <c r="AZ211" i="9"/>
  <c r="BA211" i="9" s="1"/>
  <c r="AY212" i="9"/>
  <c r="AZ212" i="9"/>
  <c r="BA212" i="9" s="1"/>
  <c r="AY213" i="9"/>
  <c r="AZ213" i="9"/>
  <c r="BA213" i="9" s="1"/>
  <c r="AY214" i="9"/>
  <c r="AZ214" i="9"/>
  <c r="BA214" i="9" s="1"/>
  <c r="AY215" i="9"/>
  <c r="AZ215" i="9"/>
  <c r="BA215" i="9" s="1"/>
  <c r="AY216" i="9"/>
  <c r="AZ216" i="9"/>
  <c r="AY217" i="9"/>
  <c r="AZ217" i="9"/>
  <c r="BA217" i="9" s="1"/>
  <c r="AY218" i="9"/>
  <c r="AZ218" i="9"/>
  <c r="BA218" i="9" s="1"/>
  <c r="AY219" i="9"/>
  <c r="AZ219" i="9"/>
  <c r="BA219" i="9" s="1"/>
  <c r="AY220" i="9"/>
  <c r="AZ220" i="9"/>
  <c r="BA220" i="9" s="1"/>
  <c r="AY221" i="9"/>
  <c r="AZ221" i="9"/>
  <c r="BA221" i="9" s="1"/>
  <c r="AY222" i="9"/>
  <c r="AZ222" i="9"/>
  <c r="AY223" i="9"/>
  <c r="AZ223" i="9"/>
  <c r="BA223" i="9" s="1"/>
  <c r="AY224" i="9"/>
  <c r="AZ224" i="9"/>
  <c r="BA224" i="9" s="1"/>
  <c r="AY225" i="9"/>
  <c r="AZ225" i="9"/>
  <c r="BA225" i="9" s="1"/>
  <c r="AY226" i="9"/>
  <c r="AZ226" i="9"/>
  <c r="BA226" i="9" s="1"/>
  <c r="AY227" i="9"/>
  <c r="AZ227" i="9"/>
  <c r="BA227" i="9" s="1"/>
  <c r="AY228" i="9"/>
  <c r="AZ228" i="9"/>
  <c r="BA228" i="9" s="1"/>
  <c r="AY229" i="9"/>
  <c r="AZ229" i="9"/>
  <c r="BA229" i="9" s="1"/>
  <c r="AY230" i="9"/>
  <c r="AZ230" i="9"/>
  <c r="AY231" i="9"/>
  <c r="AZ231" i="9"/>
  <c r="BA231" i="9" s="1"/>
  <c r="AY232" i="9"/>
  <c r="AZ232" i="9"/>
  <c r="BA232" i="9" s="1"/>
  <c r="AY233" i="9"/>
  <c r="AZ233" i="9"/>
  <c r="BA233" i="9" s="1"/>
  <c r="AY234" i="9"/>
  <c r="AZ234" i="9"/>
  <c r="BA234" i="9" s="1"/>
  <c r="AY235" i="9"/>
  <c r="AZ235" i="9"/>
  <c r="BA235" i="9" s="1"/>
  <c r="AY236" i="9"/>
  <c r="AZ236" i="9"/>
  <c r="BA236" i="9" s="1"/>
  <c r="AY237" i="9"/>
  <c r="AZ237" i="9"/>
  <c r="BA237" i="9" s="1"/>
  <c r="AY238" i="9"/>
  <c r="AZ238" i="9"/>
  <c r="BA238" i="9" s="1"/>
  <c r="AY239" i="9"/>
  <c r="AZ239" i="9"/>
  <c r="BA239" i="9" s="1"/>
  <c r="AY240" i="9"/>
  <c r="AZ240" i="9"/>
  <c r="BA240" i="9" s="1"/>
  <c r="AY241" i="9"/>
  <c r="AZ241" i="9"/>
  <c r="BA241" i="9" s="1"/>
  <c r="AY242" i="9"/>
  <c r="AZ242" i="9"/>
  <c r="AY243" i="9"/>
  <c r="AZ243" i="9"/>
  <c r="BA243" i="9" s="1"/>
  <c r="AY244" i="9"/>
  <c r="AZ244" i="9"/>
  <c r="BA244" i="9" s="1"/>
  <c r="AY245" i="9"/>
  <c r="AZ245" i="9"/>
  <c r="BA245" i="9" s="1"/>
  <c r="AY246" i="9"/>
  <c r="AZ246" i="9"/>
  <c r="BA246" i="9" s="1"/>
  <c r="AY247" i="9"/>
  <c r="AZ247" i="9"/>
  <c r="BA247" i="9" s="1"/>
  <c r="AY248" i="9"/>
  <c r="AZ248" i="9"/>
  <c r="BA248" i="9" s="1"/>
  <c r="AY249" i="9"/>
  <c r="AZ249" i="9"/>
  <c r="BA249" i="9" s="1"/>
  <c r="AY250" i="9"/>
  <c r="AZ250" i="9"/>
  <c r="BA250" i="9" s="1"/>
  <c r="AY251" i="9"/>
  <c r="AZ251" i="9"/>
  <c r="BA251" i="9" s="1"/>
  <c r="AY252" i="9"/>
  <c r="AZ252" i="9"/>
  <c r="BA252" i="9" s="1"/>
  <c r="AY253" i="9"/>
  <c r="AZ253" i="9"/>
  <c r="BA253" i="9" s="1"/>
  <c r="AY254" i="9"/>
  <c r="AZ254" i="9"/>
  <c r="AY255" i="9"/>
  <c r="AZ255" i="9"/>
  <c r="BA255" i="9" s="1"/>
  <c r="AY256" i="9"/>
  <c r="AZ256" i="9"/>
  <c r="BA256" i="9" s="1"/>
  <c r="AY257" i="9"/>
  <c r="AZ257" i="9"/>
  <c r="BA257" i="9" s="1"/>
  <c r="AY258" i="9"/>
  <c r="AZ258" i="9"/>
  <c r="BA258" i="9" s="1"/>
  <c r="AY259" i="9"/>
  <c r="AZ259" i="9"/>
  <c r="BA259" i="9" s="1"/>
  <c r="AY260" i="9"/>
  <c r="AZ260" i="9"/>
  <c r="BA260" i="9" s="1"/>
  <c r="AY261" i="9"/>
  <c r="AZ261" i="9"/>
  <c r="BA261" i="9" s="1"/>
  <c r="AY262" i="9"/>
  <c r="AZ262" i="9"/>
  <c r="BA262" i="9" s="1"/>
  <c r="AY263" i="9"/>
  <c r="AZ263" i="9"/>
  <c r="BA263" i="9" s="1"/>
  <c r="AY264" i="9"/>
  <c r="AZ264" i="9"/>
  <c r="BA264" i="9" s="1"/>
  <c r="AY265" i="9"/>
  <c r="AZ265" i="9"/>
  <c r="BA265" i="9" s="1"/>
  <c r="AY266" i="9"/>
  <c r="AZ266" i="9"/>
  <c r="BA266" i="9" s="1"/>
  <c r="AY267" i="9"/>
  <c r="AZ267" i="9"/>
  <c r="BA267" i="9" s="1"/>
  <c r="AY268" i="9"/>
  <c r="AZ268" i="9"/>
  <c r="BA268" i="9" s="1"/>
  <c r="AY269" i="9"/>
  <c r="AZ269" i="9"/>
  <c r="BA269" i="9" s="1"/>
  <c r="AY270" i="9"/>
  <c r="AZ270" i="9"/>
  <c r="BA270" i="9" s="1"/>
  <c r="AY271" i="9"/>
  <c r="AZ271" i="9"/>
  <c r="BA271" i="9" s="1"/>
  <c r="AY272" i="9"/>
  <c r="AZ272" i="9"/>
  <c r="BA272" i="9" s="1"/>
  <c r="AY273" i="9"/>
  <c r="AZ273" i="9"/>
  <c r="BA273" i="9" s="1"/>
  <c r="AY274" i="9"/>
  <c r="AZ274" i="9"/>
  <c r="BA274" i="9" s="1"/>
  <c r="AY275" i="9"/>
  <c r="AZ275" i="9"/>
  <c r="BA275" i="9" s="1"/>
  <c r="AY276" i="9"/>
  <c r="AZ276" i="9"/>
  <c r="BA276" i="9" s="1"/>
  <c r="AY277" i="9"/>
  <c r="AZ277" i="9"/>
  <c r="BA277" i="9" s="1"/>
  <c r="AY278" i="9"/>
  <c r="AZ278" i="9"/>
  <c r="BA278" i="9" s="1"/>
  <c r="AY279" i="9"/>
  <c r="AZ279" i="9"/>
  <c r="BA279" i="9" s="1"/>
  <c r="AY280" i="9"/>
  <c r="AZ280" i="9"/>
  <c r="AY281" i="9"/>
  <c r="AZ281" i="9"/>
  <c r="BA281" i="9" s="1"/>
  <c r="AY282" i="9"/>
  <c r="AZ282" i="9"/>
  <c r="AY283" i="9"/>
  <c r="AZ283" i="9"/>
  <c r="BA283" i="9" s="1"/>
  <c r="AY284" i="9"/>
  <c r="AZ284" i="9"/>
  <c r="BA284" i="9" s="1"/>
  <c r="AY285" i="9"/>
  <c r="AZ285" i="9"/>
  <c r="BA285" i="9" s="1"/>
  <c r="AY286" i="9"/>
  <c r="AZ286" i="9"/>
  <c r="BA286" i="9" s="1"/>
  <c r="AY287" i="9"/>
  <c r="AZ287" i="9"/>
  <c r="BA287" i="9" s="1"/>
  <c r="AY288" i="9"/>
  <c r="AZ288" i="9"/>
  <c r="BA288" i="9" s="1"/>
  <c r="AY289" i="9"/>
  <c r="AZ289" i="9"/>
  <c r="BA289" i="9" s="1"/>
  <c r="AY290" i="9"/>
  <c r="AZ290" i="9"/>
  <c r="BA290" i="9" s="1"/>
  <c r="AY291" i="9"/>
  <c r="AZ291" i="9"/>
  <c r="BA291" i="9" s="1"/>
  <c r="AY292" i="9"/>
  <c r="AZ292" i="9"/>
  <c r="BA292" i="9" s="1"/>
  <c r="AY293" i="9"/>
  <c r="AZ293" i="9"/>
  <c r="BA293" i="9" s="1"/>
  <c r="AY294" i="9"/>
  <c r="AZ294" i="9"/>
  <c r="BA294" i="9" s="1"/>
  <c r="AY295" i="9"/>
  <c r="AZ295" i="9"/>
  <c r="BA295" i="9" s="1"/>
  <c r="AY296" i="9"/>
  <c r="AZ296" i="9"/>
  <c r="BA296" i="9" s="1"/>
  <c r="AY297" i="9"/>
  <c r="AZ297" i="9"/>
  <c r="BA297" i="9" s="1"/>
  <c r="AY298" i="9"/>
  <c r="AZ298" i="9"/>
  <c r="BA298" i="9" s="1"/>
  <c r="AY299" i="9"/>
  <c r="AZ299" i="9"/>
  <c r="BA299" i="9" s="1"/>
  <c r="AY300" i="9"/>
  <c r="AZ300" i="9"/>
  <c r="BA300" i="9" s="1"/>
  <c r="AY301" i="9"/>
  <c r="AZ301" i="9"/>
  <c r="BA301" i="9" s="1"/>
  <c r="AY302" i="9"/>
  <c r="AZ302" i="9"/>
  <c r="BA302" i="9" s="1"/>
  <c r="AY303" i="9"/>
  <c r="AZ303" i="9"/>
  <c r="BA303" i="9" s="1"/>
  <c r="AY304" i="9"/>
  <c r="AZ304" i="9"/>
  <c r="BA304" i="9" s="1"/>
  <c r="AY305" i="9"/>
  <c r="AZ305" i="9"/>
  <c r="BA305" i="9" s="1"/>
  <c r="AY306" i="9"/>
  <c r="AZ306" i="9"/>
  <c r="BA306" i="9" s="1"/>
  <c r="AY307" i="9"/>
  <c r="AZ307" i="9"/>
  <c r="BA307" i="9" s="1"/>
  <c r="AY308" i="9"/>
  <c r="AZ308" i="9"/>
  <c r="BA308" i="9" s="1"/>
  <c r="AY309" i="9"/>
  <c r="AZ309" i="9"/>
  <c r="BA309" i="9" s="1"/>
  <c r="AY310" i="9"/>
  <c r="AZ310" i="9"/>
  <c r="BA310" i="9" s="1"/>
  <c r="AY311" i="9"/>
  <c r="AZ311" i="9"/>
  <c r="BA311" i="9" s="1"/>
  <c r="AY312" i="9"/>
  <c r="AZ312" i="9"/>
  <c r="BA312" i="9" s="1"/>
  <c r="AY313" i="9"/>
  <c r="AZ313" i="9"/>
  <c r="BA313" i="9" s="1"/>
  <c r="AY314" i="9"/>
  <c r="AZ314" i="9"/>
  <c r="BA314" i="9" s="1"/>
  <c r="AY315" i="9"/>
  <c r="AZ315" i="9"/>
  <c r="BA315" i="9" s="1"/>
  <c r="AY316" i="9"/>
  <c r="AZ316" i="9"/>
  <c r="BA316" i="9" s="1"/>
  <c r="AY317" i="9"/>
  <c r="AZ317" i="9"/>
  <c r="BA317" i="9" s="1"/>
  <c r="AY318" i="9"/>
  <c r="AZ318" i="9"/>
  <c r="BA318" i="9" s="1"/>
  <c r="AY319" i="9"/>
  <c r="AZ319" i="9"/>
  <c r="BA319" i="9" s="1"/>
  <c r="AY320" i="9"/>
  <c r="AZ320" i="9"/>
  <c r="BA320" i="9" s="1"/>
  <c r="AY321" i="9"/>
  <c r="AZ321" i="9"/>
  <c r="BA321" i="9" s="1"/>
  <c r="AY322" i="9"/>
  <c r="AZ322" i="9"/>
  <c r="BA322" i="9" s="1"/>
  <c r="AY323" i="9"/>
  <c r="AZ323" i="9"/>
  <c r="BA323" i="9" s="1"/>
  <c r="AY324" i="9"/>
  <c r="AZ324" i="9"/>
  <c r="AY325" i="9"/>
  <c r="AZ325" i="9"/>
  <c r="BA325" i="9" s="1"/>
  <c r="AY326" i="9"/>
  <c r="AZ326" i="9"/>
  <c r="BA326" i="9" s="1"/>
  <c r="AY327" i="9"/>
  <c r="AZ327" i="9"/>
  <c r="BA327" i="9" s="1"/>
  <c r="AY328" i="9"/>
  <c r="AZ328" i="9"/>
  <c r="BA328" i="9" s="1"/>
  <c r="AY329" i="9"/>
  <c r="AZ329" i="9"/>
  <c r="BA329" i="9" s="1"/>
  <c r="AY330" i="9"/>
  <c r="AZ330" i="9"/>
  <c r="AY331" i="9"/>
  <c r="AZ331" i="9"/>
  <c r="BA331" i="9" s="1"/>
  <c r="AY332" i="9"/>
  <c r="AZ332" i="9"/>
  <c r="BA332" i="9" s="1"/>
  <c r="AY333" i="9"/>
  <c r="AZ333" i="9"/>
  <c r="BA333" i="9" s="1"/>
  <c r="AY334" i="9"/>
  <c r="AZ334" i="9"/>
  <c r="BA334" i="9" s="1"/>
  <c r="AY335" i="9"/>
  <c r="AZ335" i="9"/>
  <c r="BA335" i="9" s="1"/>
  <c r="AY336" i="9"/>
  <c r="AZ336" i="9"/>
  <c r="BA336" i="9" s="1"/>
  <c r="AY337" i="9"/>
  <c r="AZ337" i="9"/>
  <c r="BA337" i="9" s="1"/>
  <c r="AY338" i="9"/>
  <c r="AZ338" i="9"/>
  <c r="BA338" i="9" s="1"/>
  <c r="AY339" i="9"/>
  <c r="AZ339" i="9"/>
  <c r="BA339" i="9" s="1"/>
  <c r="AY340" i="9"/>
  <c r="AZ340" i="9"/>
  <c r="BA340" i="9" s="1"/>
  <c r="AY341" i="9"/>
  <c r="AZ341" i="9"/>
  <c r="BA341" i="9" s="1"/>
  <c r="AY342" i="9"/>
  <c r="AZ342" i="9"/>
  <c r="BA342" i="9" s="1"/>
  <c r="AY343" i="9"/>
  <c r="AZ343" i="9"/>
  <c r="BA343" i="9" s="1"/>
  <c r="AY344" i="9"/>
  <c r="AZ344" i="9"/>
  <c r="BA344" i="9" s="1"/>
  <c r="AY345" i="9"/>
  <c r="AZ345" i="9"/>
  <c r="BA345" i="9" s="1"/>
  <c r="AY346" i="9"/>
  <c r="AZ346" i="9"/>
  <c r="BA346" i="9" s="1"/>
  <c r="AY347" i="9"/>
  <c r="AZ347" i="9"/>
  <c r="BA347" i="9" s="1"/>
  <c r="AY348" i="9"/>
  <c r="AZ348" i="9"/>
  <c r="BA348" i="9" s="1"/>
  <c r="AY349" i="9"/>
  <c r="AZ349" i="9"/>
  <c r="BA349" i="9" s="1"/>
  <c r="AY350" i="9"/>
  <c r="AZ350" i="9"/>
  <c r="BA350" i="9" s="1"/>
  <c r="AY351" i="9"/>
  <c r="AZ351" i="9"/>
  <c r="BA351" i="9" s="1"/>
  <c r="AY352" i="9"/>
  <c r="AZ352" i="9"/>
  <c r="BA352" i="9" s="1"/>
  <c r="AY353" i="9"/>
  <c r="AZ353" i="9"/>
  <c r="BA353" i="9" s="1"/>
  <c r="AY354" i="9"/>
  <c r="AZ354" i="9"/>
  <c r="BA354" i="9" s="1"/>
  <c r="AY355" i="9"/>
  <c r="AZ355" i="9"/>
  <c r="BA355" i="9" s="1"/>
  <c r="AY356" i="9"/>
  <c r="AZ356" i="9"/>
  <c r="BA356" i="9" s="1"/>
  <c r="AY357" i="9"/>
  <c r="AZ357" i="9"/>
  <c r="BA357" i="9" s="1"/>
  <c r="AY358" i="9"/>
  <c r="AZ358" i="9"/>
  <c r="BA358" i="9" s="1"/>
  <c r="AY359" i="9"/>
  <c r="AZ359" i="9"/>
  <c r="BA359" i="9" s="1"/>
  <c r="AY360" i="9"/>
  <c r="AZ360" i="9"/>
  <c r="BA360" i="9" s="1"/>
  <c r="AY361" i="9"/>
  <c r="AZ361" i="9"/>
  <c r="BA361" i="9" s="1"/>
  <c r="AY362" i="9"/>
  <c r="AZ362" i="9"/>
  <c r="BA362" i="9" s="1"/>
  <c r="AY363" i="9"/>
  <c r="AZ363" i="9"/>
  <c r="BA363" i="9" s="1"/>
  <c r="AY364" i="9"/>
  <c r="AZ364" i="9"/>
  <c r="BA364" i="9" s="1"/>
  <c r="AY365" i="9"/>
  <c r="AZ365" i="9"/>
  <c r="BA365" i="9" s="1"/>
  <c r="AY366" i="9"/>
  <c r="AZ366" i="9"/>
  <c r="BA366" i="9" s="1"/>
  <c r="AY367" i="9"/>
  <c r="AZ367" i="9"/>
  <c r="BA367" i="9" s="1"/>
  <c r="AY368" i="9"/>
  <c r="AZ368" i="9"/>
  <c r="BA368" i="9" s="1"/>
  <c r="AY369" i="9"/>
  <c r="AZ369" i="9"/>
  <c r="BA369" i="9" s="1"/>
  <c r="AY370" i="9"/>
  <c r="AZ370" i="9"/>
  <c r="AY371" i="9"/>
  <c r="AZ371" i="9"/>
  <c r="BA371" i="9" s="1"/>
  <c r="AY372" i="9"/>
  <c r="AZ372" i="9"/>
  <c r="BA372" i="9" s="1"/>
  <c r="AY373" i="9"/>
  <c r="AZ373" i="9"/>
  <c r="BA373" i="9" s="1"/>
  <c r="AY374" i="9"/>
  <c r="AZ374" i="9"/>
  <c r="BA374" i="9" s="1"/>
  <c r="AY375" i="9"/>
  <c r="AZ375" i="9"/>
  <c r="BA375" i="9" s="1"/>
  <c r="AY376" i="9"/>
  <c r="AZ376" i="9"/>
  <c r="BA376" i="9" s="1"/>
  <c r="AY377" i="9"/>
  <c r="AZ377" i="9"/>
  <c r="BA377" i="9" s="1"/>
  <c r="AY378" i="9"/>
  <c r="AZ378" i="9"/>
  <c r="AY379" i="9"/>
  <c r="AZ379" i="9"/>
  <c r="BA379" i="9" s="1"/>
  <c r="AY380" i="9"/>
  <c r="AZ380" i="9"/>
  <c r="BA380" i="9" s="1"/>
  <c r="AY381" i="9"/>
  <c r="AZ381" i="9"/>
  <c r="BA381" i="9" s="1"/>
  <c r="AY382" i="9"/>
  <c r="AZ382" i="9"/>
  <c r="BA382" i="9" s="1"/>
  <c r="AY383" i="9"/>
  <c r="AZ383" i="9"/>
  <c r="BA383" i="9" s="1"/>
  <c r="AY384" i="9"/>
  <c r="AZ384" i="9"/>
  <c r="BA384" i="9" s="1"/>
  <c r="AY385" i="9"/>
  <c r="AZ385" i="9"/>
  <c r="BA385" i="9" s="1"/>
  <c r="AY386" i="9"/>
  <c r="AZ386" i="9"/>
  <c r="BA386" i="9" s="1"/>
  <c r="AY387" i="9"/>
  <c r="AZ387" i="9"/>
  <c r="BA387" i="9" s="1"/>
  <c r="AY388" i="9"/>
  <c r="AZ388" i="9"/>
  <c r="AY389" i="9"/>
  <c r="AZ389" i="9"/>
  <c r="BA389" i="9" s="1"/>
  <c r="AY390" i="9"/>
  <c r="AZ390" i="9"/>
  <c r="AY391" i="9"/>
  <c r="AZ391" i="9"/>
  <c r="BA391" i="9" s="1"/>
  <c r="AY392" i="9"/>
  <c r="AZ392" i="9"/>
  <c r="BA392" i="9" s="1"/>
  <c r="AY393" i="9"/>
  <c r="AZ393" i="9"/>
  <c r="BA393" i="9" s="1"/>
  <c r="AY394" i="9"/>
  <c r="AZ394" i="9"/>
  <c r="BA394" i="9" s="1"/>
  <c r="AY395" i="9"/>
  <c r="AZ395" i="9"/>
  <c r="BA395" i="9" s="1"/>
  <c r="AY396" i="9"/>
  <c r="AZ396" i="9"/>
  <c r="BA396" i="9" s="1"/>
  <c r="AY397" i="9"/>
  <c r="AZ397" i="9"/>
  <c r="BA397" i="9" s="1"/>
  <c r="AY398" i="9"/>
  <c r="AZ398" i="9"/>
  <c r="AY399" i="9"/>
  <c r="AZ399" i="9"/>
  <c r="BA399" i="9" s="1"/>
  <c r="AY400" i="9"/>
  <c r="AZ400" i="9"/>
  <c r="BA400" i="9" s="1"/>
  <c r="AY401" i="9"/>
  <c r="AZ401" i="9"/>
  <c r="AY402" i="9"/>
  <c r="AZ402" i="9"/>
  <c r="BA402" i="9" s="1"/>
  <c r="AY403" i="9"/>
  <c r="AZ403" i="9"/>
  <c r="BA403" i="9" s="1"/>
  <c r="AY404" i="9"/>
  <c r="AZ404" i="9"/>
  <c r="BA404" i="9" s="1"/>
  <c r="AY405" i="9"/>
  <c r="AZ405" i="9"/>
  <c r="BA405" i="9" s="1"/>
  <c r="AY406" i="9"/>
  <c r="AZ406" i="9"/>
  <c r="BA406" i="9" s="1"/>
  <c r="AY407" i="9"/>
  <c r="AZ407" i="9"/>
  <c r="BA407" i="9" s="1"/>
  <c r="AY408" i="9"/>
  <c r="AZ408" i="9"/>
  <c r="BA408" i="9" s="1"/>
  <c r="AY409" i="9"/>
  <c r="AZ409" i="9"/>
  <c r="BA409" i="9" s="1"/>
  <c r="AY410" i="9"/>
  <c r="AZ410" i="9"/>
  <c r="BA410" i="9" s="1"/>
  <c r="AY411" i="9"/>
  <c r="AZ411" i="9"/>
  <c r="BA411" i="9" s="1"/>
  <c r="AY412" i="9"/>
  <c r="AZ412" i="9"/>
  <c r="BA412" i="9" s="1"/>
  <c r="AY413" i="9"/>
  <c r="AZ413" i="9"/>
  <c r="BA413" i="9" s="1"/>
  <c r="AY414" i="9"/>
  <c r="AZ414" i="9"/>
  <c r="BA414" i="9" s="1"/>
  <c r="AY415" i="9"/>
  <c r="AZ415" i="9"/>
  <c r="BA415" i="9" s="1"/>
  <c r="AY416" i="9"/>
  <c r="AZ416" i="9"/>
  <c r="BA416" i="9" s="1"/>
  <c r="AY417" i="9"/>
  <c r="AZ417" i="9"/>
  <c r="BA417" i="9" s="1"/>
  <c r="AY418" i="9"/>
  <c r="AZ418" i="9"/>
  <c r="BA418" i="9" s="1"/>
  <c r="AY419" i="9"/>
  <c r="AZ419" i="9"/>
  <c r="BA419" i="9" s="1"/>
  <c r="AY420" i="9"/>
  <c r="AZ420" i="9"/>
  <c r="BA420" i="9" s="1"/>
  <c r="AY421" i="9"/>
  <c r="AZ421" i="9"/>
  <c r="BA421" i="9" s="1"/>
  <c r="AY422" i="9"/>
  <c r="AZ422" i="9"/>
  <c r="BA422" i="9" s="1"/>
  <c r="AY423" i="9"/>
  <c r="AZ423" i="9"/>
  <c r="BA423" i="9" s="1"/>
  <c r="AY424" i="9"/>
  <c r="AZ424" i="9"/>
  <c r="BA424" i="9" s="1"/>
  <c r="AY425" i="9"/>
  <c r="AZ425" i="9"/>
  <c r="BA425" i="9" s="1"/>
  <c r="AY426" i="9"/>
  <c r="AZ426" i="9"/>
  <c r="BA426" i="9" s="1"/>
  <c r="AY427" i="9"/>
  <c r="AZ427" i="9"/>
  <c r="BA427" i="9" s="1"/>
  <c r="AY428" i="9"/>
  <c r="AZ428" i="9"/>
  <c r="BA428" i="9" s="1"/>
  <c r="AY429" i="9"/>
  <c r="AZ429" i="9"/>
  <c r="BA429" i="9" s="1"/>
  <c r="AY430" i="9"/>
  <c r="AZ430" i="9"/>
  <c r="BA430" i="9" s="1"/>
  <c r="AY431" i="9"/>
  <c r="AZ431" i="9"/>
  <c r="BA431" i="9" s="1"/>
  <c r="AY432" i="9"/>
  <c r="AZ432" i="9"/>
  <c r="BA432" i="9" s="1"/>
  <c r="AY433" i="9"/>
  <c r="AZ433" i="9"/>
  <c r="BA433" i="9" s="1"/>
  <c r="AY434" i="9"/>
  <c r="AZ434" i="9"/>
  <c r="AY435" i="9"/>
  <c r="AZ435" i="9"/>
  <c r="BA435" i="9" s="1"/>
  <c r="AY436" i="9"/>
  <c r="AZ436" i="9"/>
  <c r="BA436" i="9" s="1"/>
  <c r="AY437" i="9"/>
  <c r="AZ437" i="9"/>
  <c r="BA437" i="9" s="1"/>
  <c r="AY438" i="9"/>
  <c r="AZ438" i="9"/>
  <c r="BA438" i="9" s="1"/>
  <c r="AY439" i="9"/>
  <c r="AZ439" i="9"/>
  <c r="AY440" i="9"/>
  <c r="AZ440" i="9"/>
  <c r="BA440" i="9" s="1"/>
  <c r="AY441" i="9"/>
  <c r="AZ441" i="9"/>
  <c r="BA441" i="9" s="1"/>
  <c r="AY442" i="9"/>
  <c r="AZ442" i="9"/>
  <c r="BA442" i="9" s="1"/>
  <c r="AY443" i="9"/>
  <c r="AZ443" i="9"/>
  <c r="BA443" i="9" s="1"/>
  <c r="AY444" i="9"/>
  <c r="AZ444" i="9"/>
  <c r="BA444" i="9" s="1"/>
  <c r="AY445" i="9"/>
  <c r="AZ445" i="9"/>
  <c r="BA445" i="9" s="1"/>
  <c r="AY446" i="9"/>
  <c r="AZ446" i="9"/>
  <c r="BA446" i="9" s="1"/>
  <c r="AY447" i="9"/>
  <c r="AZ447" i="9"/>
  <c r="AY448" i="9"/>
  <c r="AZ448" i="9"/>
  <c r="BA448" i="9" s="1"/>
  <c r="AY449" i="9"/>
  <c r="AZ449" i="9"/>
  <c r="BA449" i="9" s="1"/>
  <c r="AY450" i="9"/>
  <c r="AZ450" i="9"/>
  <c r="BA450" i="9" s="1"/>
  <c r="AY451" i="9"/>
  <c r="AZ451" i="9"/>
  <c r="BA451" i="9" s="1"/>
  <c r="AY452" i="9"/>
  <c r="AZ452" i="9"/>
  <c r="BA452" i="9" s="1"/>
  <c r="AY453" i="9"/>
  <c r="AZ453" i="9"/>
  <c r="BA453" i="9" s="1"/>
  <c r="AY454" i="9"/>
  <c r="AZ454" i="9"/>
  <c r="BA454" i="9" s="1"/>
  <c r="AY455" i="9"/>
  <c r="AZ455" i="9"/>
  <c r="BA455" i="9" s="1"/>
  <c r="AY456" i="9"/>
  <c r="AZ456" i="9"/>
  <c r="BA456" i="9" s="1"/>
  <c r="AY457" i="9"/>
  <c r="AZ457" i="9"/>
  <c r="BA457" i="9" s="1"/>
  <c r="AY458" i="9"/>
  <c r="AZ458" i="9"/>
  <c r="BA458" i="9" s="1"/>
  <c r="AY459" i="9"/>
  <c r="AZ459" i="9"/>
  <c r="BA459" i="9" s="1"/>
  <c r="AY460" i="9"/>
  <c r="AZ460" i="9"/>
  <c r="BA460" i="9" s="1"/>
  <c r="AY461" i="9"/>
  <c r="AZ461" i="9"/>
  <c r="BA461" i="9" s="1"/>
  <c r="AY462" i="9"/>
  <c r="AZ462" i="9"/>
  <c r="BA462" i="9" s="1"/>
  <c r="AY463" i="9"/>
  <c r="AZ463" i="9"/>
  <c r="BA463" i="9" s="1"/>
  <c r="AY464" i="9"/>
  <c r="AZ464" i="9"/>
  <c r="BA464" i="9" s="1"/>
  <c r="AY465" i="9"/>
  <c r="AZ465" i="9"/>
  <c r="BA465" i="9" s="1"/>
  <c r="AY466" i="9"/>
  <c r="AZ466" i="9"/>
  <c r="BA466" i="9" s="1"/>
  <c r="AY467" i="9"/>
  <c r="AZ467" i="9"/>
  <c r="BA467" i="9" s="1"/>
  <c r="AY468" i="9"/>
  <c r="AZ468" i="9"/>
  <c r="BA468" i="9" s="1"/>
  <c r="AY469" i="9"/>
  <c r="AZ469" i="9"/>
  <c r="BA469" i="9" s="1"/>
  <c r="AY470" i="9"/>
  <c r="AZ470" i="9"/>
  <c r="BA470" i="9" s="1"/>
  <c r="AY471" i="9"/>
  <c r="AZ471" i="9"/>
  <c r="BA471" i="9" s="1"/>
  <c r="AY472" i="9"/>
  <c r="AZ472" i="9"/>
  <c r="BA472" i="9" s="1"/>
  <c r="AY473" i="9"/>
  <c r="AZ473" i="9"/>
  <c r="BA473" i="9" s="1"/>
  <c r="AY474" i="9"/>
  <c r="AZ474" i="9"/>
  <c r="BA474" i="9" s="1"/>
  <c r="AY475" i="9"/>
  <c r="AZ475" i="9"/>
  <c r="BA475" i="9" s="1"/>
  <c r="AY476" i="9"/>
  <c r="AZ476" i="9"/>
  <c r="BA476" i="9" s="1"/>
  <c r="AY477" i="9"/>
  <c r="AZ477" i="9"/>
  <c r="BA477" i="9" s="1"/>
  <c r="AY478" i="9"/>
  <c r="AZ478" i="9"/>
  <c r="BA478" i="9" s="1"/>
  <c r="AY479" i="9"/>
  <c r="AZ479" i="9"/>
  <c r="BA479" i="9" s="1"/>
  <c r="AY480" i="9"/>
  <c r="AZ480" i="9"/>
  <c r="BA480" i="9" s="1"/>
  <c r="AY481" i="9"/>
  <c r="AZ481" i="9"/>
  <c r="BA481" i="9" s="1"/>
  <c r="AY482" i="9"/>
  <c r="AZ482" i="9"/>
  <c r="BA482" i="9" s="1"/>
  <c r="AY483" i="9"/>
  <c r="AZ483" i="9"/>
  <c r="BA483" i="9" s="1"/>
  <c r="AY484" i="9"/>
  <c r="AZ484" i="9"/>
  <c r="BA484" i="9" s="1"/>
  <c r="AY485" i="9"/>
  <c r="AZ485" i="9"/>
  <c r="BA485" i="9" s="1"/>
  <c r="AY486" i="9"/>
  <c r="AZ486" i="9"/>
  <c r="BA486" i="9" s="1"/>
  <c r="AY487" i="9"/>
  <c r="AZ487" i="9"/>
  <c r="BA487" i="9" s="1"/>
  <c r="AY488" i="9"/>
  <c r="AZ488" i="9"/>
  <c r="BA488" i="9" s="1"/>
  <c r="AY489" i="9"/>
  <c r="AZ489" i="9"/>
  <c r="BA489" i="9" s="1"/>
  <c r="AY490" i="9"/>
  <c r="AZ490" i="9"/>
  <c r="BA490" i="9" s="1"/>
  <c r="AY491" i="9"/>
  <c r="AZ491" i="9"/>
  <c r="BA491" i="9" s="1"/>
  <c r="AY492" i="9"/>
  <c r="AZ492" i="9"/>
  <c r="BA492" i="9" s="1"/>
  <c r="AY493" i="9"/>
  <c r="AZ493" i="9"/>
  <c r="BA493" i="9" s="1"/>
  <c r="AY494" i="9"/>
  <c r="AZ494" i="9"/>
  <c r="BA494" i="9" s="1"/>
  <c r="AY495" i="9"/>
  <c r="AZ495" i="9"/>
  <c r="BA495" i="9" s="1"/>
  <c r="AY496" i="9"/>
  <c r="AZ496" i="9"/>
  <c r="BA496" i="9" s="1"/>
  <c r="AY497" i="9"/>
  <c r="AZ497" i="9"/>
  <c r="BA497" i="9" s="1"/>
  <c r="AY498" i="9"/>
  <c r="AZ498" i="9"/>
  <c r="BA498" i="9" s="1"/>
  <c r="AY499" i="9"/>
  <c r="AZ499" i="9"/>
  <c r="BA499" i="9" s="1"/>
  <c r="AY500" i="9"/>
  <c r="AZ500" i="9"/>
  <c r="BA500" i="9" s="1"/>
  <c r="AY501" i="9"/>
  <c r="AZ501" i="9"/>
  <c r="BA501" i="9" s="1"/>
  <c r="AY502" i="9"/>
  <c r="AZ502" i="9"/>
  <c r="BA502" i="9" s="1"/>
  <c r="AY503" i="9"/>
  <c r="AZ503" i="9"/>
  <c r="BA503" i="9" s="1"/>
  <c r="AY504" i="9"/>
  <c r="AZ504" i="9"/>
  <c r="BA504" i="9" s="1"/>
  <c r="AY505" i="9"/>
  <c r="AZ505" i="9"/>
  <c r="BA505" i="9" s="1"/>
  <c r="AY506" i="9"/>
  <c r="AZ506" i="9"/>
  <c r="BA506" i="9" s="1"/>
  <c r="AY507" i="9"/>
  <c r="AZ507" i="9"/>
  <c r="BA507" i="9" s="1"/>
  <c r="AY508" i="9"/>
  <c r="AZ508" i="9"/>
  <c r="BA508" i="9" s="1"/>
  <c r="AY509" i="9"/>
  <c r="AZ509" i="9"/>
  <c r="BA509" i="9" s="1"/>
  <c r="AY510" i="9"/>
  <c r="AZ510" i="9"/>
  <c r="BA510" i="9" s="1"/>
  <c r="AY511" i="9"/>
  <c r="AZ511" i="9"/>
  <c r="BA511" i="9" s="1"/>
  <c r="AY512" i="9"/>
  <c r="AZ512" i="9"/>
  <c r="BA512" i="9" s="1"/>
  <c r="AY513" i="9"/>
  <c r="AZ513" i="9"/>
  <c r="BA513" i="9" s="1"/>
  <c r="AY514" i="9"/>
  <c r="AZ514" i="9"/>
  <c r="BA514" i="9" s="1"/>
  <c r="AY515" i="9"/>
  <c r="AZ515" i="9"/>
  <c r="BA515" i="9" s="1"/>
  <c r="AY516" i="9"/>
  <c r="AZ516" i="9"/>
  <c r="BA516" i="9" s="1"/>
  <c r="AY517" i="9"/>
  <c r="AZ517" i="9"/>
  <c r="BA517" i="9" s="1"/>
  <c r="AY518" i="9"/>
  <c r="AZ518" i="9"/>
  <c r="BA518" i="9" s="1"/>
  <c r="AY519" i="9"/>
  <c r="AZ519" i="9"/>
  <c r="BA519" i="9" s="1"/>
  <c r="AY520" i="9"/>
  <c r="AZ520" i="9"/>
  <c r="BA520" i="9" s="1"/>
  <c r="AY521" i="9"/>
  <c r="AZ521" i="9"/>
  <c r="BA521" i="9" s="1"/>
  <c r="AY522" i="9"/>
  <c r="AZ522" i="9"/>
  <c r="BA522" i="9" s="1"/>
  <c r="AY523" i="9"/>
  <c r="AZ523" i="9"/>
  <c r="BA523" i="9" s="1"/>
  <c r="AY524" i="9"/>
  <c r="AZ524" i="9"/>
  <c r="BA524" i="9" s="1"/>
  <c r="AY525" i="9"/>
  <c r="AZ525" i="9"/>
  <c r="BA525" i="9" s="1"/>
  <c r="AY526" i="9"/>
  <c r="AZ526" i="9"/>
  <c r="BA526" i="9" s="1"/>
  <c r="AY527" i="9"/>
  <c r="AZ527" i="9"/>
  <c r="BA527" i="9" s="1"/>
  <c r="AY528" i="9"/>
  <c r="AZ528" i="9"/>
  <c r="BA528" i="9" s="1"/>
  <c r="AY529" i="9"/>
  <c r="AZ529" i="9"/>
  <c r="BA529" i="9" s="1"/>
  <c r="AY530" i="9"/>
  <c r="AZ530" i="9"/>
  <c r="BA530" i="9" s="1"/>
  <c r="AY531" i="9"/>
  <c r="AZ531" i="9"/>
  <c r="BA531" i="9" s="1"/>
  <c r="AY532" i="9"/>
  <c r="AZ532" i="9"/>
  <c r="AY533" i="9"/>
  <c r="AZ533" i="9"/>
  <c r="BA533" i="9" s="1"/>
  <c r="AY534" i="9"/>
  <c r="AZ534" i="9"/>
  <c r="BA534" i="9" s="1"/>
  <c r="AY535" i="9"/>
  <c r="AZ535" i="9"/>
  <c r="BA535" i="9" s="1"/>
  <c r="AY536" i="9"/>
  <c r="AZ536" i="9"/>
  <c r="BA536" i="9" s="1"/>
  <c r="AY537" i="9"/>
  <c r="AZ537" i="9"/>
  <c r="BA537" i="9" s="1"/>
  <c r="AY538" i="9"/>
  <c r="AZ538" i="9"/>
  <c r="BA538" i="9" s="1"/>
  <c r="AY539" i="9"/>
  <c r="AZ539" i="9"/>
  <c r="BA539" i="9" s="1"/>
  <c r="AY540" i="9"/>
  <c r="AZ540" i="9"/>
  <c r="BA540" i="9" s="1"/>
  <c r="AY541" i="9"/>
  <c r="AZ541" i="9"/>
  <c r="BA541" i="9" s="1"/>
  <c r="AY542" i="9"/>
  <c r="AZ542" i="9"/>
  <c r="BA542" i="9" s="1"/>
  <c r="AY543" i="9"/>
  <c r="AZ543" i="9"/>
  <c r="BA543" i="9" s="1"/>
  <c r="AY544" i="9"/>
  <c r="AZ544" i="9"/>
  <c r="BA544" i="9" s="1"/>
  <c r="AY545" i="9"/>
  <c r="AZ545" i="9"/>
  <c r="AY546" i="9"/>
  <c r="AZ546" i="9"/>
  <c r="BA546" i="9" s="1"/>
  <c r="AY547" i="9"/>
  <c r="AZ547" i="9"/>
  <c r="BA547" i="9" s="1"/>
  <c r="AY548" i="9"/>
  <c r="AZ548" i="9"/>
  <c r="BA548" i="9" s="1"/>
  <c r="AY549" i="9"/>
  <c r="AZ549" i="9"/>
  <c r="BA549" i="9" s="1"/>
  <c r="AY550" i="9"/>
  <c r="AZ550" i="9"/>
  <c r="BA550" i="9" s="1"/>
  <c r="AY551" i="9"/>
  <c r="AZ551" i="9"/>
  <c r="BA551" i="9" s="1"/>
  <c r="AY552" i="9"/>
  <c r="AZ552" i="9"/>
  <c r="BA552" i="9" s="1"/>
  <c r="AY553" i="9"/>
  <c r="AZ553" i="9"/>
  <c r="BA553" i="9" s="1"/>
  <c r="AY554" i="9"/>
  <c r="AZ554" i="9"/>
  <c r="BA554" i="9" s="1"/>
  <c r="AY555" i="9"/>
  <c r="AZ555" i="9"/>
  <c r="BA555" i="9" s="1"/>
  <c r="AY556" i="9"/>
  <c r="AZ556" i="9"/>
  <c r="BA556" i="9" s="1"/>
  <c r="AY557" i="9"/>
  <c r="AZ557" i="9"/>
  <c r="BA557" i="9" s="1"/>
  <c r="AY558" i="9"/>
  <c r="AZ558" i="9"/>
  <c r="BA558" i="9" s="1"/>
  <c r="AY559" i="9"/>
  <c r="AZ559" i="9"/>
  <c r="BA559" i="9" s="1"/>
  <c r="AY560" i="9"/>
  <c r="AZ560" i="9"/>
  <c r="AY561" i="9"/>
  <c r="AZ561" i="9"/>
  <c r="BA561" i="9" s="1"/>
  <c r="AY562" i="9"/>
  <c r="AZ562" i="9"/>
  <c r="BA562" i="9" s="1"/>
  <c r="AY563" i="9"/>
  <c r="AZ563" i="9"/>
  <c r="BA563" i="9" s="1"/>
  <c r="AY564" i="9"/>
  <c r="AZ564" i="9"/>
  <c r="BA564" i="9" s="1"/>
  <c r="AY565" i="9"/>
  <c r="AZ565" i="9"/>
  <c r="BA565" i="9" s="1"/>
  <c r="AY566" i="9"/>
  <c r="AZ566" i="9"/>
  <c r="BA566" i="9" s="1"/>
  <c r="AY567" i="9"/>
  <c r="AZ567" i="9"/>
  <c r="BA567" i="9" s="1"/>
  <c r="AY568" i="9"/>
  <c r="AZ568" i="9"/>
  <c r="BA568" i="9" s="1"/>
  <c r="AY569" i="9"/>
  <c r="AZ569" i="9"/>
  <c r="BA569" i="9" s="1"/>
  <c r="AY570" i="9"/>
  <c r="AZ570" i="9"/>
  <c r="BA570" i="9" s="1"/>
  <c r="AY571" i="9"/>
  <c r="AZ571" i="9"/>
  <c r="BA571" i="9" s="1"/>
  <c r="AY572" i="9"/>
  <c r="AZ572" i="9"/>
  <c r="BA572" i="9" s="1"/>
  <c r="AY573" i="9"/>
  <c r="AZ573" i="9"/>
  <c r="BA573" i="9" s="1"/>
  <c r="AY574" i="9"/>
  <c r="AZ574" i="9"/>
  <c r="BA574" i="9" s="1"/>
  <c r="AY575" i="9"/>
  <c r="AZ575" i="9"/>
  <c r="BA575" i="9" s="1"/>
  <c r="AY576" i="9"/>
  <c r="AZ576" i="9"/>
  <c r="BA576" i="9" s="1"/>
  <c r="AY577" i="9"/>
  <c r="AZ577" i="9"/>
  <c r="BA577" i="9" s="1"/>
  <c r="AY578" i="9"/>
  <c r="AZ578" i="9"/>
  <c r="BA578" i="9" s="1"/>
  <c r="AY579" i="9"/>
  <c r="AZ579" i="9"/>
  <c r="BA579" i="9" s="1"/>
  <c r="AY580" i="9"/>
  <c r="AZ580" i="9"/>
  <c r="AY581" i="9"/>
  <c r="AZ581" i="9"/>
  <c r="BA581" i="9" s="1"/>
  <c r="AY582" i="9"/>
  <c r="AZ582" i="9"/>
  <c r="BA582" i="9" s="1"/>
  <c r="AY583" i="9"/>
  <c r="AZ583" i="9"/>
  <c r="BA583" i="9" s="1"/>
  <c r="AY584" i="9"/>
  <c r="AZ584" i="9"/>
  <c r="BA584" i="9" s="1"/>
  <c r="AY585" i="9"/>
  <c r="AZ585" i="9"/>
  <c r="BA585" i="9" s="1"/>
  <c r="AY586" i="9"/>
  <c r="AZ586" i="9"/>
  <c r="BA586" i="9" s="1"/>
  <c r="AY587" i="9"/>
  <c r="AZ587" i="9"/>
  <c r="BA587" i="9" s="1"/>
  <c r="AY588" i="9"/>
  <c r="AZ588" i="9"/>
  <c r="BA588" i="9" s="1"/>
  <c r="AY589" i="9"/>
  <c r="AZ589" i="9"/>
  <c r="BA589" i="9" s="1"/>
  <c r="AY590" i="9"/>
  <c r="AZ590" i="9"/>
  <c r="BA590" i="9" s="1"/>
  <c r="AY591" i="9"/>
  <c r="AZ591" i="9"/>
  <c r="BA591" i="9" s="1"/>
  <c r="AY592" i="9"/>
  <c r="AZ592" i="9"/>
  <c r="BA592" i="9" s="1"/>
  <c r="AY593" i="9"/>
  <c r="AZ593" i="9"/>
  <c r="BA593" i="9" s="1"/>
  <c r="AY594" i="9"/>
  <c r="AZ594" i="9"/>
  <c r="BA594" i="9" s="1"/>
  <c r="AY595" i="9"/>
  <c r="AZ595" i="9"/>
  <c r="BA595" i="9" s="1"/>
  <c r="AY596" i="9"/>
  <c r="AZ596" i="9"/>
  <c r="BA596" i="9" s="1"/>
  <c r="AY597" i="9"/>
  <c r="AZ597" i="9"/>
  <c r="BA597" i="9" s="1"/>
  <c r="AY598" i="9"/>
  <c r="AZ598" i="9"/>
  <c r="BA598" i="9" s="1"/>
  <c r="AY599" i="9"/>
  <c r="AZ599" i="9"/>
  <c r="BA599" i="9" s="1"/>
  <c r="AY600" i="9"/>
  <c r="AZ600" i="9"/>
  <c r="BA600" i="9" s="1"/>
  <c r="AY601" i="9"/>
  <c r="AZ601" i="9"/>
  <c r="BA601" i="9" s="1"/>
  <c r="AY602" i="9"/>
  <c r="AZ602" i="9"/>
  <c r="BA602" i="9" s="1"/>
  <c r="AY603" i="9"/>
  <c r="AZ603" i="9"/>
  <c r="BA603" i="9" s="1"/>
  <c r="AY604" i="9"/>
  <c r="AZ604" i="9"/>
  <c r="BA604" i="9" s="1"/>
  <c r="AY605" i="9"/>
  <c r="AZ605" i="9"/>
  <c r="BA605" i="9" s="1"/>
  <c r="AY606" i="9"/>
  <c r="AZ606" i="9"/>
  <c r="BA606" i="9" s="1"/>
  <c r="AY607" i="9"/>
  <c r="AZ607" i="9"/>
  <c r="BA607" i="9" s="1"/>
  <c r="AY608" i="9"/>
  <c r="AZ608" i="9"/>
  <c r="BA608" i="9" s="1"/>
  <c r="AY609" i="9"/>
  <c r="AZ609" i="9"/>
  <c r="BA609" i="9" s="1"/>
  <c r="AY610" i="9"/>
  <c r="AZ610" i="9"/>
  <c r="BA610" i="9" s="1"/>
  <c r="AY611" i="9"/>
  <c r="AZ611" i="9"/>
  <c r="BA611" i="9" s="1"/>
  <c r="AY612" i="9"/>
  <c r="AZ612" i="9"/>
  <c r="BA612" i="9" s="1"/>
  <c r="AY613" i="9"/>
  <c r="AZ613" i="9"/>
  <c r="BA613" i="9" s="1"/>
  <c r="AY614" i="9"/>
  <c r="AZ614" i="9"/>
  <c r="BA614" i="9" s="1"/>
  <c r="AY615" i="9"/>
  <c r="AZ615" i="9"/>
  <c r="BA615" i="9" s="1"/>
  <c r="AY616" i="9"/>
  <c r="AZ616" i="9"/>
  <c r="BA616" i="9" s="1"/>
  <c r="AY617" i="9"/>
  <c r="AZ617" i="9"/>
  <c r="BA617" i="9" s="1"/>
  <c r="AY618" i="9"/>
  <c r="AZ618" i="9"/>
  <c r="BA618" i="9" s="1"/>
  <c r="AY619" i="9"/>
  <c r="AZ619" i="9"/>
  <c r="BA619" i="9" s="1"/>
  <c r="AY620" i="9"/>
  <c r="AZ620" i="9"/>
  <c r="BA620" i="9" s="1"/>
  <c r="AY621" i="9"/>
  <c r="AZ621" i="9"/>
  <c r="BA621" i="9" s="1"/>
  <c r="AY622" i="9"/>
  <c r="AZ622" i="9"/>
  <c r="BA622" i="9" s="1"/>
  <c r="AY623" i="9"/>
  <c r="AZ623" i="9"/>
  <c r="BA623" i="9" s="1"/>
  <c r="AY624" i="9"/>
  <c r="AZ624" i="9"/>
  <c r="BA624" i="9" s="1"/>
  <c r="AY625" i="9"/>
  <c r="AZ625" i="9"/>
  <c r="BA625" i="9" s="1"/>
  <c r="AY626" i="9"/>
  <c r="AZ626" i="9"/>
  <c r="BA626" i="9" s="1"/>
  <c r="AY627" i="9"/>
  <c r="AZ627" i="9"/>
  <c r="BA627" i="9" s="1"/>
  <c r="AY628" i="9"/>
  <c r="AZ628" i="9"/>
  <c r="BA628" i="9" s="1"/>
  <c r="AY629" i="9"/>
  <c r="AZ629" i="9"/>
  <c r="BA629" i="9" s="1"/>
  <c r="AY630" i="9"/>
  <c r="AZ630" i="9"/>
  <c r="BA630" i="9" s="1"/>
  <c r="AY631" i="9"/>
  <c r="AZ631" i="9"/>
  <c r="BA631" i="9" s="1"/>
  <c r="AY632" i="9"/>
  <c r="AZ632" i="9"/>
  <c r="BA632" i="9" s="1"/>
  <c r="AY633" i="9"/>
  <c r="AZ633" i="9"/>
  <c r="BA633" i="9" s="1"/>
  <c r="AY634" i="9"/>
  <c r="AZ634" i="9"/>
  <c r="BA634" i="9" s="1"/>
  <c r="AY635" i="9"/>
  <c r="AZ635" i="9"/>
  <c r="BA635" i="9" s="1"/>
  <c r="AY636" i="9"/>
  <c r="AZ636" i="9"/>
  <c r="BA636" i="9" s="1"/>
  <c r="AY637" i="9"/>
  <c r="AZ637" i="9"/>
  <c r="BA637" i="9" s="1"/>
  <c r="AY638" i="9"/>
  <c r="AZ638" i="9"/>
  <c r="BA638" i="9" s="1"/>
  <c r="AY639" i="9"/>
  <c r="AZ639" i="9"/>
  <c r="BA639" i="9" s="1"/>
  <c r="AY640" i="9"/>
  <c r="AZ640" i="9"/>
  <c r="BA640" i="9" s="1"/>
  <c r="AY641" i="9"/>
  <c r="AZ641" i="9"/>
  <c r="BA641" i="9" s="1"/>
  <c r="AY642" i="9"/>
  <c r="AZ642" i="9"/>
  <c r="BA642" i="9" s="1"/>
  <c r="AY643" i="9"/>
  <c r="AZ643" i="9"/>
  <c r="BA643" i="9" s="1"/>
  <c r="AY644" i="9"/>
  <c r="AZ644" i="9"/>
  <c r="BA644" i="9" s="1"/>
  <c r="AY645" i="9"/>
  <c r="AZ645" i="9"/>
  <c r="BA645" i="9" s="1"/>
  <c r="AY646" i="9"/>
  <c r="AZ646" i="9"/>
  <c r="BA646" i="9" s="1"/>
  <c r="AY647" i="9"/>
  <c r="AZ647" i="9"/>
  <c r="BA647" i="9" s="1"/>
  <c r="AY648" i="9"/>
  <c r="AZ648" i="9"/>
  <c r="BA648" i="9" s="1"/>
  <c r="AY649" i="9"/>
  <c r="AZ649" i="9"/>
  <c r="BA649" i="9" s="1"/>
  <c r="AY650" i="9"/>
  <c r="AZ650" i="9"/>
  <c r="BA650" i="9" s="1"/>
  <c r="AY651" i="9"/>
  <c r="AZ651" i="9"/>
  <c r="BA651" i="9" s="1"/>
  <c r="AY652" i="9"/>
  <c r="AZ652" i="9"/>
  <c r="BA652" i="9" s="1"/>
  <c r="AY653" i="9"/>
  <c r="AZ653" i="9"/>
  <c r="BA653" i="9" s="1"/>
  <c r="AY654" i="9"/>
  <c r="AZ654" i="9"/>
  <c r="BA654" i="9" s="1"/>
  <c r="AY655" i="9"/>
  <c r="AZ655" i="9"/>
  <c r="BA655" i="9" s="1"/>
  <c r="AY656" i="9"/>
  <c r="AZ656" i="9"/>
  <c r="BA656" i="9" s="1"/>
  <c r="AY657" i="9"/>
  <c r="AZ657" i="9"/>
  <c r="BA657" i="9" s="1"/>
  <c r="AY658" i="9"/>
  <c r="AZ658" i="9"/>
  <c r="BA658" i="9" s="1"/>
  <c r="AY659" i="9"/>
  <c r="AZ659" i="9"/>
  <c r="BA659" i="9" s="1"/>
  <c r="AY660" i="9"/>
  <c r="AZ660" i="9"/>
  <c r="BA660" i="9" s="1"/>
  <c r="AY661" i="9"/>
  <c r="AZ661" i="9"/>
  <c r="BA661" i="9" s="1"/>
  <c r="AY662" i="9"/>
  <c r="AZ662" i="9"/>
  <c r="BA662" i="9" s="1"/>
  <c r="AY663" i="9"/>
  <c r="AZ663" i="9"/>
  <c r="BA663" i="9" s="1"/>
  <c r="AY664" i="9"/>
  <c r="AZ664" i="9"/>
  <c r="BA664" i="9" s="1"/>
  <c r="AY665" i="9"/>
  <c r="AZ665" i="9"/>
  <c r="BA665" i="9" s="1"/>
  <c r="AY666" i="9"/>
  <c r="AZ666" i="9"/>
  <c r="BA666" i="9" s="1"/>
  <c r="AY667" i="9"/>
  <c r="AZ667" i="9"/>
  <c r="BA667" i="9" s="1"/>
  <c r="AY668" i="9"/>
  <c r="AZ668" i="9"/>
  <c r="BA668" i="9" s="1"/>
  <c r="AY669" i="9"/>
  <c r="AZ669" i="9"/>
  <c r="BA669" i="9" s="1"/>
  <c r="AY670" i="9"/>
  <c r="AZ670" i="9"/>
  <c r="BA670" i="9" s="1"/>
  <c r="AY671" i="9"/>
  <c r="AZ671" i="9"/>
  <c r="BA671" i="9" s="1"/>
  <c r="AY672" i="9"/>
  <c r="AZ672" i="9"/>
  <c r="BA672" i="9" s="1"/>
  <c r="AY673" i="9"/>
  <c r="AZ673" i="9"/>
  <c r="BA673" i="9" s="1"/>
  <c r="AY674" i="9"/>
  <c r="AZ674" i="9"/>
  <c r="BA674" i="9" s="1"/>
  <c r="AY675" i="9"/>
  <c r="AZ675" i="9"/>
  <c r="BA675" i="9" s="1"/>
  <c r="AY676" i="9"/>
  <c r="AZ676" i="9"/>
  <c r="BA676" i="9" s="1"/>
  <c r="AY677" i="9"/>
  <c r="AZ677" i="9"/>
  <c r="BA677" i="9" s="1"/>
  <c r="AY678" i="9"/>
  <c r="AZ678" i="9"/>
  <c r="BA678" i="9" s="1"/>
  <c r="AY679" i="9"/>
  <c r="AZ679" i="9"/>
  <c r="BA679" i="9" s="1"/>
  <c r="AY680" i="9"/>
  <c r="AZ680" i="9"/>
  <c r="BA680" i="9" s="1"/>
  <c r="AY681" i="9"/>
  <c r="AZ681" i="9"/>
  <c r="BA681" i="9" s="1"/>
  <c r="AY682" i="9"/>
  <c r="AZ682" i="9"/>
  <c r="BA682" i="9" s="1"/>
  <c r="AY683" i="9"/>
  <c r="AZ683" i="9"/>
  <c r="BA683" i="9" s="1"/>
  <c r="AY684" i="9"/>
  <c r="AZ684" i="9"/>
  <c r="BA684" i="9" s="1"/>
  <c r="AY685" i="9"/>
  <c r="AZ685" i="9"/>
  <c r="BA685" i="9" s="1"/>
  <c r="AY686" i="9"/>
  <c r="AZ686" i="9"/>
  <c r="BA686" i="9" s="1"/>
  <c r="AY687" i="9"/>
  <c r="AZ687" i="9"/>
  <c r="BA687" i="9" s="1"/>
  <c r="AY688" i="9"/>
  <c r="AZ688" i="9"/>
  <c r="BA688" i="9" s="1"/>
  <c r="AY689" i="9"/>
  <c r="AZ689" i="9"/>
  <c r="BA689" i="9" s="1"/>
  <c r="AY690" i="9"/>
  <c r="AZ690" i="9"/>
  <c r="BA690" i="9" s="1"/>
  <c r="AY691" i="9"/>
  <c r="AZ691" i="9"/>
  <c r="BA691" i="9" s="1"/>
  <c r="AY692" i="9"/>
  <c r="AZ692" i="9"/>
  <c r="BA692" i="9" s="1"/>
  <c r="AY693" i="9"/>
  <c r="AZ693" i="9"/>
  <c r="BA693" i="9" s="1"/>
  <c r="AY694" i="9"/>
  <c r="AZ694" i="9"/>
  <c r="BA694" i="9" s="1"/>
  <c r="AY695" i="9"/>
  <c r="AZ695" i="9"/>
  <c r="BA695" i="9" s="1"/>
  <c r="AY696" i="9"/>
  <c r="AZ696" i="9"/>
  <c r="BA696" i="9" s="1"/>
  <c r="AY697" i="9"/>
  <c r="AZ697" i="9"/>
  <c r="BA697" i="9" s="1"/>
  <c r="AY698" i="9"/>
  <c r="AZ698" i="9"/>
  <c r="BA698" i="9" s="1"/>
  <c r="AY699" i="9"/>
  <c r="AZ699" i="9"/>
  <c r="BA699" i="9" s="1"/>
  <c r="AY700" i="9"/>
  <c r="AZ700" i="9"/>
  <c r="BA700" i="9" s="1"/>
  <c r="AY701" i="9"/>
  <c r="AZ701" i="9"/>
  <c r="BA701" i="9" s="1"/>
  <c r="AY702" i="9"/>
  <c r="AZ702" i="9"/>
  <c r="BA702" i="9" s="1"/>
  <c r="AY703" i="9"/>
  <c r="AZ703" i="9"/>
  <c r="BA703" i="9" s="1"/>
  <c r="AY704" i="9"/>
  <c r="AZ704" i="9"/>
  <c r="BA704" i="9" s="1"/>
  <c r="AY705" i="9"/>
  <c r="AZ705" i="9"/>
  <c r="BA705" i="9" s="1"/>
  <c r="AY706" i="9"/>
  <c r="AZ706" i="9"/>
  <c r="BA706" i="9" s="1"/>
  <c r="AY707" i="9"/>
  <c r="AZ707" i="9"/>
  <c r="BA707" i="9" s="1"/>
  <c r="AY708" i="9"/>
  <c r="AZ708" i="9"/>
  <c r="BA708" i="9" s="1"/>
  <c r="AY709" i="9"/>
  <c r="AZ709" i="9"/>
  <c r="BA709" i="9" s="1"/>
  <c r="AY710" i="9"/>
  <c r="AZ710" i="9"/>
  <c r="BA710" i="9" s="1"/>
  <c r="AY711" i="9"/>
  <c r="AZ711" i="9"/>
  <c r="BA711" i="9" s="1"/>
  <c r="AY712" i="9"/>
  <c r="AZ712" i="9"/>
  <c r="BA712" i="9" s="1"/>
  <c r="AY713" i="9"/>
  <c r="AZ713" i="9"/>
  <c r="BA713" i="9" s="1"/>
  <c r="AY714" i="9"/>
  <c r="AZ714" i="9"/>
  <c r="BA714" i="9" s="1"/>
  <c r="AY715" i="9"/>
  <c r="AZ715" i="9"/>
  <c r="BA715" i="9" s="1"/>
  <c r="AY716" i="9"/>
  <c r="AZ716" i="9"/>
  <c r="BA716" i="9" s="1"/>
  <c r="AY717" i="9"/>
  <c r="AZ717" i="9"/>
  <c r="AY718" i="9"/>
  <c r="AZ718" i="9"/>
  <c r="BA718" i="9" s="1"/>
  <c r="AY719" i="9"/>
  <c r="AZ719" i="9"/>
  <c r="BA719" i="9" s="1"/>
  <c r="AY720" i="9"/>
  <c r="AZ720" i="9"/>
  <c r="AY721" i="9"/>
  <c r="AZ721" i="9"/>
  <c r="BA721" i="9" s="1"/>
  <c r="AY722" i="9"/>
  <c r="AZ722" i="9"/>
  <c r="BA722" i="9" s="1"/>
  <c r="AY723" i="9"/>
  <c r="AZ723" i="9"/>
  <c r="BA723" i="9" s="1"/>
  <c r="AY724" i="9"/>
  <c r="AZ724" i="9"/>
  <c r="BA724" i="9" s="1"/>
  <c r="AY725" i="9"/>
  <c r="AZ725" i="9"/>
  <c r="BA725" i="9" s="1"/>
  <c r="AY726" i="9"/>
  <c r="AZ726" i="9"/>
  <c r="BA726" i="9" s="1"/>
  <c r="AY727" i="9"/>
  <c r="AZ727" i="9"/>
  <c r="BA727" i="9" s="1"/>
  <c r="AY728" i="9"/>
  <c r="AZ728" i="9"/>
  <c r="AY729" i="9"/>
  <c r="AZ729" i="9"/>
  <c r="BA729" i="9" s="1"/>
  <c r="AY730" i="9"/>
  <c r="AZ730" i="9"/>
  <c r="BA730" i="9" s="1"/>
  <c r="AY731" i="9"/>
  <c r="AZ731" i="9"/>
  <c r="BA731" i="9" s="1"/>
  <c r="AY732" i="9"/>
  <c r="AZ732" i="9"/>
  <c r="AY733" i="9"/>
  <c r="AZ733" i="9"/>
  <c r="BA733" i="9" s="1"/>
  <c r="AY734" i="9"/>
  <c r="AZ734" i="9"/>
  <c r="BA734" i="9" s="1"/>
  <c r="AY735" i="9"/>
  <c r="AZ735" i="9"/>
  <c r="BA735" i="9" s="1"/>
  <c r="AY736" i="9"/>
  <c r="AZ736" i="9"/>
  <c r="BA736" i="9" s="1"/>
  <c r="AY737" i="9"/>
  <c r="AZ737" i="9"/>
  <c r="BA737" i="9" s="1"/>
  <c r="AY738" i="9"/>
  <c r="AZ738" i="9"/>
  <c r="AY739" i="9"/>
  <c r="AZ739" i="9"/>
  <c r="BA739" i="9" s="1"/>
  <c r="AY740" i="9"/>
  <c r="AZ740" i="9"/>
  <c r="BA740" i="9" s="1"/>
  <c r="AY741" i="9"/>
  <c r="AZ741" i="9"/>
  <c r="BA741" i="9" s="1"/>
  <c r="AY742" i="9"/>
  <c r="AZ742" i="9"/>
  <c r="BA742" i="9" s="1"/>
  <c r="AY743" i="9"/>
  <c r="AZ743" i="9"/>
  <c r="BA743" i="9" s="1"/>
  <c r="AY744" i="9"/>
  <c r="AZ744" i="9"/>
  <c r="BA744" i="9" s="1"/>
  <c r="AY745" i="9"/>
  <c r="AZ745" i="9"/>
  <c r="BA745" i="9" s="1"/>
  <c r="AY746" i="9"/>
  <c r="AZ746" i="9"/>
  <c r="BA746" i="9" s="1"/>
  <c r="AY747" i="9"/>
  <c r="AZ747" i="9"/>
  <c r="BA747" i="9" s="1"/>
  <c r="AY748" i="9"/>
  <c r="AZ748" i="9"/>
  <c r="BA748" i="9" s="1"/>
  <c r="AY749" i="9"/>
  <c r="AZ749" i="9"/>
  <c r="BA749" i="9" s="1"/>
  <c r="AY750" i="9"/>
  <c r="AZ750" i="9"/>
  <c r="BA750" i="9" s="1"/>
  <c r="AY751" i="9"/>
  <c r="AZ751" i="9"/>
  <c r="BA751" i="9" s="1"/>
  <c r="AY752" i="9"/>
  <c r="AZ752" i="9"/>
  <c r="BA752" i="9" s="1"/>
  <c r="AY753" i="9"/>
  <c r="AZ753" i="9"/>
  <c r="BA753" i="9" s="1"/>
  <c r="AY754" i="9"/>
  <c r="AZ754" i="9"/>
  <c r="BA754" i="9" s="1"/>
  <c r="AY755" i="9"/>
  <c r="AZ755" i="9"/>
  <c r="BA755" i="9" s="1"/>
  <c r="AY756" i="9"/>
  <c r="AZ756" i="9"/>
  <c r="BA756" i="9" s="1"/>
  <c r="AY757" i="9"/>
  <c r="AZ757" i="9"/>
  <c r="BA757" i="9" s="1"/>
  <c r="AY758" i="9"/>
  <c r="AZ758" i="9"/>
  <c r="AY759" i="9"/>
  <c r="AZ759" i="9"/>
  <c r="BA759" i="9" s="1"/>
  <c r="AY760" i="9"/>
  <c r="AZ760" i="9"/>
  <c r="BA760" i="9" s="1"/>
  <c r="AY761" i="9"/>
  <c r="AZ761" i="9"/>
  <c r="BA761" i="9" s="1"/>
  <c r="AY762" i="9"/>
  <c r="AZ762" i="9"/>
  <c r="BA762" i="9" s="1"/>
  <c r="AY763" i="9"/>
  <c r="AZ763" i="9"/>
  <c r="BA763" i="9" s="1"/>
  <c r="AY764" i="9"/>
  <c r="AZ764" i="9"/>
  <c r="BA764" i="9" s="1"/>
  <c r="AY765" i="9"/>
  <c r="AZ765" i="9"/>
  <c r="BA765" i="9" s="1"/>
  <c r="AY766" i="9"/>
  <c r="AZ766" i="9"/>
  <c r="BA766" i="9" s="1"/>
  <c r="AY767" i="9"/>
  <c r="AZ767" i="9"/>
  <c r="BA767" i="9" s="1"/>
  <c r="AY768" i="9"/>
  <c r="AZ768" i="9"/>
  <c r="BA768" i="9" s="1"/>
  <c r="AY769" i="9"/>
  <c r="AZ769" i="9"/>
  <c r="BA769" i="9" s="1"/>
  <c r="AY770" i="9"/>
  <c r="AZ770" i="9"/>
  <c r="BA770" i="9" s="1"/>
  <c r="AY771" i="9"/>
  <c r="AZ771" i="9"/>
  <c r="BA771" i="9" s="1"/>
  <c r="AY772" i="9"/>
  <c r="AZ772" i="9"/>
  <c r="BA772" i="9" s="1"/>
  <c r="AY773" i="9"/>
  <c r="AZ773" i="9"/>
  <c r="BA773" i="9" s="1"/>
  <c r="AY774" i="9"/>
  <c r="AZ774" i="9"/>
  <c r="BA774" i="9" s="1"/>
  <c r="AY775" i="9"/>
  <c r="AZ775" i="9"/>
  <c r="BA775" i="9" s="1"/>
  <c r="AY776" i="9"/>
  <c r="AZ776" i="9"/>
  <c r="BA776" i="9" s="1"/>
  <c r="AY777" i="9"/>
  <c r="AZ777" i="9"/>
  <c r="BA777" i="9" s="1"/>
  <c r="AY778" i="9"/>
  <c r="AZ778" i="9"/>
  <c r="BA778" i="9" s="1"/>
  <c r="AY779" i="9"/>
  <c r="AZ779" i="9"/>
  <c r="BA779" i="9" s="1"/>
  <c r="AY780" i="9"/>
  <c r="AZ780" i="9"/>
  <c r="BA780" i="9" s="1"/>
  <c r="AY781" i="9"/>
  <c r="AZ781" i="9"/>
  <c r="BA781" i="9" s="1"/>
  <c r="AY782" i="9"/>
  <c r="AZ782" i="9"/>
  <c r="BA782" i="9" s="1"/>
  <c r="AY783" i="9"/>
  <c r="AZ783" i="9"/>
  <c r="BA783" i="9" s="1"/>
  <c r="AY784" i="9"/>
  <c r="AZ784" i="9"/>
  <c r="BA784" i="9" s="1"/>
  <c r="AY785" i="9"/>
  <c r="AZ785" i="9"/>
  <c r="BA785" i="9" s="1"/>
  <c r="AY786" i="9"/>
  <c r="AZ786" i="9"/>
  <c r="BA786" i="9" s="1"/>
  <c r="AY787" i="9"/>
  <c r="AZ787" i="9"/>
  <c r="BA787" i="9" s="1"/>
  <c r="AY788" i="9"/>
  <c r="AZ788" i="9"/>
  <c r="BA788" i="9" s="1"/>
  <c r="AY789" i="9"/>
  <c r="AZ789" i="9"/>
  <c r="BA789" i="9" s="1"/>
  <c r="AY790" i="9"/>
  <c r="AZ790" i="9"/>
  <c r="BA790" i="9" s="1"/>
  <c r="AY791" i="9"/>
  <c r="AZ791" i="9"/>
  <c r="BA791" i="9" s="1"/>
  <c r="AY792" i="9"/>
  <c r="AZ792" i="9"/>
  <c r="BA792" i="9" s="1"/>
  <c r="AY793" i="9"/>
  <c r="AZ793" i="9"/>
  <c r="BA793" i="9" s="1"/>
  <c r="AY794" i="9"/>
  <c r="AZ794" i="9"/>
  <c r="BA794" i="9" s="1"/>
  <c r="AY795" i="9"/>
  <c r="AZ795" i="9"/>
  <c r="BA795" i="9" s="1"/>
  <c r="AY796" i="9"/>
  <c r="AZ796" i="9"/>
  <c r="BA796" i="9" s="1"/>
  <c r="AY797" i="9"/>
  <c r="AZ797" i="9"/>
  <c r="BA797" i="9" s="1"/>
  <c r="AY798" i="9"/>
  <c r="AZ798" i="9"/>
  <c r="BA798" i="9" s="1"/>
  <c r="AY799" i="9"/>
  <c r="AZ799" i="9"/>
  <c r="BA799" i="9" s="1"/>
  <c r="AY800" i="9"/>
  <c r="AZ800" i="9"/>
  <c r="BA800" i="9" s="1"/>
  <c r="AY801" i="9"/>
  <c r="AZ801" i="9"/>
  <c r="BA801" i="9" s="1"/>
  <c r="AY802" i="9"/>
  <c r="AZ802" i="9"/>
  <c r="BA802" i="9" s="1"/>
  <c r="AY803" i="9"/>
  <c r="AZ803" i="9"/>
  <c r="BA803" i="9" s="1"/>
  <c r="AY804" i="9"/>
  <c r="AZ804" i="9"/>
  <c r="BA804" i="9" s="1"/>
  <c r="AY805" i="9"/>
  <c r="AZ805" i="9"/>
  <c r="BA805" i="9" s="1"/>
  <c r="AY806" i="9"/>
  <c r="AZ806" i="9"/>
  <c r="BA806" i="9" s="1"/>
  <c r="AY807" i="9"/>
  <c r="AZ807" i="9"/>
  <c r="BA807" i="9" s="1"/>
  <c r="AY808" i="9"/>
  <c r="AZ808" i="9"/>
  <c r="BA808" i="9" s="1"/>
  <c r="AY809" i="9"/>
  <c r="AZ809" i="9"/>
  <c r="BA809" i="9" s="1"/>
  <c r="AY810" i="9"/>
  <c r="AZ810" i="9"/>
  <c r="BA810" i="9" s="1"/>
  <c r="AY811" i="9"/>
  <c r="AZ811" i="9"/>
  <c r="BA811" i="9" s="1"/>
  <c r="AY812" i="9"/>
  <c r="AZ812" i="9"/>
  <c r="BA812" i="9" s="1"/>
  <c r="AY813" i="9"/>
  <c r="AZ813" i="9"/>
  <c r="BA813" i="9" s="1"/>
  <c r="AY814" i="9"/>
  <c r="AZ814" i="9"/>
  <c r="BA814" i="9" s="1"/>
  <c r="AY815" i="9"/>
  <c r="AZ815" i="9"/>
  <c r="BA815" i="9" s="1"/>
  <c r="AY816" i="9"/>
  <c r="AZ816" i="9"/>
  <c r="BA816" i="9" s="1"/>
  <c r="AY817" i="9"/>
  <c r="AZ817" i="9"/>
  <c r="BA817" i="9" s="1"/>
  <c r="AY818" i="9"/>
  <c r="AZ818" i="9"/>
  <c r="BA818" i="9" s="1"/>
  <c r="AY819" i="9"/>
  <c r="AZ819" i="9"/>
  <c r="BA819" i="9" s="1"/>
  <c r="AY820" i="9"/>
  <c r="AZ820" i="9"/>
  <c r="BA820" i="9" s="1"/>
  <c r="AY821" i="9"/>
  <c r="AZ821" i="9"/>
  <c r="BA821" i="9" s="1"/>
  <c r="AY822" i="9"/>
  <c r="AZ822" i="9"/>
  <c r="BA822" i="9" s="1"/>
  <c r="AY823" i="9"/>
  <c r="AZ823" i="9"/>
  <c r="BA823" i="9" s="1"/>
  <c r="AY824" i="9"/>
  <c r="AZ824" i="9"/>
  <c r="BA824" i="9" s="1"/>
  <c r="AY825" i="9"/>
  <c r="AZ825" i="9"/>
  <c r="BA825" i="9" s="1"/>
  <c r="AY826" i="9"/>
  <c r="AZ826" i="9"/>
  <c r="BA826" i="9" s="1"/>
  <c r="AY827" i="9"/>
  <c r="AZ827" i="9"/>
  <c r="BA827" i="9" s="1"/>
  <c r="AY828" i="9"/>
  <c r="AZ828" i="9"/>
  <c r="BA828" i="9" s="1"/>
  <c r="AY829" i="9"/>
  <c r="AZ829" i="9"/>
  <c r="BA829" i="9" s="1"/>
  <c r="AY830" i="9"/>
  <c r="AZ830" i="9"/>
  <c r="BA830" i="9" s="1"/>
  <c r="AY831" i="9"/>
  <c r="AZ831" i="9"/>
  <c r="BA831" i="9" s="1"/>
  <c r="AY832" i="9"/>
  <c r="AZ832" i="9"/>
  <c r="BA832" i="9" s="1"/>
  <c r="AY833" i="9"/>
  <c r="AZ833" i="9"/>
  <c r="BA833" i="9" s="1"/>
  <c r="AY834" i="9"/>
  <c r="AZ834" i="9"/>
  <c r="BA834" i="9" s="1"/>
  <c r="AY835" i="9"/>
  <c r="AZ835" i="9"/>
  <c r="BA835" i="9" s="1"/>
  <c r="AY836" i="9"/>
  <c r="AZ836" i="9"/>
  <c r="BA836" i="9" s="1"/>
  <c r="AY837" i="9"/>
  <c r="AZ837" i="9"/>
  <c r="BA837" i="9" s="1"/>
  <c r="AY838" i="9"/>
  <c r="AZ838" i="9"/>
  <c r="BA838" i="9" s="1"/>
  <c r="AY839" i="9"/>
  <c r="AZ839" i="9"/>
  <c r="BA839" i="9" s="1"/>
  <c r="AY840" i="9"/>
  <c r="AZ840" i="9"/>
  <c r="BA840" i="9" s="1"/>
  <c r="AY841" i="9"/>
  <c r="AZ841" i="9"/>
  <c r="BA841" i="9" s="1"/>
  <c r="AY842" i="9"/>
  <c r="AZ842" i="9"/>
  <c r="BA842" i="9" s="1"/>
  <c r="AY843" i="9"/>
  <c r="AZ843" i="9"/>
  <c r="BA843" i="9" s="1"/>
  <c r="AY844" i="9"/>
  <c r="AZ844" i="9"/>
  <c r="BA844" i="9" s="1"/>
  <c r="AY845" i="9"/>
  <c r="AZ845" i="9"/>
  <c r="BA845" i="9" s="1"/>
  <c r="AY846" i="9"/>
  <c r="AZ846" i="9"/>
  <c r="BA846" i="9" s="1"/>
  <c r="AY847" i="9"/>
  <c r="AZ847" i="9"/>
  <c r="BA847" i="9" s="1"/>
  <c r="AY848" i="9"/>
  <c r="AZ848" i="9"/>
  <c r="BA848" i="9" s="1"/>
  <c r="AY849" i="9"/>
  <c r="AZ849" i="9"/>
  <c r="BA849" i="9" s="1"/>
  <c r="AY850" i="9"/>
  <c r="AZ850" i="9"/>
  <c r="BA850" i="9" s="1"/>
  <c r="AY851" i="9"/>
  <c r="AZ851" i="9"/>
  <c r="BA851" i="9" s="1"/>
  <c r="AY852" i="9"/>
  <c r="AZ852" i="9"/>
  <c r="BA852" i="9" s="1"/>
  <c r="AY1028" i="9"/>
  <c r="AZ1028" i="9"/>
  <c r="BA1028" i="9" s="1"/>
  <c r="AY1029" i="9"/>
  <c r="AZ1029" i="9"/>
  <c r="BA1029" i="9" s="1"/>
  <c r="AY1030" i="9"/>
  <c r="AZ1030" i="9"/>
  <c r="BA1030" i="9" s="1"/>
  <c r="AY1031" i="9"/>
  <c r="AZ1031" i="9"/>
  <c r="BA1031" i="9" s="1"/>
  <c r="AY1032" i="9"/>
  <c r="AZ1032" i="9"/>
  <c r="BA1032" i="9" s="1"/>
  <c r="AY1033" i="9"/>
  <c r="AZ1033" i="9"/>
  <c r="BA1033" i="9" s="1"/>
  <c r="AY1034" i="9"/>
  <c r="AZ1034" i="9"/>
  <c r="BA1034" i="9" s="1"/>
  <c r="AY1035" i="9"/>
  <c r="AZ1035" i="9"/>
  <c r="BA1035" i="9" s="1"/>
  <c r="AY1036" i="9"/>
  <c r="AZ1036" i="9"/>
  <c r="BA1036" i="9" s="1"/>
  <c r="AY1037" i="9"/>
  <c r="AZ1037" i="9"/>
  <c r="BA1037" i="9" s="1"/>
  <c r="AY1038" i="9"/>
  <c r="AZ1038" i="9"/>
  <c r="BA1038" i="9" s="1"/>
  <c r="AY1039" i="9"/>
  <c r="AZ1039" i="9"/>
  <c r="BA1039" i="9" s="1"/>
  <c r="AY1040" i="9"/>
  <c r="AZ1040" i="9"/>
  <c r="BA1040" i="9" s="1"/>
  <c r="AY1041" i="9"/>
  <c r="AZ1041" i="9"/>
  <c r="BA1041" i="9" s="1"/>
  <c r="AY1042" i="9"/>
  <c r="AZ1042" i="9"/>
  <c r="BA1042" i="9" s="1"/>
  <c r="AY1043" i="9"/>
  <c r="AZ1043" i="9"/>
  <c r="BA1043" i="9" s="1"/>
  <c r="AY1044" i="9"/>
  <c r="AZ1044" i="9"/>
  <c r="BA1044" i="9" s="1"/>
  <c r="AY1045" i="9"/>
  <c r="AZ1045" i="9"/>
  <c r="BA1045" i="9" s="1"/>
  <c r="AY1046" i="9"/>
  <c r="AZ1046" i="9"/>
  <c r="BA1046" i="9" s="1"/>
  <c r="AY1047" i="9"/>
  <c r="AZ1047" i="9"/>
  <c r="BA1047" i="9" s="1"/>
  <c r="AY1048" i="9"/>
  <c r="AZ1048" i="9"/>
  <c r="BA1048" i="9" s="1"/>
  <c r="AY1049" i="9"/>
  <c r="AZ1049" i="9"/>
  <c r="BA1049" i="9" s="1"/>
  <c r="AY1050" i="9"/>
  <c r="AZ1050" i="9"/>
  <c r="BA1050" i="9" s="1"/>
  <c r="AY1051" i="9"/>
  <c r="AZ1051" i="9"/>
  <c r="BA1051" i="9" s="1"/>
  <c r="AY1054" i="9"/>
  <c r="AZ1054" i="9"/>
  <c r="BA1054" i="9" s="1"/>
  <c r="AY1055" i="9"/>
  <c r="AZ1055" i="9"/>
  <c r="BA1055" i="9" s="1"/>
  <c r="AY1056" i="9"/>
  <c r="AZ1056" i="9"/>
  <c r="BA1056" i="9" s="1"/>
  <c r="AY1057" i="9"/>
  <c r="AZ1057" i="9"/>
  <c r="BA1057" i="9" s="1"/>
  <c r="AY1058" i="9"/>
  <c r="AZ1058" i="9"/>
  <c r="BA1058" i="9" s="1"/>
  <c r="AY1060" i="9"/>
  <c r="AZ1060" i="9"/>
  <c r="BA1060" i="9" s="1"/>
  <c r="AY1061" i="9"/>
  <c r="AZ1061" i="9"/>
  <c r="BA1061" i="9" s="1"/>
  <c r="AY1062" i="9"/>
  <c r="AZ1062" i="9"/>
  <c r="BA1062" i="9" s="1"/>
  <c r="AY1063" i="9"/>
  <c r="AZ1063" i="9"/>
  <c r="BA1063" i="9" s="1"/>
  <c r="AY1064" i="9"/>
  <c r="AZ1064" i="9"/>
  <c r="AY1065" i="9"/>
  <c r="AZ1065" i="9"/>
  <c r="BA1065" i="9" s="1"/>
  <c r="AY1066" i="9"/>
  <c r="AZ1066" i="9"/>
  <c r="BA1066" i="9" s="1"/>
  <c r="AY1067" i="9"/>
  <c r="AZ1067" i="9"/>
  <c r="BA1067" i="9" s="1"/>
  <c r="AY1068" i="9"/>
  <c r="AZ1068" i="9"/>
  <c r="BA1068" i="9" s="1"/>
  <c r="AY1069" i="9"/>
  <c r="AZ1069" i="9"/>
  <c r="BA1069" i="9" s="1"/>
  <c r="AY1070" i="9"/>
  <c r="AZ1070" i="9"/>
  <c r="BA1070" i="9" s="1"/>
  <c r="AY1071" i="9"/>
  <c r="AZ1071" i="9"/>
  <c r="BA1071" i="9" s="1"/>
  <c r="AY1072" i="9"/>
  <c r="AZ1072" i="9"/>
  <c r="BA1072" i="9" s="1"/>
  <c r="AY1073" i="9"/>
  <c r="AZ1073" i="9"/>
  <c r="BA1073" i="9" s="1"/>
  <c r="AY1074" i="9"/>
  <c r="AZ1074" i="9"/>
  <c r="BA1074" i="9" s="1"/>
  <c r="AY1075" i="9"/>
  <c r="AZ1075" i="9"/>
  <c r="BA1075" i="9" s="1"/>
  <c r="AY1076" i="9"/>
  <c r="AZ1076" i="9"/>
  <c r="BA1076" i="9" s="1"/>
  <c r="AY1077" i="9"/>
  <c r="AZ1077" i="9"/>
  <c r="BA1077" i="9" s="1"/>
  <c r="AY1078" i="9"/>
  <c r="AZ1078" i="9"/>
  <c r="BA1078" i="9" s="1"/>
  <c r="AY1080" i="9"/>
  <c r="AZ1080" i="9"/>
  <c r="BA1080" i="9" s="1"/>
  <c r="AY1081" i="9"/>
  <c r="AZ1081" i="9"/>
  <c r="AY1083" i="9"/>
  <c r="AZ1083" i="9"/>
  <c r="AY1084" i="9"/>
  <c r="AZ1084" i="9"/>
  <c r="BA1084" i="9" s="1"/>
  <c r="AY1085" i="9"/>
  <c r="AZ1085" i="9"/>
  <c r="BA1085" i="9" s="1"/>
  <c r="AY1086" i="9"/>
  <c r="AZ1086" i="9"/>
  <c r="AY1087" i="9"/>
  <c r="AZ1087" i="9"/>
  <c r="BA1087" i="9" s="1"/>
  <c r="AY1088" i="9"/>
  <c r="AZ1088" i="9"/>
  <c r="BA1088" i="9" s="1"/>
  <c r="AY1089" i="9"/>
  <c r="AZ1089" i="9"/>
  <c r="BA1089" i="9" s="1"/>
  <c r="AY1090" i="9"/>
  <c r="AZ1090" i="9"/>
  <c r="BA1090" i="9" s="1"/>
  <c r="AY1091" i="9"/>
  <c r="AZ1091" i="9"/>
  <c r="BA1091" i="9" s="1"/>
  <c r="AY1092" i="9"/>
  <c r="AZ1092" i="9"/>
  <c r="BA1092" i="9" s="1"/>
  <c r="AY1093" i="9"/>
  <c r="AZ1093" i="9"/>
  <c r="BA1093" i="9" s="1"/>
  <c r="AY1094" i="9"/>
  <c r="AZ1094" i="9"/>
  <c r="BA1094" i="9" s="1"/>
  <c r="AY1095" i="9"/>
  <c r="AZ1095" i="9"/>
  <c r="BA1095" i="9" s="1"/>
  <c r="AY1096" i="9"/>
  <c r="AZ1096" i="9"/>
  <c r="BA1096" i="9" s="1"/>
  <c r="AY1097" i="9"/>
  <c r="AZ1097" i="9"/>
  <c r="BA1097" i="9" s="1"/>
  <c r="AY1098" i="9"/>
  <c r="AZ1098" i="9"/>
  <c r="BA1098" i="9" s="1"/>
  <c r="AY1099" i="9"/>
  <c r="AZ1099" i="9"/>
  <c r="BA1099" i="9" s="1"/>
  <c r="AY1100" i="9"/>
  <c r="AZ1100" i="9"/>
  <c r="BA1100" i="9" s="1"/>
  <c r="AY1101" i="9"/>
  <c r="AZ1101" i="9"/>
  <c r="BA1101" i="9" s="1"/>
  <c r="AY1102" i="9"/>
  <c r="AZ1102" i="9"/>
  <c r="BA1102" i="9" s="1"/>
  <c r="AY1103" i="9"/>
  <c r="AZ1103" i="9"/>
  <c r="BA1103" i="9" s="1"/>
  <c r="AY1104" i="9"/>
  <c r="AZ1104" i="9"/>
  <c r="BA1104" i="9" s="1"/>
  <c r="AY1105" i="9"/>
  <c r="AZ1105" i="9"/>
  <c r="BA1105" i="9" s="1"/>
  <c r="AY1106" i="9"/>
  <c r="AZ1106" i="9"/>
  <c r="BA1106" i="9" s="1"/>
  <c r="AY1107" i="9"/>
  <c r="AZ1107" i="9"/>
  <c r="BA1107" i="9" s="1"/>
  <c r="AY1108" i="9"/>
  <c r="AZ1108" i="9"/>
  <c r="BA1108" i="9" s="1"/>
  <c r="AY1109" i="9"/>
  <c r="AZ1109" i="9"/>
  <c r="BA1109" i="9" s="1"/>
  <c r="AY1110" i="9"/>
  <c r="AZ1110" i="9"/>
  <c r="BA1110" i="9" s="1"/>
  <c r="AY1111" i="9"/>
  <c r="AZ1111" i="9"/>
  <c r="BA1111" i="9" s="1"/>
  <c r="AY1112" i="9"/>
  <c r="AZ1112" i="9"/>
  <c r="BA1112" i="9" s="1"/>
  <c r="AY1113" i="9"/>
  <c r="AZ1113" i="9"/>
  <c r="BA1113" i="9" s="1"/>
  <c r="AY1114" i="9"/>
  <c r="AZ1114" i="9"/>
  <c r="BA1114" i="9" s="1"/>
  <c r="AY1115" i="9"/>
  <c r="AZ1115" i="9"/>
  <c r="BA1115" i="9" s="1"/>
  <c r="AY1116" i="9"/>
  <c r="AZ1116" i="9"/>
  <c r="BA1116" i="9" s="1"/>
  <c r="AY1117" i="9"/>
  <c r="AZ1117" i="9"/>
  <c r="BA1117" i="9" s="1"/>
  <c r="AY1118" i="9"/>
  <c r="AZ1118" i="9"/>
  <c r="BA1118" i="9" s="1"/>
  <c r="AY1119" i="9"/>
  <c r="AZ1119" i="9"/>
  <c r="BA1119" i="9" s="1"/>
  <c r="AY1120" i="9"/>
  <c r="AZ1120" i="9"/>
  <c r="BA1120" i="9" s="1"/>
  <c r="AY1121" i="9"/>
  <c r="AZ1121" i="9"/>
  <c r="BA1121" i="9" s="1"/>
  <c r="AY1122" i="9"/>
  <c r="AZ1122" i="9"/>
  <c r="BA1122" i="9" s="1"/>
  <c r="AY1123" i="9"/>
  <c r="AZ1123" i="9"/>
  <c r="BA1123" i="9" s="1"/>
  <c r="AY1124" i="9"/>
  <c r="AZ1124" i="9"/>
  <c r="BA1124" i="9" s="1"/>
  <c r="AY1125" i="9"/>
  <c r="AZ1125" i="9"/>
  <c r="BA1125" i="9" s="1"/>
  <c r="AY1126" i="9"/>
  <c r="AZ1126" i="9"/>
  <c r="BA1126" i="9" s="1"/>
  <c r="AY1127" i="9"/>
  <c r="AZ1127" i="9"/>
  <c r="AY1128" i="9"/>
  <c r="AZ1128" i="9"/>
  <c r="BA1128" i="9" s="1"/>
  <c r="AY1129" i="9"/>
  <c r="AZ1129" i="9"/>
  <c r="BA1129" i="9" s="1"/>
  <c r="AY1130" i="9"/>
  <c r="AZ1130" i="9"/>
  <c r="BA1130" i="9" s="1"/>
  <c r="AY1131" i="9"/>
  <c r="AZ1131" i="9"/>
  <c r="BA1131" i="9" s="1"/>
  <c r="AY1132" i="9"/>
  <c r="AZ1132" i="9"/>
  <c r="BA1132" i="9" s="1"/>
  <c r="AY1133" i="9"/>
  <c r="AZ1133" i="9"/>
  <c r="BA1133" i="9" s="1"/>
  <c r="AY1134" i="9"/>
  <c r="AZ1134" i="9"/>
  <c r="BA1134" i="9" s="1"/>
  <c r="AY1135" i="9"/>
  <c r="AZ1135" i="9"/>
  <c r="BA1135" i="9" s="1"/>
  <c r="AY1136" i="9"/>
  <c r="AZ1136" i="9"/>
  <c r="BA1136" i="9" s="1"/>
  <c r="AY1137" i="9"/>
  <c r="AZ1137" i="9"/>
  <c r="BA1137" i="9" s="1"/>
  <c r="AY1138" i="9"/>
  <c r="AZ1138" i="9"/>
  <c r="BA1138" i="9" s="1"/>
  <c r="AY1139" i="9"/>
  <c r="AZ1139" i="9"/>
  <c r="BA1139" i="9" s="1"/>
  <c r="AY1140" i="9"/>
  <c r="AZ1140" i="9"/>
  <c r="BA1140" i="9" s="1"/>
  <c r="AY1141" i="9"/>
  <c r="AZ1141" i="9"/>
  <c r="BA1141" i="9" s="1"/>
  <c r="AY1142" i="9"/>
  <c r="AZ1142" i="9"/>
  <c r="BA1142" i="9" s="1"/>
  <c r="AY1143" i="9"/>
  <c r="AZ1143" i="9"/>
  <c r="BA1143" i="9" s="1"/>
  <c r="AY1144" i="9"/>
  <c r="AZ1144" i="9"/>
  <c r="BA1144" i="9" s="1"/>
  <c r="AY1145" i="9"/>
  <c r="AZ1145" i="9"/>
  <c r="BA1145" i="9" s="1"/>
  <c r="AY1146" i="9"/>
  <c r="AZ1146" i="9"/>
  <c r="BA1146" i="9" s="1"/>
  <c r="AY1147" i="9"/>
  <c r="AZ1147" i="9"/>
  <c r="BA1147" i="9" s="1"/>
  <c r="AY1148" i="9"/>
  <c r="AZ1148" i="9"/>
  <c r="BA1148" i="9" s="1"/>
  <c r="AY1149" i="9"/>
  <c r="AZ1149" i="9"/>
  <c r="BA1149" i="9" s="1"/>
  <c r="AY1150" i="9"/>
  <c r="AZ1150" i="9"/>
  <c r="BA1150" i="9" s="1"/>
  <c r="AY1151" i="9"/>
  <c r="AZ1151" i="9"/>
  <c r="BA1151" i="9" s="1"/>
  <c r="AY1152" i="9"/>
  <c r="AZ1152" i="9"/>
  <c r="BA1152" i="9" s="1"/>
  <c r="AY1153" i="9"/>
  <c r="AZ1153" i="9"/>
  <c r="BA1153" i="9" s="1"/>
  <c r="AY1154" i="9"/>
  <c r="AZ1154" i="9"/>
  <c r="BA1154" i="9" s="1"/>
  <c r="AY1155" i="9"/>
  <c r="AZ1155" i="9"/>
  <c r="BA1155" i="9" s="1"/>
  <c r="AY1156" i="9"/>
  <c r="AZ1156" i="9"/>
  <c r="BA1156" i="9" s="1"/>
  <c r="AY1157" i="9"/>
  <c r="AZ1157" i="9"/>
  <c r="BA1157" i="9" s="1"/>
  <c r="AY1158" i="9"/>
  <c r="AZ1158" i="9"/>
  <c r="BA1158" i="9" s="1"/>
  <c r="AY1159" i="9"/>
  <c r="AZ1159" i="9"/>
  <c r="BA1159" i="9" s="1"/>
  <c r="AY1160" i="9"/>
  <c r="AZ1160" i="9"/>
  <c r="BA1160" i="9" s="1"/>
  <c r="AY1161" i="9"/>
  <c r="AZ1161" i="9"/>
  <c r="BA1161" i="9" s="1"/>
  <c r="AY1162" i="9"/>
  <c r="AZ1162" i="9"/>
  <c r="BA1162" i="9" s="1"/>
  <c r="AY1163" i="9"/>
  <c r="AZ1163" i="9"/>
  <c r="BA1163" i="9" s="1"/>
  <c r="AY1164" i="9"/>
  <c r="AZ1164" i="9"/>
  <c r="BA1164" i="9" s="1"/>
  <c r="AY1165" i="9"/>
  <c r="AZ1165" i="9"/>
  <c r="BA1165" i="9" s="1"/>
  <c r="AY1166" i="9"/>
  <c r="AZ1166" i="9"/>
  <c r="BA1166" i="9" s="1"/>
  <c r="AY1167" i="9"/>
  <c r="AZ1167" i="9"/>
  <c r="BA1167" i="9" s="1"/>
  <c r="AY1168" i="9"/>
  <c r="AZ1168" i="9"/>
  <c r="BA1168" i="9" s="1"/>
  <c r="AY1169" i="9"/>
  <c r="AZ1169" i="9"/>
  <c r="BA1169" i="9" s="1"/>
  <c r="AY1170" i="9"/>
  <c r="AZ1170" i="9"/>
  <c r="BA1170" i="9" s="1"/>
  <c r="AY1171" i="9"/>
  <c r="AZ1171" i="9"/>
  <c r="BA1171" i="9" s="1"/>
  <c r="AY1172" i="9"/>
  <c r="AZ1172" i="9"/>
  <c r="BA1172" i="9" s="1"/>
  <c r="AY1173" i="9"/>
  <c r="AZ1173" i="9"/>
  <c r="BA1173" i="9" s="1"/>
  <c r="AY1174" i="9"/>
  <c r="AZ1174" i="9"/>
  <c r="BA1174" i="9" s="1"/>
  <c r="AY1175" i="9"/>
  <c r="AZ1175" i="9"/>
  <c r="BA1175" i="9" s="1"/>
  <c r="AY1176" i="9"/>
  <c r="AZ1176" i="9"/>
  <c r="BA1176" i="9" s="1"/>
  <c r="AY1177" i="9"/>
  <c r="AZ1177" i="9"/>
  <c r="BA1177" i="9" s="1"/>
  <c r="AY1178" i="9"/>
  <c r="AZ1178" i="9"/>
  <c r="BA1178" i="9" s="1"/>
  <c r="AY1179" i="9"/>
  <c r="AZ1179" i="9"/>
  <c r="BA1179" i="9" s="1"/>
  <c r="AY1180" i="9"/>
  <c r="AZ1180" i="9"/>
  <c r="BA1180" i="9" s="1"/>
  <c r="AY1181" i="9"/>
  <c r="AZ1181" i="9"/>
  <c r="BA1181" i="9" s="1"/>
  <c r="AY1182" i="9"/>
  <c r="AZ1182" i="9"/>
  <c r="BA1182" i="9" s="1"/>
  <c r="AY1183" i="9"/>
  <c r="AZ1183" i="9"/>
  <c r="BA1183" i="9" s="1"/>
  <c r="AY1184" i="9"/>
  <c r="AZ1184" i="9"/>
  <c r="BA1184" i="9" s="1"/>
  <c r="AY1185" i="9"/>
  <c r="AZ1185" i="9"/>
  <c r="BA1185" i="9" s="1"/>
  <c r="AY1186" i="9"/>
  <c r="AZ1186" i="9"/>
  <c r="AY1187" i="9"/>
  <c r="AZ1187" i="9"/>
  <c r="BA1187" i="9" s="1"/>
  <c r="AY1188" i="9"/>
  <c r="AZ1188" i="9"/>
  <c r="BA1188" i="9" s="1"/>
  <c r="AY1189" i="9"/>
  <c r="AZ1189" i="9"/>
  <c r="BA1189" i="9" s="1"/>
  <c r="AY1190" i="9"/>
  <c r="AZ1190" i="9"/>
  <c r="BA1190" i="9" s="1"/>
  <c r="AY1191" i="9"/>
  <c r="AZ1191" i="9"/>
  <c r="BA1191" i="9" s="1"/>
  <c r="AY1192" i="9"/>
  <c r="AZ1192" i="9"/>
  <c r="BA1192" i="9" s="1"/>
  <c r="AY1193" i="9"/>
  <c r="AZ1193" i="9"/>
  <c r="BA1193" i="9" s="1"/>
  <c r="AY1194" i="9"/>
  <c r="AZ1194" i="9"/>
  <c r="BA1194" i="9" s="1"/>
  <c r="AY1195" i="9"/>
  <c r="AZ1195" i="9"/>
  <c r="BA1195" i="9" s="1"/>
  <c r="AY1196" i="9"/>
  <c r="AZ1196" i="9"/>
  <c r="BA1196" i="9" s="1"/>
  <c r="AY1197" i="9"/>
  <c r="AZ1197" i="9"/>
  <c r="BA1197" i="9" s="1"/>
  <c r="AY1198" i="9"/>
  <c r="AZ1198" i="9"/>
  <c r="BA1198" i="9" s="1"/>
  <c r="AY1199" i="9"/>
  <c r="AZ1199" i="9"/>
  <c r="BA1199" i="9" s="1"/>
  <c r="AY1200" i="9"/>
  <c r="AZ1200" i="9"/>
  <c r="BA1200" i="9" s="1"/>
  <c r="AY1201" i="9"/>
  <c r="AZ1201" i="9"/>
  <c r="BA1201" i="9" s="1"/>
  <c r="AY1202" i="9"/>
  <c r="AZ1202" i="9"/>
  <c r="BA1202" i="9" s="1"/>
  <c r="AY1203" i="9"/>
  <c r="AZ1203" i="9"/>
  <c r="BA1203" i="9" s="1"/>
  <c r="AY1204" i="9"/>
  <c r="AZ1204" i="9"/>
  <c r="BA1204" i="9" s="1"/>
  <c r="AY1205" i="9"/>
  <c r="AZ1205" i="9"/>
  <c r="BA1205" i="9" s="1"/>
  <c r="AY1206" i="9"/>
  <c r="AZ1206" i="9"/>
  <c r="BA1206" i="9" s="1"/>
  <c r="AY1207" i="9"/>
  <c r="AZ1207" i="9"/>
  <c r="BA1207" i="9" s="1"/>
  <c r="AY1209" i="9"/>
  <c r="AZ1209" i="9"/>
  <c r="BA1209" i="9" s="1"/>
  <c r="AY1211" i="9"/>
  <c r="AZ1211" i="9"/>
  <c r="BA1211" i="9" s="1"/>
  <c r="AY1212" i="9"/>
  <c r="AZ1212" i="9"/>
  <c r="BA1212" i="9" s="1"/>
  <c r="AY1213" i="9"/>
  <c r="AZ1213" i="9"/>
  <c r="BA1213" i="9" s="1"/>
  <c r="AY1214" i="9"/>
  <c r="AZ1214" i="9"/>
  <c r="BA1214" i="9" s="1"/>
  <c r="AY1215" i="9"/>
  <c r="AZ1215" i="9"/>
  <c r="BA1215" i="9" s="1"/>
  <c r="AY1216" i="9"/>
  <c r="AZ1216" i="9"/>
  <c r="BA1216" i="9" s="1"/>
  <c r="AY1217" i="9"/>
  <c r="AZ1217" i="9"/>
  <c r="BA1217" i="9" s="1"/>
  <c r="AY1218" i="9"/>
  <c r="AZ1218" i="9"/>
  <c r="BA1218" i="9" s="1"/>
  <c r="AY1219" i="9"/>
  <c r="AZ1219" i="9"/>
  <c r="BA1219" i="9" s="1"/>
  <c r="AY1220" i="9"/>
  <c r="AZ1220" i="9"/>
  <c r="BA1220" i="9" s="1"/>
  <c r="AY1221" i="9"/>
  <c r="AZ1221" i="9"/>
  <c r="BA1221" i="9" s="1"/>
  <c r="AY1222" i="9"/>
  <c r="AZ1222" i="9"/>
  <c r="BA1222" i="9" s="1"/>
  <c r="AY1223" i="9"/>
  <c r="AZ1223" i="9"/>
  <c r="BA1223" i="9" s="1"/>
  <c r="AY1224" i="9"/>
  <c r="AZ1224" i="9"/>
  <c r="BA1224" i="9" s="1"/>
  <c r="AY1225" i="9"/>
  <c r="AZ1225" i="9"/>
  <c r="BA1225" i="9" s="1"/>
  <c r="AY1226" i="9"/>
  <c r="AZ1226" i="9"/>
  <c r="BA1226" i="9" s="1"/>
  <c r="AY1227" i="9"/>
  <c r="AZ1227" i="9"/>
  <c r="BA1227" i="9" s="1"/>
  <c r="AY1228" i="9"/>
  <c r="AZ1228" i="9"/>
  <c r="BA1228" i="9" s="1"/>
  <c r="AY1229" i="9"/>
  <c r="AZ1229" i="9"/>
  <c r="BA1229" i="9" s="1"/>
  <c r="AY1230" i="9"/>
  <c r="AZ1230" i="9"/>
  <c r="BA1230" i="9" s="1"/>
  <c r="AY1231" i="9"/>
  <c r="AZ1231" i="9"/>
  <c r="BA1231" i="9" s="1"/>
  <c r="AY1232" i="9"/>
  <c r="AZ1232" i="9"/>
  <c r="BA1232" i="9" s="1"/>
  <c r="AY1233" i="9"/>
  <c r="AZ1233" i="9"/>
  <c r="BA1233" i="9" s="1"/>
  <c r="AY1234" i="9"/>
  <c r="AZ1234" i="9"/>
  <c r="BA1234" i="9" s="1"/>
  <c r="AY1235" i="9"/>
  <c r="AZ1235" i="9"/>
  <c r="BA1235" i="9" s="1"/>
  <c r="AY1236" i="9"/>
  <c r="AZ1236" i="9"/>
  <c r="BA1236" i="9" s="1"/>
  <c r="AY1237" i="9"/>
  <c r="AZ1237" i="9"/>
  <c r="BA1237" i="9" s="1"/>
  <c r="AY1238" i="9"/>
  <c r="AZ1238" i="9"/>
  <c r="BA1238" i="9" s="1"/>
  <c r="AY1239" i="9"/>
  <c r="AZ1239" i="9"/>
  <c r="BA1239" i="9" s="1"/>
  <c r="AY1240" i="9"/>
  <c r="AZ1240" i="9"/>
  <c r="BA1240" i="9" s="1"/>
  <c r="AY1241" i="9"/>
  <c r="AZ1241" i="9"/>
  <c r="BA1241" i="9" s="1"/>
  <c r="AY1242" i="9"/>
  <c r="AZ1242" i="9"/>
  <c r="BA1242" i="9" s="1"/>
  <c r="AY1243" i="9"/>
  <c r="AZ1243" i="9"/>
  <c r="BA1243" i="9" s="1"/>
  <c r="AY1244" i="9"/>
  <c r="AZ1244" i="9"/>
  <c r="BA1244" i="9" s="1"/>
  <c r="AY1245" i="9"/>
  <c r="AZ1245" i="9"/>
  <c r="BA1245" i="9" s="1"/>
  <c r="AY1246" i="9"/>
  <c r="AZ1246" i="9"/>
  <c r="BA1246" i="9" s="1"/>
  <c r="AY1247" i="9"/>
  <c r="AZ1247" i="9"/>
  <c r="BA1247" i="9" s="1"/>
  <c r="AY1248" i="9"/>
  <c r="AZ1248" i="9"/>
  <c r="BA1248" i="9" s="1"/>
  <c r="AY1249" i="9"/>
  <c r="AZ1249" i="9"/>
  <c r="BA1249" i="9" s="1"/>
  <c r="AY1250" i="9"/>
  <c r="AZ1250" i="9"/>
  <c r="BA1250" i="9" s="1"/>
  <c r="AY1251" i="9"/>
  <c r="AZ1251" i="9"/>
  <c r="BA1251" i="9" s="1"/>
  <c r="AY1252" i="9"/>
  <c r="AZ1252" i="9"/>
  <c r="BA1252" i="9" s="1"/>
  <c r="AY1253" i="9"/>
  <c r="AZ1253" i="9"/>
  <c r="BA1253" i="9" s="1"/>
  <c r="AY1254" i="9"/>
  <c r="AZ1254" i="9"/>
  <c r="BA1254" i="9" s="1"/>
  <c r="AY1255" i="9"/>
  <c r="AZ1255" i="9"/>
  <c r="BA1255" i="9" s="1"/>
  <c r="AY1256" i="9"/>
  <c r="AZ1256" i="9"/>
  <c r="BA1256" i="9" s="1"/>
  <c r="AY1257" i="9"/>
  <c r="AZ1257" i="9"/>
  <c r="BA1257" i="9" s="1"/>
  <c r="AY1258" i="9"/>
  <c r="AZ1258" i="9"/>
  <c r="BA1258" i="9" s="1"/>
  <c r="AY1259" i="9"/>
  <c r="AZ1259" i="9"/>
  <c r="AY1260" i="9"/>
  <c r="AZ1260" i="9"/>
  <c r="AY1261" i="9"/>
  <c r="AZ1261" i="9"/>
  <c r="BA1261" i="9" s="1"/>
  <c r="AY1262" i="9"/>
  <c r="AZ1262" i="9"/>
  <c r="BA1262" i="9" s="1"/>
  <c r="AY1263" i="9"/>
  <c r="AZ1263" i="9"/>
  <c r="BA1263" i="9" s="1"/>
  <c r="AY1264" i="9"/>
  <c r="AZ1264" i="9"/>
  <c r="BA1264" i="9" s="1"/>
  <c r="AY1265" i="9"/>
  <c r="AZ1265" i="9"/>
  <c r="BA1265" i="9" s="1"/>
  <c r="AY1266" i="9"/>
  <c r="AZ1266" i="9"/>
  <c r="BA1266" i="9" s="1"/>
  <c r="AY1267" i="9"/>
  <c r="AZ1267" i="9"/>
  <c r="BA1267" i="9" s="1"/>
  <c r="AY1268" i="9"/>
  <c r="AZ1268" i="9"/>
  <c r="BA1268" i="9" s="1"/>
  <c r="AY1269" i="9"/>
  <c r="AZ1269" i="9"/>
  <c r="BA1269" i="9" s="1"/>
  <c r="AY1270" i="9"/>
  <c r="AZ1270" i="9"/>
  <c r="BA1270" i="9" s="1"/>
  <c r="AY1271" i="9"/>
  <c r="AZ1271" i="9"/>
  <c r="BA1271" i="9" s="1"/>
  <c r="AY1272" i="9"/>
  <c r="AZ1272" i="9"/>
  <c r="BA1272" i="9" s="1"/>
  <c r="AY1273" i="9"/>
  <c r="AZ1273" i="9"/>
  <c r="BA1273" i="9" s="1"/>
  <c r="AY1274" i="9"/>
  <c r="AZ1274" i="9"/>
  <c r="BA1274" i="9" s="1"/>
  <c r="AY1275" i="9"/>
  <c r="AZ1275" i="9"/>
  <c r="AY1276" i="9"/>
  <c r="AZ1276" i="9"/>
  <c r="BA1276" i="9" s="1"/>
  <c r="AY1277" i="9"/>
  <c r="AZ1277" i="9"/>
  <c r="BA1277" i="9" s="1"/>
  <c r="AY1278" i="9"/>
  <c r="AZ1278" i="9"/>
  <c r="BA1278" i="9" s="1"/>
  <c r="AY1279" i="9"/>
  <c r="AZ1279" i="9"/>
  <c r="BA1279" i="9" s="1"/>
  <c r="AY1280" i="9"/>
  <c r="AZ1280" i="9"/>
  <c r="BA1280" i="9" s="1"/>
  <c r="AY1281" i="9"/>
  <c r="AZ1281" i="9"/>
  <c r="BA1281" i="9" s="1"/>
  <c r="AY1282" i="9"/>
  <c r="AZ1282" i="9"/>
  <c r="BA1282" i="9" s="1"/>
  <c r="AY1283" i="9"/>
  <c r="AZ1283" i="9"/>
  <c r="BA1283" i="9" s="1"/>
  <c r="AY1284" i="9"/>
  <c r="AZ1284" i="9"/>
  <c r="BA1284" i="9" s="1"/>
  <c r="AY1285" i="9"/>
  <c r="AZ1285" i="9"/>
  <c r="BA1285" i="9" s="1"/>
  <c r="AY1286" i="9"/>
  <c r="AZ1286" i="9"/>
  <c r="BA1286" i="9" s="1"/>
  <c r="AY1287" i="9"/>
  <c r="AZ1287" i="9"/>
  <c r="BA1287" i="9" s="1"/>
  <c r="AY1288" i="9"/>
  <c r="AZ1288" i="9"/>
  <c r="BA1288" i="9" s="1"/>
  <c r="AY1289" i="9"/>
  <c r="AZ1289" i="9"/>
  <c r="BA1289" i="9" s="1"/>
  <c r="AY1290" i="9"/>
  <c r="AZ1290" i="9"/>
  <c r="BA1290" i="9" s="1"/>
  <c r="AY1291" i="9"/>
  <c r="AZ1291" i="9"/>
  <c r="BA1291" i="9" s="1"/>
  <c r="AY1292" i="9"/>
  <c r="AZ1292" i="9"/>
  <c r="BA1292" i="9" s="1"/>
  <c r="AY1293" i="9"/>
  <c r="AZ1293" i="9"/>
  <c r="BA1293" i="9" s="1"/>
  <c r="AY1294" i="9"/>
  <c r="AZ1294" i="9"/>
  <c r="BA1294" i="9" s="1"/>
  <c r="AY1295" i="9"/>
  <c r="AZ1295" i="9"/>
  <c r="BA1295" i="9" s="1"/>
  <c r="AY1296" i="9"/>
  <c r="AZ1296" i="9"/>
  <c r="BA1296" i="9" s="1"/>
  <c r="AY1297" i="9"/>
  <c r="AZ1297" i="9"/>
  <c r="BA1297" i="9" s="1"/>
  <c r="AY1298" i="9"/>
  <c r="AZ1298" i="9"/>
  <c r="BA1298" i="9" s="1"/>
  <c r="AY1299" i="9"/>
  <c r="AZ1299" i="9"/>
  <c r="BA1299" i="9" s="1"/>
  <c r="AY1300" i="9"/>
  <c r="AZ1300" i="9"/>
  <c r="BA1300" i="9" s="1"/>
  <c r="AY1301" i="9"/>
  <c r="AZ1301" i="9"/>
  <c r="BA1301" i="9" s="1"/>
  <c r="AY1302" i="9"/>
  <c r="AZ1302" i="9"/>
  <c r="BA1302" i="9" s="1"/>
  <c r="AY1303" i="9"/>
  <c r="AZ1303" i="9"/>
  <c r="BA1303" i="9" s="1"/>
  <c r="AY1304" i="9"/>
  <c r="AZ1304" i="9"/>
  <c r="BA1304" i="9" s="1"/>
  <c r="AY1305" i="9"/>
  <c r="AZ1305" i="9"/>
  <c r="BA1305" i="9" s="1"/>
  <c r="AY1306" i="9"/>
  <c r="AZ1306" i="9"/>
  <c r="BA1306" i="9" s="1"/>
  <c r="AY1307" i="9"/>
  <c r="AZ1307" i="9"/>
  <c r="BA1307" i="9" s="1"/>
  <c r="AY1308" i="9"/>
  <c r="AZ1308" i="9"/>
  <c r="BA1308" i="9" s="1"/>
  <c r="AY1309" i="9"/>
  <c r="AZ1309" i="9"/>
  <c r="BA1309" i="9" s="1"/>
  <c r="AY1310" i="9"/>
  <c r="AZ1310" i="9"/>
  <c r="BA1310" i="9" s="1"/>
  <c r="AY1311" i="9"/>
  <c r="AZ1311" i="9"/>
  <c r="BA1311" i="9" s="1"/>
  <c r="AY1312" i="9"/>
  <c r="AZ1312" i="9"/>
  <c r="BA1312" i="9" s="1"/>
  <c r="AY1313" i="9"/>
  <c r="AZ1313" i="9"/>
  <c r="BA1313" i="9" s="1"/>
  <c r="AY1314" i="9"/>
  <c r="AZ1314" i="9"/>
  <c r="BA1314" i="9" s="1"/>
  <c r="AY1315" i="9"/>
  <c r="AZ1315" i="9"/>
  <c r="BA1315" i="9" s="1"/>
  <c r="AY1316" i="9"/>
  <c r="AZ1316" i="9"/>
  <c r="BA1316" i="9" s="1"/>
  <c r="AY1317" i="9"/>
  <c r="AZ1317" i="9"/>
  <c r="BA1317" i="9" s="1"/>
  <c r="AY1318" i="9"/>
  <c r="AZ1318" i="9"/>
  <c r="BA1318" i="9" s="1"/>
  <c r="AY1319" i="9"/>
  <c r="AZ1319" i="9"/>
  <c r="BA1319" i="9" s="1"/>
  <c r="AY1320" i="9"/>
  <c r="AZ1320" i="9"/>
  <c r="BA1320" i="9" s="1"/>
  <c r="AY1321" i="9"/>
  <c r="AZ1321" i="9"/>
  <c r="BA1321" i="9" s="1"/>
  <c r="AY1322" i="9"/>
  <c r="AZ1322" i="9"/>
  <c r="BA1322" i="9" s="1"/>
  <c r="AY1323" i="9"/>
  <c r="AZ1323" i="9"/>
  <c r="BA1323" i="9" s="1"/>
  <c r="AY1324" i="9"/>
  <c r="AZ1324" i="9"/>
  <c r="BA1324" i="9" s="1"/>
  <c r="AY1325" i="9"/>
  <c r="AZ1325" i="9"/>
  <c r="BA1325" i="9" s="1"/>
  <c r="AY1326" i="9"/>
  <c r="AZ1326" i="9"/>
  <c r="BA1326" i="9" s="1"/>
  <c r="AY1327" i="9"/>
  <c r="AZ1327" i="9"/>
  <c r="BA1327" i="9" s="1"/>
  <c r="AY1328" i="9"/>
  <c r="AZ1328" i="9"/>
  <c r="BA1328" i="9" s="1"/>
  <c r="AY1329" i="9"/>
  <c r="AZ1329" i="9"/>
  <c r="BA1329" i="9" s="1"/>
  <c r="AY1330" i="9"/>
  <c r="AZ1330" i="9"/>
  <c r="BA1330" i="9" s="1"/>
  <c r="AY1331" i="9"/>
  <c r="AZ1331" i="9"/>
  <c r="BA1331" i="9" s="1"/>
  <c r="AY1332" i="9"/>
  <c r="AZ1332" i="9"/>
  <c r="BA1332" i="9" s="1"/>
  <c r="AY1333" i="9"/>
  <c r="AZ1333" i="9"/>
  <c r="BA1333" i="9" s="1"/>
  <c r="AY1334" i="9"/>
  <c r="AZ1334" i="9"/>
  <c r="BA1334" i="9" s="1"/>
  <c r="AY1335" i="9"/>
  <c r="AZ1335" i="9"/>
  <c r="BA1335" i="9" s="1"/>
  <c r="AY1336" i="9"/>
  <c r="AZ1336" i="9"/>
  <c r="BA1336" i="9" s="1"/>
  <c r="AY1337" i="9"/>
  <c r="AZ1337" i="9"/>
  <c r="BA1337" i="9" s="1"/>
  <c r="AY1338" i="9"/>
  <c r="AZ1338" i="9"/>
  <c r="BA1338" i="9" s="1"/>
  <c r="AY1339" i="9"/>
  <c r="AZ1339" i="9"/>
  <c r="BA1339" i="9" s="1"/>
  <c r="AY1340" i="9"/>
  <c r="AZ1340" i="9"/>
  <c r="BA1340" i="9" s="1"/>
  <c r="AY1341" i="9"/>
  <c r="AZ1341" i="9"/>
  <c r="BA1341" i="9" s="1"/>
  <c r="AY1342" i="9"/>
  <c r="AZ1342" i="9"/>
  <c r="BA1342" i="9" s="1"/>
  <c r="AY1343" i="9"/>
  <c r="AZ1343" i="9"/>
  <c r="BA1343" i="9" s="1"/>
  <c r="AY1344" i="9"/>
  <c r="AZ1344" i="9"/>
  <c r="BA1344" i="9" s="1"/>
  <c r="AY1345" i="9"/>
  <c r="AZ1345" i="9"/>
  <c r="BA1345" i="9" s="1"/>
  <c r="AY1346" i="9"/>
  <c r="AZ1346" i="9"/>
  <c r="BA1346" i="9" s="1"/>
  <c r="AY1347" i="9"/>
  <c r="AZ1347" i="9"/>
  <c r="BA1347" i="9" s="1"/>
  <c r="AY1348" i="9"/>
  <c r="AZ1348" i="9"/>
  <c r="BA1348" i="9" s="1"/>
  <c r="AY1349" i="9"/>
  <c r="AZ1349" i="9"/>
  <c r="BA1349" i="9" s="1"/>
  <c r="AY1350" i="9"/>
  <c r="AZ1350" i="9"/>
  <c r="BA1350" i="9" s="1"/>
  <c r="AY1351" i="9"/>
  <c r="AZ1351" i="9"/>
  <c r="BA1351" i="9" s="1"/>
  <c r="AY1352" i="9"/>
  <c r="AZ1352" i="9"/>
  <c r="BA1352" i="9" s="1"/>
  <c r="AY1353" i="9"/>
  <c r="AZ1353" i="9"/>
  <c r="BA1353" i="9" s="1"/>
  <c r="AY1354" i="9"/>
  <c r="AZ1354" i="9"/>
  <c r="BA1354" i="9" s="1"/>
  <c r="AY1355" i="9"/>
  <c r="AZ1355" i="9"/>
  <c r="BA1355" i="9" s="1"/>
  <c r="AY1356" i="9"/>
  <c r="AZ1356" i="9"/>
  <c r="BA1356" i="9" s="1"/>
  <c r="AY1357" i="9"/>
  <c r="AZ1357" i="9"/>
  <c r="BA1357" i="9" s="1"/>
  <c r="AY1358" i="9"/>
  <c r="AZ1358" i="9"/>
  <c r="AY1359" i="9"/>
  <c r="AZ1359" i="9"/>
  <c r="BA1359" i="9" s="1"/>
  <c r="AY1360" i="9"/>
  <c r="AZ1360" i="9"/>
  <c r="BA1360" i="9" s="1"/>
  <c r="AY1361" i="9"/>
  <c r="AZ1361" i="9"/>
  <c r="BA1361" i="9" s="1"/>
  <c r="AY1362" i="9"/>
  <c r="AZ1362" i="9"/>
  <c r="BA1362" i="9" s="1"/>
  <c r="AY1363" i="9"/>
  <c r="AZ1363" i="9"/>
  <c r="BA1363" i="9" s="1"/>
  <c r="AY1364" i="9"/>
  <c r="AZ1364" i="9"/>
  <c r="BA1364" i="9" s="1"/>
  <c r="AY1365" i="9"/>
  <c r="AZ1365" i="9"/>
  <c r="BA1365" i="9" s="1"/>
  <c r="AY1366" i="9"/>
  <c r="AZ1366" i="9"/>
  <c r="BA1366" i="9" s="1"/>
  <c r="AY1367" i="9"/>
  <c r="AZ1367" i="9"/>
  <c r="BA1367" i="9" s="1"/>
  <c r="AY1368" i="9"/>
  <c r="AZ1368" i="9"/>
  <c r="BA1368" i="9" s="1"/>
  <c r="AY1369" i="9"/>
  <c r="AZ1369" i="9"/>
  <c r="BA1369" i="9" s="1"/>
  <c r="AY1370" i="9"/>
  <c r="AZ1370" i="9"/>
  <c r="BA1370" i="9" s="1"/>
  <c r="AY1371" i="9"/>
  <c r="AZ1371" i="9"/>
  <c r="BA1371" i="9" s="1"/>
  <c r="AY1372" i="9"/>
  <c r="AZ1372" i="9"/>
  <c r="BA1372" i="9" s="1"/>
  <c r="AY1373" i="9"/>
  <c r="AZ1373" i="9"/>
  <c r="BA1373" i="9" s="1"/>
  <c r="AY1374" i="9"/>
  <c r="AZ1374" i="9"/>
  <c r="BA1374" i="9" s="1"/>
  <c r="AY1375" i="9"/>
  <c r="AZ1375" i="9"/>
  <c r="BA1375" i="9" s="1"/>
  <c r="AY1376" i="9"/>
  <c r="AZ1376" i="9"/>
  <c r="BA1376" i="9" s="1"/>
  <c r="AY1377" i="9"/>
  <c r="AZ1377" i="9"/>
  <c r="BA1377" i="9" s="1"/>
  <c r="AY1378" i="9"/>
  <c r="AZ1378" i="9"/>
  <c r="BA1378" i="9" s="1"/>
  <c r="AY1379" i="9"/>
  <c r="AZ1379" i="9"/>
  <c r="BA1379" i="9" s="1"/>
  <c r="AY1380" i="9"/>
  <c r="AZ1380" i="9"/>
  <c r="BA1380" i="9" s="1"/>
  <c r="AY1381" i="9"/>
  <c r="AZ1381" i="9"/>
  <c r="BA1381" i="9" s="1"/>
  <c r="AY1382" i="9"/>
  <c r="AZ1382" i="9"/>
  <c r="BA1382" i="9" s="1"/>
  <c r="AY1383" i="9"/>
  <c r="AZ1383" i="9"/>
  <c r="BA1383" i="9" s="1"/>
  <c r="AY1384" i="9"/>
  <c r="AZ1384" i="9"/>
  <c r="BA1384" i="9" s="1"/>
  <c r="AY1385" i="9"/>
  <c r="AZ1385" i="9"/>
  <c r="BA1385" i="9" s="1"/>
  <c r="AY1386" i="9"/>
  <c r="AZ1386" i="9"/>
  <c r="BA1386" i="9" s="1"/>
  <c r="AY1387" i="9"/>
  <c r="AZ1387" i="9"/>
  <c r="BA1387" i="9" s="1"/>
  <c r="AY1388" i="9"/>
  <c r="AZ1388" i="9"/>
  <c r="BA1388" i="9" s="1"/>
  <c r="AY1389" i="9"/>
  <c r="AZ1389" i="9"/>
  <c r="BA1389" i="9" s="1"/>
  <c r="AY1390" i="9"/>
  <c r="AZ1390" i="9"/>
  <c r="BA1390" i="9" s="1"/>
  <c r="AY1391" i="9"/>
  <c r="AZ1391" i="9"/>
  <c r="BA1391" i="9" s="1"/>
  <c r="AY1392" i="9"/>
  <c r="AZ1392" i="9"/>
  <c r="BA1392" i="9" s="1"/>
  <c r="AY1393" i="9"/>
  <c r="AZ1393" i="9"/>
  <c r="BA1393" i="9" s="1"/>
  <c r="AY1394" i="9"/>
  <c r="AZ1394" i="9"/>
  <c r="BA1394" i="9" s="1"/>
  <c r="AY1395" i="9"/>
  <c r="AZ1395" i="9"/>
  <c r="BA1395" i="9" s="1"/>
  <c r="AY1396" i="9"/>
  <c r="AZ1396" i="9"/>
  <c r="BA1396" i="9" s="1"/>
  <c r="AY1397" i="9"/>
  <c r="AZ1397" i="9"/>
  <c r="BA1397" i="9" s="1"/>
  <c r="AY1398" i="9"/>
  <c r="AZ1398" i="9"/>
  <c r="BA1398" i="9" s="1"/>
  <c r="AY1399" i="9"/>
  <c r="AZ1399" i="9"/>
  <c r="BA1399" i="9" s="1"/>
  <c r="AY1400" i="9"/>
  <c r="AZ1400" i="9"/>
  <c r="BA1400" i="9" s="1"/>
  <c r="AY1401" i="9"/>
  <c r="AZ1401" i="9"/>
  <c r="BA1401" i="9" s="1"/>
  <c r="AY1402" i="9"/>
  <c r="AZ1402" i="9"/>
  <c r="BA1402" i="9" s="1"/>
  <c r="AY1403" i="9"/>
  <c r="AZ1403" i="9"/>
  <c r="BA1403" i="9" s="1"/>
  <c r="AY1404" i="9"/>
  <c r="AZ1404" i="9"/>
  <c r="BA1404" i="9" s="1"/>
  <c r="AY1405" i="9"/>
  <c r="AZ1405" i="9"/>
  <c r="BA1405" i="9" s="1"/>
  <c r="AY1406" i="9"/>
  <c r="AZ1406" i="9"/>
  <c r="BA1406" i="9" s="1"/>
  <c r="AY1407" i="9"/>
  <c r="AZ1407" i="9"/>
  <c r="BA1407" i="9" s="1"/>
  <c r="AY1408" i="9"/>
  <c r="AZ1408" i="9"/>
  <c r="BA1408" i="9" s="1"/>
  <c r="AY1409" i="9"/>
  <c r="AZ1409" i="9"/>
  <c r="BA1409" i="9" s="1"/>
  <c r="AY1410" i="9"/>
  <c r="AZ1410" i="9"/>
  <c r="BA1410" i="9" s="1"/>
  <c r="AY1411" i="9"/>
  <c r="AZ1411" i="9"/>
  <c r="BA1411" i="9" s="1"/>
  <c r="AY1412" i="9"/>
  <c r="AZ1412" i="9"/>
  <c r="BA1412" i="9" s="1"/>
  <c r="AY1413" i="9"/>
  <c r="AZ1413" i="9"/>
  <c r="BA1413" i="9" s="1"/>
  <c r="AY1414" i="9"/>
  <c r="AZ1414" i="9"/>
  <c r="BA1414" i="9" s="1"/>
  <c r="AY1415" i="9"/>
  <c r="AZ1415" i="9"/>
  <c r="BA1415" i="9" s="1"/>
  <c r="AY1416" i="9"/>
  <c r="AZ1416" i="9"/>
  <c r="BA1416" i="9" s="1"/>
  <c r="AY1417" i="9"/>
  <c r="AZ1417" i="9"/>
  <c r="BA1417" i="9" s="1"/>
  <c r="AY1418" i="9"/>
  <c r="AZ1418" i="9"/>
  <c r="BA1418" i="9" s="1"/>
  <c r="AY1419" i="9"/>
  <c r="AZ1419" i="9"/>
  <c r="BA1419" i="9" s="1"/>
  <c r="AY1420" i="9"/>
  <c r="AZ1420" i="9"/>
  <c r="BA1420" i="9" s="1"/>
  <c r="AY1421" i="9"/>
  <c r="AZ1421" i="9"/>
  <c r="BA1421" i="9" s="1"/>
  <c r="AY1422" i="9"/>
  <c r="AZ1422" i="9"/>
  <c r="BA1422" i="9" s="1"/>
  <c r="AY1423" i="9"/>
  <c r="AZ1423" i="9"/>
  <c r="BA1423" i="9" s="1"/>
  <c r="AY1424" i="9"/>
  <c r="AZ1424" i="9"/>
  <c r="BA1424" i="9" s="1"/>
  <c r="AY1425" i="9"/>
  <c r="AZ1425" i="9"/>
  <c r="BA1425" i="9" s="1"/>
  <c r="AY1426" i="9"/>
  <c r="AZ1426" i="9"/>
  <c r="BA1426" i="9" s="1"/>
  <c r="AY1427" i="9"/>
  <c r="AZ1427" i="9"/>
  <c r="BA1427" i="9" s="1"/>
  <c r="AY1428" i="9"/>
  <c r="AZ1428" i="9"/>
  <c r="BA1428" i="9" s="1"/>
  <c r="AY1429" i="9"/>
  <c r="AZ1429" i="9"/>
  <c r="BA1429" i="9" s="1"/>
  <c r="AY1430" i="9"/>
  <c r="AZ1430" i="9"/>
  <c r="AY1431" i="9"/>
  <c r="AZ1431" i="9"/>
  <c r="BA1431" i="9" s="1"/>
  <c r="AY1432" i="9"/>
  <c r="AZ1432" i="9"/>
  <c r="BA1432" i="9" s="1"/>
  <c r="AY1433" i="9"/>
  <c r="AZ1433" i="9"/>
  <c r="BA1433" i="9" s="1"/>
  <c r="AY1434" i="9"/>
  <c r="AZ1434" i="9"/>
  <c r="BA1434" i="9" s="1"/>
  <c r="AY1435" i="9"/>
  <c r="AZ1435" i="9"/>
  <c r="BA1435" i="9" s="1"/>
  <c r="AY1436" i="9"/>
  <c r="AZ1436" i="9"/>
  <c r="BA1436" i="9" s="1"/>
  <c r="AY1437" i="9"/>
  <c r="AZ1437" i="9"/>
  <c r="BA1437" i="9" s="1"/>
  <c r="AY1438" i="9"/>
  <c r="AZ1438" i="9"/>
  <c r="BA1438" i="9" s="1"/>
  <c r="AY1439" i="9"/>
  <c r="AZ1439" i="9"/>
  <c r="BA1439" i="9" s="1"/>
  <c r="AY1440" i="9"/>
  <c r="AZ1440" i="9"/>
  <c r="BA1440" i="9" s="1"/>
  <c r="AY1441" i="9"/>
  <c r="AZ1441" i="9"/>
  <c r="BA1441" i="9" s="1"/>
  <c r="AY1442" i="9"/>
  <c r="AZ1442" i="9"/>
  <c r="BA1442" i="9" s="1"/>
  <c r="AY1443" i="9"/>
  <c r="AZ1443" i="9"/>
  <c r="BA1443" i="9" s="1"/>
  <c r="AY1444" i="9"/>
  <c r="AZ1444" i="9"/>
  <c r="BA1444" i="9" s="1"/>
  <c r="AY1445" i="9"/>
  <c r="AZ1445" i="9"/>
  <c r="BA1445" i="9" s="1"/>
  <c r="AY1446" i="9"/>
  <c r="AZ1446" i="9"/>
  <c r="BA1446" i="9" s="1"/>
  <c r="AY1447" i="9"/>
  <c r="AZ1447" i="9"/>
  <c r="BA1447" i="9" s="1"/>
  <c r="AY1448" i="9"/>
  <c r="AZ1448" i="9"/>
  <c r="BA1448" i="9" s="1"/>
  <c r="AY1449" i="9"/>
  <c r="AZ1449" i="9"/>
  <c r="BA1449" i="9" s="1"/>
  <c r="AY1450" i="9"/>
  <c r="AZ1450" i="9"/>
  <c r="BA1450" i="9" s="1"/>
  <c r="AY1451" i="9"/>
  <c r="AZ1451" i="9"/>
  <c r="BA1451" i="9" s="1"/>
  <c r="AY1452" i="9"/>
  <c r="AZ1452" i="9"/>
  <c r="AY1453" i="9"/>
  <c r="AZ1453" i="9"/>
  <c r="BA1453" i="9" s="1"/>
  <c r="AY1454" i="9"/>
  <c r="AZ1454" i="9"/>
  <c r="BA1454" i="9" s="1"/>
  <c r="AY1455" i="9"/>
  <c r="AZ1455" i="9"/>
  <c r="BA1455" i="9" s="1"/>
  <c r="AY1456" i="9"/>
  <c r="AZ1456" i="9"/>
  <c r="BA1456" i="9" s="1"/>
  <c r="AY1457" i="9"/>
  <c r="AZ1457" i="9"/>
  <c r="BA1457" i="9" s="1"/>
  <c r="AY1458" i="9"/>
  <c r="AZ1458" i="9"/>
  <c r="BA1458" i="9" s="1"/>
  <c r="AY1459" i="9"/>
  <c r="AZ1459" i="9"/>
  <c r="BA1459" i="9" s="1"/>
  <c r="AY1460" i="9"/>
  <c r="AZ1460" i="9"/>
  <c r="BA1460" i="9" s="1"/>
  <c r="AY1461" i="9"/>
  <c r="AZ1461" i="9"/>
  <c r="BA1461" i="9" s="1"/>
  <c r="AY1462" i="9"/>
  <c r="AZ1462" i="9"/>
  <c r="BA1462" i="9" s="1"/>
  <c r="AY1463" i="9"/>
  <c r="AZ1463" i="9"/>
  <c r="BA1463" i="9" s="1"/>
  <c r="AY1464" i="9"/>
  <c r="AZ1464" i="9"/>
  <c r="BA1464" i="9" s="1"/>
  <c r="AY1465" i="9"/>
  <c r="AZ1465" i="9"/>
  <c r="BA1465" i="9" s="1"/>
  <c r="AY1466" i="9"/>
  <c r="AZ1466" i="9"/>
  <c r="BA1466" i="9" s="1"/>
  <c r="AY1467" i="9"/>
  <c r="AZ1467" i="9"/>
  <c r="BA1467" i="9" s="1"/>
  <c r="AY1468" i="9"/>
  <c r="AZ1468" i="9"/>
  <c r="BA1468" i="9" s="1"/>
  <c r="AY1469" i="9"/>
  <c r="AZ1469" i="9"/>
  <c r="BA1469" i="9" s="1"/>
  <c r="AY1470" i="9"/>
  <c r="AZ1470" i="9"/>
  <c r="BA1470" i="9" s="1"/>
  <c r="AY1471" i="9"/>
  <c r="AZ1471" i="9"/>
  <c r="BA1471" i="9" s="1"/>
  <c r="AY1472" i="9"/>
  <c r="AZ1472" i="9"/>
  <c r="AY1473" i="9"/>
  <c r="AZ1473" i="9"/>
  <c r="BA1473" i="9" s="1"/>
  <c r="AY1474" i="9"/>
  <c r="AZ1474" i="9"/>
  <c r="BA1474" i="9" s="1"/>
  <c r="AY1475" i="9"/>
  <c r="AZ1475" i="9"/>
  <c r="BA1475" i="9" s="1"/>
  <c r="AY1476" i="9"/>
  <c r="AZ1476" i="9"/>
  <c r="BA1476" i="9" s="1"/>
  <c r="AY1477" i="9"/>
  <c r="AZ1477" i="9"/>
  <c r="BA1477" i="9" s="1"/>
  <c r="AY1478" i="9"/>
  <c r="AZ1478" i="9"/>
  <c r="BA1478" i="9" s="1"/>
  <c r="AY1479" i="9"/>
  <c r="AZ1479" i="9"/>
  <c r="BA1479" i="9" s="1"/>
  <c r="AY1480" i="9"/>
  <c r="AZ1480" i="9"/>
  <c r="BA1480" i="9" s="1"/>
  <c r="AY1481" i="9"/>
  <c r="AZ1481" i="9"/>
  <c r="BA1481" i="9" s="1"/>
  <c r="AY1482" i="9"/>
  <c r="AZ1482" i="9"/>
  <c r="BA1482" i="9" s="1"/>
  <c r="AY1483" i="9"/>
  <c r="AZ1483" i="9"/>
  <c r="BA1483" i="9" s="1"/>
  <c r="AY1484" i="9"/>
  <c r="AZ1484" i="9"/>
  <c r="BA1484" i="9" s="1"/>
  <c r="AY1485" i="9"/>
  <c r="AZ1485" i="9"/>
  <c r="BA1485" i="9" s="1"/>
  <c r="AY1486" i="9"/>
  <c r="AZ1486" i="9"/>
  <c r="BA1486" i="9" s="1"/>
  <c r="AY1487" i="9"/>
  <c r="AZ1487" i="9"/>
  <c r="BA1487" i="9" s="1"/>
  <c r="AY1488" i="9"/>
  <c r="AZ1488" i="9"/>
  <c r="BA1488" i="9" s="1"/>
  <c r="AY1489" i="9"/>
  <c r="AZ1489" i="9"/>
  <c r="BA1489" i="9" s="1"/>
  <c r="AY1490" i="9"/>
  <c r="AZ1490" i="9"/>
  <c r="BA1490" i="9" s="1"/>
  <c r="AY1491" i="9"/>
  <c r="AZ1491" i="9"/>
  <c r="BA1491" i="9" s="1"/>
  <c r="AY1492" i="9"/>
  <c r="AZ1492" i="9"/>
  <c r="BA1492" i="9" s="1"/>
  <c r="AY1493" i="9"/>
  <c r="AZ1493" i="9"/>
  <c r="BA1493" i="9" s="1"/>
  <c r="AY1494" i="9"/>
  <c r="AZ1494" i="9"/>
  <c r="BA1494" i="9" s="1"/>
  <c r="AY1495" i="9"/>
  <c r="AZ1495" i="9"/>
  <c r="BA1495" i="9" s="1"/>
  <c r="AY1496" i="9"/>
  <c r="AZ1496" i="9"/>
  <c r="BA1496" i="9" s="1"/>
  <c r="AY1497" i="9"/>
  <c r="AZ1497" i="9"/>
  <c r="BA1497" i="9" s="1"/>
  <c r="AY1498" i="9"/>
  <c r="AZ1498" i="9"/>
  <c r="BA1498" i="9" s="1"/>
  <c r="AY1499" i="9"/>
  <c r="AZ1499" i="9"/>
  <c r="BA1499" i="9" s="1"/>
  <c r="AY1500" i="9"/>
  <c r="AZ1500" i="9"/>
  <c r="BA1500" i="9" s="1"/>
  <c r="AY1501" i="9"/>
  <c r="AZ1501" i="9"/>
  <c r="BA1501" i="9" s="1"/>
  <c r="AY1502" i="9"/>
  <c r="AZ1502" i="9"/>
  <c r="BA1502" i="9" s="1"/>
  <c r="AY1503" i="9"/>
  <c r="AZ1503" i="9"/>
  <c r="BA1503" i="9" s="1"/>
  <c r="AY1504" i="9"/>
  <c r="AZ1504" i="9"/>
  <c r="BA1504" i="9" s="1"/>
  <c r="AY1505" i="9"/>
  <c r="AZ1505" i="9"/>
  <c r="BA1505" i="9" s="1"/>
  <c r="AY1506" i="9"/>
  <c r="AZ1506" i="9"/>
  <c r="BA1506" i="9" s="1"/>
  <c r="AY1507" i="9"/>
  <c r="AZ1507" i="9"/>
  <c r="BA1507" i="9" s="1"/>
  <c r="AY1508" i="9"/>
  <c r="AZ1508" i="9"/>
  <c r="BA1508" i="9" s="1"/>
  <c r="AY1509" i="9"/>
  <c r="AZ1509" i="9"/>
  <c r="BA1509" i="9" s="1"/>
  <c r="AY1510" i="9"/>
  <c r="AZ1510" i="9"/>
  <c r="BA1510" i="9" s="1"/>
  <c r="AY1511" i="9"/>
  <c r="AZ1511" i="9"/>
  <c r="BA1511" i="9" s="1"/>
  <c r="AY1512" i="9"/>
  <c r="AZ1512" i="9"/>
  <c r="BA1512" i="9" s="1"/>
  <c r="AY1513" i="9"/>
  <c r="AZ1513" i="9"/>
  <c r="BA1513" i="9" s="1"/>
  <c r="AY1514" i="9"/>
  <c r="AZ1514" i="9"/>
  <c r="BA1514" i="9" s="1"/>
  <c r="AY1515" i="9"/>
  <c r="AZ1515" i="9"/>
  <c r="BA1515" i="9" s="1"/>
  <c r="AY1516" i="9"/>
  <c r="AZ1516" i="9"/>
  <c r="BA1516" i="9" s="1"/>
  <c r="AY1517" i="9"/>
  <c r="AZ1517" i="9"/>
  <c r="BA1517" i="9" s="1"/>
  <c r="AY1518" i="9"/>
  <c r="AZ1518" i="9"/>
  <c r="BA1518" i="9" s="1"/>
  <c r="AY1519" i="9"/>
  <c r="AZ1519" i="9"/>
  <c r="BA1519" i="9" s="1"/>
  <c r="AY1520" i="9"/>
  <c r="AZ1520" i="9"/>
  <c r="BA1520" i="9" s="1"/>
  <c r="AY1521" i="9"/>
  <c r="AZ1521" i="9"/>
  <c r="BA1521" i="9" s="1"/>
  <c r="AY1522" i="9"/>
  <c r="AZ1522" i="9"/>
  <c r="BA1522" i="9" s="1"/>
  <c r="AY1523" i="9"/>
  <c r="AZ1523" i="9"/>
  <c r="BA1523" i="9" s="1"/>
  <c r="AY1524" i="9"/>
  <c r="AZ1524" i="9"/>
  <c r="BA1524" i="9" s="1"/>
  <c r="AY1525" i="9"/>
  <c r="AZ1525" i="9"/>
  <c r="BA1525" i="9" s="1"/>
  <c r="AY1526" i="9"/>
  <c r="AZ1526" i="9"/>
  <c r="BA1526" i="9" s="1"/>
  <c r="AY1527" i="9"/>
  <c r="AZ1527" i="9"/>
  <c r="BA1527" i="9" s="1"/>
  <c r="AY1528" i="9"/>
  <c r="AZ1528" i="9"/>
  <c r="BA1528" i="9" s="1"/>
  <c r="AY1529" i="9"/>
  <c r="AZ1529" i="9"/>
  <c r="BA1529" i="9" s="1"/>
  <c r="AY1530" i="9"/>
  <c r="AZ1530" i="9"/>
  <c r="BA1530" i="9" s="1"/>
  <c r="AY1531" i="9"/>
  <c r="AZ1531" i="9"/>
  <c r="BA1531" i="9" s="1"/>
  <c r="AY1532" i="9"/>
  <c r="AZ1532" i="9"/>
  <c r="BA1532" i="9" s="1"/>
  <c r="AY1533" i="9"/>
  <c r="AZ1533" i="9"/>
  <c r="BA1533" i="9" s="1"/>
  <c r="AY1534" i="9"/>
  <c r="AZ1534" i="9"/>
  <c r="BA1534" i="9" s="1"/>
  <c r="AY1535" i="9"/>
  <c r="AZ1535" i="9"/>
  <c r="BA1535" i="9" s="1"/>
  <c r="AY1536" i="9"/>
  <c r="AZ1536" i="9"/>
  <c r="BA1536" i="9" s="1"/>
  <c r="AY1537" i="9"/>
  <c r="AZ1537" i="9"/>
  <c r="BA1537" i="9" s="1"/>
  <c r="AY1538" i="9"/>
  <c r="AZ1538" i="9"/>
  <c r="BA1538" i="9" s="1"/>
  <c r="AY1539" i="9"/>
  <c r="AZ1539" i="9"/>
  <c r="BA1539" i="9" s="1"/>
  <c r="AY1540" i="9"/>
  <c r="AZ1540" i="9"/>
  <c r="BA1540" i="9" s="1"/>
  <c r="AY1541" i="9"/>
  <c r="AZ1541" i="9"/>
  <c r="BA1541" i="9" s="1"/>
  <c r="AY1542" i="9"/>
  <c r="AZ1542" i="9"/>
  <c r="BA1542" i="9" s="1"/>
  <c r="AY1543" i="9"/>
  <c r="AZ1543" i="9"/>
  <c r="BA1543" i="9" s="1"/>
  <c r="AY1544" i="9"/>
  <c r="AZ1544" i="9"/>
  <c r="BA1544" i="9" s="1"/>
  <c r="AY1545" i="9"/>
  <c r="AZ1545" i="9"/>
  <c r="BA1545" i="9" s="1"/>
  <c r="AY1546" i="9"/>
  <c r="AZ1546" i="9"/>
  <c r="BA1546" i="9" s="1"/>
  <c r="AY1547" i="9"/>
  <c r="AZ1547" i="9"/>
  <c r="BA1547" i="9" s="1"/>
  <c r="AY1548" i="9"/>
  <c r="AZ1548" i="9"/>
  <c r="BA1548" i="9" s="1"/>
  <c r="AY1549" i="9"/>
  <c r="AZ1549" i="9"/>
  <c r="BA1549" i="9" s="1"/>
  <c r="AY1550" i="9"/>
  <c r="AZ1550" i="9"/>
  <c r="AY1551" i="9"/>
  <c r="AZ1551" i="9"/>
  <c r="BA1551" i="9" s="1"/>
  <c r="AY1552" i="9"/>
  <c r="AZ1552" i="9"/>
  <c r="BA1552" i="9" s="1"/>
  <c r="AY1553" i="9"/>
  <c r="AZ1553" i="9"/>
  <c r="BA1553" i="9" s="1"/>
  <c r="AY1554" i="9"/>
  <c r="AZ1554" i="9"/>
  <c r="BA1554" i="9" s="1"/>
  <c r="AY1555" i="9"/>
  <c r="AZ1555" i="9"/>
  <c r="BA1555" i="9" s="1"/>
  <c r="AY1556" i="9"/>
  <c r="AZ1556" i="9"/>
  <c r="BA1556" i="9" s="1"/>
  <c r="AY1557" i="9"/>
  <c r="AZ1557" i="9"/>
  <c r="BA1557" i="9" s="1"/>
  <c r="AY1558" i="9"/>
  <c r="AZ1558" i="9"/>
  <c r="BA1558" i="9" s="1"/>
  <c r="AY1559" i="9"/>
  <c r="AZ1559" i="9"/>
  <c r="BA1559" i="9" s="1"/>
  <c r="AY1560" i="9"/>
  <c r="AZ1560" i="9"/>
  <c r="BA1560" i="9" s="1"/>
  <c r="AY1561" i="9"/>
  <c r="AZ1561" i="9"/>
  <c r="BA1561" i="9" s="1"/>
  <c r="AY1562" i="9"/>
  <c r="AZ1562" i="9"/>
  <c r="BA1562" i="9" s="1"/>
  <c r="AY1563" i="9"/>
  <c r="AZ1563" i="9"/>
  <c r="BA1563" i="9" s="1"/>
  <c r="AY1564" i="9"/>
  <c r="AZ1564" i="9"/>
  <c r="BA1564" i="9" s="1"/>
  <c r="AY1565" i="9"/>
  <c r="AZ1565" i="9"/>
  <c r="BA1565" i="9" s="1"/>
  <c r="AY1566" i="9"/>
  <c r="AZ1566" i="9"/>
  <c r="BA1566" i="9" s="1"/>
  <c r="AY1567" i="9"/>
  <c r="AZ1567" i="9"/>
  <c r="BA1567" i="9" s="1"/>
  <c r="AY1568" i="9"/>
  <c r="AZ1568" i="9"/>
  <c r="BA1568" i="9" s="1"/>
  <c r="AY1569" i="9"/>
  <c r="AZ1569" i="9"/>
  <c r="BA1569" i="9" s="1"/>
  <c r="AY1570" i="9"/>
  <c r="AZ1570" i="9"/>
  <c r="BA1570" i="9" s="1"/>
  <c r="AY1571" i="9"/>
  <c r="AZ1571" i="9"/>
  <c r="BA1571" i="9" s="1"/>
  <c r="AY1572" i="9"/>
  <c r="AZ1572" i="9"/>
  <c r="BA1572" i="9" s="1"/>
  <c r="AY1573" i="9"/>
  <c r="AZ1573" i="9"/>
  <c r="BA1573" i="9" s="1"/>
  <c r="AY1574" i="9"/>
  <c r="AZ1574" i="9"/>
  <c r="BA1574" i="9" s="1"/>
  <c r="AY1575" i="9"/>
  <c r="AZ1575" i="9"/>
  <c r="BA1575" i="9" s="1"/>
  <c r="AY1576" i="9"/>
  <c r="AZ1576" i="9"/>
  <c r="BA1576" i="9" s="1"/>
  <c r="AY1577" i="9"/>
  <c r="AZ1577" i="9"/>
  <c r="BA1577" i="9" s="1"/>
  <c r="AY1578" i="9"/>
  <c r="AZ1578" i="9"/>
  <c r="BA1578" i="9" s="1"/>
  <c r="AY1579" i="9"/>
  <c r="AZ1579" i="9"/>
  <c r="BA1579" i="9" s="1"/>
  <c r="AY1580" i="9"/>
  <c r="AZ1580" i="9"/>
  <c r="BA1580" i="9" s="1"/>
  <c r="AY1581" i="9"/>
  <c r="AZ1581" i="9"/>
  <c r="BA1581" i="9" s="1"/>
  <c r="AY1582" i="9"/>
  <c r="AZ1582" i="9"/>
  <c r="BA1582" i="9" s="1"/>
  <c r="AY1583" i="9"/>
  <c r="AZ1583" i="9"/>
  <c r="BA1583" i="9" s="1"/>
  <c r="AY1584" i="9"/>
  <c r="AZ1584" i="9"/>
  <c r="BA1584" i="9" s="1"/>
  <c r="AY1585" i="9"/>
  <c r="AZ1585" i="9"/>
  <c r="BA1585" i="9" s="1"/>
  <c r="AY1586" i="9"/>
  <c r="AZ1586" i="9"/>
  <c r="BA1586" i="9" s="1"/>
  <c r="AY1587" i="9"/>
  <c r="AZ1587" i="9"/>
  <c r="BA1587" i="9" s="1"/>
  <c r="AY1588" i="9"/>
  <c r="AZ1588" i="9"/>
  <c r="BA1588" i="9" s="1"/>
  <c r="AY1589" i="9"/>
  <c r="AZ1589" i="9"/>
  <c r="BA1589" i="9" s="1"/>
  <c r="AY1590" i="9"/>
  <c r="AZ1590" i="9"/>
  <c r="BA1590" i="9" s="1"/>
  <c r="AY1591" i="9"/>
  <c r="AZ1591" i="9"/>
  <c r="BA1591" i="9" s="1"/>
  <c r="AY1592" i="9"/>
  <c r="AZ1592" i="9"/>
  <c r="BA1592" i="9" s="1"/>
  <c r="AY1593" i="9"/>
  <c r="AZ1593" i="9"/>
  <c r="BA1593" i="9" s="1"/>
  <c r="AY1594" i="9"/>
  <c r="AZ1594" i="9"/>
  <c r="BA1594" i="9" s="1"/>
  <c r="AY1595" i="9"/>
  <c r="AZ1595" i="9"/>
  <c r="BA1595" i="9" s="1"/>
  <c r="AY1596" i="9"/>
  <c r="AZ1596" i="9"/>
  <c r="BA1596" i="9" s="1"/>
  <c r="AY1597" i="9"/>
  <c r="AZ1597" i="9"/>
  <c r="BA1597" i="9" s="1"/>
  <c r="AY1598" i="9"/>
  <c r="AZ1598" i="9"/>
  <c r="BA1598" i="9" s="1"/>
  <c r="AY1599" i="9"/>
  <c r="AZ1599" i="9"/>
  <c r="BA1599" i="9" s="1"/>
  <c r="AY1600" i="9"/>
  <c r="AZ1600" i="9"/>
  <c r="BA1600" i="9" s="1"/>
  <c r="AY1601" i="9"/>
  <c r="AZ1601" i="9"/>
  <c r="BA1601" i="9" s="1"/>
  <c r="AY1602" i="9"/>
  <c r="AZ1602" i="9"/>
  <c r="BA1602" i="9" s="1"/>
  <c r="AY1603" i="9"/>
  <c r="AZ1603" i="9"/>
  <c r="BA1603" i="9" s="1"/>
  <c r="AY1604" i="9"/>
  <c r="AZ1604" i="9"/>
  <c r="BA1604" i="9" s="1"/>
  <c r="AY1605" i="9"/>
  <c r="AZ1605" i="9"/>
  <c r="BA1605" i="9" s="1"/>
  <c r="AY1606" i="9"/>
  <c r="AZ1606" i="9"/>
  <c r="BA1606" i="9" s="1"/>
  <c r="AY1607" i="9"/>
  <c r="AZ1607" i="9"/>
  <c r="BA1607" i="9" s="1"/>
  <c r="AY1608" i="9"/>
  <c r="AZ1608" i="9"/>
  <c r="BA1608" i="9" s="1"/>
  <c r="AY1609" i="9"/>
  <c r="AZ1609" i="9"/>
  <c r="BA1609" i="9" s="1"/>
  <c r="AY1610" i="9"/>
  <c r="AZ1610" i="9"/>
  <c r="BA1610" i="9" s="1"/>
  <c r="AY1611" i="9"/>
  <c r="AZ1611" i="9"/>
  <c r="BA1611" i="9" s="1"/>
  <c r="AY1612" i="9"/>
  <c r="AZ1612" i="9"/>
  <c r="BA1612" i="9" s="1"/>
  <c r="AY1613" i="9"/>
  <c r="AZ1613" i="9"/>
  <c r="BA1613" i="9" s="1"/>
  <c r="AY1614" i="9"/>
  <c r="AZ1614" i="9"/>
  <c r="BA1614" i="9" s="1"/>
  <c r="AY1615" i="9"/>
  <c r="AZ1615" i="9"/>
  <c r="BA1615" i="9" s="1"/>
  <c r="AY1616" i="9"/>
  <c r="AZ1616" i="9"/>
  <c r="BA1616" i="9" s="1"/>
  <c r="AY1617" i="9"/>
  <c r="AZ1617" i="9"/>
  <c r="BA1617" i="9" s="1"/>
  <c r="AY1618" i="9"/>
  <c r="AZ1618" i="9"/>
  <c r="BA1618" i="9" s="1"/>
  <c r="AY1619" i="9"/>
  <c r="AZ1619" i="9"/>
  <c r="BA1619" i="9" s="1"/>
  <c r="AY1620" i="9"/>
  <c r="AZ1620" i="9"/>
  <c r="BA1620" i="9" s="1"/>
  <c r="AY1621" i="9"/>
  <c r="AZ1621" i="9"/>
  <c r="BA1621" i="9" s="1"/>
  <c r="AY1622" i="9"/>
  <c r="AZ1622" i="9"/>
  <c r="BA1622" i="9" s="1"/>
  <c r="AY1623" i="9"/>
  <c r="AZ1623" i="9"/>
  <c r="BA1623" i="9" s="1"/>
  <c r="AY1624" i="9"/>
  <c r="AZ1624" i="9"/>
  <c r="BA1624" i="9" s="1"/>
  <c r="AY1625" i="9"/>
  <c r="AZ1625" i="9"/>
  <c r="BA1625" i="9" s="1"/>
  <c r="AY1626" i="9"/>
  <c r="AZ1626" i="9"/>
  <c r="BA1626" i="9" s="1"/>
  <c r="AY1627" i="9"/>
  <c r="AZ1627" i="9"/>
  <c r="BA1627" i="9" s="1"/>
  <c r="AY1628" i="9"/>
  <c r="AZ1628" i="9"/>
  <c r="BA1628" i="9" s="1"/>
  <c r="AY1629" i="9"/>
  <c r="AZ1629" i="9"/>
  <c r="BA1629" i="9" s="1"/>
  <c r="AY1630" i="9"/>
  <c r="AZ1630" i="9"/>
  <c r="BA1630" i="9" s="1"/>
  <c r="AY1631" i="9"/>
  <c r="AZ1631" i="9"/>
  <c r="BA1631" i="9" s="1"/>
  <c r="AY1632" i="9"/>
  <c r="AZ1632" i="9"/>
  <c r="BA1632" i="9" s="1"/>
  <c r="AY1633" i="9"/>
  <c r="AZ1633" i="9"/>
  <c r="BA1633" i="9" s="1"/>
  <c r="AY1634" i="9"/>
  <c r="AZ1634" i="9"/>
  <c r="BA1634" i="9" s="1"/>
  <c r="AY1635" i="9"/>
  <c r="AZ1635" i="9"/>
  <c r="BA1635" i="9" s="1"/>
  <c r="AY1636" i="9"/>
  <c r="AZ1636" i="9"/>
  <c r="AY1637" i="9"/>
  <c r="AZ1637" i="9"/>
  <c r="BA1637" i="9" s="1"/>
  <c r="AY1638" i="9"/>
  <c r="AZ1638" i="9"/>
  <c r="BA1638" i="9" s="1"/>
  <c r="AY1639" i="9"/>
  <c r="AZ1639" i="9"/>
  <c r="BA1639" i="9" s="1"/>
  <c r="AY1640" i="9"/>
  <c r="AZ1640" i="9"/>
  <c r="BA1640" i="9" s="1"/>
  <c r="AY1641" i="9"/>
  <c r="AZ1641" i="9"/>
  <c r="BA1641" i="9" s="1"/>
  <c r="AY1642" i="9"/>
  <c r="AZ1642" i="9"/>
  <c r="BA1642" i="9" s="1"/>
  <c r="AY1643" i="9"/>
  <c r="AZ1643" i="9"/>
  <c r="BA1643" i="9" s="1"/>
  <c r="AY1644" i="9"/>
  <c r="AZ1644" i="9"/>
  <c r="BA1644" i="9" s="1"/>
  <c r="AY1645" i="9"/>
  <c r="AZ1645" i="9"/>
  <c r="BA1645" i="9" s="1"/>
  <c r="AY1646" i="9"/>
  <c r="AZ1646" i="9"/>
  <c r="BA1646" i="9" s="1"/>
  <c r="AY1647" i="9"/>
  <c r="AZ1647" i="9"/>
  <c r="BA1647" i="9" s="1"/>
  <c r="AY1648" i="9"/>
  <c r="AZ1648" i="9"/>
  <c r="BA1648" i="9" s="1"/>
  <c r="AY1649" i="9"/>
  <c r="AZ1649" i="9"/>
  <c r="BA1649" i="9" s="1"/>
  <c r="AY1650" i="9"/>
  <c r="AZ1650" i="9"/>
  <c r="BA1650" i="9" s="1"/>
  <c r="AY1651" i="9"/>
  <c r="AZ1651" i="9"/>
  <c r="BA1651" i="9" s="1"/>
  <c r="AY1652" i="9"/>
  <c r="AZ1652" i="9"/>
  <c r="AY1653" i="9"/>
  <c r="AZ1653" i="9"/>
  <c r="BA1653" i="9" s="1"/>
  <c r="AY1654" i="9"/>
  <c r="AZ1654" i="9"/>
  <c r="BA1654" i="9" s="1"/>
  <c r="AY1655" i="9"/>
  <c r="AZ1655" i="9"/>
  <c r="BA1655" i="9" s="1"/>
  <c r="AY1656" i="9"/>
  <c r="AZ1656" i="9"/>
  <c r="BA1656" i="9" s="1"/>
  <c r="AY1657" i="9"/>
  <c r="AZ1657" i="9"/>
  <c r="BA1657" i="9" s="1"/>
  <c r="AY1658" i="9"/>
  <c r="AZ1658" i="9"/>
  <c r="BA1658" i="9" s="1"/>
  <c r="AY1659" i="9"/>
  <c r="AZ1659" i="9"/>
  <c r="BA1659" i="9" s="1"/>
  <c r="AY1660" i="9"/>
  <c r="AZ1660" i="9"/>
  <c r="BA1660" i="9" s="1"/>
  <c r="AY1661" i="9"/>
  <c r="AZ1661" i="9"/>
  <c r="BA1661" i="9" s="1"/>
  <c r="AY1662" i="9"/>
  <c r="AZ1662" i="9"/>
  <c r="BA1662" i="9" s="1"/>
  <c r="AY1663" i="9"/>
  <c r="AZ1663" i="9"/>
  <c r="BA1663" i="9" s="1"/>
  <c r="AY1664" i="9"/>
  <c r="AZ1664" i="9"/>
  <c r="BA1664" i="9" s="1"/>
  <c r="AY1665" i="9"/>
  <c r="AZ1665" i="9"/>
  <c r="BA1665" i="9" s="1"/>
  <c r="AY1666" i="9"/>
  <c r="AZ1666" i="9"/>
  <c r="BA1666" i="9" s="1"/>
  <c r="AY1667" i="9"/>
  <c r="AZ1667" i="9"/>
  <c r="BA1667" i="9" s="1"/>
  <c r="AY1668" i="9"/>
  <c r="AZ1668" i="9"/>
  <c r="BA1668" i="9" s="1"/>
  <c r="AY1669" i="9"/>
  <c r="AZ1669" i="9"/>
  <c r="BA1669" i="9" s="1"/>
  <c r="AY1670" i="9"/>
  <c r="AZ1670" i="9"/>
  <c r="BA1670" i="9" s="1"/>
  <c r="AY1671" i="9"/>
  <c r="AZ1671" i="9"/>
  <c r="BA1671" i="9" s="1"/>
  <c r="AY1672" i="9"/>
  <c r="AZ1672" i="9"/>
  <c r="BA1672" i="9" s="1"/>
  <c r="AY1673" i="9"/>
  <c r="AZ1673" i="9"/>
  <c r="BA1673" i="9" s="1"/>
  <c r="AY1674" i="9"/>
  <c r="AZ1674" i="9"/>
  <c r="BA1674" i="9" s="1"/>
  <c r="AY1675" i="9"/>
  <c r="AZ1675" i="9"/>
  <c r="BA1675" i="9" s="1"/>
  <c r="AY1676" i="9"/>
  <c r="AZ1676" i="9"/>
  <c r="BA1676" i="9" s="1"/>
  <c r="AY1677" i="9"/>
  <c r="AZ1677" i="9"/>
  <c r="BA1677" i="9" s="1"/>
  <c r="AY1678" i="9"/>
  <c r="AZ1678" i="9"/>
  <c r="BA1678" i="9" s="1"/>
  <c r="AY1679" i="9"/>
  <c r="AZ1679" i="9"/>
  <c r="BA1679" i="9" s="1"/>
  <c r="AY1680" i="9"/>
  <c r="AZ1680" i="9"/>
  <c r="BA1680" i="9" s="1"/>
  <c r="AY1681" i="9"/>
  <c r="AZ1681" i="9"/>
  <c r="BA1681" i="9" s="1"/>
  <c r="AY1682" i="9"/>
  <c r="AZ1682" i="9"/>
  <c r="BA1682" i="9" s="1"/>
  <c r="AY1683" i="9"/>
  <c r="AZ1683" i="9"/>
  <c r="BA1683" i="9" s="1"/>
  <c r="AY1684" i="9"/>
  <c r="AZ1684" i="9"/>
  <c r="BA1684" i="9" s="1"/>
  <c r="AY1685" i="9"/>
  <c r="AZ1685" i="9"/>
  <c r="BA1685" i="9" s="1"/>
  <c r="AY1686" i="9"/>
  <c r="AZ1686" i="9"/>
  <c r="BA1686" i="9" s="1"/>
  <c r="AY1687" i="9"/>
  <c r="AZ1687" i="9"/>
  <c r="BA1687" i="9" s="1"/>
  <c r="AY1688" i="9"/>
  <c r="AZ1688" i="9"/>
  <c r="BA1688" i="9" s="1"/>
  <c r="AY1689" i="9"/>
  <c r="AZ1689" i="9"/>
  <c r="BA1689" i="9" s="1"/>
  <c r="AY1690" i="9"/>
  <c r="AZ1690" i="9"/>
  <c r="BA1690" i="9" s="1"/>
  <c r="AY1691" i="9"/>
  <c r="AZ1691" i="9"/>
  <c r="BA1691" i="9" s="1"/>
  <c r="AY1692" i="9"/>
  <c r="AZ1692" i="9"/>
  <c r="BA1692" i="9" s="1"/>
  <c r="AY1693" i="9"/>
  <c r="AZ1693" i="9"/>
  <c r="BA1693" i="9" s="1"/>
  <c r="AY1694" i="9"/>
  <c r="AZ1694" i="9"/>
  <c r="BA1694" i="9" s="1"/>
  <c r="AY1695" i="9"/>
  <c r="AZ1695" i="9"/>
  <c r="BA1695" i="9" s="1"/>
  <c r="AY1696" i="9"/>
  <c r="AZ1696" i="9"/>
  <c r="BA1696" i="9" s="1"/>
  <c r="AY1697" i="9"/>
  <c r="AZ1697" i="9"/>
  <c r="BA1697" i="9" s="1"/>
  <c r="AY1698" i="9"/>
  <c r="AZ1698" i="9"/>
  <c r="BA1698" i="9" s="1"/>
  <c r="AY1699" i="9"/>
  <c r="AZ1699" i="9"/>
  <c r="BA1699" i="9" s="1"/>
  <c r="AY1700" i="9"/>
  <c r="AZ1700" i="9"/>
  <c r="BA1700" i="9" s="1"/>
  <c r="AY1701" i="9"/>
  <c r="AZ1701" i="9"/>
  <c r="BA1701" i="9" s="1"/>
  <c r="AY1702" i="9"/>
  <c r="AZ1702" i="9"/>
  <c r="BA1702" i="9" s="1"/>
  <c r="AY1703" i="9"/>
  <c r="AZ1703" i="9"/>
  <c r="BA1703" i="9" s="1"/>
  <c r="AY1704" i="9"/>
  <c r="AZ1704" i="9"/>
  <c r="BA1704" i="9" s="1"/>
  <c r="AY1705" i="9"/>
  <c r="AZ1705" i="9"/>
  <c r="BA1705" i="9" s="1"/>
  <c r="AY1706" i="9"/>
  <c r="AZ1706" i="9"/>
  <c r="BA1706" i="9" s="1"/>
  <c r="AY1707" i="9"/>
  <c r="AZ1707" i="9"/>
  <c r="BA1707" i="9" s="1"/>
  <c r="AY1708" i="9"/>
  <c r="AZ1708" i="9"/>
  <c r="BA1708" i="9" s="1"/>
  <c r="AY1709" i="9"/>
  <c r="AZ1709" i="9"/>
  <c r="BA1709" i="9" s="1"/>
  <c r="AY1710" i="9"/>
  <c r="AZ1710" i="9"/>
  <c r="BA1710" i="9" s="1"/>
  <c r="AY1711" i="9"/>
  <c r="AZ1711" i="9"/>
  <c r="BA1711" i="9" s="1"/>
  <c r="AY1712" i="9"/>
  <c r="AZ1712" i="9"/>
  <c r="BA1712" i="9" s="1"/>
  <c r="AY1713" i="9"/>
  <c r="AZ1713" i="9"/>
  <c r="BA1713" i="9" s="1"/>
  <c r="AY1714" i="9"/>
  <c r="AZ1714" i="9"/>
  <c r="BA1714" i="9" s="1"/>
  <c r="AY1715" i="9"/>
  <c r="AZ1715" i="9"/>
  <c r="BA1715" i="9" s="1"/>
  <c r="AY1716" i="9"/>
  <c r="AZ1716" i="9"/>
  <c r="BA1716" i="9" s="1"/>
  <c r="AY1717" i="9"/>
  <c r="AZ1717" i="9"/>
  <c r="BA1717" i="9" s="1"/>
  <c r="AY1718" i="9"/>
  <c r="AZ1718" i="9"/>
  <c r="BA1718" i="9" s="1"/>
  <c r="AY1719" i="9"/>
  <c r="AZ1719" i="9"/>
  <c r="BA1719" i="9" s="1"/>
  <c r="AY1720" i="9"/>
  <c r="AZ1720" i="9"/>
  <c r="BA1720" i="9" s="1"/>
  <c r="AY1721" i="9"/>
  <c r="AZ1721" i="9"/>
  <c r="BA1721" i="9" s="1"/>
  <c r="AY1722" i="9"/>
  <c r="AZ1722" i="9"/>
  <c r="BA1722" i="9" s="1"/>
  <c r="AY1723" i="9"/>
  <c r="AZ1723" i="9"/>
  <c r="BA1723" i="9" s="1"/>
  <c r="AY1724" i="9"/>
  <c r="AZ1724" i="9"/>
  <c r="BA1724" i="9" s="1"/>
  <c r="AY1725" i="9"/>
  <c r="AZ1725" i="9"/>
  <c r="BA1725" i="9" s="1"/>
  <c r="AY1726" i="9"/>
  <c r="AZ1726" i="9"/>
  <c r="BA1726" i="9" s="1"/>
  <c r="AY1727" i="9"/>
  <c r="AZ1727" i="9"/>
  <c r="BA1727" i="9" s="1"/>
  <c r="AY1728" i="9"/>
  <c r="AZ1728" i="9"/>
  <c r="BA1728" i="9" s="1"/>
  <c r="AY1729" i="9"/>
  <c r="AZ1729" i="9"/>
  <c r="BA1729" i="9" s="1"/>
  <c r="AY1730" i="9"/>
  <c r="AZ1730" i="9"/>
  <c r="BA1730" i="9" s="1"/>
  <c r="AY1731" i="9"/>
  <c r="AZ1731" i="9"/>
  <c r="BA1731" i="9" s="1"/>
  <c r="AY1732" i="9"/>
  <c r="AZ1732" i="9"/>
  <c r="BA1732" i="9" s="1"/>
  <c r="AY1733" i="9"/>
  <c r="AZ1733" i="9"/>
  <c r="BA1733" i="9" s="1"/>
  <c r="AY1734" i="9"/>
  <c r="AZ1734" i="9"/>
  <c r="BA1734" i="9" s="1"/>
  <c r="AY1735" i="9"/>
  <c r="AZ1735" i="9"/>
  <c r="BA1735" i="9" s="1"/>
  <c r="AY1736" i="9"/>
  <c r="AZ1736" i="9"/>
  <c r="BA1736" i="9" s="1"/>
  <c r="AY1737" i="9"/>
  <c r="AZ1737" i="9"/>
  <c r="BA1737" i="9" s="1"/>
  <c r="AY1738" i="9"/>
  <c r="AZ1738" i="9"/>
  <c r="BA1738" i="9" s="1"/>
  <c r="AY1739" i="9"/>
  <c r="AZ1739" i="9"/>
  <c r="BA1739" i="9" s="1"/>
  <c r="AY1740" i="9"/>
  <c r="AZ1740" i="9"/>
  <c r="BA1740" i="9" s="1"/>
  <c r="AY1741" i="9"/>
  <c r="AZ1741" i="9"/>
  <c r="BA1741" i="9" s="1"/>
  <c r="AY1742" i="9"/>
  <c r="AZ1742" i="9"/>
  <c r="BA1742" i="9" s="1"/>
  <c r="AY1743" i="9"/>
  <c r="AZ1743" i="9"/>
  <c r="BA1743" i="9" s="1"/>
  <c r="AY1744" i="9"/>
  <c r="AZ1744" i="9"/>
  <c r="BA1744" i="9" s="1"/>
  <c r="AY1745" i="9"/>
  <c r="AZ1745" i="9"/>
  <c r="BA1745" i="9" s="1"/>
  <c r="AY1746" i="9"/>
  <c r="AZ1746" i="9"/>
  <c r="BA1746" i="9" s="1"/>
  <c r="AY1747" i="9"/>
  <c r="AZ1747" i="9"/>
  <c r="BA1747" i="9" s="1"/>
  <c r="AY1748" i="9"/>
  <c r="AZ1748" i="9"/>
  <c r="BA1748" i="9" s="1"/>
  <c r="AY1750" i="9"/>
  <c r="AZ1750" i="9"/>
  <c r="BA1750" i="9" s="1"/>
  <c r="AY1751" i="9"/>
  <c r="AZ1751" i="9"/>
  <c r="BA1751" i="9" s="1"/>
  <c r="AY1752" i="9"/>
  <c r="AZ1752" i="9"/>
  <c r="BA1752" i="9" s="1"/>
  <c r="AY1753" i="9"/>
  <c r="AZ1753" i="9"/>
  <c r="BA1753" i="9" s="1"/>
  <c r="AY1754" i="9"/>
  <c r="AZ1754" i="9"/>
  <c r="BA1754" i="9" s="1"/>
  <c r="AY1755" i="9"/>
  <c r="AZ1755" i="9"/>
  <c r="BA1755" i="9" s="1"/>
  <c r="AY1756" i="9"/>
  <c r="AZ1756" i="9"/>
  <c r="BA1756" i="9" s="1"/>
  <c r="AY1757" i="9"/>
  <c r="AZ1757" i="9"/>
  <c r="BA1757" i="9" s="1"/>
  <c r="AY1758" i="9"/>
  <c r="AZ1758" i="9"/>
  <c r="BA1758" i="9" s="1"/>
  <c r="AY1759" i="9"/>
  <c r="AZ1759" i="9"/>
  <c r="BA1759" i="9" s="1"/>
  <c r="AY1760" i="9"/>
  <c r="AZ1760" i="9"/>
  <c r="BA1760" i="9" s="1"/>
  <c r="AY1761" i="9"/>
  <c r="AZ1761" i="9"/>
  <c r="BA1761" i="9" s="1"/>
  <c r="AY1762" i="9"/>
  <c r="AZ1762" i="9"/>
  <c r="BA1762" i="9" s="1"/>
  <c r="AY1763" i="9"/>
  <c r="AZ1763" i="9"/>
  <c r="BA1763" i="9" s="1"/>
  <c r="AY1764" i="9"/>
  <c r="AZ1764" i="9"/>
  <c r="BA1764" i="9" s="1"/>
  <c r="AY1765" i="9"/>
  <c r="AZ1765" i="9"/>
  <c r="BA1765" i="9" s="1"/>
  <c r="AY2121" i="9"/>
  <c r="AZ2121" i="9"/>
  <c r="BA2121" i="9" s="1"/>
  <c r="AY2122" i="9"/>
  <c r="AZ2122" i="9"/>
  <c r="BA2122" i="9" s="1"/>
  <c r="AY2123" i="9"/>
  <c r="AZ2123" i="9"/>
  <c r="BA2123" i="9" s="1"/>
  <c r="AY2124" i="9"/>
  <c r="AZ2124" i="9"/>
  <c r="BA2124" i="9" s="1"/>
  <c r="AY2125" i="9"/>
  <c r="AZ2125" i="9"/>
  <c r="BA2125" i="9" s="1"/>
  <c r="AY2126" i="9"/>
  <c r="AZ2126" i="9"/>
  <c r="BA2126" i="9" s="1"/>
  <c r="AY2127" i="9"/>
  <c r="AZ2127" i="9"/>
  <c r="BA2127" i="9" s="1"/>
  <c r="AY2128" i="9"/>
  <c r="AZ2128" i="9"/>
  <c r="BA2128" i="9" s="1"/>
  <c r="AY2129" i="9"/>
  <c r="AZ2129" i="9"/>
  <c r="BA2129" i="9" s="1"/>
  <c r="AY2130" i="9"/>
  <c r="AZ2130" i="9"/>
  <c r="BA2130" i="9" s="1"/>
  <c r="AY2131" i="9"/>
  <c r="AZ2131" i="9"/>
  <c r="BA2131" i="9" s="1"/>
  <c r="AY2132" i="9"/>
  <c r="AZ2132" i="9"/>
  <c r="BA2132" i="9" s="1"/>
  <c r="AY2133" i="9"/>
  <c r="AZ2133" i="9"/>
  <c r="BA2133" i="9" s="1"/>
  <c r="AY2134" i="9"/>
  <c r="AZ2134" i="9"/>
  <c r="BA2134" i="9" s="1"/>
  <c r="AY2135" i="9"/>
  <c r="AZ2135" i="9"/>
  <c r="BA2135" i="9" s="1"/>
  <c r="AY2136" i="9"/>
  <c r="AZ2136" i="9"/>
  <c r="BA2136" i="9" s="1"/>
  <c r="AY2137" i="9"/>
  <c r="AZ2137" i="9"/>
  <c r="BA2137" i="9" s="1"/>
  <c r="AY2138" i="9"/>
  <c r="AZ2138" i="9"/>
  <c r="BA2138" i="9" s="1"/>
  <c r="AY2139" i="9"/>
  <c r="AZ2139" i="9"/>
  <c r="BA2139" i="9" s="1"/>
  <c r="AY2140" i="9"/>
  <c r="AZ2140" i="9"/>
  <c r="BA2140" i="9" s="1"/>
  <c r="AY2141" i="9"/>
  <c r="AZ2141" i="9"/>
  <c r="BA2141" i="9" s="1"/>
  <c r="AY2142" i="9"/>
  <c r="AZ2142" i="9"/>
  <c r="BA2142" i="9" s="1"/>
  <c r="AY2143" i="9"/>
  <c r="AZ2143" i="9"/>
  <c r="BA2143" i="9" s="1"/>
  <c r="AY2144" i="9"/>
  <c r="AZ2144" i="9"/>
  <c r="BA2144" i="9" s="1"/>
  <c r="AY2145" i="9"/>
  <c r="AZ2145" i="9"/>
  <c r="BA2145" i="9" s="1"/>
  <c r="AY2146" i="9"/>
  <c r="AZ2146" i="9"/>
  <c r="BA2146" i="9" s="1"/>
  <c r="AY2147" i="9"/>
  <c r="AZ2147" i="9"/>
  <c r="BA2147" i="9" s="1"/>
  <c r="AY2148" i="9"/>
  <c r="AZ2148" i="9"/>
  <c r="BA2148" i="9" s="1"/>
  <c r="AY2149" i="9"/>
  <c r="AZ2149" i="9"/>
  <c r="BA2149" i="9" s="1"/>
  <c r="AY2150" i="9"/>
  <c r="AZ2150" i="9"/>
  <c r="BA2150" i="9" s="1"/>
  <c r="AY2151" i="9"/>
  <c r="AZ2151" i="9"/>
  <c r="BA2151" i="9" s="1"/>
  <c r="AY2152" i="9"/>
  <c r="AZ2152" i="9"/>
  <c r="BA2152" i="9" s="1"/>
  <c r="AY2153" i="9"/>
  <c r="AZ2153" i="9"/>
  <c r="BA2153" i="9" s="1"/>
  <c r="AY2154" i="9"/>
  <c r="AZ2154" i="9"/>
  <c r="BA2154" i="9" s="1"/>
  <c r="AY2155" i="9"/>
  <c r="AZ2155" i="9"/>
  <c r="BA2155" i="9" s="1"/>
  <c r="AY2156" i="9"/>
  <c r="AZ2156" i="9"/>
  <c r="BA2156" i="9" s="1"/>
  <c r="AY2157" i="9"/>
  <c r="AZ2157" i="9"/>
  <c r="BA2157" i="9" s="1"/>
  <c r="AY2158" i="9"/>
  <c r="AZ2158" i="9"/>
  <c r="BA2158" i="9" s="1"/>
  <c r="AY2159" i="9"/>
  <c r="AZ2159" i="9"/>
  <c r="BA2159" i="9" s="1"/>
  <c r="AY2160" i="9"/>
  <c r="AZ2160" i="9"/>
  <c r="BA2160" i="9" s="1"/>
  <c r="AY2161" i="9"/>
  <c r="AZ2161" i="9"/>
  <c r="BA2161" i="9" s="1"/>
  <c r="AY2162" i="9"/>
  <c r="AZ2162" i="9"/>
  <c r="BA2162" i="9" s="1"/>
  <c r="AY2163" i="9"/>
  <c r="AZ2163" i="9"/>
  <c r="BA2163" i="9" s="1"/>
  <c r="AY2164" i="9"/>
  <c r="AZ2164" i="9"/>
  <c r="BA2164" i="9" s="1"/>
  <c r="AY2165" i="9"/>
  <c r="AZ2165" i="9"/>
  <c r="BA2165" i="9" s="1"/>
  <c r="AY2166" i="9"/>
  <c r="AZ2166" i="9"/>
  <c r="BA2166" i="9" s="1"/>
  <c r="AY2167" i="9"/>
  <c r="AZ2167" i="9"/>
  <c r="BA2167" i="9" s="1"/>
  <c r="AY2168" i="9"/>
  <c r="AZ2168" i="9"/>
  <c r="BA2168" i="9" s="1"/>
  <c r="AY2169" i="9"/>
  <c r="AZ2169" i="9"/>
  <c r="BA2169" i="9" s="1"/>
  <c r="AY2170" i="9"/>
  <c r="AZ2170" i="9"/>
  <c r="BA2170" i="9" s="1"/>
  <c r="AY2171" i="9"/>
  <c r="AZ2171" i="9"/>
  <c r="BA2171" i="9" s="1"/>
  <c r="AY2172" i="9"/>
  <c r="AZ2172" i="9"/>
  <c r="BA2172" i="9" s="1"/>
  <c r="AY2173" i="9"/>
  <c r="AZ2173" i="9"/>
  <c r="BA2173" i="9" s="1"/>
  <c r="AY2174" i="9"/>
  <c r="AZ2174" i="9"/>
  <c r="AY2175" i="9"/>
  <c r="AZ2175" i="9"/>
  <c r="BA2175" i="9" s="1"/>
  <c r="AY2176" i="9"/>
  <c r="AZ2176" i="9"/>
  <c r="BA2176" i="9" s="1"/>
  <c r="AY2177" i="9"/>
  <c r="AZ2177" i="9"/>
  <c r="BA2177" i="9" s="1"/>
  <c r="AY2178" i="9"/>
  <c r="AZ2178" i="9"/>
  <c r="BA2178" i="9" s="1"/>
  <c r="AY2179" i="9"/>
  <c r="AZ2179" i="9"/>
  <c r="BA2179" i="9" s="1"/>
  <c r="AY2180" i="9"/>
  <c r="AZ2180" i="9"/>
  <c r="BA2180" i="9" s="1"/>
  <c r="AY2181" i="9"/>
  <c r="AZ2181" i="9"/>
  <c r="BA2181" i="9" s="1"/>
  <c r="AY2182" i="9"/>
  <c r="AZ2182" i="9"/>
  <c r="BA2182" i="9" s="1"/>
  <c r="AY2183" i="9"/>
  <c r="AZ2183" i="9"/>
  <c r="BA2183" i="9" s="1"/>
  <c r="AY2184" i="9"/>
  <c r="AZ2184" i="9"/>
  <c r="BA2184" i="9" s="1"/>
  <c r="AY2185" i="9"/>
  <c r="AZ2185" i="9"/>
  <c r="BA2185" i="9" s="1"/>
  <c r="AY2186" i="9"/>
  <c r="AZ2186" i="9"/>
  <c r="BA2186" i="9" s="1"/>
  <c r="AY2187" i="9"/>
  <c r="AZ2187" i="9"/>
  <c r="BA2187" i="9" s="1"/>
  <c r="AY2188" i="9"/>
  <c r="AZ2188" i="9"/>
  <c r="BA2188" i="9" s="1"/>
  <c r="AY2189" i="9"/>
  <c r="AZ2189" i="9"/>
  <c r="BA2189" i="9" s="1"/>
  <c r="AY2190" i="9"/>
  <c r="AZ2190" i="9"/>
  <c r="BA2190" i="9" s="1"/>
  <c r="AY2191" i="9"/>
  <c r="AZ2191" i="9"/>
  <c r="BA2191" i="9" s="1"/>
  <c r="AY2192" i="9"/>
  <c r="AZ2192" i="9"/>
  <c r="BA2192" i="9" s="1"/>
  <c r="AY2193" i="9"/>
  <c r="AZ2193" i="9"/>
  <c r="BA2193" i="9" s="1"/>
  <c r="AY2194" i="9"/>
  <c r="AZ2194" i="9"/>
  <c r="BA2194" i="9" s="1"/>
  <c r="AY2195" i="9"/>
  <c r="AZ2195" i="9"/>
  <c r="BA2195" i="9" s="1"/>
  <c r="AY2196" i="9"/>
  <c r="AZ2196" i="9"/>
  <c r="BA2196" i="9" s="1"/>
  <c r="AY2197" i="9"/>
  <c r="AZ2197" i="9"/>
  <c r="BA2197" i="9" s="1"/>
  <c r="AY2198" i="9"/>
  <c r="AZ2198" i="9"/>
  <c r="BA2198" i="9" s="1"/>
  <c r="AY2199" i="9"/>
  <c r="AZ2199" i="9"/>
  <c r="BA2199" i="9" s="1"/>
  <c r="AY2200" i="9"/>
  <c r="AZ2200" i="9"/>
  <c r="BA2200" i="9" s="1"/>
  <c r="AY2201" i="9"/>
  <c r="AZ2201" i="9"/>
  <c r="BA2201" i="9" s="1"/>
  <c r="AY2202" i="9"/>
  <c r="AZ2202" i="9"/>
  <c r="BA2202" i="9" s="1"/>
  <c r="AY2203" i="9"/>
  <c r="AZ2203" i="9"/>
  <c r="BA2203" i="9" s="1"/>
  <c r="AY2204" i="9"/>
  <c r="AZ2204" i="9"/>
  <c r="BA2204" i="9" s="1"/>
  <c r="AY2205" i="9"/>
  <c r="AZ2205" i="9"/>
  <c r="BA2205" i="9" s="1"/>
  <c r="AY2206" i="9"/>
  <c r="AZ2206" i="9"/>
  <c r="BA2206" i="9" s="1"/>
  <c r="AY2207" i="9"/>
  <c r="AZ2207" i="9"/>
  <c r="BA2207" i="9" s="1"/>
  <c r="AY2208" i="9"/>
  <c r="AZ2208" i="9"/>
  <c r="AY2209" i="9"/>
  <c r="AZ2209" i="9"/>
  <c r="BA2209" i="9" s="1"/>
  <c r="AY2210" i="9"/>
  <c r="AZ2210" i="9"/>
  <c r="BA2210" i="9" s="1"/>
  <c r="AY2211" i="9"/>
  <c r="AZ2211" i="9"/>
  <c r="BA2211" i="9" s="1"/>
  <c r="AY2212" i="9"/>
  <c r="AZ2212" i="9"/>
  <c r="BA2212" i="9" s="1"/>
  <c r="AY2213" i="9"/>
  <c r="AZ2213" i="9"/>
  <c r="BA2213" i="9" s="1"/>
  <c r="AY2214" i="9"/>
  <c r="AZ2214" i="9"/>
  <c r="BA2214" i="9" s="1"/>
  <c r="AY2215" i="9"/>
  <c r="AZ2215" i="9"/>
  <c r="BA2215" i="9" s="1"/>
  <c r="AY2216" i="9"/>
  <c r="AZ2216" i="9"/>
  <c r="BA2216" i="9" s="1"/>
  <c r="AY2217" i="9"/>
  <c r="AZ2217" i="9"/>
  <c r="BA2217" i="9" s="1"/>
  <c r="AY2218" i="9"/>
  <c r="AZ2218" i="9"/>
  <c r="BA2218" i="9" s="1"/>
  <c r="AY2219" i="9"/>
  <c r="AZ2219" i="9"/>
  <c r="BA2219" i="9" s="1"/>
  <c r="AY2220" i="9"/>
  <c r="AZ2220" i="9"/>
  <c r="BA2220" i="9" s="1"/>
  <c r="AY2221" i="9"/>
  <c r="AZ2221" i="9"/>
  <c r="BA2221" i="9" s="1"/>
  <c r="AY2222" i="9"/>
  <c r="AZ2222" i="9"/>
  <c r="BA2222" i="9" s="1"/>
  <c r="AY2223" i="9"/>
  <c r="AZ2223" i="9"/>
  <c r="AY2224" i="9"/>
  <c r="AZ2224" i="9"/>
  <c r="BA2224" i="9" s="1"/>
  <c r="AY2225" i="9"/>
  <c r="AZ2225" i="9"/>
  <c r="BA2225" i="9" s="1"/>
  <c r="AY2226" i="9"/>
  <c r="AZ2226" i="9"/>
  <c r="BA2226" i="9" s="1"/>
  <c r="AY2227" i="9"/>
  <c r="AZ2227" i="9"/>
  <c r="BA2227" i="9" s="1"/>
  <c r="AY2228" i="9"/>
  <c r="AZ2228" i="9"/>
  <c r="BA2228" i="9" s="1"/>
  <c r="AY2229" i="9"/>
  <c r="AZ2229" i="9"/>
  <c r="BA2229" i="9" s="1"/>
  <c r="AY2230" i="9"/>
  <c r="AZ2230" i="9"/>
  <c r="BA2230" i="9" s="1"/>
  <c r="AY2231" i="9"/>
  <c r="AZ2231" i="9"/>
  <c r="BA2231" i="9" s="1"/>
  <c r="AY2232" i="9"/>
  <c r="AZ2232" i="9"/>
  <c r="BA2232" i="9" s="1"/>
  <c r="AY2233" i="9"/>
  <c r="AZ2233" i="9"/>
  <c r="BA2233" i="9" s="1"/>
  <c r="AY2234" i="9"/>
  <c r="AZ2234" i="9"/>
  <c r="BA2234" i="9" s="1"/>
  <c r="AY2235" i="9"/>
  <c r="AZ2235" i="9"/>
  <c r="BA2235" i="9" s="1"/>
  <c r="AY2236" i="9"/>
  <c r="AZ2236" i="9"/>
  <c r="BA2236" i="9" s="1"/>
  <c r="AY2237" i="9"/>
  <c r="AZ2237" i="9"/>
  <c r="BA2237" i="9" s="1"/>
  <c r="AY2238" i="9"/>
  <c r="AZ2238" i="9"/>
  <c r="BA2238" i="9" s="1"/>
  <c r="AY2239" i="9"/>
  <c r="AZ2239" i="9"/>
  <c r="BA2239" i="9" s="1"/>
  <c r="AY2240" i="9"/>
  <c r="AZ2240" i="9"/>
  <c r="BA2240" i="9" s="1"/>
  <c r="AY2241" i="9"/>
  <c r="AZ2241" i="9"/>
  <c r="BA2241" i="9" s="1"/>
  <c r="AY2242" i="9"/>
  <c r="AZ2242" i="9"/>
  <c r="BA2242" i="9" s="1"/>
  <c r="AY2243" i="9"/>
  <c r="AZ2243" i="9"/>
  <c r="BA2243" i="9" s="1"/>
  <c r="AY2244" i="9"/>
  <c r="AZ2244" i="9"/>
  <c r="BA2244" i="9" s="1"/>
  <c r="AY2245" i="9"/>
  <c r="AZ2245" i="9"/>
  <c r="BA2245" i="9" s="1"/>
  <c r="AY2246" i="9"/>
  <c r="AZ2246" i="9"/>
  <c r="BA2246" i="9" s="1"/>
  <c r="AY2247" i="9"/>
  <c r="AZ2247" i="9"/>
  <c r="BA2247" i="9" s="1"/>
  <c r="AY2248" i="9"/>
  <c r="AZ2248" i="9"/>
  <c r="BA2248" i="9" s="1"/>
  <c r="AY2249" i="9"/>
  <c r="AZ2249" i="9"/>
  <c r="BA2249" i="9" s="1"/>
  <c r="AY2250" i="9"/>
  <c r="AZ2250" i="9"/>
  <c r="BA2250" i="9" s="1"/>
  <c r="AY2251" i="9"/>
  <c r="AZ2251" i="9"/>
  <c r="BA2251" i="9" s="1"/>
  <c r="AY2252" i="9"/>
  <c r="AZ2252" i="9"/>
  <c r="BA2252" i="9" s="1"/>
  <c r="AY2253" i="9"/>
  <c r="AZ2253" i="9"/>
  <c r="BA2253" i="9" s="1"/>
  <c r="AY2254" i="9"/>
  <c r="AZ2254" i="9"/>
  <c r="BA2254" i="9" s="1"/>
  <c r="AY2255" i="9"/>
  <c r="AZ2255" i="9"/>
  <c r="BA2255" i="9" s="1"/>
  <c r="AY2256" i="9"/>
  <c r="AZ2256" i="9"/>
  <c r="BA2256" i="9" s="1"/>
  <c r="AY2257" i="9"/>
  <c r="AZ2257" i="9"/>
  <c r="BA2257" i="9" s="1"/>
  <c r="AY2258" i="9"/>
  <c r="AZ2258" i="9"/>
  <c r="BA2258" i="9" s="1"/>
  <c r="AY2259" i="9"/>
  <c r="AZ2259" i="9"/>
  <c r="BA2259" i="9" s="1"/>
  <c r="AY2260" i="9"/>
  <c r="AZ2260" i="9"/>
  <c r="AY2261" i="9"/>
  <c r="AZ2261" i="9"/>
  <c r="BA2261" i="9" s="1"/>
  <c r="AY2262" i="9"/>
  <c r="AZ2262" i="9"/>
  <c r="BA2262" i="9" s="1"/>
  <c r="AY2263" i="9"/>
  <c r="AZ2263" i="9"/>
  <c r="BA2263" i="9" s="1"/>
  <c r="AY2264" i="9"/>
  <c r="AZ2264" i="9"/>
  <c r="BA2264" i="9" s="1"/>
  <c r="AY2265" i="9"/>
  <c r="AZ2265" i="9"/>
  <c r="BA2265" i="9" s="1"/>
  <c r="AY2266" i="9"/>
  <c r="AZ2266" i="9"/>
  <c r="BA2266" i="9" s="1"/>
  <c r="AY2267" i="9"/>
  <c r="AZ2267" i="9"/>
  <c r="BA2267" i="9" s="1"/>
  <c r="AY2268" i="9"/>
  <c r="AZ2268" i="9"/>
  <c r="BA2268" i="9" s="1"/>
  <c r="AY2269" i="9"/>
  <c r="AZ2269" i="9"/>
  <c r="BA2269" i="9" s="1"/>
  <c r="AY2270" i="9"/>
  <c r="AZ2270" i="9"/>
  <c r="BA2270" i="9" s="1"/>
  <c r="AY2271" i="9"/>
  <c r="AZ2271" i="9"/>
  <c r="BA2271" i="9" s="1"/>
  <c r="AY2272" i="9"/>
  <c r="AZ2272" i="9"/>
  <c r="AY2273" i="9"/>
  <c r="AZ2273" i="9"/>
  <c r="BA2273" i="9" s="1"/>
  <c r="AY2274" i="9"/>
  <c r="AZ2274" i="9"/>
  <c r="BA2274" i="9" s="1"/>
  <c r="AY2275" i="9"/>
  <c r="AZ2275" i="9"/>
  <c r="BA2275" i="9" s="1"/>
  <c r="AY2276" i="9"/>
  <c r="AZ2276" i="9"/>
  <c r="BA2276" i="9" s="1"/>
  <c r="AY2277" i="9"/>
  <c r="AZ2277" i="9"/>
  <c r="BA2277" i="9" s="1"/>
  <c r="AY2278" i="9"/>
  <c r="AZ2278" i="9"/>
  <c r="BA2278" i="9" s="1"/>
  <c r="AY2279" i="9"/>
  <c r="AZ2279" i="9"/>
  <c r="BA2279" i="9" s="1"/>
  <c r="AY2280" i="9"/>
  <c r="AZ2280" i="9"/>
  <c r="BA2280" i="9" s="1"/>
  <c r="AY2281" i="9"/>
  <c r="AZ2281" i="9"/>
  <c r="BA2281" i="9" s="1"/>
  <c r="AY2282" i="9"/>
  <c r="AZ2282" i="9"/>
  <c r="BA2282" i="9" s="1"/>
  <c r="AY2283" i="9"/>
  <c r="AZ2283" i="9"/>
  <c r="BA2283" i="9" s="1"/>
  <c r="AY2284" i="9"/>
  <c r="AZ2284" i="9"/>
  <c r="BA2284" i="9" s="1"/>
  <c r="AY2285" i="9"/>
  <c r="AZ2285" i="9"/>
  <c r="BA2285" i="9" s="1"/>
  <c r="AY2286" i="9"/>
  <c r="AZ2286" i="9"/>
  <c r="BA2286" i="9" s="1"/>
  <c r="AY2287" i="9"/>
  <c r="AZ2287" i="9"/>
  <c r="BA2287" i="9" s="1"/>
  <c r="AY2288" i="9"/>
  <c r="AZ2288" i="9"/>
  <c r="BA2288" i="9" s="1"/>
  <c r="AY2289" i="9"/>
  <c r="AZ2289" i="9"/>
  <c r="BA2289" i="9" s="1"/>
  <c r="AY2290" i="9"/>
  <c r="AZ2290" i="9"/>
  <c r="BA2290" i="9" s="1"/>
  <c r="AY2291" i="9"/>
  <c r="AZ2291" i="9"/>
  <c r="BA2291" i="9" s="1"/>
  <c r="AY2292" i="9"/>
  <c r="AZ2292" i="9"/>
  <c r="BA2292" i="9" s="1"/>
  <c r="AY2293" i="9"/>
  <c r="AZ2293" i="9"/>
  <c r="BA2293" i="9" s="1"/>
  <c r="AY2294" i="9"/>
  <c r="AZ2294" i="9"/>
  <c r="BA2294" i="9" s="1"/>
  <c r="AY2295" i="9"/>
  <c r="AZ2295" i="9"/>
  <c r="BA2295" i="9" s="1"/>
  <c r="AY2296" i="9"/>
  <c r="AZ2296" i="9"/>
  <c r="BA2296" i="9" s="1"/>
  <c r="AY2297" i="9"/>
  <c r="AZ2297" i="9"/>
  <c r="BA2297" i="9" s="1"/>
  <c r="AY2298" i="9"/>
  <c r="AZ2298" i="9"/>
  <c r="BA2298" i="9" s="1"/>
  <c r="AY2299" i="9"/>
  <c r="AZ2299" i="9"/>
  <c r="BA2299" i="9" s="1"/>
  <c r="AY2300" i="9"/>
  <c r="AZ2300" i="9"/>
  <c r="BA2300" i="9" s="1"/>
  <c r="AY2301" i="9"/>
  <c r="AZ2301" i="9"/>
  <c r="BA2301" i="9" s="1"/>
  <c r="AY2302" i="9"/>
  <c r="AZ2302" i="9"/>
  <c r="BA2302" i="9" s="1"/>
  <c r="AY2303" i="9"/>
  <c r="AZ2303" i="9"/>
  <c r="BA2303" i="9" s="1"/>
  <c r="AY2304" i="9"/>
  <c r="AZ2304" i="9"/>
  <c r="BA2304" i="9" s="1"/>
  <c r="AY2305" i="9"/>
  <c r="AZ2305" i="9"/>
  <c r="BA2305" i="9" s="1"/>
  <c r="AY2306" i="9"/>
  <c r="AZ2306" i="9"/>
  <c r="BA2306" i="9" s="1"/>
  <c r="AY2307" i="9"/>
  <c r="AZ2307" i="9"/>
  <c r="BA2307" i="9" s="1"/>
  <c r="AY2308" i="9"/>
  <c r="AZ2308" i="9"/>
  <c r="BA2308" i="9" s="1"/>
  <c r="AY2309" i="9"/>
  <c r="AZ2309" i="9"/>
  <c r="BA2309" i="9" s="1"/>
  <c r="AY2310" i="9"/>
  <c r="AZ2310" i="9"/>
  <c r="BA2310" i="9" s="1"/>
  <c r="AY2311" i="9"/>
  <c r="AZ2311" i="9"/>
  <c r="BA2311" i="9" s="1"/>
  <c r="AY2312" i="9"/>
  <c r="AZ2312" i="9"/>
  <c r="BA2312" i="9" s="1"/>
  <c r="AY2313" i="9"/>
  <c r="AZ2313" i="9"/>
  <c r="BA2313" i="9" s="1"/>
  <c r="AY2314" i="9"/>
  <c r="AZ2314" i="9"/>
  <c r="BA2314" i="9" s="1"/>
  <c r="AY2315" i="9"/>
  <c r="AZ2315" i="9"/>
  <c r="BA2315" i="9" s="1"/>
  <c r="AY2316" i="9"/>
  <c r="AZ2316" i="9"/>
  <c r="BA2316" i="9" s="1"/>
  <c r="AY2317" i="9"/>
  <c r="AZ2317" i="9"/>
  <c r="BA2317" i="9" s="1"/>
  <c r="AY2318" i="9"/>
  <c r="AZ2318" i="9"/>
  <c r="BA2318" i="9" s="1"/>
  <c r="AY2319" i="9"/>
  <c r="AZ2319" i="9"/>
  <c r="BA2319" i="9" s="1"/>
  <c r="AY2320" i="9"/>
  <c r="AZ2320" i="9"/>
  <c r="BA2320" i="9" s="1"/>
  <c r="AY2321" i="9"/>
  <c r="AZ2321" i="9"/>
  <c r="BA2321" i="9" s="1"/>
  <c r="AY2322" i="9"/>
  <c r="AZ2322" i="9"/>
  <c r="BA2322" i="9" s="1"/>
  <c r="AY2323" i="9"/>
  <c r="AZ2323" i="9"/>
  <c r="BA2323" i="9" s="1"/>
  <c r="AY2324" i="9"/>
  <c r="AZ2324" i="9"/>
  <c r="BA2324" i="9" s="1"/>
  <c r="AY2325" i="9"/>
  <c r="AZ2325" i="9"/>
  <c r="BA2325" i="9" s="1"/>
  <c r="AY2326" i="9"/>
  <c r="AZ2326" i="9"/>
  <c r="BA2326" i="9" s="1"/>
  <c r="AY2327" i="9"/>
  <c r="AZ2327" i="9"/>
  <c r="BA2327" i="9" s="1"/>
  <c r="AY2328" i="9"/>
  <c r="AZ2328" i="9"/>
  <c r="BA2328" i="9" s="1"/>
  <c r="AY2329" i="9"/>
  <c r="AZ2329" i="9"/>
  <c r="BA2329" i="9" s="1"/>
  <c r="AY2330" i="9"/>
  <c r="AZ2330" i="9"/>
  <c r="BA2330" i="9" s="1"/>
  <c r="AY2331" i="9"/>
  <c r="AZ2331" i="9"/>
  <c r="BA2331" i="9" s="1"/>
  <c r="AY2332" i="9"/>
  <c r="AZ2332" i="9"/>
  <c r="AY2333" i="9"/>
  <c r="AZ2333" i="9"/>
  <c r="BA2333" i="9" s="1"/>
  <c r="AY2334" i="9"/>
  <c r="AZ2334" i="9"/>
  <c r="BA2334" i="9" s="1"/>
  <c r="AY2335" i="9"/>
  <c r="AZ2335" i="9"/>
  <c r="BA2335" i="9" s="1"/>
  <c r="AY2336" i="9"/>
  <c r="AZ2336" i="9"/>
  <c r="BA2336" i="9" s="1"/>
  <c r="AY2337" i="9"/>
  <c r="AZ2337" i="9"/>
  <c r="BA2337" i="9" s="1"/>
  <c r="AY2338" i="9"/>
  <c r="AZ2338" i="9"/>
  <c r="BA2338" i="9" s="1"/>
  <c r="AY2339" i="9"/>
  <c r="AZ2339" i="9"/>
  <c r="BA2339" i="9" s="1"/>
  <c r="AY2340" i="9"/>
  <c r="AZ2340" i="9"/>
  <c r="BA2340" i="9" s="1"/>
  <c r="AY2341" i="9"/>
  <c r="AZ2341" i="9"/>
  <c r="BA2341" i="9" s="1"/>
  <c r="AY2342" i="9"/>
  <c r="AZ2342" i="9"/>
  <c r="AY2343" i="9"/>
  <c r="AZ2343" i="9"/>
  <c r="BA2343" i="9" s="1"/>
  <c r="AY2344" i="9"/>
  <c r="AZ2344" i="9"/>
  <c r="BA2344" i="9" s="1"/>
  <c r="AY2345" i="9"/>
  <c r="AZ2345" i="9"/>
  <c r="BA2345" i="9" s="1"/>
  <c r="AY2346" i="9"/>
  <c r="AZ2346" i="9"/>
  <c r="BA2346" i="9" s="1"/>
  <c r="AY2347" i="9"/>
  <c r="AZ2347" i="9"/>
  <c r="BA2347" i="9" s="1"/>
  <c r="AY2348" i="9"/>
  <c r="AZ2348" i="9"/>
  <c r="BA2348" i="9" s="1"/>
  <c r="AY2349" i="9"/>
  <c r="AZ2349" i="9"/>
  <c r="BA2349" i="9" s="1"/>
  <c r="AY2350" i="9"/>
  <c r="AZ2350" i="9"/>
  <c r="BA2350" i="9" s="1"/>
  <c r="AY2351" i="9"/>
  <c r="AZ2351" i="9"/>
  <c r="BA2351" i="9" s="1"/>
  <c r="AY2352" i="9"/>
  <c r="AZ2352" i="9"/>
  <c r="BA2352" i="9" s="1"/>
  <c r="AY2353" i="9"/>
  <c r="AZ2353" i="9"/>
  <c r="BA2353" i="9" s="1"/>
  <c r="AY2354" i="9"/>
  <c r="AZ2354" i="9"/>
  <c r="BA2354" i="9" s="1"/>
  <c r="AY2355" i="9"/>
  <c r="AZ2355" i="9"/>
  <c r="BA2355" i="9" s="1"/>
  <c r="AY2356" i="9"/>
  <c r="AZ2356" i="9"/>
  <c r="BA2356" i="9" s="1"/>
  <c r="AY2357" i="9"/>
  <c r="AZ2357" i="9"/>
  <c r="BA2357" i="9" s="1"/>
  <c r="AY2358" i="9"/>
  <c r="AZ2358" i="9"/>
  <c r="BA2358" i="9" s="1"/>
  <c r="AY2359" i="9"/>
  <c r="AZ2359" i="9"/>
  <c r="BA2359" i="9" s="1"/>
  <c r="AY2360" i="9"/>
  <c r="AZ2360" i="9"/>
  <c r="BA2360" i="9" s="1"/>
  <c r="AY2361" i="9"/>
  <c r="AZ2361" i="9"/>
  <c r="BA2361" i="9" s="1"/>
  <c r="AY2362" i="9"/>
  <c r="AZ2362" i="9"/>
  <c r="BA2362" i="9" s="1"/>
  <c r="AY2363" i="9"/>
  <c r="AZ2363" i="9"/>
  <c r="BA2363" i="9" s="1"/>
  <c r="AY2364" i="9"/>
  <c r="AZ2364" i="9"/>
  <c r="BA2364" i="9" s="1"/>
  <c r="AY2365" i="9"/>
  <c r="AZ2365" i="9"/>
  <c r="BA2365" i="9" s="1"/>
  <c r="AY2366" i="9"/>
  <c r="AZ2366" i="9"/>
  <c r="BA2366" i="9" s="1"/>
  <c r="AY2367" i="9"/>
  <c r="AZ2367" i="9"/>
  <c r="BA2367" i="9" s="1"/>
  <c r="AY2368" i="9"/>
  <c r="AZ2368" i="9"/>
  <c r="BA2368" i="9" s="1"/>
  <c r="AY2369" i="9"/>
  <c r="AZ2369" i="9"/>
  <c r="BA2369" i="9" s="1"/>
  <c r="AY2370" i="9"/>
  <c r="AZ2370" i="9"/>
  <c r="BA2370" i="9" s="1"/>
  <c r="AY2371" i="9"/>
  <c r="AZ2371" i="9"/>
  <c r="BA2371" i="9" s="1"/>
  <c r="AY2372" i="9"/>
  <c r="AZ2372" i="9"/>
  <c r="BA2372" i="9" s="1"/>
  <c r="AY2373" i="9"/>
  <c r="AZ2373" i="9"/>
  <c r="BA2373" i="9" s="1"/>
  <c r="AY2374" i="9"/>
  <c r="AZ2374" i="9"/>
  <c r="BA2374" i="9" s="1"/>
  <c r="AY2375" i="9"/>
  <c r="AZ2375" i="9"/>
  <c r="BA2375" i="9" s="1"/>
  <c r="AY2376" i="9"/>
  <c r="AZ2376" i="9"/>
  <c r="BA2376" i="9" s="1"/>
  <c r="AY2377" i="9"/>
  <c r="AZ2377" i="9"/>
  <c r="BA2377" i="9" s="1"/>
  <c r="AY2378" i="9"/>
  <c r="AZ2378" i="9"/>
  <c r="BA2378" i="9" s="1"/>
  <c r="AY2379" i="9"/>
  <c r="AZ2379" i="9"/>
  <c r="BA2379" i="9" s="1"/>
  <c r="AY2380" i="9"/>
  <c r="AZ2380" i="9"/>
  <c r="AY2381" i="9"/>
  <c r="AZ2381" i="9"/>
  <c r="BA2381" i="9" s="1"/>
  <c r="AY2382" i="9"/>
  <c r="AZ2382" i="9"/>
  <c r="BA2382" i="9" s="1"/>
  <c r="AY2383" i="9"/>
  <c r="AZ2383" i="9"/>
  <c r="BA2383" i="9" s="1"/>
  <c r="AY2384" i="9"/>
  <c r="AZ2384" i="9"/>
  <c r="BA2384" i="9" s="1"/>
  <c r="AY2385" i="9"/>
  <c r="AZ2385" i="9"/>
  <c r="BA2385" i="9" s="1"/>
  <c r="AY2386" i="9"/>
  <c r="AZ2386" i="9"/>
  <c r="BA2386" i="9" s="1"/>
  <c r="AY2387" i="9"/>
  <c r="AZ2387" i="9"/>
  <c r="BA2387" i="9" s="1"/>
  <c r="AY2388" i="9"/>
  <c r="AZ2388" i="9"/>
  <c r="BA2388" i="9" s="1"/>
  <c r="AY2389" i="9"/>
  <c r="AZ2389" i="9"/>
  <c r="BA2389" i="9" s="1"/>
  <c r="AY2390" i="9"/>
  <c r="AZ2390" i="9"/>
  <c r="BA2390" i="9" s="1"/>
  <c r="AY2391" i="9"/>
  <c r="AZ2391" i="9"/>
  <c r="BA2391" i="9" s="1"/>
  <c r="AY2392" i="9"/>
  <c r="AZ2392" i="9"/>
  <c r="BA2392" i="9" s="1"/>
  <c r="AY2393" i="9"/>
  <c r="AZ2393" i="9"/>
  <c r="BA2393" i="9" s="1"/>
  <c r="AY2394" i="9"/>
  <c r="AZ2394" i="9"/>
  <c r="AY2395" i="9"/>
  <c r="AZ2395" i="9"/>
  <c r="BA2395" i="9" s="1"/>
  <c r="AY2396" i="9"/>
  <c r="AZ2396" i="9"/>
  <c r="BA2396" i="9" s="1"/>
  <c r="AY2397" i="9"/>
  <c r="AZ2397" i="9"/>
  <c r="BA2397" i="9" s="1"/>
  <c r="AY9" i="9"/>
  <c r="AZ9" i="9"/>
  <c r="BA9" i="9" s="1"/>
  <c r="AY10" i="9"/>
  <c r="AZ10" i="9"/>
  <c r="BA10" i="9" s="1"/>
  <c r="AY11" i="9"/>
  <c r="AZ11" i="9"/>
  <c r="BA11" i="9" s="1"/>
  <c r="AY12" i="9"/>
  <c r="AZ12" i="9"/>
  <c r="BA12" i="9" s="1"/>
  <c r="AY13" i="9"/>
  <c r="AZ13" i="9"/>
  <c r="BA13" i="9" s="1"/>
  <c r="AY14" i="9"/>
  <c r="AZ14" i="9"/>
  <c r="BA14" i="9" s="1"/>
  <c r="AY15" i="9"/>
  <c r="AZ15" i="9"/>
  <c r="BA15" i="9" s="1"/>
  <c r="AY16" i="9"/>
  <c r="AZ16" i="9"/>
  <c r="BA16" i="9" s="1"/>
  <c r="AY17" i="9"/>
  <c r="AZ17" i="9"/>
  <c r="BA17" i="9" s="1"/>
  <c r="AY18" i="9"/>
  <c r="AZ18" i="9"/>
  <c r="BA18" i="9" s="1"/>
  <c r="AY19" i="9"/>
  <c r="AZ19" i="9"/>
  <c r="BA19" i="9" s="1"/>
  <c r="AY20" i="9"/>
  <c r="AZ20" i="9"/>
  <c r="BA20" i="9" s="1"/>
  <c r="AY21" i="9"/>
  <c r="AZ21" i="9"/>
  <c r="BA21" i="9" s="1"/>
  <c r="AY22" i="9"/>
  <c r="AZ22" i="9"/>
  <c r="BA22" i="9" s="1"/>
  <c r="AY23" i="9"/>
  <c r="AZ23" i="9"/>
  <c r="BA23" i="9" s="1"/>
  <c r="AY24" i="9"/>
  <c r="AZ24" i="9"/>
  <c r="BA24" i="9" s="1"/>
  <c r="AY25" i="9"/>
  <c r="AZ25" i="9"/>
  <c r="BA25" i="9" s="1"/>
  <c r="AY26" i="9"/>
  <c r="AZ26" i="9"/>
  <c r="BA26" i="9" s="1"/>
  <c r="AZ8" i="9"/>
  <c r="BA8" i="9" s="1"/>
  <c r="AY8" i="9"/>
  <c r="P23" i="25"/>
  <c r="P22" i="25"/>
  <c r="B22" i="25"/>
  <c r="P21" i="25"/>
  <c r="P20" i="25"/>
  <c r="P19" i="25"/>
  <c r="P18" i="25"/>
  <c r="P17" i="25"/>
  <c r="P16" i="25"/>
  <c r="B16" i="25"/>
  <c r="P15" i="25"/>
  <c r="B15" i="25"/>
  <c r="P14" i="25"/>
  <c r="B14" i="25"/>
  <c r="P13" i="25"/>
  <c r="P12" i="25"/>
  <c r="B12" i="25"/>
  <c r="P11" i="25"/>
  <c r="P10" i="25"/>
  <c r="P9" i="25"/>
  <c r="B9" i="25"/>
  <c r="P8" i="25"/>
  <c r="P7" i="25"/>
  <c r="B7" i="25"/>
  <c r="A5" i="25"/>
  <c r="P2" i="25"/>
  <c r="J21" i="25" s="1"/>
  <c r="O38" i="27"/>
  <c r="O37" i="27"/>
  <c r="O36" i="27"/>
  <c r="O35" i="27"/>
  <c r="O34" i="27"/>
  <c r="O33" i="27"/>
  <c r="O32" i="27"/>
  <c r="Q30" i="27"/>
  <c r="O29" i="27"/>
  <c r="O28" i="27"/>
  <c r="O27" i="27"/>
  <c r="O26" i="27"/>
  <c r="Q24" i="27"/>
  <c r="Q23" i="27"/>
  <c r="O2" i="27"/>
  <c r="E27" i="27" s="1"/>
  <c r="D100" i="4"/>
  <c r="D98" i="4"/>
  <c r="D96" i="4"/>
  <c r="D94" i="4"/>
  <c r="D86" i="4"/>
  <c r="D83" i="4"/>
  <c r="D81" i="4"/>
  <c r="D79" i="4"/>
  <c r="D74" i="4"/>
  <c r="D68" i="4"/>
  <c r="D65" i="4"/>
  <c r="D61" i="4"/>
  <c r="D58" i="4"/>
  <c r="D56" i="4"/>
  <c r="D53" i="4"/>
  <c r="D49" i="4"/>
  <c r="D43" i="4"/>
  <c r="D40" i="4"/>
  <c r="D39" i="4"/>
  <c r="D37" i="4"/>
  <c r="X49" i="4"/>
  <c r="B49" i="4"/>
  <c r="X33" i="4"/>
  <c r="B33" i="4"/>
  <c r="AY1" i="9"/>
  <c r="AZ1" i="9"/>
  <c r="BA1" i="9"/>
  <c r="AZ1208" i="9"/>
  <c r="BA1208" i="9" s="1"/>
  <c r="AY1082" i="9"/>
  <c r="AZ1082" i="9"/>
  <c r="AZ1210" i="9"/>
  <c r="BA1210" i="9" s="1"/>
  <c r="AY1210" i="9"/>
  <c r="AZ1079" i="9"/>
  <c r="BA1079" i="9" s="1"/>
  <c r="AY1079" i="9"/>
  <c r="AZ1052" i="9"/>
  <c r="BA1052" i="9" s="1"/>
  <c r="AY1052" i="9"/>
  <c r="AY1053" i="9"/>
  <c r="AZ1053" i="9"/>
  <c r="BA1053" i="9" s="1"/>
  <c r="AY1208" i="9"/>
  <c r="AY1059" i="9"/>
  <c r="AZ1059" i="9"/>
  <c r="BA1059" i="9" s="1"/>
  <c r="AZ1749" i="9"/>
  <c r="BA1749" i="9" s="1"/>
  <c r="AY1749" i="9"/>
  <c r="BA717" i="9"/>
  <c r="BA1472" i="9"/>
  <c r="BA1430" i="9"/>
  <c r="BA738" i="9"/>
  <c r="BA66" i="9"/>
  <c r="BA1083" i="9"/>
  <c r="BA83" i="9"/>
  <c r="BA2260" i="9"/>
  <c r="BA160" i="9"/>
  <c r="BA728" i="9"/>
  <c r="BA109" i="9"/>
  <c r="BA1186" i="9"/>
  <c r="BA216" i="9"/>
  <c r="BA146" i="9"/>
  <c r="BA82" i="9"/>
  <c r="BA732" i="9"/>
  <c r="BA532" i="9"/>
  <c r="BA106" i="9"/>
  <c r="BA90" i="9"/>
  <c r="BA545" i="9"/>
  <c r="BA118" i="9"/>
  <c r="BA116" i="9"/>
  <c r="BA100" i="9"/>
  <c r="BA2380" i="9"/>
  <c r="BA1652" i="9"/>
  <c r="BA1992" i="9"/>
  <c r="BA1811" i="9"/>
  <c r="BA2008" i="9"/>
  <c r="BA1848" i="9"/>
  <c r="BA1896" i="9"/>
  <c r="BA1822" i="9"/>
  <c r="BA222" i="9"/>
  <c r="BA580" i="9"/>
  <c r="BA206" i="9"/>
  <c r="BA398" i="9"/>
  <c r="BA46" i="9"/>
  <c r="BA1259" i="9"/>
  <c r="BA1064" i="9"/>
  <c r="BA758" i="9"/>
  <c r="BA447" i="9"/>
  <c r="BA370" i="9"/>
  <c r="BA2342" i="9"/>
  <c r="BA2332" i="9"/>
  <c r="BA49" i="9"/>
  <c r="BA2534" i="9"/>
  <c r="BA2411" i="9"/>
  <c r="BA2402" i="9"/>
  <c r="BA2394" i="9"/>
  <c r="BA2272" i="9"/>
  <c r="BA2223" i="9"/>
  <c r="BA2208" i="9"/>
  <c r="BA2174" i="9"/>
  <c r="BA1636" i="9"/>
  <c r="BA1358" i="9"/>
  <c r="BA1275" i="9"/>
  <c r="BA1260" i="9"/>
  <c r="BA1127" i="9"/>
  <c r="BA1086" i="9"/>
  <c r="BA1081" i="9"/>
  <c r="BA720" i="9"/>
  <c r="BA560" i="9"/>
  <c r="BA991" i="9"/>
  <c r="BA1550" i="9"/>
  <c r="BA1452" i="9"/>
  <c r="BA439" i="9"/>
  <c r="BA434" i="9"/>
  <c r="BA401" i="9"/>
  <c r="BA390" i="9"/>
  <c r="BA388" i="9"/>
  <c r="BA378" i="9"/>
  <c r="BA330" i="9"/>
  <c r="BA324" i="9"/>
  <c r="BA282" i="9"/>
  <c r="BA280" i="9"/>
  <c r="BA242" i="9"/>
  <c r="BA230" i="9"/>
  <c r="BA2430" i="9"/>
  <c r="BA2563" i="9"/>
  <c r="BA2700" i="9"/>
  <c r="BA2557" i="9"/>
  <c r="BA2918" i="9"/>
  <c r="BA2513" i="9"/>
  <c r="BA2556" i="9"/>
  <c r="BA2744" i="9"/>
  <c r="BA2922" i="9"/>
  <c r="BA2515" i="9"/>
  <c r="AY2111" i="9"/>
  <c r="AZ2111" i="9"/>
  <c r="BA2111" i="9" s="1"/>
  <c r="BA894" i="9"/>
  <c r="H37" i="27"/>
  <c r="N17" i="25"/>
  <c r="F18" i="27"/>
  <c r="G20" i="25"/>
  <c r="N14" i="25"/>
  <c r="C17" i="27"/>
  <c r="K19" i="27"/>
  <c r="J20" i="27"/>
  <c r="D10" i="27"/>
  <c r="C10" i="25"/>
  <c r="G14" i="25"/>
  <c r="G15" i="25"/>
  <c r="M14" i="27"/>
  <c r="J10" i="25"/>
  <c r="F20" i="25"/>
  <c r="C22" i="27"/>
  <c r="K20" i="27"/>
  <c r="G12" i="25"/>
  <c r="D13" i="25"/>
  <c r="M11" i="27"/>
  <c r="J23" i="25"/>
  <c r="M8" i="25"/>
  <c r="C12" i="27"/>
  <c r="B11" i="27"/>
  <c r="J19" i="27"/>
  <c r="L20" i="25"/>
  <c r="J13" i="25"/>
  <c r="D14" i="25"/>
  <c r="H11" i="27"/>
  <c r="M12" i="25"/>
  <c r="D10" i="25"/>
  <c r="K37" i="27"/>
  <c r="G36" i="27"/>
  <c r="I34" i="27"/>
  <c r="L38" i="27"/>
  <c r="E33" i="27"/>
  <c r="D34" i="27"/>
  <c r="E35" i="27"/>
  <c r="J37" i="27"/>
  <c r="L35" i="27"/>
  <c r="L34" i="27"/>
  <c r="J33" i="27"/>
  <c r="E36" i="27"/>
  <c r="H33" i="27"/>
  <c r="C35" i="27"/>
  <c r="C33" i="27"/>
  <c r="B34" i="27"/>
  <c r="D29" i="27"/>
  <c r="F29" i="27"/>
  <c r="B28" i="27"/>
  <c r="D28" i="27"/>
  <c r="G27" i="27"/>
  <c r="C26" i="27"/>
  <c r="D35" i="27" l="1"/>
  <c r="L12" i="27"/>
  <c r="G16" i="25"/>
  <c r="L13" i="25"/>
  <c r="M20" i="27"/>
  <c r="L8" i="25"/>
  <c r="L11" i="25"/>
  <c r="M10" i="25"/>
  <c r="K16" i="27"/>
  <c r="K21" i="25"/>
  <c r="E13" i="25"/>
  <c r="L10" i="25"/>
  <c r="E22" i="25"/>
  <c r="F10" i="25"/>
  <c r="K18" i="25"/>
  <c r="N9" i="25"/>
  <c r="I21" i="25"/>
  <c r="N16" i="25"/>
  <c r="I13" i="25"/>
  <c r="K14" i="25"/>
  <c r="J17" i="25"/>
  <c r="L21" i="25"/>
  <c r="L9" i="25"/>
  <c r="H8" i="25"/>
  <c r="F17" i="25"/>
  <c r="I14" i="25"/>
  <c r="H16" i="25"/>
  <c r="E10" i="25"/>
  <c r="O10" i="25" s="1"/>
  <c r="M17" i="25"/>
  <c r="L14" i="25"/>
  <c r="G17" i="25"/>
  <c r="C16" i="25"/>
  <c r="G8" i="25"/>
  <c r="F18" i="25"/>
  <c r="I15" i="25"/>
  <c r="N12" i="25"/>
  <c r="E21" i="25"/>
  <c r="N22" i="25"/>
  <c r="L23" i="25"/>
  <c r="L17" i="25"/>
  <c r="C23" i="25"/>
  <c r="I10" i="25"/>
  <c r="D21" i="25"/>
  <c r="D18" i="25"/>
  <c r="D22" i="25"/>
  <c r="I18" i="25"/>
  <c r="F11" i="25"/>
  <c r="M16" i="25"/>
  <c r="D8" i="25"/>
  <c r="F9" i="25"/>
  <c r="F23" i="25"/>
  <c r="I8" i="25"/>
  <c r="J8" i="25"/>
  <c r="H15" i="25"/>
  <c r="E15" i="25"/>
  <c r="F19" i="25"/>
  <c r="M9" i="25"/>
  <c r="C17" i="25"/>
  <c r="N15" i="25"/>
  <c r="L16" i="25"/>
  <c r="H14" i="25"/>
  <c r="J11" i="25"/>
  <c r="I9" i="25"/>
  <c r="J18" i="25"/>
  <c r="I11" i="25"/>
  <c r="H21" i="25"/>
  <c r="N18" i="25"/>
  <c r="K17" i="25"/>
  <c r="K15" i="25"/>
  <c r="C15" i="25"/>
  <c r="I20" i="25"/>
  <c r="K10" i="25"/>
  <c r="K13" i="25"/>
  <c r="M21" i="25"/>
  <c r="F22" i="25"/>
  <c r="C14" i="25"/>
  <c r="G10" i="25"/>
  <c r="E18" i="25"/>
  <c r="K9" i="25"/>
  <c r="E8" i="25"/>
  <c r="N21" i="25"/>
  <c r="I17" i="25"/>
  <c r="K19" i="25"/>
  <c r="D15" i="25"/>
  <c r="H17" i="25"/>
  <c r="H11" i="25"/>
  <c r="K12" i="25"/>
  <c r="C19" i="25"/>
  <c r="C11" i="25"/>
  <c r="N20" i="25"/>
  <c r="H22" i="25"/>
  <c r="J9" i="25"/>
  <c r="G19" i="25"/>
  <c r="I22" i="25"/>
  <c r="C20" i="25"/>
  <c r="J12" i="25"/>
  <c r="J22" i="25"/>
  <c r="L18" i="25"/>
  <c r="E19" i="25"/>
  <c r="M11" i="25"/>
  <c r="F12" i="25"/>
  <c r="F21" i="25"/>
  <c r="K8" i="25"/>
  <c r="K34" i="27"/>
  <c r="F36" i="27"/>
  <c r="E15" i="27"/>
  <c r="I17" i="27"/>
  <c r="J17" i="27"/>
  <c r="L28" i="27"/>
  <c r="L27" i="27"/>
  <c r="B35" i="27"/>
  <c r="M36" i="27"/>
  <c r="F8" i="25"/>
  <c r="B21" i="27"/>
  <c r="M9" i="27"/>
  <c r="G10" i="27"/>
  <c r="K16" i="25"/>
  <c r="E9" i="27"/>
  <c r="D22" i="27"/>
  <c r="G23" i="25"/>
  <c r="D19" i="25"/>
  <c r="F13" i="25"/>
  <c r="G26" i="27"/>
  <c r="G21" i="25"/>
  <c r="G22" i="25"/>
  <c r="C18" i="25"/>
  <c r="C8" i="25"/>
  <c r="M18" i="25"/>
  <c r="B12" i="27"/>
  <c r="G9" i="25"/>
  <c r="H13" i="25"/>
  <c r="M16" i="27"/>
  <c r="E17" i="25"/>
  <c r="E26" i="27"/>
  <c r="G28" i="27"/>
  <c r="F26" i="27"/>
  <c r="I15" i="27"/>
  <c r="M21" i="27"/>
  <c r="C16" i="27"/>
  <c r="D15" i="27"/>
  <c r="M12" i="27"/>
  <c r="D27" i="27"/>
  <c r="M28" i="27"/>
  <c r="H29" i="27"/>
  <c r="K17" i="27"/>
  <c r="K10" i="27"/>
  <c r="E18" i="27"/>
  <c r="B15" i="27"/>
  <c r="K13" i="27"/>
  <c r="B29" i="27"/>
  <c r="D14" i="27"/>
  <c r="K22" i="27"/>
  <c r="L17" i="27"/>
  <c r="I16" i="27"/>
  <c r="K11" i="27"/>
  <c r="J21" i="27"/>
  <c r="F13" i="27"/>
  <c r="M17" i="27"/>
  <c r="B13" i="27"/>
  <c r="F12" i="27"/>
  <c r="E12" i="27"/>
  <c r="H18" i="27"/>
  <c r="C21" i="27"/>
  <c r="G11" i="27"/>
  <c r="F21" i="27"/>
  <c r="C13" i="27"/>
  <c r="H12" i="27"/>
  <c r="I12" i="27"/>
  <c r="B33" i="27"/>
  <c r="J35" i="27"/>
  <c r="B38" i="27"/>
  <c r="M38" i="27"/>
  <c r="K36" i="27"/>
  <c r="C36" i="27"/>
  <c r="C34" i="27"/>
  <c r="M34" i="27"/>
  <c r="H36" i="27"/>
  <c r="M27" i="27"/>
  <c r="M26" i="27"/>
  <c r="I29" i="27"/>
  <c r="K26" i="27"/>
  <c r="C28" i="27"/>
  <c r="I27" i="27"/>
  <c r="M22" i="27"/>
  <c r="H21" i="27"/>
  <c r="J10" i="27"/>
  <c r="L11" i="27"/>
  <c r="D20" i="27"/>
  <c r="M18" i="27"/>
  <c r="G18" i="27"/>
  <c r="J12" i="27"/>
  <c r="G21" i="27"/>
  <c r="J13" i="27"/>
  <c r="D19" i="27"/>
  <c r="J15" i="27"/>
  <c r="L10" i="27"/>
  <c r="E14" i="27"/>
  <c r="G14" i="27"/>
  <c r="E16" i="27"/>
  <c r="J11" i="27"/>
  <c r="G15" i="27"/>
  <c r="E38" i="27"/>
  <c r="I26" i="27"/>
  <c r="C27" i="27"/>
  <c r="K14" i="27"/>
  <c r="F10" i="27"/>
  <c r="B16" i="27"/>
  <c r="I11" i="27"/>
  <c r="G20" i="27"/>
  <c r="H16" i="27"/>
  <c r="L22" i="27"/>
  <c r="F20" i="27"/>
  <c r="C20" i="27"/>
  <c r="F9" i="27"/>
  <c r="M15" i="27"/>
  <c r="L9" i="27"/>
  <c r="D21" i="27"/>
  <c r="K12" i="27"/>
  <c r="K15" i="27"/>
  <c r="D13" i="27"/>
  <c r="F14" i="27"/>
  <c r="C9" i="27"/>
  <c r="E20" i="27"/>
  <c r="D36" i="27"/>
  <c r="I36" i="27"/>
  <c r="K35" i="27"/>
  <c r="H35" i="27"/>
  <c r="C38" i="27"/>
  <c r="H34" i="27"/>
  <c r="F33" i="27"/>
  <c r="D38" i="27"/>
  <c r="K28" i="27"/>
  <c r="H28" i="27"/>
  <c r="E28" i="27"/>
  <c r="J9" i="27"/>
  <c r="G29" i="27"/>
  <c r="J26" i="27"/>
  <c r="E10" i="27"/>
  <c r="D9" i="27"/>
  <c r="I19" i="27"/>
  <c r="L14" i="27"/>
  <c r="D12" i="27"/>
  <c r="J14" i="27"/>
  <c r="H9" i="27"/>
  <c r="B9" i="27"/>
  <c r="G22" i="27"/>
  <c r="B22" i="27"/>
  <c r="M13" i="27"/>
  <c r="E22" i="27"/>
  <c r="G12" i="27"/>
  <c r="H14" i="27"/>
  <c r="I14" i="27"/>
  <c r="C15" i="27"/>
  <c r="J18" i="27"/>
  <c r="H19" i="27"/>
  <c r="D17" i="27"/>
  <c r="K38" i="27"/>
  <c r="L37" i="27"/>
  <c r="H38" i="27"/>
  <c r="I33" i="27"/>
  <c r="G33" i="27"/>
  <c r="C37" i="27"/>
  <c r="J36" i="27"/>
  <c r="H26" i="27"/>
  <c r="J28" i="27"/>
  <c r="F27" i="27"/>
  <c r="K29" i="27"/>
  <c r="M37" i="27"/>
  <c r="I38" i="27"/>
  <c r="E34" i="27"/>
  <c r="C19" i="27"/>
  <c r="G9" i="27"/>
  <c r="F16" i="25"/>
  <c r="B19" i="27"/>
  <c r="J22" i="27"/>
  <c r="H22" i="27"/>
  <c r="L20" i="27"/>
  <c r="L13" i="27"/>
  <c r="D11" i="25"/>
  <c r="M19" i="27"/>
  <c r="H20" i="27"/>
  <c r="D9" i="25"/>
  <c r="G37" i="27"/>
  <c r="M29" i="27"/>
  <c r="J27" i="27"/>
  <c r="M35" i="27"/>
  <c r="F38" i="27"/>
  <c r="I37" i="27"/>
  <c r="F37" i="27"/>
  <c r="F34" i="27"/>
  <c r="F35" i="27"/>
  <c r="F15" i="27"/>
  <c r="K20" i="25"/>
  <c r="E20" i="25"/>
  <c r="M10" i="27"/>
  <c r="C13" i="25"/>
  <c r="C10" i="27"/>
  <c r="J16" i="27"/>
  <c r="N11" i="25"/>
  <c r="D23" i="25"/>
  <c r="H17" i="27"/>
  <c r="D18" i="27"/>
  <c r="E19" i="27"/>
  <c r="G13" i="25"/>
  <c r="K11" i="25"/>
  <c r="M14" i="25"/>
  <c r="K21" i="27"/>
  <c r="M22" i="25"/>
  <c r="I13" i="27"/>
  <c r="N19" i="25"/>
  <c r="E11" i="27"/>
  <c r="B17" i="27"/>
  <c r="C9" i="25"/>
  <c r="F28" i="27"/>
  <c r="B14" i="27"/>
  <c r="H18" i="25"/>
  <c r="N13" i="25"/>
  <c r="D17" i="25"/>
  <c r="I19" i="25"/>
  <c r="I23" i="25"/>
  <c r="H9" i="25"/>
  <c r="J20" i="25"/>
  <c r="C22" i="25"/>
  <c r="M23" i="25"/>
  <c r="M13" i="25"/>
  <c r="D16" i="27"/>
  <c r="E29" i="27"/>
  <c r="L29" i="27"/>
  <c r="L36" i="27"/>
  <c r="J34" i="27"/>
  <c r="K33" i="27"/>
  <c r="G35" i="27"/>
  <c r="J38" i="27"/>
  <c r="I35" i="27"/>
  <c r="G11" i="25"/>
  <c r="K18" i="27"/>
  <c r="L22" i="25"/>
  <c r="E14" i="25"/>
  <c r="C12" i="25"/>
  <c r="L16" i="27"/>
  <c r="F11" i="27"/>
  <c r="F19" i="27"/>
  <c r="G13" i="27"/>
  <c r="B10" i="27"/>
  <c r="I12" i="25"/>
  <c r="I7" i="25" s="1"/>
  <c r="H44" i="27" s="1"/>
  <c r="I10" i="27"/>
  <c r="L21" i="27"/>
  <c r="M19" i="25"/>
  <c r="K9" i="27"/>
  <c r="K23" i="25"/>
  <c r="N23" i="25"/>
  <c r="D12" i="25"/>
  <c r="C11" i="27"/>
  <c r="Q11" i="27" s="1"/>
  <c r="L15" i="25"/>
  <c r="F15" i="25"/>
  <c r="H12" i="25"/>
  <c r="C29" i="27"/>
  <c r="M20" i="25"/>
  <c r="J14" i="25"/>
  <c r="I16" i="25"/>
  <c r="L15" i="27"/>
  <c r="J16" i="25"/>
  <c r="E17" i="27"/>
  <c r="L12" i="25"/>
  <c r="O12" i="25" s="1"/>
  <c r="J19" i="25"/>
  <c r="D16" i="25"/>
  <c r="L19" i="25"/>
  <c r="H19" i="25"/>
  <c r="N8" i="25"/>
  <c r="N7" i="25" s="1"/>
  <c r="M44" i="27" s="1"/>
  <c r="D11" i="27"/>
  <c r="C25" i="27"/>
  <c r="H23" i="25"/>
  <c r="H10" i="25"/>
  <c r="N10" i="25"/>
  <c r="E9" i="25"/>
  <c r="K27" i="27"/>
  <c r="Q27" i="27" s="1"/>
  <c r="I28" i="27"/>
  <c r="Q28" i="27" s="1"/>
  <c r="M33" i="27"/>
  <c r="D33" i="27"/>
  <c r="G38" i="27"/>
  <c r="Q38" i="27" s="1"/>
  <c r="G34" i="27"/>
  <c r="G32" i="27" s="1"/>
  <c r="D37" i="27"/>
  <c r="B36" i="27"/>
  <c r="B32" i="27" s="1"/>
  <c r="E16" i="25"/>
  <c r="O16" i="25" s="1"/>
  <c r="E13" i="27"/>
  <c r="N13" i="27" s="1"/>
  <c r="E12" i="25"/>
  <c r="F17" i="27"/>
  <c r="J15" i="25"/>
  <c r="J7" i="25" s="1"/>
  <c r="L18" i="27"/>
  <c r="E11" i="25"/>
  <c r="M15" i="25"/>
  <c r="H10" i="27"/>
  <c r="G16" i="27"/>
  <c r="E23" i="25"/>
  <c r="D20" i="25"/>
  <c r="O20" i="25" s="1"/>
  <c r="G17" i="27"/>
  <c r="K22" i="25"/>
  <c r="G18" i="25"/>
  <c r="L19" i="27"/>
  <c r="C18" i="27"/>
  <c r="H13" i="27"/>
  <c r="H20" i="25"/>
  <c r="F14" i="25"/>
  <c r="O14" i="25" s="1"/>
  <c r="C21" i="25"/>
  <c r="O21" i="25" s="1"/>
  <c r="F22" i="27"/>
  <c r="D26" i="27"/>
  <c r="I20" i="27"/>
  <c r="O11" i="25"/>
  <c r="O22" i="25"/>
  <c r="G7" i="25"/>
  <c r="F44" i="27" s="1"/>
  <c r="O17" i="25"/>
  <c r="K7" i="25"/>
  <c r="J44" i="27" s="1"/>
  <c r="O18" i="25"/>
  <c r="D7" i="25"/>
  <c r="C44" i="27" s="1"/>
  <c r="BA126" i="9"/>
  <c r="BA254" i="9"/>
  <c r="BA2880" i="9"/>
  <c r="BA2082" i="9"/>
  <c r="BA2882" i="9"/>
  <c r="BA2978" i="9"/>
  <c r="BA1082" i="9"/>
  <c r="N34" i="27"/>
  <c r="I32" i="27"/>
  <c r="O13" i="25"/>
  <c r="BA2025" i="9"/>
  <c r="BA3001" i="9"/>
  <c r="K25" i="27"/>
  <c r="BA2887" i="9"/>
  <c r="BA2876" i="9"/>
  <c r="BA2036" i="9"/>
  <c r="BA1983" i="9"/>
  <c r="BA1912" i="9"/>
  <c r="BA1865" i="9"/>
  <c r="BA1863" i="9"/>
  <c r="BA2920" i="9"/>
  <c r="BA2006" i="9"/>
  <c r="BA1994" i="9"/>
  <c r="BA3002" i="9"/>
  <c r="BA3000" i="9"/>
  <c r="BA2080" i="9"/>
  <c r="BA1999" i="9"/>
  <c r="BA1904" i="9"/>
  <c r="F32" i="27"/>
  <c r="N36" i="27"/>
  <c r="BA2899" i="9"/>
  <c r="BA2974" i="9"/>
  <c r="BA2972" i="9"/>
  <c r="BA2034" i="9"/>
  <c r="BA2032" i="9"/>
  <c r="BA2035" i="9"/>
  <c r="BA2024" i="9"/>
  <c r="BA2027" i="9"/>
  <c r="B25" i="27"/>
  <c r="E32" i="27"/>
  <c r="N28" i="27"/>
  <c r="N9" i="27"/>
  <c r="M25" i="27"/>
  <c r="D25" i="27"/>
  <c r="F25" i="27"/>
  <c r="H32" i="27"/>
  <c r="BA2875" i="9"/>
  <c r="BA1814" i="9"/>
  <c r="M32" i="27"/>
  <c r="I22" i="27"/>
  <c r="L25" i="27"/>
  <c r="L32" i="27"/>
  <c r="I21" i="27"/>
  <c r="Q29" i="27"/>
  <c r="I18" i="27"/>
  <c r="E25" i="27"/>
  <c r="J25" i="27"/>
  <c r="N29" i="27"/>
  <c r="Q33" i="27"/>
  <c r="Q35" i="27"/>
  <c r="Q37" i="27"/>
  <c r="J32" i="27"/>
  <c r="K32" i="27"/>
  <c r="Q34" i="27"/>
  <c r="Q36" i="27"/>
  <c r="B20" i="27"/>
  <c r="N33" i="27"/>
  <c r="N35" i="27"/>
  <c r="C32" i="27"/>
  <c r="N37" i="27"/>
  <c r="D32" i="27"/>
  <c r="F7" i="25"/>
  <c r="E44" i="27" s="1"/>
  <c r="E7" i="25"/>
  <c r="M7" i="25"/>
  <c r="O9" i="25"/>
  <c r="N27" i="27"/>
  <c r="H25" i="27"/>
  <c r="G25" i="27"/>
  <c r="Q9" i="27"/>
  <c r="N26" i="27"/>
  <c r="O8" i="25"/>
  <c r="Q26" i="27"/>
  <c r="N38" i="27" l="1"/>
  <c r="K8" i="27"/>
  <c r="L7" i="25"/>
  <c r="K44" i="27" s="1"/>
  <c r="H8" i="27"/>
  <c r="Q15" i="27"/>
  <c r="N15" i="27"/>
  <c r="Q14" i="27"/>
  <c r="N14" i="27"/>
  <c r="J8" i="27"/>
  <c r="O15" i="25"/>
  <c r="C7" i="25"/>
  <c r="Q19" i="27"/>
  <c r="N19" i="27"/>
  <c r="N11" i="27"/>
  <c r="M8" i="27"/>
  <c r="O23" i="25"/>
  <c r="E8" i="27"/>
  <c r="Q12" i="27"/>
  <c r="N12" i="27"/>
  <c r="Q10" i="27"/>
  <c r="N10" i="27"/>
  <c r="Q17" i="27"/>
  <c r="N17" i="27"/>
  <c r="G8" i="27"/>
  <c r="L8" i="27"/>
  <c r="I25" i="27"/>
  <c r="N25" i="27" s="1"/>
  <c r="D8" i="27"/>
  <c r="N16" i="27"/>
  <c r="Q16" i="27"/>
  <c r="Q13" i="27"/>
  <c r="O19" i="25"/>
  <c r="H7" i="25"/>
  <c r="G44" i="27" s="1"/>
  <c r="C8" i="27"/>
  <c r="F8" i="27"/>
  <c r="I44" i="27"/>
  <c r="B44" i="27"/>
  <c r="L44" i="27"/>
  <c r="D44" i="27"/>
  <c r="Q32" i="27"/>
  <c r="O7" i="25"/>
  <c r="Q25" i="27"/>
  <c r="N32" i="27"/>
  <c r="Q18" i="27"/>
  <c r="N18" i="27"/>
  <c r="I8" i="27"/>
  <c r="N20" i="27"/>
  <c r="Q20" i="27"/>
  <c r="B8" i="27"/>
  <c r="Q21" i="27"/>
  <c r="N21" i="27"/>
  <c r="Q22" i="27"/>
  <c r="N22" i="27"/>
  <c r="N44" i="27" l="1"/>
  <c r="Q44" i="27"/>
  <c r="Q8" i="27"/>
  <c r="N8" i="27"/>
</calcChain>
</file>

<file path=xl/sharedStrings.xml><?xml version="1.0" encoding="utf-8"?>
<sst xmlns="http://schemas.openxmlformats.org/spreadsheetml/2006/main" count="42354" uniqueCount="2812">
  <si>
    <t>Schülerzahl im Programm 1.4.2.3 "Erzieherin VZ (2BKSP)" Wichtigster Abschluss: Berufsabschluss enthalten. Die Anzahl der Schüler, die zusätzlich die Fachhochschulreife erwerben liegt nicht vor.</t>
  </si>
  <si>
    <t>Erzieherin TZ (BKSPIT), praxisintegriert</t>
  </si>
  <si>
    <t>Neu seit 2012/13, Praxisintegrierte Erzieherausbildung</t>
  </si>
  <si>
    <t>Ab 2012/13</t>
  </si>
  <si>
    <t>In BW: Sozialberuf (1.4.3.2)!</t>
  </si>
  <si>
    <t>Berufskolleg für Ernährung und Erziehung I (einjährig)  (1BKEE)</t>
  </si>
  <si>
    <t>Berufsgrundbildung!
Bis 2012/13: BK für Ernährung und Hauswirtschaft I (1BKH)</t>
  </si>
  <si>
    <t>Technisches Gymnasium (TG, 6TG)</t>
  </si>
  <si>
    <t>Änderung der Bildungsgangbezeichnung</t>
  </si>
  <si>
    <t>Berufsschulabschluss</t>
  </si>
  <si>
    <t>Ausbildung im dualen System (berufsschule und Ausbildungsbetrieb) mit Ausbildungsvertrag</t>
  </si>
  <si>
    <t>Berufsschule duale Ausbildung/FHR</t>
  </si>
  <si>
    <t>Hauptschulabschluss, Mittlerer Abschluss</t>
  </si>
  <si>
    <t>Ausbildung im dualen System (Berufsschule und Ausbildungsbetrieb) mit Ausbildungsvertrag</t>
  </si>
  <si>
    <t>Prüfung vor IHK oder HWK. Durch Zusatzunterricht  Fachhochschulreife möglich</t>
  </si>
  <si>
    <t>mit Hochschulzugangsberechtigung</t>
  </si>
  <si>
    <t>Fachhochschulreife, Hochschulreife und Lehrausbildung, Berufsqualifizierender Abschluss einer Berufsfachschule</t>
  </si>
  <si>
    <t>Drittausbildung: Auszubildender mit zusätzlicher Hochschulreife</t>
  </si>
  <si>
    <t>1.1.2 Berufsgrundbildungsjahr in TZ-Form</t>
  </si>
  <si>
    <t>Teilzeitlehrgang (Berufsschulteil einjähriger BV-Maßnahme des Arbeitsamts)</t>
  </si>
  <si>
    <t>ohne Abschluss, Berufssschulunterricht</t>
  </si>
  <si>
    <t>15-19</t>
  </si>
  <si>
    <t>BGJ mit Anrechnungsmöglichkeit auf die Berufsausbildungsdauer</t>
  </si>
  <si>
    <t>Vermittlung von Grundkenntnissen und Fertigkeiten</t>
  </si>
  <si>
    <t>BGJ an Berufsschulen</t>
  </si>
  <si>
    <t>Erweiterung der Allgemeinbildung   Vermittlung beruflicher Grundkenntnisse diverser Berufsfelder</t>
  </si>
  <si>
    <t>Hier sind 788 Schüler der Grundbildung Sozialwesen enthalten, ebenfalls mit dem Schwerpunkt Berufsvorbereitung.</t>
  </si>
  <si>
    <t>Berufliche Gymnasien</t>
  </si>
  <si>
    <t>Berufsschulen einschl. BGJ/K im dualen System</t>
  </si>
  <si>
    <t>Erfüllung der Vollzeitschul-pflicht (9 Jahre)</t>
  </si>
  <si>
    <t>Berufsabschluss in einem anerkannten Ausbildungsberuf</t>
  </si>
  <si>
    <t>Ausbildung in Schule und Betrieb (duales System) mit Ausbildungsvertrag</t>
  </si>
  <si>
    <t>Unter bestimmten Voraussetzungen kann der Hauptschul- bzw. mittlere Bildungsabschluss zuerkannt werden</t>
  </si>
  <si>
    <t>hochgerechnet anhand der Schüler in der ersten Klasse nach schulischer Vorbildung</t>
  </si>
  <si>
    <t>Berufsschule duale Ausbildung (Zweitausbildung nach beruflicher Ausbildung)</t>
  </si>
  <si>
    <t>Schülerzahl geschätzt (3%) plus Auszubildende mit Vorbildung BFS</t>
  </si>
  <si>
    <t>Berufsfachschule für Haushaltsführung und ambulante Betreuung</t>
  </si>
  <si>
    <t>Hauptschulabschluss oder erfolgreicher Besuch der BGS</t>
  </si>
  <si>
    <t>Abschlussprüfung als anerkannte Fachkraft in Haushaltsführung und ambulanter Betreuung</t>
  </si>
  <si>
    <t>2 Jahre fachtheoretische Ausbildung; 1/2 Jahr fachpraktische Ausbildung</t>
  </si>
  <si>
    <t>Die Teilnehmer werden nach einer  vorhergehenden Berufsausbildung befragt. Weiterbildungsmöglichkeiten für Teilnehmer mit mittlerem Bildungsabschluss und erfolgreicher Abschlussprüfung - FS für Sozialpädagogik und FOS</t>
  </si>
  <si>
    <t>Höhere Berufsfachschulen</t>
  </si>
  <si>
    <t>Staatlich geprüfte Abschlüsse</t>
  </si>
  <si>
    <t>5-30 %</t>
  </si>
  <si>
    <t>2 Jahre fachtheoretische Ausbildung mit anschließendem Praktikum mit unterschiedlicher Länge</t>
  </si>
  <si>
    <t xml:space="preserve">Die Teilnehmer werden nach einer  vorhergehenden Berufsausbildung befragt.  </t>
  </si>
  <si>
    <t>Altenpfleger, Heilerziehungspfleger</t>
  </si>
  <si>
    <t>Ausbildung zum Krankenpfleger/-schwester etc.</t>
  </si>
  <si>
    <t>Gesundheits und Krankenpflegeherfer</t>
  </si>
  <si>
    <t>Anerkennung als staatl. Anerkannte Kinderpfleger/in, Weiterbildungsmöglichkeiten bei erfolgreicher Abschlussprüfung- FS f. Sozialpädagogik, FOS</t>
  </si>
  <si>
    <t>Krankenpflegehelfer/in</t>
  </si>
  <si>
    <t>Mittlerer Bildungsab-schluss, 1 Jahr Vorpraktikum, abgeschl. 2-jährige Berufsausbildung oder 3-jährige Berufsausbildung</t>
  </si>
  <si>
    <t xml:space="preserve">In der internationalen Datenlieferung werden berufliche Programme (s.o.) danach unterschieden, ob es sich um schulische, betriebliche oder kombinierte schulische und betriebliche Ausbildungen handelt.
In schulischen (beruflichen) Ausbildungsgängen erfolgt der Unterricht entweder teilweise oder ausschließlich in Bildungseinrichtungen. Diese Bildungsgänge können eine Komponente der Ausbildung am Arbeitsplatz umfassen, jedoch müssen mindestens 75 % des Lehrplans (über die gesamte Dauer des Programms gesehen) in der Bildungseinrichtung behandelt werden, wobei Fernkurse eingeschlossen sind.
In kombinierten schulischen und betrieblichen Ausbildungen ist der Unterricht zwischen Bildungseinrichtung und Arbeitsplatz aufgeteilt. Dabei werden weniger als 75 % des Lehrplans in einer Bildungseinrichtung (bzw. in einem Fernkurs) behandelt. Die schulischen und betrieblichen Teile können nacheinander oder abwechselnd erfolgen. Ein Bespiel hierfür ist das duale Berufsbildungssystem. 
Ausbildungen, die zu mehr als 90 % im Betrieb/ am Arbeitsplatz erfolgen, sind in der internationalen Datenlieferung nicht zu berücksichtigen.
</t>
  </si>
  <si>
    <t xml:space="preserve">Zuständigkeit f. weitere Berufe bei MS </t>
  </si>
  <si>
    <t>Ausbildung Masseur , med. Bademeister</t>
  </si>
  <si>
    <t>Vollzeitschulische Berufsausbildung</t>
  </si>
  <si>
    <t>Fachkraft für Hauswirtschaft und Familienpflege</t>
  </si>
  <si>
    <t>15-20%</t>
  </si>
  <si>
    <t>Erwerb des Realschulabschlusses b. mind. befried. Leist.und Fremdsprachenkenntn.</t>
  </si>
  <si>
    <t>Sozialassistentenausbildung</t>
  </si>
  <si>
    <t xml:space="preserve">Vollzeitsch. Berufsausb. </t>
  </si>
  <si>
    <t>Zugangsberuf  u.a.f. die Erzieherausb.</t>
  </si>
  <si>
    <t xml:space="preserve"> Helferberufe (Altenpflegehilfe,
Heilerziehungshilfe)</t>
  </si>
  <si>
    <t>RS-Abschluss
abgeschl.Berufsausbil-
dung  Berufstätigkeit</t>
  </si>
  <si>
    <t>Ausbildung erfolgt an Fachschulen für Sozialwesen</t>
  </si>
  <si>
    <t>Personen werden nach bundesrechtl. Vorschriften in staatl. anerkannten Schulen als Altenpfleger ausgebildet.</t>
  </si>
  <si>
    <t xml:space="preserve">3 Jahre </t>
  </si>
  <si>
    <t>neunjähriger Schulbesuch allg. bildender Schulen</t>
  </si>
  <si>
    <t>1.2.2.3</t>
  </si>
  <si>
    <t>1.2.3.0</t>
  </si>
  <si>
    <t>2B</t>
  </si>
  <si>
    <t>Pre-Voc</t>
  </si>
  <si>
    <t>ÜS</t>
  </si>
  <si>
    <t>Gesundheitsberufe</t>
  </si>
  <si>
    <t>1.2.3.1.1</t>
  </si>
  <si>
    <t>5B</t>
  </si>
  <si>
    <t>Sozialberufe</t>
  </si>
  <si>
    <t>1.2.3.1.2</t>
  </si>
  <si>
    <t>Erzieherausbildung</t>
  </si>
  <si>
    <t>1.2.3.1.3</t>
  </si>
  <si>
    <t>Kinderpflegerausbildung</t>
  </si>
  <si>
    <t>1.2.3.1.4</t>
  </si>
  <si>
    <t>Einjährige Bildungsgänge (Gesundheits- und Sozialberufe)</t>
  </si>
  <si>
    <t>1.2.3.1.5</t>
  </si>
  <si>
    <t>1.2.3.2</t>
  </si>
  <si>
    <t>FS</t>
  </si>
  <si>
    <t>Schulen des Gesundheitswesens (2- und 3-Jährige)</t>
  </si>
  <si>
    <t>1.2.3.3.1</t>
  </si>
  <si>
    <t>GS</t>
  </si>
  <si>
    <t>Schulen des Gesundheitswesens (1-Jährige)</t>
  </si>
  <si>
    <t>1.2.3.3.2</t>
  </si>
  <si>
    <t>1.2.4</t>
  </si>
  <si>
    <t>MD</t>
  </si>
  <si>
    <t>3C</t>
  </si>
  <si>
    <t>C</t>
  </si>
  <si>
    <t>VI C</t>
  </si>
  <si>
    <t>2  Übergangssystem/Berufsvorbereitung</t>
  </si>
  <si>
    <t>2.1 Berufsvorbereitungsjahr</t>
  </si>
  <si>
    <t>2.1</t>
  </si>
  <si>
    <t>BVJ</t>
  </si>
  <si>
    <t>2.2 Berufsgrundbildungsjahr in VZ-Form/schulisches BGJ</t>
  </si>
  <si>
    <t>2.2</t>
  </si>
  <si>
    <t>3 bis 3,5 jahre</t>
  </si>
  <si>
    <t>Die Ausbildung befähigt zur Erziehertätigkeit in Kindergärten bzw. Einrichtungen der Kinderpflege. 
Ergänzt wird die Ausbildung durch ein Praktikum.</t>
  </si>
  <si>
    <t>Bei Teilnahme am Zusatzunterricht und Bestehen der Zusatzprüfung kann zusätzlich die Fachhochschulreife erworben werden.</t>
  </si>
  <si>
    <t>Besondere Bildungsgänge Vollzeit</t>
  </si>
  <si>
    <t>Zweijährige Berufsfachschule (nicht berufsqualifizierend)</t>
  </si>
  <si>
    <t>berufliche Qualifikation, Realschulabschluss</t>
  </si>
  <si>
    <t>Aufbauend auf der erfolgreich abgeschlossenen  einjährigen BFS kann im 2.Jahr ein dem Realschulabschluss gleichwertiger Abschluss und eine berufliche Qualifikation erreicht werden.</t>
  </si>
  <si>
    <t>Die erfolgreiche Beendigung der zweijährigen Berufsfachschule kann als 1. Lehrjahr in der Berufsausbildung anerkannt werden und berechtigt zur Aufnahme in die Höhere Berufsfachschule.</t>
  </si>
  <si>
    <t>2jährig (Typ II)</t>
  </si>
  <si>
    <t>ca.30%</t>
  </si>
  <si>
    <t>führt in einem zweijährigen Vollzeitbildungsgang zur Fachhochschulreife</t>
  </si>
  <si>
    <t>Berufliches Gymnasium (nicht berufsqualifizierend)</t>
  </si>
  <si>
    <t>ca.12%</t>
  </si>
  <si>
    <t>Das berufliche Gymnasium umfaßt die Klassenstufen 11 bis 13. Es werden allgemeine und berufsbezogene Kenntnisse vermittelt</t>
  </si>
  <si>
    <t>alle Schüler in den Jahrgangsstufen 11-13</t>
  </si>
  <si>
    <t>Gesundheitsberuf: s. Arbeitsblatt "Liste".
Mindestzugangevoraussetzung in Abhängigkeit vom Beruf bzw. der Fachrichtung. Es liegen z.Zt. nur Summensätze vor.</t>
  </si>
  <si>
    <t>Mindestzugangevoraussetzung in Abhängigkeit vom Beruf bzw. der Fachrichtung. Es liegen z.Zt. nur Summensätze vor.</t>
  </si>
  <si>
    <t>Fit für Ausbildung und Beruf (FAUB) für schulmüde Jugendliche, die noch nicht ausbildungsfähig sind.
Hoher Praxisanteil in außerschulischen Einrichtungen</t>
  </si>
  <si>
    <t>Maßnahme dauert 12 Monate und beginnt mit dem 1. Monat des neuen Schuljahres.</t>
  </si>
  <si>
    <t>EIBE-Lehrgang (Berufsschule Vollzeit)</t>
  </si>
  <si>
    <t>Eingliederungslehrgang für Jugendliche in die Berufs- und Arbeitswelt; Programm berufsvorbereitend</t>
  </si>
  <si>
    <t>Wird vom Europäischen Sozialfonds gefördert</t>
  </si>
  <si>
    <t>Sozialberufe: Siehe Arbeitsblatt "Liste" Mit Zusatzunterricht kann zusätzlich die Fachhochschulreife erlangt werden. Einschl. Altenpfleger/-helfer.</t>
  </si>
  <si>
    <t xml:space="preserve"> Berufliche Kenntnisse/Sonderform für Abiturienten</t>
  </si>
  <si>
    <t xml:space="preserve"> Berufsschüler ohne Ausbildungsvertrag in BVB-Maßnahmen</t>
  </si>
  <si>
    <t xml:space="preserve"> Einjährige Bildungsgänge (Gesundheits- und Sozialberufe)</t>
  </si>
  <si>
    <r>
      <t>Berufsvorbereitende Programme</t>
    </r>
    <r>
      <rPr>
        <sz val="10"/>
        <rFont val="Arial"/>
        <family val="2"/>
      </rPr>
      <t xml:space="preserve">: Diese Bildungsprogramme sollen in erster Linie die Teilnehmer an die Arbeitswelt heranführen und auf die Teilnahme an einem beruflichen Programm vorbereiten. Der erfolgreiche Abschluss dieser Programme führt nicht zu einem für den Arbeitsmarkt relevanten Abschluss. Ein Bildungsprogramm gilt dann als berufsvorbereitend, wenn der Inhalt zu mindestens 25 % berufsorientiert ist. 
</t>
    </r>
  </si>
  <si>
    <t>Schüler in BVB-Maßnahmen</t>
  </si>
  <si>
    <t>2 jährig</t>
  </si>
  <si>
    <t>Fachoberschulreife</t>
  </si>
  <si>
    <t>Fachhochschulreife</t>
  </si>
  <si>
    <t>Erstausbildung</t>
  </si>
  <si>
    <t>Praxisstelle erforderlich.
Zu Beginn nicht älter als 21 Jahre</t>
  </si>
  <si>
    <t>Gymnasiale Oberstufe</t>
  </si>
  <si>
    <t>Berechtigung 
(Realschulabschluss)</t>
  </si>
  <si>
    <t>Hochschulreife</t>
  </si>
  <si>
    <t xml:space="preserve"> Das Programm vermittelt die Studienberechtigung.</t>
  </si>
  <si>
    <t>Zuordnung Bund: beruflich
Zuordnung Land: allgemeinbildend</t>
  </si>
  <si>
    <t>Fachschule (Vollzeit)</t>
  </si>
  <si>
    <t>Berufsabschluss und Berufstätigkeit</t>
  </si>
  <si>
    <t>Berufsabschluss (Staatlich anerkannter Altenpfleger etc.); mit Zusatzunter-richt kann die Fachhochschulreife erworden werden.</t>
  </si>
  <si>
    <t>duale Ausbildung, Schüler haben den Status von Schülern und Auszubildenden (Berufsschulunterricht für die Auszubildenden in der Stufenausbildung der Bauwirtschaft wird in der Grundstufe als koop. BGJ durchgeführt.)
Vollzeit-Ausbildung mit Ausbildungszeiten im Betrieb</t>
  </si>
  <si>
    <t>1</t>
  </si>
  <si>
    <t xml:space="preserve">Literaturhinweis </t>
  </si>
  <si>
    <t>Manfred Fest, Hans-Werner Freitag,</t>
  </si>
  <si>
    <t>Birgit Fritzsch, Barbara Skripski:</t>
  </si>
  <si>
    <t>Zuordnung der beruflichen Bildungsgänge nach der ISCED auf Länderebene</t>
  </si>
  <si>
    <t>In:</t>
  </si>
  <si>
    <t>Download unter:</t>
  </si>
  <si>
    <t xml:space="preserve"> - Anschlussfähigkeit an die nationale und internationale Bildungsberichterstattung</t>
  </si>
  <si>
    <t xml:space="preserve"> in Deutschland. Grundlagen, Ergebnisse, Perspektiven (März 2010) </t>
  </si>
  <si>
    <t>Autorengruppe Bildungsberichterstattung (Hg.): Indikatorenentwicklung für die Bildungsberichterstattung</t>
  </si>
  <si>
    <t>Sekundarabschluss I-Realschulabschluss</t>
  </si>
  <si>
    <t>verschoben von 1.1.1.3, nach 1.1.1.2
 ab 2009 unter 1.1.1.4</t>
  </si>
  <si>
    <t>Kein Dualer Ausbildungsgang
(ohne BVJ und BGJ)</t>
  </si>
  <si>
    <t>Bildungsgang 4 dauert 4 Jahre( veränderte Stundentafel)</t>
  </si>
  <si>
    <t>Bei Nachweis einer zweiten Fremsprache auch allgem.Hochschulreife</t>
  </si>
  <si>
    <t>Bei Nachweis einer zweiten Fremdsprache auch allgem.Hochschulreife</t>
  </si>
  <si>
    <t>Bildungsgänge zur Berufsvorbereitung richten sich an Jugendliche ohne Berufsausbildungsverhältnis, mit sonderpädagogischem Förderbedarf oder ohne Hauptschulabschluss. Sie bereiten auf eine Berufsausbildung oder eine Berufstätigkeit vor.</t>
  </si>
  <si>
    <t>i. d. R. Hauptschulabschluss</t>
  </si>
  <si>
    <t>neuer Bilddungsgang
Erzieher VZ mit AHR ab 2008</t>
  </si>
  <si>
    <t>Personen in Programmen der Bundesagentur für Arbeit. Diese werden nicht als Schüler in der Schulstatistik gezählt.</t>
  </si>
  <si>
    <t>Berufsfachschulen ((Gesundheits- u. Sozialberufe) Sonderkonto Freie Waldorfschulen</t>
  </si>
  <si>
    <t>Ausbildung in Sozialberufen - Altenpfleger (Vollzeit)</t>
  </si>
  <si>
    <r>
      <t xml:space="preserve">ÜS: </t>
    </r>
    <r>
      <rPr>
        <sz val="8"/>
        <rFont val="Arial"/>
        <family val="2"/>
      </rPr>
      <t xml:space="preserve"> Übergangssystem
</t>
    </r>
    <r>
      <rPr>
        <b/>
        <sz val="8"/>
        <rFont val="Arial"/>
        <family val="2"/>
      </rPr>
      <t xml:space="preserve">DS: </t>
    </r>
    <r>
      <rPr>
        <sz val="8"/>
        <rFont val="Arial"/>
        <family val="2"/>
      </rPr>
      <t xml:space="preserve"> Duales System
</t>
    </r>
    <r>
      <rPr>
        <b/>
        <sz val="8"/>
        <rFont val="Arial"/>
        <family val="2"/>
      </rPr>
      <t xml:space="preserve">SB: </t>
    </r>
    <r>
      <rPr>
        <sz val="8"/>
        <rFont val="Arial"/>
        <family val="2"/>
      </rPr>
      <t xml:space="preserve"> Schulberufssystem
</t>
    </r>
    <r>
      <rPr>
        <b/>
        <sz val="8"/>
        <rFont val="Arial"/>
        <family val="2"/>
      </rPr>
      <t xml:space="preserve">MD: </t>
    </r>
    <r>
      <rPr>
        <sz val="8"/>
        <rFont val="Arial"/>
        <family val="2"/>
      </rPr>
      <t xml:space="preserve"> Beamtenausbildung im mittleren Dienst
- - - - - - - - - - - - - - - - - - - - - - - - - - - 
HZB: Erwerb der Hochschulzugangsberechtigung
FB:   Fortbildung</t>
    </r>
  </si>
  <si>
    <t>4.4 Fachoberschulen (nach vorheriger Berufsausbildung)</t>
  </si>
  <si>
    <t>3.1 Fachoberschule (Erstausbildung)</t>
  </si>
  <si>
    <t>2.4</t>
  </si>
  <si>
    <t>Zweijährige Fachoberschule (Erstausbildung)</t>
  </si>
  <si>
    <t>Ziel: Hochschulzugangsberechtigung</t>
  </si>
  <si>
    <t>Fachoberschule einjährig (nach Berufsausbildung/Zweitausbildung)</t>
  </si>
  <si>
    <t>1.4.2</t>
  </si>
  <si>
    <t>1.4.3</t>
  </si>
  <si>
    <t>1.4.4</t>
  </si>
  <si>
    <t>1.3</t>
  </si>
  <si>
    <t>1.4  Gesundheits- und Sozialberufe, Erzieher- und Kinderpflegerausbildung</t>
  </si>
  <si>
    <t>Praktikum  vor der Erzieherausbildung</t>
  </si>
  <si>
    <t>9. BA-Massnahmen (sonstige)</t>
  </si>
  <si>
    <t>Berufsgrundbildungsjahr in TZ-Form</t>
  </si>
  <si>
    <t>1.4.5 Fachgymnasien (Erzieherausbildung)</t>
  </si>
  <si>
    <t>1.1.2 Berufsfgrundbildungsjahr in TZ-Form</t>
  </si>
  <si>
    <t>1.1.3 Duale Berufslkollegs in TZ-Form</t>
  </si>
  <si>
    <t>Berufsfachschule für Informatik - Multimedia (2BFIM)</t>
  </si>
  <si>
    <t>Berufskolleg für Profimusiker (3BKPM)</t>
  </si>
  <si>
    <t>Berufskollegs für Darstellende Kunst  (3BKDK)</t>
  </si>
  <si>
    <t>Berufsfachschule für Foto-Design gewerblich (zweijährig) 2BFFO)</t>
  </si>
  <si>
    <t>Berufsfachschule für Technisches Design gewerblich (dreijährig) (3BFTD)</t>
  </si>
  <si>
    <t>Heilerziehungsausbildung (Vollzeit)</t>
  </si>
  <si>
    <t>Fachpraxis - Bestandteil der Ausbildung
(einschl. Rettungsassisteten und Podologen)</t>
  </si>
  <si>
    <t>1 Jahre</t>
  </si>
  <si>
    <t>Ausbildung in Gesundheitsberufen (Sekretär im Gesundheitswesen)</t>
  </si>
  <si>
    <t>Ausbildung in Sozialberufen Teilzeit</t>
  </si>
  <si>
    <t>Schulabschluss nicht
erforderlich</t>
  </si>
  <si>
    <t>Einfacher oder erw. Hauptschulabschluss</t>
  </si>
  <si>
    <t>Schulabschluss nicht erforderlich</t>
  </si>
  <si>
    <t>Berufskollegs für Fremdsprachen (zweijährig) 2BKFR Ö.)</t>
  </si>
  <si>
    <t>Sonderberufsfachschulen hauswirtschaftlich (alle SBF ausser 3SBF, SBFAHT, 3SBFA)</t>
  </si>
  <si>
    <t>SBF Berufsvorbereitende Einrichtung 2jährig VZ (BVE)</t>
  </si>
  <si>
    <t>Schulbesuch</t>
  </si>
  <si>
    <t>Berufsvorbereitung für Schüler aus Sonderschulen</t>
  </si>
  <si>
    <t>SBF Kooperative Berufsvorbereitung 2jährig TZ (KOBV)</t>
  </si>
  <si>
    <t>Umbenennung, ehemals sozialpädagogisches Gymnasium</t>
  </si>
  <si>
    <t>Biotechnologisches Gymnasium (BTG)</t>
  </si>
  <si>
    <t>Berufskolleg zum Erwerb der Fachhochschulreife - Vollzeit (1BKFH, 2BKFH)</t>
  </si>
  <si>
    <t>19-35</t>
  </si>
  <si>
    <t>einschl.  Schüler des VZ-BKFH 2jährig:
2007/08: 170
2008/09: 169</t>
  </si>
  <si>
    <t>Berufskolleg für Gebärdensprache (zweijährig) (2BKGB)</t>
  </si>
  <si>
    <t>bis 2008 bei 1.2.1</t>
  </si>
  <si>
    <t>Berufskollegs für Wirtschaftsinformatik (zweijährig) (BKWI)</t>
  </si>
  <si>
    <t>mit Anrechnungsmöglichkeit auf die Berufsausbildungsdauer (LS)</t>
  </si>
  <si>
    <t>1. Jahr der Ausbildung zum Landwirt</t>
  </si>
  <si>
    <t>Berufsfachschule, gewerblich (einjährig) (1BF)</t>
  </si>
  <si>
    <t>Abschlusszeugnis, Hauptschulabschluss</t>
  </si>
  <si>
    <t>Berufsgrundbildung!</t>
  </si>
  <si>
    <t>Kaufmännisches Berufskolleg I    - Verzahnung dual -  (1BK1WV)</t>
  </si>
  <si>
    <t>Voraussetzung für kaufmännisch  BK II  dual - verzahnt</t>
  </si>
  <si>
    <t>BFS Hauswirtschaft und Ernährung mit reduziertem Praxisanteil (1BFHET)</t>
  </si>
  <si>
    <t>Dieses Programm vermittelt Berufsgrundbildung.</t>
  </si>
  <si>
    <t>Technisches Berufskolleg I (einjährig) – Verzahnung dual (1BK1TV)</t>
  </si>
  <si>
    <t>Voraussetzung für technisches  BK II dual - verzahnt</t>
  </si>
  <si>
    <t>BFS zum Erwerb von Zusatzqualifikationen (zweijährig) TZ (2BFQ)</t>
  </si>
  <si>
    <t>Berufskolleg I  - kaufmännisch (1BK1W)</t>
  </si>
  <si>
    <t>Voraussetzung für BK II kaufmännisch. Dieses Programm vermittelt Berufsgrundbildung.</t>
  </si>
  <si>
    <t>Erzieher/in</t>
  </si>
  <si>
    <t xml:space="preserve">Die Ausbildung führt zum staatlich geprüften Techniker der Fachrichtung ...und zum staatlich geprüften Erzieher/Heilerzieher </t>
  </si>
  <si>
    <t xml:space="preserve">Fachhochschulreife bei Nachweis
 Abschlusszeugnis möglich.
</t>
  </si>
  <si>
    <t>17-20</t>
  </si>
  <si>
    <t>Berufsoberschule</t>
  </si>
  <si>
    <t>21-27</t>
  </si>
  <si>
    <t>neu ab 2005</t>
  </si>
  <si>
    <t>allgem Hochschulreife, Fachhochschulreife</t>
  </si>
  <si>
    <t>Wirtschaftsgymnasium (WG, 6WG)</t>
  </si>
  <si>
    <t>Berufskolleg für internationales Marketing kaufmännisch (zwei- bis dreijährig) VZ (3BKIM)</t>
  </si>
  <si>
    <t>Berufskollegs für Technische Kommunikation gewerblich (einjährig) (1BK2T)</t>
  </si>
  <si>
    <t>Berufskollegs für Design, Schmuck und Gerät gewerblich (dreijährig) (3BKDSG)</t>
  </si>
  <si>
    <t>Berufskolleg für Modegestaltung und Bekleidung gewerblich (dreijährig) (3BKMOD)</t>
  </si>
  <si>
    <t>BK für Gesundheit und Pflege II (1BK2PV) - Verzahnung dual -</t>
  </si>
  <si>
    <t>Berufskolleg für Technik und Medien gewerblich (einjährig) (1BK1T)</t>
  </si>
  <si>
    <t>Kooperative Berufsfachschulen zur Förderung der Berufsreife von Hauptschülern  (zweijährig) (2BFMF, 2BFHF, 2BFWF)</t>
  </si>
  <si>
    <t>Technisches Berufskolleg II (ehemals: BK für Technische Kommunikation gewerblich) (einjährig) (1BK2T)</t>
  </si>
  <si>
    <t xml:space="preserve">Ermittelt aus den Angaben eines Bildungs-/ Ausbildungsganges nach schulischer Vorbildung (FHR, HSR, BJA, BF2, BF3) </t>
  </si>
  <si>
    <t>Realschulabschluss und Lehrausbildung, Berufsqualifizierender Abschluss einer Berufsfachschule</t>
  </si>
  <si>
    <t xml:space="preserve">Vermittel als Vollzeitschule eine schulische Berufsausbildung - Zweitausbildung (Schüler in Berufsfachschulen mit der schulischen Vorbildung: Fachhochschul-/Hochschulreife). </t>
  </si>
  <si>
    <t>20-21</t>
  </si>
  <si>
    <t xml:space="preserve">Vermittel als Vollzeitschule eine schulische Berufsausbildung - (Zweitausbildung nach absolvierter beruflicher Ausbildung). </t>
  </si>
  <si>
    <t>Berechnet aus den Angaben zu Anfänger/innen eines Bildungs-/ Ausbildungsganges nach schulischer Vorbildung (FHR, HSR)</t>
  </si>
  <si>
    <t xml:space="preserve">  </t>
  </si>
  <si>
    <t>Datenbank der beruflichen Bildungsgänge nach der</t>
  </si>
  <si>
    <t>International Standard Classification of Education (ISCED)</t>
  </si>
  <si>
    <t>auf Länderebene</t>
  </si>
  <si>
    <t>Erscheinungsfolge: unregelmäßig</t>
  </si>
  <si>
    <t>Ihr Kontakt zu uns:</t>
  </si>
  <si>
    <t>Vervielfältigung und Verbreitung, auch auszugsweise, mit Quellenangabe gestattet.</t>
  </si>
  <si>
    <t>Datenbank der beruflichen Bildungsprogramme nach der ISCED auf Länderebene</t>
  </si>
  <si>
    <t>Drittausbildung ISCED 4A (für Schüler mit Studienberechtigung und Berufsabschluss)</t>
  </si>
  <si>
    <t>Erfüllung der allgemeinen Schulpflicht (9Jahre)</t>
  </si>
  <si>
    <t>führt die Lernenden in zwei Berufsfeldern an die Arbeitswelt heran</t>
  </si>
  <si>
    <t xml:space="preserve">ermöglicht Hauptschulabschluss </t>
  </si>
  <si>
    <t>Die Fachakademie bereitet auf eine gehobene Berufslaufbahn vor. Sie dauert mindestens zwei, höchstens vier Jahre und endet mit einer staatlichen Abschlussprüfung</t>
  </si>
  <si>
    <t>Fachakademien - Heilpädagogen</t>
  </si>
  <si>
    <t>Ausbildung zum Heilpädagogen</t>
  </si>
  <si>
    <t>Berufsvorbereitung (BVJ)</t>
  </si>
  <si>
    <t>Ohne</t>
  </si>
  <si>
    <t>Jugendliche ohne Ausbildungsverhältnis können ein Berufsvorbereitungsjahr besuchen. In einem Jahr Vollzeitunterricht werden sie auf eine Berufsausbildung oder eine berufliche Tätigkeit vorbereitet. Mit erfolgreichem Besuch des Berufsvorbereitungsjahres wird die Berufsschulpflicht erfüllt. Wer eine Berufsausbildung aufnimmt, wird wieder berufsschulpflichtig.</t>
  </si>
  <si>
    <t>Kein dualer Ausbildungsgang</t>
  </si>
  <si>
    <t>Gesundheitsberufe: siehe Arbeitsblatt "Liste"  Mindestzugangsvoraussetzung in Abhängigkeit vom Beruf bzw. der Fachrichtung. Teilweise erfolgt eine Förderung durch die BA (Umschüler). Es liegen nur Summensätze vor.</t>
  </si>
  <si>
    <t>Hauptschulabschluss oder gleichwertiger Abschluss oder abgeschlossene Berufsausbildung</t>
  </si>
  <si>
    <t>Ausbildung für medizinische Hilfsberufe (Dauer 1 Jahr)</t>
  </si>
  <si>
    <t>Sozialassistent</t>
  </si>
  <si>
    <t>Ausbildung zur Sozialassistentinn/zum Sozialassistenten</t>
  </si>
  <si>
    <t>Im Anschluss Ausbildung zur Erzieherin/zum Erzieher an der FH Sozialpädagogik möglich.</t>
  </si>
  <si>
    <t xml:space="preserve">  - Anschlussfähigkeit an die nationale und internationale Bildungsberichterstattung -</t>
  </si>
  <si>
    <t>Ansprechpartner</t>
  </si>
  <si>
    <t>Matthias Racky</t>
  </si>
  <si>
    <t>Statistisches Bundesamt</t>
  </si>
  <si>
    <t>Gustav-Stresemann-Ring 11</t>
  </si>
  <si>
    <t xml:space="preserve">65189 Wiesbaden </t>
  </si>
  <si>
    <t>Tel.:0611 75 4745</t>
  </si>
  <si>
    <t>Fax: 0611 75 3977</t>
  </si>
  <si>
    <t>http://www.destatis.de/</t>
  </si>
  <si>
    <t>Berufskollegs für Mode und Design gewerblich (dreijährig) (3BKMD)</t>
  </si>
  <si>
    <t>Assistentenberufe, Zweitausbildung (Schüler in Berufsfachschulen mit der schulischen Vorbildung: Hochschulreife).</t>
  </si>
  <si>
    <t>Aus unserer Sicht Programm Kategorie C.</t>
  </si>
  <si>
    <t>Berufsfachschulen  - ohne Anrechnung
 - (Schwerpunkt: Erwerb eines allgemeinbildenden Abschlusses)</t>
  </si>
  <si>
    <t xml:space="preserve">Staatlich geprüfter Techniker, Staatlich geprüfter Betriebswirt, Staatlich geprüfter Gestalter </t>
  </si>
  <si>
    <t>Die Ausbildung zum Betriebswirt/
Techniker/Gestalter an Fachschulen vermittelt eine vertiefte berufliche Fach-bildung und erweiterte Allgemeinbildung.</t>
  </si>
  <si>
    <t>Mit der Zulassung zum zweiten Aus-bildungsabschnitt kann der Mittlere Abschluss gewährt werden, wenn gute Leistungen erreicht werden und der Hauptschulabschluss bei Aufnahme nachgewiesen wurde. Mit bestehen der Abschlussprüfung kann die Fachhoch-schulreife gewährt werden, wenn bei Zulassung zum zweiten Ausbildungsab-schnitt der Mittlere Abschluss nachge-wiesen werden konnte und gute Leistungen erbracht wurden</t>
  </si>
  <si>
    <t>Fachschulen für musikalische Berufsausbildung</t>
  </si>
  <si>
    <t>private Musiklehrer, Orchestermusiker, Sänger, Chorleiter, Kapellmeister</t>
  </si>
  <si>
    <t>Fachoberschule Form B (Vollzeit)</t>
  </si>
  <si>
    <t>Mittlerer Abschluss, 
abgeschl. Berufsaus-bildung.</t>
  </si>
  <si>
    <t>BerufsspezifischeZweitausbildung
 nach abgeschl. Berufsausbildung.</t>
  </si>
  <si>
    <t>Fachoberschule Form B (Teilzeit)</t>
  </si>
  <si>
    <t>Berufsspezifische Zweitausbildung 
nach abgeschl. Berufsausbildung.</t>
  </si>
  <si>
    <t>Spalte-Nr</t>
  </si>
  <si>
    <t>Merkmal</t>
  </si>
  <si>
    <t>Definition</t>
  </si>
  <si>
    <t>Fachschulausbildung im FB Sozialwesen und  1-jährige berufl. Tätigkeit</t>
  </si>
  <si>
    <t>1,5 Jahre</t>
  </si>
  <si>
    <t>Fachschule für Heilpädagogik</t>
  </si>
  <si>
    <t>Staatl. anerkannter Heilpädagoge</t>
  </si>
  <si>
    <t>Berufsabschluss und  1-jährige berufl. Tätigkeit und Fachschulausbildung im FB Sozialwesen oder Staatl. anerk. Gymnastiklehrer oder Hochschulabschluss als Sportlehrer mit 1-jähriger Berufspraxis</t>
  </si>
  <si>
    <t>Berufsabschluss als Staatlich geprüfter Motopäde</t>
  </si>
  <si>
    <t>23-25</t>
  </si>
  <si>
    <t>Fachschule für Motopädie</t>
  </si>
  <si>
    <t>Ausbildung in allen Aufgabenbereichen der öffentlichen Verwaltung, kombiniert aus Ausbildung in den Behörden und besonderen Schulen für den mittleren Dienst</t>
  </si>
  <si>
    <t>Daten aus der Personalstandsstatistik</t>
  </si>
  <si>
    <t>erfüllte Vollzeitschulpflicht</t>
  </si>
  <si>
    <t>Erstausbildung ohne beruflichen Abschluss</t>
  </si>
  <si>
    <t>2BK für technische Assistenten der Agrar- und Umweltanalytik (2BKAU)</t>
  </si>
  <si>
    <t>umgesetzt aus 1.2.1</t>
  </si>
  <si>
    <t>2BK für Industrietechnologie (2BKIND)</t>
  </si>
  <si>
    <t>2BK für gewerbliche Assistenten (2BKAss)</t>
  </si>
  <si>
    <t>2BK für biotechnologische Assistenten (2BKBT)</t>
  </si>
  <si>
    <t>BK für Metallographie (gew) (3BKMO)</t>
  </si>
  <si>
    <t>Diese Schüler werden in der Fachserie 11 dem BGJ zugeordnet. Gemeldeter Wert in Lfd.Nr. 2.2.1 wurde um diese Schülerzahl korrigiert. In der  BS-Summe ist die Zahl ebenfalls enthalten. Demzufolge müssen die geschätzten Werte der BS neu berechnet werden.</t>
  </si>
  <si>
    <t>neue Zuordnung siehe 2.4.3</t>
  </si>
  <si>
    <t>neu 2.4.3</t>
  </si>
  <si>
    <t>SJ 2006/07 bis SJ 2009/10 rückwirkend bereinigt (aus 2.4.3), entsprechend vorgegebener Zuordnung des StBA</t>
  </si>
  <si>
    <t>2009 bei 3.4</t>
  </si>
  <si>
    <t>umgesetzt aus 1.2.1 (2009 bei 3.4)</t>
  </si>
  <si>
    <t>Technisches Berufskolleg II (einjährig) – Verzahnung dual (1BK2TV)</t>
  </si>
  <si>
    <t>Berufskollegs für Ernährung und Hauswirtschaft II (zweijährig) (2BKH)</t>
  </si>
  <si>
    <t>Lehrausbildung, Berufsqualifizierender Abschluss einer Berufsfachschule</t>
  </si>
  <si>
    <t>1.4.4 Fachakademien (Gesundheits- und Sozialberufe,
        Erzieher- und Kinderpflegerausbildung)</t>
  </si>
  <si>
    <t>1.4.2 Berufsfachschulen (Gesundheits- und Sozialberufe, Erzieher- 
        und Kinderpflegerausbildung)</t>
  </si>
  <si>
    <t xml:space="preserve">Im Berufsgrundschuljahr übernimmt die Berufsschule auch die fachpraktische Ausbildung des 1. Lehrjahres, die ansonsten im Betrieb stattfindet. Nach erfolgreichem Besuch tritt der Berufsschüler unmittelbar in das zweite Jahr der betrieblichen Ausbildung ein. </t>
  </si>
  <si>
    <t>berufliche Qualifizierung</t>
  </si>
  <si>
    <t>Datenbank der beruflichen Bildungsgänge nach der ISCED auf Länderebene</t>
  </si>
  <si>
    <t>Mindestzugangsvoraussetzung bezieht sich auf die Voraussetzungen, die erforderlich für den Zugang zu einem Programm sind. Dabei kann es sich zum Beispiel um den erfolgreichen Abschluss eines Bildungsprogramms, den Nachweis bestimmter Fähigkeiten oder Erfahrungen, eine bestimmte Dauer des Schulbesuchs oder ein bestimmtes Mindestalter handeln. Gemeint ist damit nicht die typische schulische Vorbildung der Teilnehmer.</t>
  </si>
  <si>
    <t>Theoretisches Alter zum Beginn des Programms</t>
  </si>
  <si>
    <t>2.4.4</t>
  </si>
  <si>
    <t>Berufskollegs für Grafik und Design gewerblich (dreijährig) (3BKGD)</t>
  </si>
  <si>
    <t>Technische Assistenten/Berufskollegs (?)</t>
  </si>
  <si>
    <t>Fachhochschulreife durch Zusatzunterricht für ver-
schiedene Berufe, Schülerzahl in jeweiligem Bildungsgang enthalten</t>
  </si>
  <si>
    <t>umgesetzt aus 1.2.1, Schülerzahl in jeweiligem Bildungsgang enthalten</t>
  </si>
  <si>
    <t>BK Holzdesign und Holzbildhauer, 3jährig VZ (3BKHD)</t>
  </si>
  <si>
    <t>Berufskolleg für Religionspädagogik, 2jährig VZ (2BKR)</t>
  </si>
  <si>
    <t xml:space="preserve"> Gesundheits- und Krankenpflegehelfer/in (GGKH) </t>
  </si>
  <si>
    <t>Rettungsassistent/in (GRAS)</t>
  </si>
  <si>
    <t>öffentlich=KM, Privat=SM</t>
  </si>
  <si>
    <t>Sonderberufsfachschulen für Altenpflege (dreijährig) - TZ  (3SBFA)</t>
  </si>
  <si>
    <t>Privat= KM</t>
  </si>
  <si>
    <t>Berufsfachschulen für Sozialpflege (zweijährig) - TZ (2BFSPT, BFSPT)</t>
  </si>
  <si>
    <t>Erzieherin VZ (2BKSP)</t>
  </si>
  <si>
    <t>Erzieherin VZ</t>
  </si>
  <si>
    <t>Erzieherin TZ (BKSPT)</t>
  </si>
  <si>
    <t>Erzieherin TZ</t>
  </si>
  <si>
    <t>Kinderpflegerin - Vollzeit (2BFHK)</t>
  </si>
  <si>
    <t>einschliesslich SBF privat, 2jährig:
2007/08: 19
2008/09: 31</t>
  </si>
  <si>
    <t>Berufskollegs für Gesundheit und Pflege I (einjährig) (1BK1P)</t>
  </si>
  <si>
    <t>Abschlusszeugnis</t>
  </si>
  <si>
    <t>Voraussetzung für  BK Gesundheit und Pflege II. Dieses Programm vermittelt Berufsgrundbildung.</t>
  </si>
  <si>
    <t>Ausbildung in Sozialberufen  Altenpflegehilfeausbildung</t>
  </si>
  <si>
    <t>Ausbildung in Gesundheitsberufen (Teilzeit) Heilpädagogik</t>
  </si>
  <si>
    <t>Die Ausbildung endet mit einer staatlichen Abschlussprüfung, mit deren Bestehen der Berufsabschluss “Staatlich geprüfter Kinderpfleger-in” verliehen wird.
Unter exakt festgelegten Voraussetzungen erfolgt die Zuerkennung des mittleren Schulabschlusses.</t>
  </si>
  <si>
    <t>2Jahre</t>
  </si>
  <si>
    <t>Dorfhelfer, Familienpfleger, Heilerziehungspfleger, Heilerziehungspflegehelfer</t>
  </si>
  <si>
    <t>Fachakademien - Erzieherausbildung</t>
  </si>
  <si>
    <t>Mittlerer Schulabschluss und mindestens zweijährige Berufsausbildung</t>
  </si>
  <si>
    <t>4.1 Fachschulen (z.B. Meister-/Technikerausbildung - ohne Ausbildung in Gesundheits-
     und Sozialberufen, Erzieher-, Kinderpflegerausbildung)</t>
  </si>
  <si>
    <t>4.2 Fachakademien (ohne Ausbildung in Gesundheits und Sozialberufen, Erzieher- 
      und Kinderpflegerausbildung)</t>
  </si>
  <si>
    <t>1.1.4 Umschüler  (Schüler ohne Ausbildungsvertrag)</t>
  </si>
  <si>
    <t>Bundesland</t>
  </si>
  <si>
    <t xml:space="preserve">16-18 </t>
  </si>
  <si>
    <t xml:space="preserve">
Kammerprüfung
Trägerschaft der Einrichtungen öffentlich .</t>
  </si>
  <si>
    <t>ermöglicht Hauptschulabschluss, bei guten Leistungen Realschulabschluss bzw. erw. Realschlulabschluss</t>
  </si>
  <si>
    <t>Fachhochschulreife Hochschulreife</t>
  </si>
  <si>
    <t>Möglichkeit der Verkürzung der Ausbildungszeit nach § 8 BBiG</t>
  </si>
  <si>
    <t xml:space="preserve">Berufsschule duale Berufsausbildung </t>
  </si>
  <si>
    <t>https://www.destatis.de/DE/ZahlenFakten/GesellschaftStaat/BildungForschungKultur/Schulen/Methoden/Datenbank.html</t>
  </si>
  <si>
    <t>erfüllte Vollzeitschulpflicht,
Hauptschulabschluss, Umschulungsvertrag</t>
  </si>
  <si>
    <t>1,5-3 jahre</t>
  </si>
  <si>
    <t>Arbeitsuchende können gefördert werden, um ihnen den Übergang in andere geeignete berufliche Tätigkeiten zu ermöglichen, insbesondere um ihre berufliche Beweglichkeit zu sichern oder zu verbessern.</t>
  </si>
  <si>
    <t xml:space="preserve">Berufsschule duale Ausbildung </t>
  </si>
  <si>
    <t>neu in BP 1.1.1.5</t>
  </si>
  <si>
    <t>ab 2012/13 ohne Bildungsgänge gemäß BBiG an Ergänzungsschulen</t>
  </si>
  <si>
    <t>ab 2012/13 auch Bildungsgänge gemäß BBiG an Ergänzungsschulen</t>
  </si>
  <si>
    <t>18-21</t>
  </si>
  <si>
    <t xml:space="preserve">Zweitausbildung ISCED 4B (für Schüler mit Studienberechtigung) </t>
  </si>
  <si>
    <t>mit Hochschulzugangsberechtigung und mit vorhergehender abgeschlossener Berufsausbildung</t>
  </si>
  <si>
    <t xml:space="preserve"> Berufsschule duale Berufsausbildung (Drittausbildung)</t>
  </si>
  <si>
    <t>Berufsschule duale Berufsausbildung (Drittausbildung)</t>
  </si>
  <si>
    <t>Fachhochschulreife Hochschulreife,               Lehrausbildung, Berufsqualifizierender Abschluss einer Berufsfachschule</t>
  </si>
  <si>
    <t>21-24</t>
  </si>
  <si>
    <t>Ab Schuljahr 2012/13 gesonderter Ausweis durch veränderte Befragung.</t>
  </si>
  <si>
    <t>a</t>
  </si>
  <si>
    <t>5-25%</t>
  </si>
  <si>
    <t xml:space="preserve"> Drittausbildung</t>
  </si>
  <si>
    <t>ca . 40-60%</t>
  </si>
  <si>
    <t>ca. 30%</t>
  </si>
  <si>
    <t>ca. 10 %</t>
  </si>
  <si>
    <t>ca. 45%</t>
  </si>
  <si>
    <t xml:space="preserve"> Fachschulen - Gesundheitsberufe</t>
  </si>
  <si>
    <t>ca. 12%</t>
  </si>
  <si>
    <t>ca. 35%</t>
  </si>
  <si>
    <t>1.4.2.1</t>
  </si>
  <si>
    <t>Ausbildung in Gesundheitsberufen (Vollzeit) Motopädie</t>
  </si>
  <si>
    <t>Ausbildung in Gesundheitsberufen (Teilzeit) Motopädie</t>
  </si>
  <si>
    <t xml:space="preserve">Ausbildung in Sozialberufen (Teilzeit) </t>
  </si>
  <si>
    <t>Fachschulen für Heilerziehungspflege  – Teilzeit (FSHPPT)</t>
  </si>
  <si>
    <t>Fachschulen für Arbeitserziehung  – Vollzeit (FSAZ)</t>
  </si>
  <si>
    <t>Fachschulen für Arbeitserziehung  – Teilzeit (FSAZT)</t>
  </si>
  <si>
    <t>Berufe des Gesundheitswesens (alle ausser GGKH und GRAS)</t>
  </si>
  <si>
    <t>bisherige Zuordnung (bis Schuljahr 2007/2008)</t>
  </si>
  <si>
    <t>neue Zuordnung (ab Schuljahr 2008/2009)</t>
  </si>
  <si>
    <t>BS_</t>
  </si>
  <si>
    <t>BS_3B</t>
  </si>
  <si>
    <t>BS_4A</t>
  </si>
  <si>
    <t>BS_4B</t>
  </si>
  <si>
    <t>BGJ_3B</t>
  </si>
  <si>
    <t>BK_3B</t>
  </si>
  <si>
    <t>BFS_</t>
  </si>
  <si>
    <t>richtige Zuordnung von 3.4.0.2 unter 1.3.1 nicht unter 1.3.2</t>
  </si>
  <si>
    <t>1.3.1 Berufsfachschulen in Berufen außerhalb BBiG/HwO  
        (Zusätzlich Erwerb der HZB - ohne Ausbildung in Gesundheits-
         und Sozialberufen, Erzieher-, Kinderpflegerausbildung)</t>
  </si>
  <si>
    <t>1.3.2 Berufsfachschulen in Berufen gem. BBiG/HwO (Zusätzlich Erwerb der HZB)</t>
  </si>
  <si>
    <t>Staatl. geprüfter Heilerziehungshelfer</t>
  </si>
  <si>
    <t>Staatl. geprüfter Erzieher</t>
  </si>
  <si>
    <t>Staatl. geprüfter Kinderpfleger</t>
  </si>
  <si>
    <t>Sozialberufe: siehe Arbeitsblatt "Liste" 
Die Ausbildung dauert zwei Jahre und endet mit einer staatlichen Abschlussprüfung (Theorie und Praxis). Bei entsprechenden Leistungen wird der mittlere Schulabschluss verliehen.</t>
  </si>
  <si>
    <t xml:space="preserve"> ca. 20%</t>
  </si>
  <si>
    <t>10 bis 50</t>
  </si>
  <si>
    <t>Kombinierte Ausbildungsgänge (Berufsabschluss und Studienberechtigung werden in einem Bildungsgang zugleich oder nacheinander angestrebt - höhere schulische Qualifikation im gleichen Bildungsgang möglich)</t>
  </si>
  <si>
    <t xml:space="preserve">Hauptschulabschluss mit Berufsabschluss oder Sekundar-abschluss I </t>
  </si>
  <si>
    <t xml:space="preserve"> 2-3 Jahre</t>
  </si>
  <si>
    <t>Vollzeitschuliche Ausbildung für medizinische Assistenten, Krankenschwestern und -pfleger, Kinderkrankenpleger/in</t>
  </si>
  <si>
    <t>Berufe gem.Liste</t>
  </si>
  <si>
    <t>pharm. Techn. Assistenz</t>
  </si>
  <si>
    <t>Sozialpädagogische Assistenz</t>
  </si>
  <si>
    <t>Sozialberufe: siehe Arbeitsblatt "Liste"</t>
  </si>
  <si>
    <t>Realschulabschluss und Berufsabschluss</t>
  </si>
  <si>
    <t>BV für Schüler ohne  Hauptschulabschluss</t>
  </si>
  <si>
    <t>keine</t>
  </si>
  <si>
    <t>Schulversuch</t>
  </si>
  <si>
    <t xml:space="preserve"> Lehrer- und Absolventendaten werden als Summe erfasst</t>
  </si>
  <si>
    <t>Berufsschule duale Bildung (für Schüler ohne Hauptschulabschluss)</t>
  </si>
  <si>
    <t>Ausbildung im dualen System mit Ausbildungsvertrag (Berufsschule und Betrieb)</t>
  </si>
  <si>
    <t>19-23</t>
  </si>
  <si>
    <t>Berufsschule duale Bildung (Zweitausbildung nach absolvierter beruflicher Ausbildung)</t>
  </si>
  <si>
    <t>16-20</t>
  </si>
  <si>
    <t>erste berufliche Bildung</t>
  </si>
  <si>
    <t xml:space="preserve">Höhere Berufsfachschule </t>
  </si>
  <si>
    <t>erste berufliche Bildung, Assistenzberufe</t>
  </si>
  <si>
    <t>vollzeitschulische Ausbildung für Podologe, Physiotherapie, (Rettungsassistent bis 2006)</t>
  </si>
  <si>
    <t>bis 2006/07 Rettungsass. HBFS</t>
  </si>
  <si>
    <t>Physiotherapie, Gesundheits- und Krankenpflege, Gesundheits- und Kinderkrankenpflege, Hebamme, Diätassistent, Funktionsdiagnostikassistent, Med.-techn. Assistent - Operationsdienst, Med.-techn. Laborassistent, Med.-techn. Radiologieassistent, Pharmaz.-techn. Assistent, Logopädie, Ergotherapie</t>
  </si>
  <si>
    <t>Berufsabschluss; mit Zusatzunterricht kann Fachhochschulreife erworden werden</t>
  </si>
  <si>
    <t>Sozialberufe: Siehe Arbeitsblatt "Liste" Mit Zusatzunterricht kann zusätzlich die Fachhochschulreife erlangt werden. Enschl. Altenpfleger/-helfer.</t>
  </si>
  <si>
    <t xml:space="preserve"> 3 Jahre (darunter 1 Jahr Berufs-praktikum)</t>
  </si>
  <si>
    <t>ca. 30 %</t>
  </si>
  <si>
    <t>2 Jahr Sozialassistenz an Berufsfachschulen danach erfolgt die Ausbildung i.d.R. an Fachschulen für Sozialwesen. Der Abschluss ist Grundlage für eine staatliche Anerkennung als Erzieher bzw. Sozialpädagoge gemäß Sozialberufsgesetz des Landes. Ergänzt wird die Ausbildung durch ein Praktikum</t>
  </si>
  <si>
    <t>Sozialberufe: Siehe Arbeitsblatt "Liste" Mit Zusatzunterricht kann zusätzlich die Fachhochschulreife erlangt werden.</t>
  </si>
  <si>
    <t>3 Jahre (anschließend 
1 Jahr Berufs-praktikum)</t>
  </si>
  <si>
    <t>Ohne Hauptschul-abschluss</t>
  </si>
  <si>
    <t>Der Erwerb der Fachhochschulreife ist möglich. 
(Schüler im Bildungsgang 320)</t>
  </si>
  <si>
    <t>mit Hochschulzugangsberechtigung, aber ohne vorhergehende abgeschlossene Berufsausbildung</t>
  </si>
  <si>
    <t>Berufsschule duale Berufsausbildung (Zweitausbildung nach Studienberechtigung)</t>
  </si>
  <si>
    <t>Fachhochschulreife, Hochschulreife</t>
  </si>
  <si>
    <t>19-21</t>
  </si>
  <si>
    <t>Zweitausbildung von Auszubildenden im Dualen System, die bereits über eine Studienberechtigung verfügen</t>
  </si>
  <si>
    <t>Berufsschule duale Berufsausbildung (Zweitausbildung nach beruflicher Ausbildung)</t>
  </si>
  <si>
    <t>Lehrausbildung, Berufsqualifizierender Abschluss eienr Berufsfachschule</t>
  </si>
  <si>
    <t>Mittlerer Abschluss, Versetzung aus Klasse 11</t>
  </si>
  <si>
    <t>berufliche Kenntnisse, Fachhochschulreife</t>
  </si>
  <si>
    <t>17-19</t>
  </si>
  <si>
    <t>Abschluss: Techniker</t>
  </si>
  <si>
    <t>Fachlehrer</t>
  </si>
  <si>
    <t>in Absprache mit HH unter Fachschule (4.1) aufführen</t>
  </si>
  <si>
    <t>Fachschule (Abendform)</t>
  </si>
  <si>
    <t>Abschluss: Techniker, Betriebswirt</t>
  </si>
  <si>
    <t>1-jährige Fachoberschule</t>
  </si>
  <si>
    <t>Realschulabschluss und Berufsausbildung</t>
  </si>
  <si>
    <t>allgemeine FHR</t>
  </si>
  <si>
    <t>Berufsschule duale Bildung</t>
  </si>
  <si>
    <t>Hauptschulabschluss,
 Realschulabschluss</t>
  </si>
  <si>
    <t>Sozialpflegerische Mitarbeit in Einrichtungen der Alten- und Behindertenhilfe sowie in Familien, in Rehabilitationseinrichtungen, Sozialstationen und sonstigen ambulanten Diensten</t>
  </si>
  <si>
    <t>Fachhochschulreife durch Zusatzunterricht möglich/ **und Abschluss BK Ernährung und Hauswirtschaft I</t>
  </si>
  <si>
    <t>Fachhochschulreife durch Zusatzunterricht möglich; und Abschluss BK I Kaufmännisch</t>
  </si>
  <si>
    <t>Fachhochschulreife durch Zusatzunterricht möglich; und Abschluss BK I Technik und Medien</t>
  </si>
  <si>
    <t>Berufsabschluss durch Zusatzunterricht möglich; und Abschluss BK I Kaufmännisch</t>
  </si>
  <si>
    <t>Berufsabschluss durch Zusatzunterricht möglich; und Abschluss BK I Technik und Medien</t>
  </si>
  <si>
    <t>Berufsabschluss durch Zusatzunterricht möglich; Abschluss BK I Gesundheit und Pflege ist Voraussetzung</t>
  </si>
  <si>
    <t>Berufsabschluss durch Zusatzunterricht möglich</t>
  </si>
  <si>
    <t>Ausgewählte kaufmännische und  gewerblich-technische Berufe</t>
  </si>
  <si>
    <t>Quasi-duale Ausbildung mit Ausbildungsvertrag</t>
  </si>
  <si>
    <t>Berufsschule duale Berufsausbildung (Zweitausbildung nach absolvierter beruflicher Ausbildung)</t>
  </si>
  <si>
    <t>neu</t>
  </si>
  <si>
    <t>3</t>
  </si>
  <si>
    <t xml:space="preserve">Vollzeitsch. Ausbildung: Diätassistenz, 
Ergotherapie, PTA, Physiotherapie
(Logopädie,MtLabor,MtFunkt =Bestandsschutz f. anerkannte Ersatzschulen)
</t>
  </si>
  <si>
    <t>Berufsgrundbildung für Schüler mit FOS-Reife</t>
  </si>
  <si>
    <t>Berufsgrundbildung</t>
  </si>
  <si>
    <t xml:space="preserve">Schüler mit Arbeitsverhältnis und Praktikanten </t>
  </si>
  <si>
    <t>berufliche Kenntnisse, Hauptschulabschluss</t>
  </si>
  <si>
    <t>Schüler ohne Berufsausbildungsverhältnis</t>
  </si>
  <si>
    <t>Berufsschulpflichtige Schüler mit Arbeitsverhältnis und Praktikanten</t>
  </si>
  <si>
    <t>Schüler in berufsvorbereitenden Maßnahmen der Arbeitsverwaltung und freier Träger</t>
  </si>
  <si>
    <t>Schuljahr:</t>
  </si>
  <si>
    <t xml:space="preserve">
Name des Programmes</t>
  </si>
  <si>
    <t>Gibt es dieses Programm in dem Land?</t>
  </si>
  <si>
    <t>Ziel des Programmes 
(A, B; C)</t>
  </si>
  <si>
    <t>Ausrichtung des Programmes (GEN - allgemeinbildend, VOC - beruflich, Pre-Voc -berufsvorbereitend)</t>
  </si>
  <si>
    <t>Mindestzugangs-voraussetzung 
(z.B. Fachhochreife, Abschluss einer Ausbildung im Dualen System)</t>
  </si>
  <si>
    <t>Wichtigste Abschlüsse, die in dem Programm erreicht werden</t>
  </si>
  <si>
    <t>Theoretisches Alter zum Beginn des Programmes</t>
  </si>
  <si>
    <t>Theoretische Dauer des Programmes (in Jahren/Monaten)</t>
  </si>
  <si>
    <t>Gibt es einen Lehrplan für das Programm?</t>
  </si>
  <si>
    <t>Enthält das Programm Ausbildungszeiten in Betrieben?</t>
  </si>
  <si>
    <t>Wenn ja, wie hoch ist der Anteil der betrieblichen Ausbildungskomponenten (in %)</t>
  </si>
  <si>
    <t>Wurde das Programm vorrangig zur Erwachsenenbildung entwickelt?</t>
  </si>
  <si>
    <t>Handelt es sich um ein Teilzeit-Programm?</t>
  </si>
  <si>
    <t xml:space="preserve">Trägerschaft des Programmes </t>
  </si>
  <si>
    <t>Förderung des Programmes durch die Bundesagentur für Arbeit?</t>
  </si>
  <si>
    <t>Liegen regelmäßig (jährlich) aktuelle Daten für das Programm vor?</t>
  </si>
  <si>
    <t>Beschreibung des Programmes</t>
  </si>
  <si>
    <t>Anmerkungen</t>
  </si>
  <si>
    <r>
      <t xml:space="preserve">Bildungsgang aufgenommen im </t>
    </r>
    <r>
      <rPr>
        <b/>
        <sz val="8"/>
        <rFont val="Arial"/>
        <family val="2"/>
      </rPr>
      <t>Schuljahr</t>
    </r>
  </si>
  <si>
    <t xml:space="preserve">berufsqualifizierender Abschluss als Assistent/-in </t>
  </si>
  <si>
    <t>Erstausbildung mit Studienberechtigung ohne vorhergehenden beruflichen Abschluss</t>
  </si>
  <si>
    <t xml:space="preserve">Sekundarabschluss I oder gleichwertiger Abschluss, Abschluss einer Berufsbildenden Schule </t>
  </si>
  <si>
    <t>Erstausbildung ohne Studienberechtigung mit vorhergehendem beruflichen Abschluss</t>
  </si>
  <si>
    <t>Abstimmung zur Fachserie Berufliche Schulen</t>
  </si>
  <si>
    <t>BVB-Maßnahmen im BVJ werden als eigenes Konto nachgewiesen. (2010 = 2601)</t>
  </si>
  <si>
    <t>Wird in Konto 2.1.3 nachgewiesen</t>
  </si>
  <si>
    <t>Nachweis unter Konto 2.4.4</t>
  </si>
  <si>
    <t>Die theoretische Dauer des Programms ist die Anzahl an Jahren, in denen ein Bildungsprogramm bei regulärem Verlauf laut gesetzlichen oder rechtlichen Regelungen abgeschlossen werden kann. Gemeint ist damit nicht die typische oder durchschnittliche Dauer des Programms.</t>
  </si>
  <si>
    <t xml:space="preserve">Enthält das Programm Ausbildungszeiten in Betrieben? </t>
  </si>
  <si>
    <t>Zweitausbildung von Auszubildenden im
dualen System,die bereits über eine 
Studienberechtigung verfügen</t>
  </si>
  <si>
    <t>Lehrausbildung
Berufsqualifizierender 
Abschluss einer
Berufsfachschule</t>
  </si>
  <si>
    <t>Berufsschule duale Berufsausbildung
(Zweitausbildung nach absolvierter beruflicher Ausbildung)</t>
  </si>
  <si>
    <t>Einjährige Grundbildungslehrgänge</t>
  </si>
  <si>
    <t>Berufliche Grundbildung</t>
  </si>
  <si>
    <t>Berufliche Grundbildung
Realschulabschluss möglich</t>
  </si>
  <si>
    <t>Zwei- und mehrjährige Bildungsgänge nach Landesrecht</t>
  </si>
  <si>
    <t>18-19</t>
  </si>
  <si>
    <t>mit Hochschulzugangsberechtigung (Zweitausbildung)</t>
  </si>
  <si>
    <t>lt. Bundesgesetz 2 Jahre Ausbildung,
(davon praktische Tätigkeit 12 Mon.)
kein Hilfsberuf</t>
  </si>
  <si>
    <t>Teilweise Förderung durch die BA 
(darunter 19 Umschüler im Schuljahr 2006/07)</t>
  </si>
  <si>
    <t>Ausbildung für medizinische Hilfsberufe 
(Dauer 1 Jahr).</t>
  </si>
  <si>
    <t xml:space="preserve"> Finanzierung teilw. durch BA 
(darunter 25 Umschüler im Schuljahr 2006/07).</t>
  </si>
  <si>
    <t>Fachoberschulreife 
und abgeschl. Berufsausbild.
oder Berufstätigkeit</t>
  </si>
  <si>
    <t xml:space="preserve">ja </t>
  </si>
  <si>
    <t>Diätassistent/in</t>
  </si>
  <si>
    <t>Sekundarabschluss I und abgeschlossene Berufsausbildung oder Berufstätigkeit</t>
  </si>
  <si>
    <t>BOS I führt zur Fachhochschulreife.</t>
  </si>
  <si>
    <t>Unterricht in verschiedenen Fachrichtungen.</t>
  </si>
  <si>
    <t>BOS II</t>
  </si>
  <si>
    <t>Sekundarabschluss I und abgeschlossene Berufsausbildung bzw. mehrjährige Berufstätigkeit</t>
  </si>
  <si>
    <t>Ausbildung in allen Aufgabenbereichen der öffentlichen Verwaltung</t>
  </si>
  <si>
    <t>- Ausbildung erfolgt an einer Berufsschule;
- bei guten Leistungen kann der 
  Hauptschulabschluss zuerkannt werden</t>
  </si>
  <si>
    <t>Berufsvorbereitende Bildungsmaßnahmen</t>
  </si>
  <si>
    <t>kein dualer Ausbildungsgang, Lehrer- und Absolventendaten werden als Summe für Berufsschulen insgesamt erfasst.</t>
  </si>
  <si>
    <t>Lehrer- und Absolventendaten werden als Summe für Berufsschulen insgesamt erfasst.</t>
  </si>
  <si>
    <t>z.Z keine gesonderten Daten verfügbar - erst mit KDS (Kerndatensatz);
geschätzt ca.3% Schüler; Lehrer- und Absolventendaten werden als Summe für Berufsschulen insgesamt erfasst.</t>
  </si>
  <si>
    <t>Zusätzlich kann der Hauptschulabschluss erreicht werden; Lehrer- und Absolventendaten werden als Summe für Berufsschulen insgesamt erfasst.</t>
  </si>
  <si>
    <t>Angaben nach schulischer Vorbildung; Lehrer- und Absolventendaten werden als Summe für Berufsschulen insgesamt erfasst.</t>
  </si>
  <si>
    <t>Angaben nach schulischer Vorbildung; Lehrer- und Absolventendaten werden als Summe für Berufsfachschulen insgesamt erfasst.</t>
  </si>
  <si>
    <t>Berufsabschluss; Lehrer- und Absolventendaten werden als Summe für Berufsfachschulen insgesamt erfasst.</t>
  </si>
  <si>
    <t>Berufsabschluss, Angaben nach schulischer Vorbildung; Lehrer- und Absolventendaten werden als Summe für Berufsfachschulen insgesamt erfasst.</t>
  </si>
  <si>
    <t>kein gesonderter Ausbildungsgang, durch zusätzlichen Unterricht und durch Zusatzprüfung Erwerb der FHR möglich; Lehrer- und Absolventendaten werden als Summe für Berufsfachschulen insgesamt erfasst.</t>
  </si>
  <si>
    <t>Erstausbildung, zusätzlich kann der Realschulabschluss erworben werden; Lehrer- und Absolventendaten werden als Summe für Berufsfachschulen insgesamt erfasst.</t>
  </si>
  <si>
    <t>Erstausbildung; Lehrer- und Absolventendaten werden als Summe für Berufsfachschulen insgesamt erfasst.</t>
  </si>
  <si>
    <t>Kammerprüfung, Trägerschaft der Einrichtunge öffentlich und privat.</t>
  </si>
  <si>
    <t>Lehrerdaten werden als Summe für Berufsschulen insgesamt erfasst.</t>
  </si>
  <si>
    <t xml:space="preserve">Der Bildungsgang erfolgt in kooperativer Form und dient der Berufsorientierung. </t>
  </si>
  <si>
    <t>Aufteilung von 3.4.0.2 alt in 1.3.1 und 1.3.2</t>
  </si>
  <si>
    <t>Erfüllung der Schulplicht, berufsvorbereitend</t>
  </si>
  <si>
    <t>2.4.1</t>
  </si>
  <si>
    <t>Erfüllung der Schulplicht, Ziel: allgem. Schulabschlüsse der Sek. I</t>
  </si>
  <si>
    <t>2.4.1.1</t>
  </si>
  <si>
    <t>Berufsschüler ohne Ausbildungsvertrag in BVB-Maßnahmen</t>
  </si>
  <si>
    <t>2.4.1.2</t>
  </si>
  <si>
    <t>Umschüler</t>
  </si>
  <si>
    <t>2.4.2</t>
  </si>
  <si>
    <t>2.5</t>
  </si>
  <si>
    <t>BAS</t>
  </si>
  <si>
    <t>2.6</t>
  </si>
  <si>
    <t>BEK</t>
  </si>
  <si>
    <t>3.1</t>
  </si>
  <si>
    <t>3.1.1</t>
  </si>
  <si>
    <t>FOS</t>
  </si>
  <si>
    <t>3.1.2</t>
  </si>
  <si>
    <t>3A</t>
  </si>
  <si>
    <t>3.2</t>
  </si>
  <si>
    <t>Ziel: Studienberechtigung</t>
  </si>
  <si>
    <t>3.2.0.1</t>
  </si>
  <si>
    <t>FG</t>
  </si>
  <si>
    <t>Ziel: Studienberechtigung und Berufsabschluss</t>
  </si>
  <si>
    <t>3.2.0.2</t>
  </si>
  <si>
    <t>3.3</t>
  </si>
  <si>
    <t>BOS</t>
  </si>
  <si>
    <t>3.4</t>
  </si>
  <si>
    <t>3.4.0.1</t>
  </si>
  <si>
    <t>3.4.0.2</t>
  </si>
  <si>
    <t>3.2.0.X</t>
  </si>
  <si>
    <t>Berufliche Kenntnisse/Sonderform für Abiturienten</t>
  </si>
  <si>
    <t>3.4.0.3</t>
  </si>
  <si>
    <t>4.1</t>
  </si>
  <si>
    <t>FB</t>
  </si>
  <si>
    <t>4.2</t>
  </si>
  <si>
    <t>Fachakademien</t>
  </si>
  <si>
    <t>4.2.1</t>
  </si>
  <si>
    <t>FA</t>
  </si>
  <si>
    <t>Fachakademien (Erzieherausbildung)</t>
  </si>
  <si>
    <t>4.2.2</t>
  </si>
  <si>
    <t>Ausbildung in Sozialberufen (Vollzeit) (Fachschule für Sozialwirtschaft Vollzeit)</t>
  </si>
  <si>
    <t>Fachschule für Heilpädagogik (Vollzeit)</t>
  </si>
  <si>
    <t>Fachschule für Heilpädagogik (Teilzeit)</t>
  </si>
  <si>
    <t>Ziel: Hochschulzugangsberechtigung und Berufsabschluss (aus 1.2.2)</t>
  </si>
  <si>
    <t>Ziel: Hochschulzugangsberechtigung und Berufsabschluss (aus 1.2.1)</t>
  </si>
  <si>
    <r>
      <t xml:space="preserve">4   </t>
    </r>
    <r>
      <rPr>
        <b/>
        <sz val="12"/>
        <rFont val="Arial"/>
        <family val="2"/>
      </rPr>
      <t>Fortbildung</t>
    </r>
  </si>
  <si>
    <t>3 Erwerb HZB (Erstausbildung, ohne zusätzlichen Beruf)</t>
  </si>
  <si>
    <t>1.1.4</t>
  </si>
  <si>
    <t>Sonderberufsfachschulen kaufmännisch (alle SBF ausser 3SBF)</t>
  </si>
  <si>
    <t>Sonderberufsfachschulen gewerblich (alle SBF ausser 3SBF)</t>
  </si>
  <si>
    <t>Heilpädagogik mit Praktikum</t>
  </si>
  <si>
    <t>Sekundarabschluss I - Realschulabschluss oder gleichwertigen Bildungsstand, Berufsabschluss und/oder Berufspraxis</t>
  </si>
  <si>
    <t>Zweijährige Fachschule</t>
  </si>
  <si>
    <t>Berufsfachschule für Fotografie und Audiovision gewerblich (dreijährig) (3BFFO)</t>
  </si>
  <si>
    <t>Ermittelt aus den Angaben eines Bildungs-/ Ausbildungsganges nach schulischer Vorbildung (BJA, BF2, BF3)</t>
  </si>
  <si>
    <t>Berufsschule duale Berufsausbildung (Ausbildung nach Studienberechtigung und mit vorhergehender abgeschlossener Berufsausbildung)</t>
  </si>
  <si>
    <t>Die Berufsoberschule führt Schülerinnen und Schüler mit mittlerem Schulabschluss und Berufsausbildung oder Berufserfahrung in zwei Schuljahren (Jahrgangsstufen 12 und 13) zum Abitur (fachgebundene Hochschulreife), mit dem Nachweis der notwendigen Kenntnisse in einer zweiten Fremdsprache zur allgemeinen Hochschulreife. In der Jahrgangsstufe 12 kann das Fachabitur (Fachhochschulreife) erworben werden. Die Berufsoberschule vermittelt eine allgemeine und fachtheoretische Bildung.</t>
  </si>
  <si>
    <t>neunjähriger Besuch der allgemein bildenden Schule</t>
  </si>
  <si>
    <t xml:space="preserve">Theoretische Ausbildung in der Berufsschule
Praktische Ausbildung im Betrieb </t>
  </si>
  <si>
    <t>Berufsschulen in öffentlicher bzw. freier Trägerschaft
Abschlussprüfung vor der zuständigen Stelle
Bei guten schulischen Leistungen wird der mittlere Schulabschluss bzw. der Hauptschulabschluss zuerkannt.</t>
  </si>
  <si>
    <t>neue Regelung ab 2011/2012</t>
  </si>
  <si>
    <t xml:space="preserve">Staatlich geprüfter
-Agrarbetriebswirt
-Wirtschafter
-Techniker
-Betriebswirt
</t>
  </si>
  <si>
    <t>1-jährig (Vollzeit)</t>
  </si>
  <si>
    <t>Realschulabschluss und abgeschlossene Berufsausbildung</t>
  </si>
  <si>
    <t>Zweitausbildung nach einer abgeschlossenen Berufsausbildung</t>
  </si>
  <si>
    <t>2-jährig (Teilzeit)</t>
  </si>
  <si>
    <t>Kammerprüfung
Trägerschaft der Einrichtunge öffentlich und privat.</t>
  </si>
  <si>
    <t xml:space="preserve">Der Abschluss entspricht lt BSVO den Hauptschulabschluss </t>
  </si>
  <si>
    <t>Zweitausbildung von Ausbildenden im Dualen System, die bereits über eine Studienberechtigung verfügen</t>
  </si>
  <si>
    <t>Ermittelt aus den Angaben eines Bildungs-/ Ausbildungsganges nach schulischer Vorbildung (FHR, HSR)</t>
  </si>
  <si>
    <t xml:space="preserve"> Berufsschulen mit Ausbildungsvertrag, einschliesslich SBS (BS und SBS mit AV)</t>
  </si>
  <si>
    <t>Schulbesuch allgembild. Schule</t>
  </si>
  <si>
    <t>Lehrer nur für berufliche Schulen insg.
Einschliesslich Umschüler 2007/08: 1009
Einschliesslich Umschüler 2008/09: 1079</t>
  </si>
  <si>
    <t>wird statistisch nicht erfasst.</t>
  </si>
  <si>
    <t>Berufskollegs für Sprachen und Dolmetscher/-innen kaufmännisch (ein- bis zweijährig) (1-2 BKFR privat)</t>
  </si>
  <si>
    <t>Berufskolleg für International Event Organiser (einjährig) (1BKIEO)</t>
  </si>
  <si>
    <t>1.4.2.2</t>
  </si>
  <si>
    <t>1.4.2.3</t>
  </si>
  <si>
    <t>1.4.2.4</t>
  </si>
  <si>
    <t>1.4.2.5</t>
  </si>
  <si>
    <t>Gesundheits- und Krankenpfleger/in</t>
  </si>
  <si>
    <t>Gesundheits- und Kinderkrankenpfleger/in</t>
  </si>
  <si>
    <t>Hebamme/Entbindungspfleger</t>
  </si>
  <si>
    <t>Erzieherausbildung + Fachhochschulreife (Teilzeit)</t>
  </si>
  <si>
    <t>Berufsfachschule mit Berufsabschluss für Schüler ohne Hauptschulabschluss (Ausbildung nach BBIG)</t>
  </si>
  <si>
    <t>Vermittelt als Vollzeitschule eine schulische Berufsausbildung.
(Kooperatives Modell)</t>
  </si>
  <si>
    <t>FH-Reife möglich
Gegenüber dem StBA und der KMK wird
BiG als TZ-Programm abgerechnet (Abgestimmt mit MBJS)</t>
  </si>
  <si>
    <t>Hauptschulabschluss und ggf. FH-Reife möglich
Gegenüber dem StBA und der KMK wird
BiG als TZ-Programm abgerechnet (Abgestimmt mit MBJS)</t>
  </si>
  <si>
    <t>Hauptschulabschluss</t>
  </si>
  <si>
    <t>ohne Anrechnung auf eine Duale Ausbildung, allgemeine Schulabschlüsse der Sek. I</t>
  </si>
  <si>
    <t>Ausrichtung (GEN - allgemeinbildend, VOC - beruflich, Pre-Voc -berufsvorbereitend)</t>
  </si>
  <si>
    <t>Staatliche Abschlussprüfung
Assistenzberufe in verschiedenen technischen Fachrichtungen</t>
  </si>
  <si>
    <r>
      <t xml:space="preserve">Allgemeinbildende Programme: </t>
    </r>
    <r>
      <rPr>
        <sz val="10"/>
        <rFont val="Arial"/>
        <family val="2"/>
      </rPr>
      <t xml:space="preserve">Diese Bildungsprogramme mit allgemeiner und nicht fachspezifischer Ausrichtung sollen die Teilnehmer weder explizit auf bestimmte Berufsfelder noch auf den Eintritt in einen weiterführenden beruflichen Bildungsgang vorbereiten. In der Regel handelt es sich um schulische Bildungsprogramme. Weniger als 25 % des Inhalts sollte berufsbildend oder technisch sein.
</t>
    </r>
    <r>
      <rPr>
        <b/>
        <sz val="10"/>
        <rFont val="Arial"/>
        <family val="2"/>
      </rPr>
      <t/>
    </r>
  </si>
  <si>
    <t>ISCED</t>
  </si>
  <si>
    <t>Ausrichtung</t>
  </si>
  <si>
    <t xml:space="preserve">hier evtl . 948 Gymnastikleher ausweisen (siehe Frage 1.2.1.1): </t>
  </si>
  <si>
    <t>Für Lernbehinderte mit entsprechenden Förderbedarf</t>
  </si>
  <si>
    <t>Lehrgänge können in Kooperation mit außerschulischen Bildungsträgern durchgeführt werden</t>
  </si>
  <si>
    <t>Zugang auch über eine Studienberechtigung bzw. einschlägige Grundausbildung an Berufsfachschulen möglich</t>
  </si>
  <si>
    <t>Zugang auch über eine Studienberechtigung bzw. einschlägige Grundausbildung an Berufsfachschulen möglich (einschl. Altenpflege 72 Schüler,auslaufend).</t>
  </si>
  <si>
    <t>Zugang auch über eine Studienberechtigung bzw. einschlägige Grundausbildung an Berufsfachschulen möglich.</t>
  </si>
  <si>
    <t xml:space="preserve">In Kooperation mit außerschulischem Maßnahmeträger. Realschulabschluss möglich
</t>
  </si>
  <si>
    <t>In einigen Berufsfeldern Zugang zur Fachschule</t>
  </si>
  <si>
    <t>In bestimmten Berufen anstelle des TZ-Unterrichtes auch Blockunterricht</t>
  </si>
  <si>
    <t>Keine Angaben aus der Schulstatistik möglich.
Daten aus der Personalstandsstatistik</t>
  </si>
  <si>
    <t>Zweitausbildung im dualen System nach Erwerb der Studienberechtigung</t>
  </si>
  <si>
    <t>Zweitausbildung im dualen System nach Abschluss beruflicher Ausbildung</t>
  </si>
  <si>
    <t>Fachhochschulreife durch Zusatzunterricht möglich</t>
  </si>
  <si>
    <t>BA</t>
  </si>
  <si>
    <t>BA-Programm - nachrichtlich</t>
  </si>
  <si>
    <t>Personen werden nach bundesrechtl. Vorschriften in staatl. anerkannten Schulen für Berufe im Gesundheitswesen ausgebildet. In vielen Fällen sind diese Schulen in Verbindung mit Krankenhäusern organisiert, an denen praktische Unterweisungen erfolgen.</t>
  </si>
  <si>
    <t>ohne Podologie zu 1-Jährige</t>
  </si>
  <si>
    <t>(Heilpraktiker/in, Gesundheits- und Krankenpflegehelfer/in, Rettungsassistent/in, Med. Sektions- und Präparations-assistent/in)</t>
  </si>
  <si>
    <t>Ausbildung für medizinische Hilfsberufe</t>
  </si>
  <si>
    <t>Bei Rettungssanitätern beträgt die Ausbildungsdauer bis zu einem halben Jahr.</t>
  </si>
  <si>
    <t>Hauptschulabschluss i.V.m. einem Berufsabschluss /Realschulabschluss</t>
  </si>
  <si>
    <t>ca. 40-60%</t>
  </si>
  <si>
    <t xml:space="preserve">Vollzeitsch. Ausbildung zum Altenpfleger
</t>
  </si>
  <si>
    <t>Fachoberschulreife und abgeschl.  Berufsaus-bildung</t>
  </si>
  <si>
    <t>Bildungsgänge mit qual.Sek I-Abschluss</t>
  </si>
  <si>
    <t>Vollzeitschulische Ausbildung, die zum Hauptschulabschluss führt.</t>
  </si>
  <si>
    <t>Nachholen von Sek. I Abschlüssen im Rahmen der Berufsschulpflicht.</t>
  </si>
  <si>
    <t>ohne Hochschulzugangsberechtigung, aber mit vorhergehender abgeschlossener Berufsausbildung</t>
  </si>
  <si>
    <t>4   Fortbildung</t>
  </si>
  <si>
    <t>xyz+D25-SUMME(D26:D41)</t>
  </si>
  <si>
    <t>xyz+E25-SUMME(E26:E41)</t>
  </si>
  <si>
    <t>xyz+F25-SUMME(F26:F41)</t>
  </si>
  <si>
    <t>xyz+G25-SUMME(G26:G41)</t>
  </si>
  <si>
    <t>xyz+H25-SUMME(H26:H41)</t>
  </si>
  <si>
    <t>xyz+I25-SUMME(I26:I41)</t>
  </si>
  <si>
    <t>xyz+J25-SUMME(J26:J41)</t>
  </si>
  <si>
    <t>xyz+K25-SUMME(K26:K41)</t>
  </si>
  <si>
    <t>___________</t>
  </si>
  <si>
    <t>BFS mit Realschulabschluss</t>
  </si>
  <si>
    <t>Realschulabschluss
  oder Berufsschulabschluss</t>
  </si>
  <si>
    <t>22-26</t>
  </si>
  <si>
    <t>RS und Berufstätigkeit</t>
  </si>
  <si>
    <t>20-22</t>
  </si>
  <si>
    <t>Staatlich anerkannter Erzieher</t>
  </si>
  <si>
    <t>Staatlich anerkannter Erzieher
Unterprogramm vom vorhergehenden Programm.</t>
  </si>
  <si>
    <t>Berufsfachschule für Medien und Kommunikation, 1-jährig VZ (1BFMK)</t>
  </si>
  <si>
    <t>Berufskollegs für Abiturienten kaufmännisch (einjährig) (1BKWA)</t>
  </si>
  <si>
    <t>Berufskolleg für Informatik kaufmännisch (dreijährig) (3BKI)</t>
  </si>
  <si>
    <t>Berufskolleg für Wirtschaftskorrespondenz und Touristik-Assistenten/-innen kaufmännisch VZ für Abiturienten (1BKWTA)</t>
  </si>
  <si>
    <t>Hauptschulabschluss und Abschluss 
der BF I</t>
  </si>
  <si>
    <t>Sekundarabschluss I</t>
  </si>
  <si>
    <t>Die Berufsfachschule II baut auf einen leistungsgerechten Abschluss der Berufsfachschule I auf und führt zum qualifizierten Sekundarabschluss I.</t>
  </si>
  <si>
    <t>Bei der BF II gibt es keine Unterrichtsaufteilung in Fachrichtungen.</t>
  </si>
  <si>
    <t>Berufsschüler ohne Ausbildungsvertrag</t>
  </si>
  <si>
    <t>keine Mindestvoraus-setzung; Schüler unterliegen der all-gemeinen Schulpflicht</t>
  </si>
  <si>
    <t>Erfüllung der Schulbesuchspflicht</t>
  </si>
  <si>
    <t>15-21</t>
  </si>
  <si>
    <t>3 Jahre (Teilzeit)</t>
  </si>
  <si>
    <t xml:space="preserve">Mit dem Abschlusszeugnis wird die staatliche Anerkennung erteilt. Damit ist die Berechtigung verbunden, die Berufsbezeichnung "Staatlich geprüfter …" zu führen. </t>
  </si>
  <si>
    <t>1jährig (Typ I)</t>
  </si>
  <si>
    <t>Schüler mit abgeschlossener Berufsausbildung treten unmittelbar in die zweite Hälfte des Bildungsganges ein.</t>
  </si>
  <si>
    <t>Bremen</t>
  </si>
  <si>
    <t>ohne / mit Hauptschulabschluss, Realschulabschluss</t>
  </si>
  <si>
    <t xml:space="preserve">Kammerprüfung
Trägerschaft der Einrichtunge öffentlich und privat.
Hauptschulabschluss möglich </t>
  </si>
  <si>
    <t>Schülerzahl geschätzt (3 %)</t>
  </si>
  <si>
    <t>Fachhochschulreife durch Zusatzunterricht möglich - nicht 1.2.1</t>
  </si>
  <si>
    <t>Sonderberufsfachschulen für Sozialpflege (zweijährig) - TZ (SBFSPT)</t>
  </si>
  <si>
    <t>Privat=KM</t>
  </si>
  <si>
    <t>Nach Registerblatt Ges_Soz und in BW: Sozialberuf (1.4.3.2), nicht Gesundheitsberuf (1.4.3.1</t>
  </si>
  <si>
    <t>In BW: Zu  Sozialberuf (1.4.3.2) Auf keinen Fall Gesundheitsberuf!</t>
  </si>
  <si>
    <t>2006/07: 1348 ist falsch</t>
  </si>
  <si>
    <t>Umbenennung: ab 2011/12: FDV privat =FWI</t>
  </si>
  <si>
    <t>Umbenennung: seit 2011/12 FWI (siehe oben)</t>
  </si>
  <si>
    <t>Fachschule für Religionspädagogik (ein- bis zweijährig) (FSREL)</t>
  </si>
  <si>
    <r>
      <t xml:space="preserve">Mit dem Ziel des Programms ist gemäß ISCED das Ziel gemeint, auf das ein Bildungsprogramm vorbereiten soll, zum Beispiel den nächsthöheren Bildungsbereich, den Arbeitsmarkt oder andere Bildungsgänge im gleichen oder in anderen Bildungsbereichen. Unterschieden werden die Kategorien A, B und C, die allgemein folgendermaßen definiert sind:
Programme der </t>
    </r>
    <r>
      <rPr>
        <b/>
        <sz val="10"/>
        <rFont val="Arial"/>
        <family val="2"/>
      </rPr>
      <t>Kategorie A</t>
    </r>
    <r>
      <rPr>
        <sz val="10"/>
        <rFont val="Arial"/>
        <family val="2"/>
      </rPr>
      <t xml:space="preserve"> bereiten auf den unmittelbaren Zugang zum nächsthöheren Bildungsbereich vor.
Programme der</t>
    </r>
    <r>
      <rPr>
        <b/>
        <sz val="10"/>
        <rFont val="Arial"/>
        <family val="2"/>
      </rPr>
      <t xml:space="preserve"> Kategorie B</t>
    </r>
    <r>
      <rPr>
        <sz val="10"/>
        <rFont val="Arial"/>
        <family val="2"/>
      </rPr>
      <t xml:space="preserve"> bereiten auf den Zugang zu bestimmten, aber nicht allen Bildungsgängen des nächsthöheren Bildungsbereichs vor.
Programme der </t>
    </r>
    <r>
      <rPr>
        <b/>
        <sz val="10"/>
        <rFont val="Arial"/>
        <family val="2"/>
      </rPr>
      <t>Kategorie C</t>
    </r>
    <r>
      <rPr>
        <sz val="10"/>
        <rFont val="Arial"/>
        <family val="2"/>
      </rPr>
      <t xml:space="preserve"> bereiten auf den direkten Zugang zum Arbeitsmarkt oder zu anderen Bildungsgängen im gleichen Bildungsbereich vor.</t>
    </r>
  </si>
  <si>
    <r>
      <t xml:space="preserve">Die Ausrichtung des Programms gemäß ISCED bezieht sich darauf, inwieweit ein Programm inhaltlich auf eine bestimmte Art von Berufen oder Tätigkeiten ausgerichtet ist und zu einem für den Arbeitsmarkt relevanten Abschluss führt oder allgemeinbildende Inhalte vermittelt. Unterschieden werden allgemeinbildende, berufsvorbereitende und berufliche Programme.
</t>
    </r>
    <r>
      <rPr>
        <b/>
        <sz val="10"/>
        <rFont val="Arial"/>
        <family val="2"/>
      </rPr>
      <t/>
    </r>
  </si>
  <si>
    <t>Umschüler (mit Umschulvertrag)</t>
  </si>
  <si>
    <t>Berufsfachschule (zusätzl. Erwerb der HZB) außerhalb BBiG/HWO - ohne Ausbildung in Gesundheits- und Sozailberufen, Erzieher-, Kinderpflegerausbildung</t>
  </si>
  <si>
    <t>Ausbildung  in allen Aufgabenbereichen der öffentlichen Verwaltung, kombiniert aus Ausbildung in den Behörden und besonderen Schulen des mittleren Dienstes</t>
  </si>
  <si>
    <t>Erweiterung der Allgemeinbildung, Vermittlung beruflicher Grundkenntnisse diverser Berufsfelder</t>
  </si>
  <si>
    <t>Auf berufliche Erstausbildung ausgerichteter Berufsschulunterricht</t>
  </si>
  <si>
    <t>Einblick in Berufseld, in dem der spätere Beruf gewählt wird</t>
  </si>
  <si>
    <t>Gleicht mit Einführungs- und Kursphase in ihrer Sdtruktur der gymnasialen Oberstufe</t>
  </si>
  <si>
    <t>Einer abgeschl.Berufsausbildung wird eine 5-jährige Berufstätigkeit gleichgesetzt</t>
  </si>
  <si>
    <t>In einigen Berufen Zugang auch über eine Studienberechtigung bzw. einschlägige Grundausbildung möglich</t>
  </si>
  <si>
    <t>Fachoberschulabschluss
 und abgeschl. Berufsausbildung bzw. 5-jährige Berufstätigkeit</t>
  </si>
  <si>
    <t>Schulbesuch allg .Schule</t>
  </si>
  <si>
    <t>Kein studienqualifizierender Schulabschluss</t>
  </si>
  <si>
    <t>Schulbesuch allgemeinbildende Schule</t>
  </si>
  <si>
    <t>Fachhochschulreife
Fachgebundene Hochschulreife
allgemeine Hochschulreife</t>
  </si>
  <si>
    <t>1.4.5</t>
  </si>
  <si>
    <t>1.5 Beamtenausbildung im mittleren Dienst</t>
  </si>
  <si>
    <t>2.4.3</t>
  </si>
  <si>
    <t>Erzieherausbildung (Teilzeit)</t>
  </si>
  <si>
    <t>Ausbildung in Sozialberufen (Altenpfleger)</t>
  </si>
  <si>
    <t>Rettungsassistent/in</t>
  </si>
  <si>
    <t>Ausbildung in Sozialberufen
(Pflegeberufe)</t>
  </si>
  <si>
    <t>Berufsschule duale Ausbildung (Zweitausbildung nach beruflicher
Ausbildung)</t>
  </si>
  <si>
    <t>Berufsausbildung</t>
  </si>
  <si>
    <t>Anzahl der Schüler geschätzt
(3%)</t>
  </si>
  <si>
    <t>20 (ab)</t>
  </si>
  <si>
    <t>Angaben zu den Lehrer nur als Summe mit Punkt 1.1.1</t>
  </si>
  <si>
    <t>Berufsabschluss nach Landesrecht</t>
  </si>
  <si>
    <t>Realschulabschluss, Hochschulreife</t>
  </si>
  <si>
    <t>Dieses Programm könnte zukünftig in zwei Teilprogramme aufgeteilt werden (1. Schüler mit Realschulabschluss, 2. - mit Hochschulreife).</t>
  </si>
  <si>
    <t>Angaben zu Lehrern nur als Summe der Punkte 1.2.1 + 1.2.2 +1.2.3</t>
  </si>
  <si>
    <t>Bildungsgänge an Ergänzungsschulen</t>
  </si>
  <si>
    <t>Zertifikat</t>
  </si>
  <si>
    <t>k. A.</t>
  </si>
  <si>
    <t>Berufsabschluss nach Landesrecht + Fachhochschulreife</t>
  </si>
  <si>
    <t>Bisher hier nachgewiesen:
2006/2007: 147 Schüler,
2007/2008: 136 Schüler,
2008/2009: 40 Schüler</t>
  </si>
  <si>
    <t>Berufsfachschule  nach Landesrecht
(Zweitausbildung nach Erwerb der Studienberechtigung)</t>
  </si>
  <si>
    <t>Anerkannte Ausbildungsberufe</t>
  </si>
  <si>
    <t xml:space="preserve">Berufsabschluss, Fachhochschulreife </t>
  </si>
  <si>
    <t>neue Zuordnung (Programme wurde bisher unter 1.2.1.1 (BFS-Beruf) nachgewiesen</t>
  </si>
  <si>
    <t>Ausbildung in Sozialberufen Sozialhelfer/in</t>
  </si>
  <si>
    <t>Ausbildung in Sozialberufen Sozialpädagog. Assistent/in</t>
  </si>
  <si>
    <t>Fachoberschulreife oder abgeschl. Berufsausbild.
Berufstätigkeit</t>
  </si>
  <si>
    <t>ca 37%</t>
  </si>
  <si>
    <t>Erzieherberufe: siehe Arbeitsblatt "Liste".
Bei guten Leistungen kann zusätzlich die Fachhochschulreife erreicht werden.</t>
  </si>
  <si>
    <t xml:space="preserve"> Ausbildungsvorbereitendes Jahr</t>
  </si>
  <si>
    <t>Berufsschüler ohne Ausbildungsvertrag (z.B. mit einem Vertrag für eine berufsvorbereitende Maßnahme)</t>
  </si>
  <si>
    <t>VZ - kein dualer Ausbildungsgang.</t>
  </si>
  <si>
    <t>Berufsfachschule für Familienpflege (zweijährig)  – Vollzeit (2BFPF)</t>
  </si>
  <si>
    <t>Altenpflegehelfer/in</t>
  </si>
  <si>
    <t>Berufsschulpflichtige Schüler in berufsvorbereitenden Maßnahmen der Arbeitsverwaltung und freier Träger</t>
  </si>
  <si>
    <t>Schüler ohne Arbeitsverhältnis</t>
  </si>
  <si>
    <t>Berufsschulpflichtige Schüler ohne Arbeitsverhältnis</t>
  </si>
  <si>
    <t>Schüler im Werkstattjahr</t>
  </si>
  <si>
    <t>ca. 60%</t>
  </si>
  <si>
    <t>Werkstattjahr</t>
  </si>
  <si>
    <t>Erfüllung der allgem. Schulpflicht</t>
  </si>
  <si>
    <t>Ausbildungsreife, Sek, I Abschlüsse</t>
  </si>
  <si>
    <t>15-18</t>
  </si>
  <si>
    <t>Fachoberschule Klasse 11</t>
  </si>
  <si>
    <t>Versetzungszeugnis</t>
  </si>
  <si>
    <t>Unterricht und fachbezogenes Praktikum</t>
  </si>
  <si>
    <t>Fachoberschule Klasse 12S</t>
  </si>
  <si>
    <t>4.1 Fachschulen (z.B. Meister-/Technikerausbildung - ohne Ausbildung in Gesundheits- und Sozialberufen, Erzieher-, Kinderpflegerausbildung)</t>
  </si>
  <si>
    <t>4.2 Fachakademien (ohne Ausbildung in Gesundheits und Sozialberufen, Erzieher- und Kinderpflegerausbildung)</t>
  </si>
  <si>
    <t>1.4.3 Fachschulen (Gesundheits- und Sozialberufe, Erzieher- und Kinderpflegerausbildung)</t>
  </si>
  <si>
    <t>1.4.4 Fachakademien (Gesundheits- und Sozialberufe, Erzieher- und Kinderpflegerausbildung)</t>
  </si>
  <si>
    <t>2.3 Berufsfachschulen (ohne Berufsausbildung und ohne Bildungsgänge, die eine Hochschulzugangsberechtigung vermitteln sowie ohne Ausbildung in Gesundheits- und  Sozialberufen, Erzieher-, Kinderpflegerausbildung)</t>
  </si>
  <si>
    <t>1.3.3 Fachgymnasium (Erwerb HZB + vollqualifizierender Berufsabschluss)</t>
  </si>
  <si>
    <t>1.2.3.1.1-4</t>
  </si>
  <si>
    <t>Land:</t>
  </si>
  <si>
    <t>ISCED-Level</t>
  </si>
  <si>
    <t>PL</t>
  </si>
  <si>
    <t>Bisherige Zuordnung</t>
  </si>
  <si>
    <t>zweijähriger Bildungsgang des beruflichen Schulwesens und wird in Rheinland-Pfalz organisatorisch mit der Realschule plus verbunden</t>
  </si>
  <si>
    <t>2011/12</t>
  </si>
  <si>
    <t>Ausbildung in Sozialberufen - Altenpfleger (Teilzeit)</t>
  </si>
  <si>
    <t xml:space="preserve"> Berufsbegleitende Ausbildung zum Altenpfleger</t>
  </si>
  <si>
    <t>ohne Anrechnungsmöglichkeit auf die Berufsausbildungsdauer</t>
  </si>
  <si>
    <t>Berufsschule duale Ausbildung</t>
  </si>
  <si>
    <t>Schulbesuch allg. Schule</t>
  </si>
  <si>
    <t>1-jährige BFS, die den RS-Abschluss voraussetzt</t>
  </si>
  <si>
    <t>Durch zusätzliche FHR wird hier kein höheres ISCED-Level erreicht. Programm bleibt in ISCED 5B.</t>
  </si>
  <si>
    <t>Realschulabschluss
und Berufstätigkeit</t>
  </si>
  <si>
    <t>Ausbildung der öffentlichen Verwaltung</t>
  </si>
  <si>
    <t>ggf. Erweiterter RS-Abschluss</t>
  </si>
  <si>
    <t>vermittelt eine berufliche Grundausbildung und außerdem schulische Abschlüsse</t>
  </si>
  <si>
    <t>vollzeitschulische Ausbildung</t>
  </si>
  <si>
    <t>Prüfung vor IHK oder HWK. Hauptschulabschluss wird zuerkannt. Ursprünglich gemeldete Schülerzahl von IT.NRW muss um 241 auf 318645 erhöht werden (Berufsschüler der Freien Waldorschulen waren nicht berücksichtigt worden)</t>
  </si>
  <si>
    <t>ca. 50%</t>
  </si>
  <si>
    <t>Schulen des  Gesundheitswesens Altenpflege und Familienpflege</t>
  </si>
  <si>
    <t>Schulen des  Gesundheitswesens</t>
  </si>
  <si>
    <t>9-12 Mon.</t>
  </si>
  <si>
    <t>Ausbildung in Gesundheitsberufen
(Mediz.-techn./therapeutische u.sonst.Berufe)</t>
  </si>
  <si>
    <t>ALT</t>
  </si>
  <si>
    <t>NEU</t>
  </si>
  <si>
    <t>Staatsschule für Gartenbau landwirtschaftlich (einjährig)  – Vollzeit  (FMFL, FMGB)</t>
  </si>
  <si>
    <t>Fachschule für Datenverarbeitung und Organisation kaufmännisch (zweijährig) (FDV)</t>
  </si>
  <si>
    <t>Fachschule für Betriebsorganisation und Management  – Vollzeit (FBOM)</t>
  </si>
  <si>
    <t>Duale Berufsschule(Fachklassen) einschließlich duale Sonderberufsschule</t>
  </si>
  <si>
    <t>Duale Berufsschule(Fachklassen) einschließlich duale Sonderberufsschule (für Schüler ohne Hauptschulabschluss)</t>
  </si>
  <si>
    <t>Klasse 12; Voraussetzungen wie oben, daneben Berufstätigkeit</t>
  </si>
  <si>
    <t>Versetzung in Klasse 10 des Gymnasiums, mittlerer Bildungsabschluss mit entsprechendem Notenprofil</t>
  </si>
  <si>
    <t>3 Jahre (2 Jahre 
bei G8)</t>
  </si>
  <si>
    <t xml:space="preserve"> Staatl. Fachschule für Technik, Staatl. Meisterschule, FS für Agrarwirtschaft, Wirtschaftakademie  (Vollzeit)</t>
  </si>
  <si>
    <t>Berufsabschluss und mehrjährige Tätigkeit im Ausbildungsberuf</t>
  </si>
  <si>
    <t>Staatl. geprüfter Techniker, Meister, Landwirt und Betriebswirt</t>
  </si>
  <si>
    <t>Die Ausbildung an Fachschulen vermittelt eine vertiefte berufliche Fachbildung und erweiterte Allgemeinbildung</t>
  </si>
  <si>
    <t xml:space="preserve">FS f. Technik wurde zum 1. 7. 2007 aufgelöst. </t>
  </si>
  <si>
    <t>FS für das Hotel- und Gastättengewerbe, FS f. Technik, Saartechnikum, FS f. Betriebswirt (Teilzeit)</t>
  </si>
  <si>
    <t xml:space="preserve">
Bei Teilnahme am Zusatzunterricht und Bestehen der Zusatzprüfung kann zusätzlich die Fachhochschulreife erreicht werden.</t>
  </si>
  <si>
    <t>Fachakademien (Heilpädagoge)</t>
  </si>
  <si>
    <t>4.2.3</t>
  </si>
  <si>
    <t>Aufteilung von Programmen/ Mengengerüst</t>
  </si>
  <si>
    <t>%</t>
  </si>
  <si>
    <t>Daten</t>
  </si>
  <si>
    <t>Land</t>
  </si>
  <si>
    <t>- Land auswählen -</t>
  </si>
  <si>
    <t>DE</t>
  </si>
  <si>
    <t>BW</t>
  </si>
  <si>
    <t>BY</t>
  </si>
  <si>
    <t>BE</t>
  </si>
  <si>
    <t>BB</t>
  </si>
  <si>
    <t>HB</t>
  </si>
  <si>
    <t>HH</t>
  </si>
  <si>
    <t>HE</t>
  </si>
  <si>
    <t>MV</t>
  </si>
  <si>
    <t>NI</t>
  </si>
  <si>
    <t>NW</t>
  </si>
  <si>
    <t>SL</t>
  </si>
  <si>
    <t>ST</t>
  </si>
  <si>
    <t>SH</t>
  </si>
  <si>
    <t>TH</t>
  </si>
  <si>
    <t>Schularten</t>
  </si>
  <si>
    <t>Insgesamt</t>
  </si>
  <si>
    <t>Insg</t>
  </si>
  <si>
    <t>Nach Schularten</t>
  </si>
  <si>
    <t>BFS_3B</t>
  </si>
  <si>
    <t>BFS_4A</t>
  </si>
  <si>
    <t>BFS_4B</t>
  </si>
  <si>
    <t>BFS_3A</t>
  </si>
  <si>
    <t>FG_3A</t>
  </si>
  <si>
    <t>_</t>
  </si>
  <si>
    <t>GS_5B</t>
  </si>
  <si>
    <t>GS_3B</t>
  </si>
  <si>
    <t>FS_5B</t>
  </si>
  <si>
    <t>FA_5B</t>
  </si>
  <si>
    <t>MD_3C</t>
  </si>
  <si>
    <t>BVJ_2B</t>
  </si>
  <si>
    <t>BEK_2B</t>
  </si>
  <si>
    <t>FOS_3A</t>
  </si>
  <si>
    <t>BOS_4A</t>
  </si>
  <si>
    <t>Erfüllung der Schulpflicht</t>
  </si>
  <si>
    <t xml:space="preserve">14-17 </t>
  </si>
  <si>
    <t>-</t>
  </si>
  <si>
    <t>bis zum 18. Lebensjahr</t>
  </si>
  <si>
    <t>neue Zuordnung (Programme wurde bisher unter 2.1 (BVJ) nachgewiesen</t>
  </si>
  <si>
    <t>Fachoberschule 2jährig Vollzeit</t>
  </si>
  <si>
    <t>Berufsabschluss und mind. einjährige Berufstätigkeit</t>
  </si>
  <si>
    <t>Fachschulabschluss</t>
  </si>
  <si>
    <t>21 (ab)</t>
  </si>
  <si>
    <t>Berufsschul-abschluss</t>
  </si>
  <si>
    <t>Kammerprüfung</t>
  </si>
  <si>
    <t>Ausbildung erfolgt i.d.R. an Fachschulen für Sozialwesen. Der Abschluss ist Grundlage für eine staatliche Anerkennung gemäß Sozialberufsgesetz des Landes. Ergänzt wird die Ausbildung in einigen Richtungen durch ein Praktikum.</t>
  </si>
  <si>
    <t>Berufskollegs für Gymnastiklehrer/-innen (zwei- bis dreijährig)  (BKGY)</t>
  </si>
  <si>
    <t>Berufskolleg für Musikpädagogen/-innen (drei- bis vierjährig)  (BKAK)</t>
  </si>
  <si>
    <t>Ausbildung im Dualen System (Berufsschule und Ausbildung im Betrieb) mit Ausbildungsvertrag 
(Zweitausbildung)</t>
  </si>
  <si>
    <t>22-24</t>
  </si>
  <si>
    <t xml:space="preserve">Jugendliche ohne Ausbildungsverhältnis sind in der Regel solange berufsschulpflichtig, bis sie ihre Schulpflicht von 12 Jahren erfüllt haben </t>
  </si>
  <si>
    <t>2009/10</t>
  </si>
  <si>
    <t>Fachoberschulen</t>
  </si>
  <si>
    <t>Fachhochschulreife
allgemeine Hochschulreife</t>
  </si>
  <si>
    <t>Ziel der Fachoberschule ist es, Schülerinnen und Schüler mit einem mittleren Schulabschluss innerhalb von zwei Schuljahren (Jahrgangsstufen 11 und 12) zum Fachabitur (Fachhochschulreife) zu führen, das zum Studium an Fachhochschulen berechtigt. Die Fachoberschule vermittelt eine allgemeine, fachtheoretische und fachpraktische Bildung. Die fachpraktische Ausbildung umfasst die Hälfte der Unterrichtszeit in der Jahrgangsstufe 11.</t>
  </si>
  <si>
    <t>Die Fachschule bietet eine vertiefte berufliche Fortbildung. Ihr Ziel ist es, Schüler zu befähigen, mittlere Führungsaufgaben zu übernehmen. Der Unterricht umfasst neben allgemeinbildenden vor allem berufsbezogene Fächer. Durch Ergänzungsprüfung kann Fachhochschulreife erreicht werden.</t>
  </si>
  <si>
    <t>Einschl. Landwirtschaftliche Schulen</t>
  </si>
  <si>
    <t>Fachakademien - Ausbildung ohne Erzieher- und ohne Sozialberufe</t>
  </si>
  <si>
    <t>2-5 Jahre</t>
  </si>
  <si>
    <t>Die Fachakademie bereitet auf eine gehobene Berufslaufbahn vor. Sie dauert mindestens zwei, höchstens fünf Jahre. Mit Ergänzungs-prüfung kann die Fachhochschule besucht werden.</t>
  </si>
  <si>
    <t>Ausbildung ohne Erzieher und ohne Sozialberufe</t>
  </si>
  <si>
    <t>Berufsoberschulen</t>
  </si>
  <si>
    <t>Mittlerer Schulabschluss und abgeschl. mind 2- jährige Berufsausbildung</t>
  </si>
  <si>
    <t>3-5 Jahre</t>
  </si>
  <si>
    <t xml:space="preserve">Podologe und Motopäde (Teilzeit) </t>
  </si>
  <si>
    <t>Hauptschulabschluss,
Realschulabschluss</t>
  </si>
  <si>
    <t>30-60 %</t>
  </si>
  <si>
    <t>einschl. Altenpflegeausbildung</t>
  </si>
  <si>
    <t>auslaufend</t>
  </si>
  <si>
    <t>Ausbildung in Gesundheitsberufen (einjährig)</t>
  </si>
  <si>
    <t>Krankenpflegehelfer</t>
  </si>
  <si>
    <t>Ausbildung in Gesundheitsberufen (Vollzeit) 
Rettungsassistent</t>
  </si>
  <si>
    <t>Rettungsassistent</t>
  </si>
  <si>
    <t>Ausbildung in Gesundheitsberufen (Teilzeit)
Rettungsassistent</t>
  </si>
  <si>
    <t>Realschulabschluss + Berufsabschluss</t>
  </si>
  <si>
    <t>18 (ab)</t>
  </si>
  <si>
    <t>Angaben zu Lehrern nur als Summe mit Punkt 4.1
Schülerdaten nicht aufteilbar</t>
  </si>
  <si>
    <t>4-5 Jahre</t>
  </si>
  <si>
    <t>Hauptschulabschluss
Realschulabschluss</t>
  </si>
  <si>
    <t>Allgemeine Hochschulreife</t>
  </si>
  <si>
    <t>19-22</t>
  </si>
  <si>
    <t>auch fachgebundene Hochschulreife möglich</t>
  </si>
  <si>
    <t>Fachoberschule Klasse 13 Teilzeit</t>
  </si>
  <si>
    <t>Fachoberschule Klasse 12B Vollzeit</t>
  </si>
  <si>
    <t>Staatl. anerkannter Motopäde</t>
  </si>
  <si>
    <t>Berufsorientierungsjahr</t>
  </si>
  <si>
    <t>Schulbesuch allgem.Schule</t>
  </si>
  <si>
    <t>Berufsgrundbildung, Mittlerer Abschluss</t>
  </si>
  <si>
    <t>Berufsgrundschuljahr</t>
  </si>
  <si>
    <t xml:space="preserve">siehe auch 2.4.1 </t>
  </si>
  <si>
    <t>Berufsgrundbildung/FOS</t>
  </si>
  <si>
    <t>Berufsgrundbildung/Mittlerer Abschluss</t>
  </si>
  <si>
    <t>2.1.3</t>
  </si>
  <si>
    <t>berufsvorbereitende Berufsfachschule (einjährig) (BFBV)</t>
  </si>
  <si>
    <t>Fachschulen für Produktentwicklung gewerblich (zweijährig) (FPEM)</t>
  </si>
  <si>
    <t>Vollzeitschuliche Ausbildung für medizinische Assistenten, Gesundheits- und Krankenpfleger, etc. In vielen Fällen sind  diese Schulen in Verbindung mit Krankenhäusern organisiert, an denen praktische Unterweisungen erfolgen.</t>
  </si>
  <si>
    <t>Hauptschulabschluss,
abgeschl. Berufsausb.</t>
  </si>
  <si>
    <t>privat</t>
  </si>
  <si>
    <t>Gesundheits- und Krankenpflegehelfer/in</t>
  </si>
  <si>
    <t>Hauptschulabschluss,oder gleichwertigen Schulabschluss oder
abgeschl.Berufsausb.</t>
  </si>
  <si>
    <t>15-16</t>
  </si>
  <si>
    <t>1 Jahr</t>
  </si>
  <si>
    <t>ca.63%</t>
  </si>
  <si>
    <t xml:space="preserve">berufsqualifizierender Abschluss als Assistent/-in, Fachhochschulreife </t>
  </si>
  <si>
    <t>Erstausbildung ohne Studienberechtigung mit vorhergehendem beruflichen Abschluss aber zusätzlichem Fachhochschulreifeunterricht</t>
  </si>
  <si>
    <t>Fachhochschulreife, Hochschulreife, Abschluss einer berufsbildenden Schule</t>
  </si>
  <si>
    <t>22-23</t>
  </si>
  <si>
    <t>4.1 Fachschulen (z.B. Meister-/Technikerausbildung - ohne Ausbildung
      in Gesundheits- und Sozialberufen, Erzieher-, Kinderpflegerausbildung)</t>
  </si>
  <si>
    <t>4.2 Fachakademien (ohne Ausbildung in Gesundheits und Sozialberufen,
      Erzieher- und Kinderpflegerausbildung)</t>
  </si>
  <si>
    <t>Schülerzahl im Programm 1.1.3 "Berufskollegs dual gewerblich (dreijährig)  – TZ (3BK)" Wichtigster Abschluss: Berufsabschluss enthalten. Die Anzahl der Schüler die zusätzlich die Fachhochschulreife erwerben liegt nicht vor.</t>
  </si>
  <si>
    <t>Schülerzahl im Programm 1.4.2.3 "Erzieherin TZ (BKSPT)" Wichtigster Abschluss: Berufsabschluss enthalten. Die Anzahl der Schüler die zusätzlich die Fachhochschulreife erwerben liegt nicht vor.</t>
  </si>
  <si>
    <t>Schülerzahl, die später den Bildungsgang mit Fachhochschulreife verlassen, steht vorab nicht fest.</t>
  </si>
  <si>
    <t>Vollzeitschulische Ausbildung für nichtakademische Gesund-heitsberufe (medizinische Assistenten). In vielen Fällen sind diese Schulen in Verbindung mit Krankenhäusern organisiert, an denen die praktischen Unterweisungen erfolgen.</t>
  </si>
  <si>
    <t>Hauptschulabschluss oder gleichwertige Schulbildung mit Berufsausbildung, Realschulabschluss</t>
  </si>
  <si>
    <t>Hauptschulabschluss oder gleichwertige Schulbildung oder abgeschlossene Berufsausbildung</t>
  </si>
  <si>
    <t xml:space="preserve"> In einem Modellversuch wird die Verzahnung und Anrechnung auf eine Berufsausbildung erprobt. Dieser Modellversuch bezieht sich zur Zeit auf rund 10 % der Schüler in den entsprechenden Bildungsgängen. Entsprechender Bildungsgang ist separat aufgeführt.</t>
  </si>
  <si>
    <t>Berufskolleg für Gesundheit und Pflege I -Verzahnung dual (1BK1PV)</t>
  </si>
  <si>
    <t>Ja</t>
  </si>
  <si>
    <t>Voraussetzung für BK Gesundheit u. Pflege II dual - verzahnt</t>
  </si>
  <si>
    <t>BK für Gesundheit und Pflege II (1BK2P)</t>
  </si>
  <si>
    <t xml:space="preserve">Realschulabschluss </t>
  </si>
  <si>
    <t xml:space="preserve"> Abschluss BK I 
Gesundheit und Pflege ist Voraussetzung</t>
  </si>
  <si>
    <t xml:space="preserve"> Abschluss BK I 
Gesundheit und Pflege - verzahnt ist Voraussetzung</t>
  </si>
  <si>
    <t xml:space="preserve">Vermittelt als Vollzeitschule eine schulische Berufsausbildung. </t>
  </si>
  <si>
    <t>Berechnet aus den Angaben zu Anfänger/innen eines Bildungs-/ Ausbildungsganges nach schulischer Vorbildung (FHR, HSR). Aus unserer Sicht Programm Kategorie C.</t>
  </si>
  <si>
    <t xml:space="preserve">Assistentenberufe
zusätzlich mit FH-Reife </t>
  </si>
  <si>
    <t>Vorbereitung auf Berufsausbildung</t>
  </si>
  <si>
    <t>durch zusätzlichen Unterricht und zusätzliche Prüfung kann der Hauptschulabschluss erreicht werden</t>
  </si>
  <si>
    <t>Berufsvorbereitende Bildungsmaßnahmen der Bundesagentur für Arbeit</t>
  </si>
  <si>
    <t>Vermittlung durch Arbeitsagentur</t>
  </si>
  <si>
    <t>kein dualer Ausbildungsgang</t>
  </si>
  <si>
    <t>Berufsschulpflichtige ohne Ausbildungsvertrag</t>
  </si>
  <si>
    <t>15-17</t>
  </si>
  <si>
    <t>Berufsschüler ohne Ausbildungsvertrag, z.B. mithelfende Familienangehörige</t>
  </si>
  <si>
    <t>2 jährig (Vollzeit)</t>
  </si>
  <si>
    <t xml:space="preserve">Führt zur allgemeinen Hochschulreife </t>
  </si>
  <si>
    <t>neu ab 2000</t>
  </si>
  <si>
    <t>Techniker / Erzieher</t>
  </si>
  <si>
    <t xml:space="preserve">Abschluss BK I 
Gesundheit und Pflege. Fachhochschulreife durch Zusatzunterricht möglich*
</t>
  </si>
  <si>
    <t>Ausbildung in allen Aufgabenbereichen der öffentlichen Verwaltung Ausbildung in den Behörden und besonderen Schulen für den mittleren Dienst</t>
  </si>
  <si>
    <t>Berufsvorbereitungsjahr (BVJ ohne BVJT)</t>
  </si>
  <si>
    <t>Berufsvorbereitungsjahr - Teilqualifikation (BVJT)</t>
  </si>
  <si>
    <t xml:space="preserve">Kombinierte Ausbildungsgänge (Berufsabschluss und Studienberechtigung
werden in einem Bildungsgang zugleich oder nacheinander angestrebt - höhere schulische Qualifikation im gleichen
Bildungsgang möglich) (Keine Zuverlässige Schätzung in Hessen möglich) </t>
  </si>
  <si>
    <t>Beruf Sozialassistenz an einer Berufsfachschule</t>
  </si>
  <si>
    <t>Die Ausbildung baut auf der Abschlussprüfung als Staatlich anerkannter Erzieher auf.</t>
  </si>
  <si>
    <t>Mit dem Abschluss der Fachschule für Heilpädagogik wird den Studierenden die Fachhochschulreife (Hessen) zuerkannt</t>
  </si>
  <si>
    <t>Ausbildung erfolgt i.d.R. an Fachschulen für Sozialwirtschaft. Der Abschluss ist Grundlage für eine staatliche Anerkennung gemäß Sozialberufsgesetz des Landes. Ergänzt wird die Ausbildung durch ein Praktikum.</t>
  </si>
  <si>
    <t>derzeit keine Schüler</t>
  </si>
  <si>
    <t>Mittlerer Abschluss oder 
abgeschl. Berufsausbild.,
Staatlich geprüfter Sozialassistent</t>
  </si>
  <si>
    <t xml:space="preserve">    können daher nur in ihrer Summe mit der Schulstatistik verglichen werden. In der Schulstatistik werden Berufsvorbereitungsjahr und Berufseinstiegsklasse zusammen nachgewiesen.</t>
  </si>
  <si>
    <t>xyz+C7-SUMME(C8:C23)</t>
  </si>
  <si>
    <t>xyz+D7-SUMME(D8:D23)</t>
  </si>
  <si>
    <t>xyz+E7-SUMME(E8:E23)</t>
  </si>
  <si>
    <t>xyz+F7-SUMME(F8:F23)</t>
  </si>
  <si>
    <t>xyz+G7-SUMME(G8:G23)</t>
  </si>
  <si>
    <t>xyz+H7-SUMME(H8:H23)</t>
  </si>
  <si>
    <t>xyz+I7-SUMME(I8:I23)</t>
  </si>
  <si>
    <t>xyz+J7-SUMME(J8:J23)</t>
  </si>
  <si>
    <t>xyz+K7-SUMME(K8:K23)</t>
  </si>
  <si>
    <t>xyz+C25-SUMME(C26:C41)</t>
  </si>
  <si>
    <t>3.4 Berufsfachschulen, die eine Hochschulzugangsberechtigung vermitteln</t>
  </si>
  <si>
    <t>Hinweise
(z.B: ab Berichtsjahr; bzw. frühere Zuordnung)</t>
  </si>
  <si>
    <t>Weitere Anmerkungen zu den Daten</t>
  </si>
  <si>
    <t>BvB
BvB-rehaspezifisch
Einstiegsqualifizierung Jugendlicher</t>
  </si>
  <si>
    <t>Bisher hier nachgewiesen:
2006/2007: 3.841 Schüler,
2007/2008: 2.773 Schüler,
2008/2009: 3.578 Schüler</t>
  </si>
  <si>
    <t>berufliche Grundbildung</t>
  </si>
  <si>
    <t xml:space="preserve">BGJ - ohne Berufsbereich Gesundheit </t>
  </si>
  <si>
    <t xml:space="preserve">BGJ - Berufsbereich Gesundheit </t>
  </si>
  <si>
    <t>Einjährige Berufsfachschule</t>
  </si>
  <si>
    <t>mit Anrechnung (ohne Gesundheit)</t>
  </si>
  <si>
    <t>Schülerzahl wurde über Bildungsgänge aufgeteilt</t>
  </si>
  <si>
    <t>Berufskollegs für Wirtschaftsinformatik (zweijährig) (2BKWI)</t>
  </si>
  <si>
    <t>Neben der Ausbildung im Betrieb wird jeweils an einem, höchstens an zwei Tagen pro Woche die Berufsschule besucht.</t>
  </si>
  <si>
    <t>Kinderpfleger</t>
  </si>
  <si>
    <t>Ausrichtung des Programmes</t>
  </si>
  <si>
    <t>In der Statistik der beruflichen Schulen nachgewiesen?</t>
  </si>
  <si>
    <t>Anzahl der Schüler/ Studierenden
(wie in UOE geliefert)</t>
  </si>
  <si>
    <t>4-Steller</t>
  </si>
  <si>
    <t>StLA Hessen</t>
  </si>
  <si>
    <t>KMK</t>
  </si>
  <si>
    <t>A
B
C</t>
  </si>
  <si>
    <r>
      <t>GEN -</t>
    </r>
    <r>
      <rPr>
        <sz val="8"/>
        <rFont val="Arial"/>
        <family val="2"/>
      </rPr>
      <t xml:space="preserve"> allgemeinbildend,</t>
    </r>
    <r>
      <rPr>
        <b/>
        <sz val="8"/>
        <rFont val="Arial"/>
        <family val="2"/>
      </rPr>
      <t xml:space="preserve">
VOC - </t>
    </r>
    <r>
      <rPr>
        <sz val="8"/>
        <rFont val="Arial"/>
        <family val="2"/>
      </rPr>
      <t>beruflich</t>
    </r>
    <r>
      <rPr>
        <b/>
        <sz val="8"/>
        <rFont val="Arial"/>
        <family val="2"/>
      </rPr>
      <t xml:space="preserve">
Pre-Voc -</t>
    </r>
    <r>
      <rPr>
        <sz val="8"/>
        <rFont val="Arial"/>
        <family val="2"/>
      </rPr>
      <t>berufsvorbereitend</t>
    </r>
  </si>
  <si>
    <t>KEY</t>
  </si>
  <si>
    <t>Integrierte Ausbildungs-statisik</t>
  </si>
  <si>
    <t>Länder-Umfrage</t>
  </si>
  <si>
    <t>Spalten-Index</t>
  </si>
  <si>
    <t>1 Berufsausbildung</t>
  </si>
  <si>
    <t>1.1 Duales System</t>
  </si>
  <si>
    <t>1.1</t>
  </si>
  <si>
    <t>nein</t>
  </si>
  <si>
    <t xml:space="preserve">1.1.1 Berufsschulen (nur Schüler mit Ausbildungsvertrag) </t>
  </si>
  <si>
    <t>1.1.1</t>
  </si>
  <si>
    <t>BS</t>
  </si>
  <si>
    <t>ja</t>
  </si>
  <si>
    <t>X</t>
  </si>
  <si>
    <t>Erstausbildung ISCED 3B</t>
  </si>
  <si>
    <t>1.1.1.1</t>
  </si>
  <si>
    <t>3B</t>
  </si>
  <si>
    <t>B</t>
  </si>
  <si>
    <t>VOC</t>
  </si>
  <si>
    <t>DS</t>
  </si>
  <si>
    <t>y</t>
  </si>
  <si>
    <t>Realschulabschluss und 
Berufsabschluss</t>
  </si>
  <si>
    <t>RS-Abschluss 
abgeschl.Berufsausbil-
dung  Berufstätigkeit</t>
  </si>
  <si>
    <t>abgeschlossene Berufsausbildung,
 Berufstätigkeit</t>
  </si>
  <si>
    <t>neunjähriger Schulbesuch, 
nach erfolgreich absolvierter Klasse 8</t>
  </si>
  <si>
    <t>erfüllte Vollzeitschulpflicht,
Hauptschulabschluss</t>
  </si>
  <si>
    <t xml:space="preserve">Die Berufsschule ist ein Teil des sogenannten dualen Ausbildungssystems. Zusammen mit dem anderen Teil, dem Betrieb, vermittelt sie eine Berufsausbildung. Vorrangige Aufgabe der Berufsschule ist die Vermittlung fachtheore-tischer Kenntnisse für den jeweiligen Beruf. </t>
  </si>
  <si>
    <t>20-23</t>
  </si>
  <si>
    <t>mit Anrechnung auf die Ausbildung</t>
  </si>
  <si>
    <t xml:space="preserve">einjährige teilqualifizierende Berufsfachschule </t>
  </si>
  <si>
    <t>BFS Handel und Industrie / Nachqualifikation  für Migranten</t>
  </si>
  <si>
    <t xml:space="preserve">teilqualifizierende BFS </t>
  </si>
  <si>
    <t>sieben Fachrichtungen</t>
  </si>
  <si>
    <t>Handelsschule für Behinderte</t>
  </si>
  <si>
    <t>mindestens Realschulabschluss</t>
  </si>
  <si>
    <t>Bildungsgang 6 (Zweiter Bildungsweg)</t>
  </si>
  <si>
    <t>Beruifsbegleitend in Abendunterricht</t>
  </si>
  <si>
    <t>Statistische Daten werden im Zweiten Bildungsweg nachgewiesen</t>
  </si>
  <si>
    <t>Fachgebundene Hochschulreife</t>
  </si>
  <si>
    <t>Vermittelt allgem. und fachtheo-
retische Bildung</t>
  </si>
  <si>
    <t>Bildungsgänge 3 und 4(Zweiter Bildungsweg)</t>
  </si>
  <si>
    <t>Vermittelt allgem. und fachtheo-
retische Bildung(Abendform)</t>
  </si>
  <si>
    <t>Hamburg</t>
  </si>
  <si>
    <t>Schulbesuch allg.Schule</t>
  </si>
  <si>
    <t>Duale Ausbildung</t>
  </si>
  <si>
    <t>BFS ohne Hauptschulabschluss</t>
  </si>
  <si>
    <t>Hauswirtschaftshilfe</t>
  </si>
  <si>
    <t>BFS mit Hauptschuabschluss</t>
  </si>
  <si>
    <t>diverse Fachrichtungen</t>
  </si>
  <si>
    <t>BFS_GesSozErz  Sonderkonto Freie Waldorfschulen</t>
  </si>
  <si>
    <t>Berechnet aus den Angaben zu Anfänger/innen eines Bildungs-/ Ausbildungsganges nach schulischer Vorbildung (FHR, HSR)-(ca 20%)</t>
  </si>
  <si>
    <t>17-21</t>
  </si>
  <si>
    <t>ca 30%</t>
  </si>
  <si>
    <t xml:space="preserve">Vermittel als Vollzeitschule eine schulische Berufsausbildung </t>
  </si>
  <si>
    <t>Mit der Zulassung zum zweiten Ausbildungsabschnitt kann der Mittlere Abschluss gewährt werden, wenn gute Leistungen erreicht werden und der Hauptschulabschluss bei Aufnahme nachgewiesen wurde. Mit bestehen der Abschlussprüfung kann die Fachhochschulreife gewährt werden, wenn bei Zulassung zum zweiten Ausbildungsabschnitt der Mittlere Abschluss nachgewiesen werden konnte und gute Leistungen erbracht wurden</t>
  </si>
  <si>
    <t>Zweijährige Fachschule (Teilzeit)</t>
  </si>
  <si>
    <t>Kooperatives Berufsgrundbildungsjahr</t>
  </si>
  <si>
    <t>Kein Abschluss vorgesehen</t>
  </si>
  <si>
    <t>öff.</t>
  </si>
  <si>
    <t>1) Daten für diese Schularten wegen teilweise abweichender Zuordnung in einzelnen Ländern ggf. nur in der Summe mit der Schulstatistik verglichen werden.</t>
  </si>
  <si>
    <t>Vorschlag für eine neue Zuordnung</t>
  </si>
  <si>
    <t>Schüler im Berufsvorbereitungsjahr in BVB-Maßnahmen</t>
  </si>
  <si>
    <t>Förderung des Programmes durch die Bundesagentur für Arbeit</t>
  </si>
  <si>
    <t>Berufsfachschule für Grafik-Design gewerblich (zweijährig) (2BFDG)</t>
  </si>
  <si>
    <t>Berufsfachschule für Medien-Design gewerblich (zweijährig) (2BFDD, 2BFDT)</t>
  </si>
  <si>
    <t>seit Schuljahr 2008/2009</t>
  </si>
  <si>
    <t>Berufsfachschule für Eurythmie (3BFEU)</t>
  </si>
  <si>
    <t>Berufsfachschule Schauspielschule (3BFSU)</t>
  </si>
  <si>
    <t>Staatliche Ballett-Akademie (zweijährig) (2BFBA)</t>
  </si>
  <si>
    <t>Berufsfachschule für Audio- und Beschallungstechnik, 2jährig VZ (2BFAB)</t>
  </si>
  <si>
    <t>Berufsfachschulen hauswirtschaftlich, einjährig (1BFH)</t>
  </si>
  <si>
    <t xml:space="preserve"> kaufmännische Berufsfachschule, einjährig (1BFW)</t>
  </si>
  <si>
    <t>BFS für Büro und Handel, kaufmännisch (2BFBH)</t>
  </si>
  <si>
    <t>BFS für Sozialpflege (einjährig) TZ (BFPT1)</t>
  </si>
  <si>
    <t>Berufskolleg Fachrichtung Soziales (einjährig) – Teilzeit (1BKST)</t>
  </si>
  <si>
    <t>Laufbahnprüfung für den mittleren Dienst</t>
  </si>
  <si>
    <t>öffentlich</t>
  </si>
  <si>
    <t>Ausbildung in allen Aufgabenbereichen der öffentlichen Verwaltung (Bund, Länder, Regierungsbezirke, Kreise, Gemeinden) kombiniert aus Ausbildung in den Behörden und besonderen Schulen für den mittleren Dienst.</t>
  </si>
  <si>
    <t>Daten aus der Personalstandstatistik</t>
  </si>
  <si>
    <t>PRE-VOC</t>
  </si>
  <si>
    <t>mit Anrechnungsmöglichkeit auf die Berufsausbildungsdauer</t>
  </si>
  <si>
    <t>Lehrgänge der Arbeitsverwaltung</t>
  </si>
  <si>
    <t xml:space="preserve">ohne </t>
  </si>
  <si>
    <t>ohne</t>
  </si>
  <si>
    <t>Ausbildung im Dualen System (Berufsschule und Ausbildung im Betrieb) mit Ausbildungsvertrag + Zusatzangebot für Erwerb Fachhochschulreife</t>
  </si>
  <si>
    <t>Kammerprüfung
Anzahl der Schülerzahl nicht möglich</t>
  </si>
  <si>
    <t xml:space="preserve">Berufsfachschule mit Berufsabschluss </t>
  </si>
  <si>
    <t>Kammerprüfung für Bürokommunikation</t>
  </si>
  <si>
    <t>Realschulabschluss, Erweiterter Realschulabschluss</t>
  </si>
  <si>
    <t>z.T.; 55 %</t>
  </si>
  <si>
    <t>Mittlerer Abschluss, Berufsausbildung</t>
  </si>
  <si>
    <t>zweiter Bildungsweg für Schüler mit abgeschl. Berufsausbildung</t>
  </si>
  <si>
    <t>berufliche Kenntnisse, Allgem. Hochschulreife</t>
  </si>
  <si>
    <t>ab 2007/2008</t>
  </si>
  <si>
    <t>Realschulabschluss oder
Hauptschulabschluss</t>
  </si>
  <si>
    <t>18-25</t>
  </si>
  <si>
    <t>ca 50%</t>
  </si>
  <si>
    <t>Ausbildung für medizinische Hilfsberufe (Dauer 1 Jahr).</t>
  </si>
  <si>
    <t>Zuordnung erfolgt nach Berufen (siehe Liste in Spalte 3). Diese Schüler werden bisher nicht in der Bildungsstatistik nachgewiesen.</t>
  </si>
  <si>
    <t>Fachoberschulreife oder 
abgeschl. Berufsausbild.
Berufstätigkeit</t>
  </si>
  <si>
    <t xml:space="preserve">Sozialberufe: siehe Arbeitsblatt "Liste".
Bei guten Leistungen kann zusätzlich die
 Fachhochschulreife erreicht werden.
</t>
  </si>
  <si>
    <t>Fachoberschulreife oder 
abgeschl.Berufsausbild.
Berufstätigkeit</t>
  </si>
  <si>
    <t xml:space="preserve">Erzieherberufe: siehe Arbeitsblatt "Liste".
Bei guten Leistungen kann zusätzlich die
 Fachhochschulreife erreicht werden.
</t>
  </si>
  <si>
    <t>Abschlusszeugnis/ Bescheinigung</t>
  </si>
  <si>
    <t>Ausbildungsvorbereitende Bildungsgänge in fremder und schulischer Trägerschaft</t>
  </si>
  <si>
    <t>Hauptschule</t>
  </si>
  <si>
    <t>Anrechnung als 1.Ausbildungsjahr</t>
  </si>
  <si>
    <t>Lehrgänge der Arbeitsverwaltung  - arbeitslose Schüler -</t>
  </si>
  <si>
    <t>Berufsschulpflicht</t>
  </si>
  <si>
    <t>Arbeitslos</t>
  </si>
  <si>
    <t>Berufsschulpflichtige mit Arbeitsvertrag (Teilzeit)</t>
  </si>
  <si>
    <t>18-23</t>
  </si>
  <si>
    <t>Realschulabschluss /
 Fachhochschulreife</t>
  </si>
  <si>
    <t xml:space="preserve"> abgeschlossene Berufsausbildung, Realschulabschluss</t>
  </si>
  <si>
    <t>Assistentenberufe, Zweitausbildung</t>
  </si>
  <si>
    <t>auch Teilnehmer mit Hochschulreife</t>
  </si>
  <si>
    <t>Berufsfachschule mit Berufsabschluss nach Landesrecht
(Zweitausbildung nach beruflicher Ausbildung)</t>
  </si>
  <si>
    <t>Assistentenberufe, Drittausbildung (Schüler mit der schulischen Vorbildung: Fachhochschul-/Hochschulreifeund vorher abgeschlossener Berufsausbildung).</t>
  </si>
  <si>
    <t>Berufsfachschule mit Berufsabschluss</t>
  </si>
  <si>
    <t>Berufsfachschule mit Berufsabschluss (für Schüler ohne Hauptschulabschluss)</t>
  </si>
  <si>
    <t>bis 2008 bei 1.4.2.5</t>
  </si>
  <si>
    <t>BVB-Maßnahmen im BVJ werden als eigenes Konto nachgewiesen.</t>
  </si>
  <si>
    <t>früher in Konto 2.4.4</t>
  </si>
  <si>
    <t>umgebucht nach Konto 2.1.3</t>
  </si>
  <si>
    <t>Berufsschüler ohne Ausbildungsvertrag (ohne BVJ und BGJ) - ohne BvB-Maßnahmen</t>
  </si>
  <si>
    <t>Hauptschulabschluss  Realschulabschluss</t>
  </si>
  <si>
    <t>bis 35</t>
  </si>
  <si>
    <t>ca. 50 %</t>
  </si>
  <si>
    <t>BvB Maßnahmen</t>
  </si>
  <si>
    <t xml:space="preserve">BvB
BvB-rehaspezifisch
</t>
  </si>
  <si>
    <t>- Bildungsgang auswählen -</t>
  </si>
  <si>
    <t>Berufsschulen</t>
  </si>
  <si>
    <t>Berufsgrundbildungsjahr</t>
  </si>
  <si>
    <t xml:space="preserve">Duale Berufskollegs in TZ-Form </t>
  </si>
  <si>
    <t>Berufsfachschulen</t>
  </si>
  <si>
    <t>Schulen des Gesundheitswesens</t>
  </si>
  <si>
    <t>Beamtenausbildung im mittleren Dienst</t>
  </si>
  <si>
    <t>Berufsvorbereitungsjahr</t>
  </si>
  <si>
    <t>Berufsaufbauschulen</t>
  </si>
  <si>
    <t>Berufseinstiegsklasse</t>
  </si>
  <si>
    <t>Fachoberschule</t>
  </si>
  <si>
    <t>Fachgymnasien</t>
  </si>
  <si>
    <t>Berufsoberschule/Techn. Oberschule</t>
  </si>
  <si>
    <t>Fachschulen</t>
  </si>
  <si>
    <r>
      <t>Gesundheitsberufe</t>
    </r>
    <r>
      <rPr>
        <b/>
        <sz val="8"/>
        <rFont val="Arial"/>
        <family val="2"/>
      </rPr>
      <t/>
    </r>
  </si>
  <si>
    <t>G</t>
  </si>
  <si>
    <t>Gesundheits-, Sozialberufe, Erzieherausbildung</t>
  </si>
  <si>
    <r>
      <t>Sozial</t>
    </r>
    <r>
      <rPr>
        <b/>
        <sz val="8"/>
        <rFont val="Arial"/>
        <family val="2"/>
      </rPr>
      <t>berufe</t>
    </r>
  </si>
  <si>
    <t>S</t>
  </si>
  <si>
    <t>E</t>
  </si>
  <si>
    <t>K</t>
  </si>
  <si>
    <t>Übergangssystem</t>
  </si>
  <si>
    <t>Nach Sektoren</t>
  </si>
  <si>
    <t>Duales System</t>
  </si>
  <si>
    <t>Schulberufssystem</t>
  </si>
  <si>
    <t>1.2.3 Ausbildung in Gesundheits- und Sozialberufen, 
        Erzieherausbildung, Kinderpflegerausbildung) 1)</t>
  </si>
  <si>
    <t>Gesundheit-/Sozialberufe, Erzieher- und Kinderpflegerausbildung</t>
  </si>
  <si>
    <t>Schuljahr</t>
  </si>
  <si>
    <t>2006/2007</t>
  </si>
  <si>
    <t>2007/2008</t>
  </si>
  <si>
    <t>2010/2011</t>
  </si>
  <si>
    <t>2011/2012</t>
  </si>
  <si>
    <t>2012/2013</t>
  </si>
  <si>
    <t>Gesundheits- und Sozialberufen, Erzieherausbildung, Kinderpflegerausbildung</t>
  </si>
  <si>
    <r>
      <t>G:</t>
    </r>
    <r>
      <rPr>
        <sz val="8"/>
        <rFont val="Arial"/>
        <family val="2"/>
      </rPr>
      <t xml:space="preserve">  Gesundheitsberufe
</t>
    </r>
    <r>
      <rPr>
        <b/>
        <sz val="8"/>
        <rFont val="Arial"/>
        <family val="2"/>
      </rPr>
      <t>S:</t>
    </r>
    <r>
      <rPr>
        <sz val="8"/>
        <rFont val="Arial"/>
        <family val="2"/>
      </rPr>
      <t xml:space="preserve">  Sozialberufen</t>
    </r>
    <r>
      <rPr>
        <b/>
        <sz val="8"/>
        <rFont val="Arial"/>
        <family val="2"/>
      </rPr>
      <t xml:space="preserve">
E:</t>
    </r>
    <r>
      <rPr>
        <sz val="8"/>
        <rFont val="Arial"/>
        <family val="2"/>
      </rPr>
      <t xml:space="preserve">  Erzieherausbildung</t>
    </r>
    <r>
      <rPr>
        <b/>
        <sz val="8"/>
        <rFont val="Arial"/>
        <family val="2"/>
      </rPr>
      <t xml:space="preserve">
K:</t>
    </r>
    <r>
      <rPr>
        <sz val="8"/>
        <rFont val="Arial"/>
        <family val="2"/>
      </rPr>
      <t xml:space="preserve">  Kinderpflegerausbildung</t>
    </r>
  </si>
  <si>
    <t>HZB</t>
  </si>
  <si>
    <t>Ausbildung in Sozialberufen</t>
  </si>
  <si>
    <t>Ausbildung in Gesundheitsberufen</t>
  </si>
  <si>
    <t>Ausbildung in Sozialberufen (Vollzeit)</t>
  </si>
  <si>
    <t>Ausbildung in Sozialberufen (Teilzeit)</t>
  </si>
  <si>
    <t>Erzieherausbildung (Vollzeit)</t>
  </si>
  <si>
    <t>4.5 Berufsoberschule/Techn. Oberschule</t>
  </si>
  <si>
    <t>1.4.1 Schulen des Gesundheitswesens</t>
  </si>
  <si>
    <t>1.4</t>
  </si>
  <si>
    <t>1.4.1</t>
  </si>
  <si>
    <t>Zweitausbildung nach abgeschl. Berufsausbildung</t>
  </si>
  <si>
    <t>Einer abgeschl. Berufsausbildung wird eine 5jährige Berufstätigkeit gleichgesetzt.</t>
  </si>
  <si>
    <t>2 jährig (Teilzeit)</t>
  </si>
  <si>
    <t>Berufskollegs dual gewerblich (dreijährig)  – TZ (3BK)</t>
  </si>
  <si>
    <t xml:space="preserve">Berufsabschluss </t>
  </si>
  <si>
    <t>Duales Berufskolleg Wirtschaft und Verwaltung für Abiturienten, kaufmännisch - TZ (3BKWA)</t>
  </si>
  <si>
    <t>Statistische Daten in Programm 1.2.2.1 enthalten</t>
  </si>
  <si>
    <t>Mit Erwachsenenbildung sind hier Lernaktivitäten von Personen gemeint, die nach dem Abschluss einer Erstausbildung im regulären Bildungssystem wieder ein Bildungsprogramm besuchen. Für diese Programme gelten in der internationalen Datenlieferung die gleichen Kriterien wie für Programme des regulären Bildungssystems, zum Beispiel eine Mindestdauer von einem halben Jahr. Gemeint sind hier zum Beispiel Programme des "zweiten Bildungswegs".</t>
  </si>
  <si>
    <t>Hiermit ist nicht gemeint, ob das Programm von den Teilnehmern auch in Teilzeit besucht werden kann, sondern ob das Programm selbst speziell in Teilzeitform angeboten wird.</t>
  </si>
  <si>
    <t>Kammerprüfung; mit Zusatzunterricht und entsprechenden Noten und Fächerbelegungen kann gleichzeitig die Fachhochschulreife erlangt werden.</t>
  </si>
  <si>
    <t>Berufskollegs für internationale Direktionsassistenten/-innen kaufmännisch (dreijährig)  VZ (3BKID)</t>
  </si>
  <si>
    <t>Berufskollegs für Sekretärinnen kaufmännisch (einjährig) (1BKS)</t>
  </si>
  <si>
    <t>Berufskolleg für Sport- und Vereinsmanagement kaufm. (dreijährig) (3BKSVM)</t>
  </si>
  <si>
    <t>Berufsabschluss*</t>
  </si>
  <si>
    <t>Berufskollegs für Touristik-Sekretäre/-innen (3BKITO)</t>
  </si>
  <si>
    <t>Berufskollegs für Europasekretäre/-innen kaufm. VZ (2BKWS)</t>
  </si>
  <si>
    <t>Event- und Veranstaltungsmanager(dreijährig) VZ (3BKEV)</t>
  </si>
  <si>
    <t>2010/11</t>
  </si>
  <si>
    <t>International Management Organiser (einjährig) VZ (1BKIMO)</t>
  </si>
  <si>
    <t>Berufskolleg für Medien und Kommunikation (2BKMK)</t>
  </si>
  <si>
    <t>ab 2007/08 Rettungsass. BFS</t>
  </si>
  <si>
    <t>ca.50%</t>
  </si>
  <si>
    <t>Mit und ohne Anrechnungsmöglichkeiten auf die Berufsausbildungsdauer</t>
  </si>
  <si>
    <t>Bislang zählen bei der Zuordnung der deutschen Bildungspropgramme die vorgeschriebenen Praktika nicht bei dem Anteil der Ausbildung am Arbeitsplatz mit. Sofern bei einem Programm Praktika eine Bedeutung haben, bitten wir dies unter Anmerkungen anzugeben.</t>
  </si>
  <si>
    <t>Anzahl der Schüler im Schuljahr</t>
  </si>
  <si>
    <t>Sektor</t>
  </si>
  <si>
    <t xml:space="preserve"> Schüler (ja/nein)</t>
  </si>
  <si>
    <t>Lehrer (ja/nein)</t>
  </si>
  <si>
    <t>Absolventen- (ja/nein)</t>
  </si>
  <si>
    <t>Finanzen (ja/nein)</t>
  </si>
  <si>
    <t xml:space="preserve"> 2008/2009</t>
  </si>
  <si>
    <t>Assistentenberufe, Zweitausbildung (Schüler in Berufsfachschulen mit der schulischen Vorbildung: Fachhochschul-/Hochschulreife).</t>
  </si>
  <si>
    <t>Berufsfachschule mit Berufsabschluss nach Landesrecht</t>
  </si>
  <si>
    <t>Realschulabschluss</t>
  </si>
  <si>
    <t>2 Jahre</t>
  </si>
  <si>
    <t>Assistenzberufe</t>
  </si>
  <si>
    <t>Erstausbildung (ohne Studienberechtigung oder vorhergehenden beruflichen Abschluss)</t>
  </si>
  <si>
    <t>2-2,5 Jahre</t>
  </si>
  <si>
    <t>Assistentenberufe mit FHR</t>
  </si>
  <si>
    <t>Haiuptschulabschluss</t>
  </si>
  <si>
    <t>BV für Schüler mit Migrationshintergrund</t>
  </si>
  <si>
    <t>1.3.3 Fachgymnasium 
        (Erwerb HZB + vollqualifizierender Berufsabschluss)</t>
  </si>
  <si>
    <t>2.4  Berufschulen (Schüler ohne Ausbildungsvertrag)</t>
  </si>
  <si>
    <t>3.2 Fachgymnasien (Ziel nur Studienberechtigung)</t>
  </si>
  <si>
    <t>Fachschulen (z.B. Meister-/Technikerausbildung - ohne Ausbildung 
         in Gesundheits und Sozialberufen, Erzieher-, Kinderpflegerausbildung)</t>
  </si>
  <si>
    <t>ohne Anrechnung auf eine Duale Ausbildung,  
              Ziel: allgemeine Schulabschlüsse der Sek. I</t>
  </si>
  <si>
    <t>7 Abendschulen und Kollegs</t>
  </si>
  <si>
    <t>Ausbildung in Sozialberufen Zweijährige Berufsfachschule (berufsqualifizierend)</t>
  </si>
  <si>
    <t>Ausbildung in Sozialberufen Zweijährige Höhere Berufsfachschule</t>
  </si>
  <si>
    <t>Ausbildung in Sozialberufen Dreijährige Höhere Berufsfachschule</t>
  </si>
  <si>
    <t>Ausbildung in Sozialberufen Höhere Berufsfachschule</t>
  </si>
  <si>
    <t>Ausbildung in Kinderpflege Zweijährige Berufsfachschule (berufsqualifizierend)</t>
  </si>
  <si>
    <t>Ausbildung in Sozialberufen Einjährige Berufsfachschule (berufsqualifizierend)</t>
  </si>
  <si>
    <t>Ausbildung in Gesundheitsberufen Einjährige Berufsfachschule (berufsqualifizierend)</t>
  </si>
  <si>
    <t>Realschulabschluss und Abschluss einer mindestens zweijährigen Berufsausbildung</t>
  </si>
  <si>
    <t>Abschluss: Staatlich anerkannter Erzieher, zweijährige Berufspraxis</t>
  </si>
  <si>
    <t>Mittlerer Abschluss oder abgeschl. Berufsausbild., Staatlich geprüfter Sozialassistent oder Berufstätigkeit</t>
  </si>
  <si>
    <t>Mittlerer Abschluss oder abgeschl. Berufsausbild., Staatlich geprüfter Sozialassistent</t>
  </si>
  <si>
    <t>Kammerprüfung.</t>
  </si>
  <si>
    <t xml:space="preserve">
Kammerprüfung
Wenn die Vorraussetzungen gemäß der Verordnung der Berufsschule erfüllt werden, können Realschulabschluss bzw. Fachhochschulreife erreicht werden.</t>
  </si>
  <si>
    <t xml:space="preserve">Ermittelt aus den Angaben zu Anfänger/innen eines Bildungs-/ Ausbildungsganges nach schulischer Vorbildung (FHR,HSR). Aus unserer Sicht Programm Kategorie C. </t>
  </si>
  <si>
    <t xml:space="preserve">Das Merkmal Berufliche Vorbildung wird bisher in Hessen nicht erfragt. Aus unserer Sicht Programm Kategorie C. (Keine Zuverlässige Schätzung in Hessen möglich) Falls Schätzung notwendig, bitte auf Basis von Bundesdaten durchführen und als Schätzung markieren. </t>
  </si>
  <si>
    <t>Schüler im vorhergehenden Programm enthalten</t>
  </si>
  <si>
    <t>Berufsgrundbildungsjahr kooperativ</t>
  </si>
  <si>
    <t>Das Berufsgrundbildungsjahr hat die Aufgabe, eine berufliche Grundbildung auf Berufsfeldbreite und allgemeine (berufsfeldübergreifende) Lerninhalte zu vermitteln</t>
  </si>
  <si>
    <t>Ausbildungsfähige Jugendliche werden in Zusammenarbeit mit einem Betrieb auf einen bestimmten Ausbildungsberuf vorbereitet.</t>
  </si>
  <si>
    <t>Zwei- und mehrjärige Bildungsgänge nach Landesrecht</t>
  </si>
  <si>
    <t>Zwei- und mehrjährige Bildungsgänge</t>
  </si>
  <si>
    <t>BE: keine Assistenzberufe sondern ausgewählte kaufmännische und gewerblich-technische Berufe nach BBiG</t>
  </si>
  <si>
    <t>Modular-Duale Qualifizierungsmaßnahme Stufe II (MDQM II)</t>
  </si>
  <si>
    <t>Seit 2008/09 : Technisches Berufskolleg I. 
Voraussetzung für BK Technische Kommunikation. Dieses Programm vermittelt Berufsgrundbildung.</t>
  </si>
  <si>
    <t>Voraussetzung für  BK Ernährung und Hauswirtschaft II. Dieses Programm vermittelt Berufsgrundbildung.</t>
  </si>
  <si>
    <t>Berufseinstiegsjahr (BEJ, ohne BEJT)</t>
  </si>
  <si>
    <t>Zusammen</t>
  </si>
  <si>
    <t>1.2.1 Berufsfachschulen in Berufen außerhalb BBiG/HwO (ohne Ausbildung in Gesundheits- und Sozialberufen, Erzieher-, Kinderpflegerausbildung)</t>
  </si>
  <si>
    <t>Ausbildung in Sozialberufen Altenpflegeausbildung</t>
  </si>
  <si>
    <t>Berufsschule duale Berufsausbildung (Zweitausbildung nach Studienberechtigung und  beruflicher Ausbildung)</t>
  </si>
  <si>
    <t>Ausbildung in Gesundheitsberufen Zweijährige Berufsfachschule (berufsqualifizierend)</t>
  </si>
  <si>
    <t>Ausbildung in Gesundheitsberufen Zweijährige Höhere Berufsfachschule</t>
  </si>
  <si>
    <t>Assistenzberufe mit zusätzlicher Fachhochschulreife</t>
  </si>
  <si>
    <t>Berufsschulen Duale Ausbildung (Zweitausbildung nach Studienberechtigung)</t>
  </si>
  <si>
    <t>Berufsschulen Duale Ausbildung (Erstausbildung)</t>
  </si>
  <si>
    <t>Berufsfachschule mit Berufsausbildung wie Duale Berufsausbildung</t>
  </si>
  <si>
    <t>Berufsfachschulen mit Berufsabschluss nach Landesrecht</t>
  </si>
  <si>
    <t>Berufsfachschule mit Berufsabschluss (Ausbildung nach BBIG)</t>
  </si>
  <si>
    <t>Berufskolleg International Management Assistant kaufmännisch (zwei- bis dreijährig) VZ (2BKIMA)</t>
  </si>
  <si>
    <t>Berufsfachschulen, die zur Fachschulreife führen - Vollzeit (2BF, 3SBF)</t>
  </si>
  <si>
    <t xml:space="preserve"> qualifizierter Hauptschulabschluss</t>
  </si>
  <si>
    <t>Fachschulreife</t>
  </si>
  <si>
    <t>Berufskolleg für Praktikanten Sozialpädagogik (1BKSP)</t>
  </si>
  <si>
    <t xml:space="preserve">Berufliche Grundbildung
</t>
  </si>
  <si>
    <t>Betriebe (s.Spalte 12 und 13 entsprechen Kindertageseinrichtungen</t>
  </si>
  <si>
    <t>Berufschulen (ohne Ausbildungsvertrag) einschliessl. SBS (BS und SBS ohne AV)</t>
  </si>
  <si>
    <t>Erfüllung der Berufsschulpflicht</t>
  </si>
  <si>
    <t>Darunter-Position von 2.4.1</t>
  </si>
  <si>
    <t>vollzeitschulische Ausbildung für Kosmetik (2j); Vermittelt als Vollzeitschule eine schulische Berufsausbildung (3j)</t>
  </si>
  <si>
    <t xml:space="preserve">ca. 25 % </t>
  </si>
  <si>
    <t>Assistentenberufe mit Fachhochschulreife</t>
  </si>
  <si>
    <t>Berufliches Gymnasium (berufsqualifizierend)</t>
  </si>
  <si>
    <t>Hochschulreife und Berufsabschluss</t>
  </si>
  <si>
    <t>3,5-4 Jahre</t>
  </si>
  <si>
    <t>Hauptschulabschluss, Abschluss einer Aus-
bildung im dualen
System</t>
  </si>
  <si>
    <t>19 (ab)</t>
  </si>
  <si>
    <t>Die Ausbildung befähigt zur Erziehertätigkeit in Kindergärten bzw. Einrichtungen der Kinderpflege. Ergänzt wird die Ausbildung durch ein Praktikum.</t>
  </si>
  <si>
    <t>Erzieherberufe: siehe Arbeitsblatt "Liste".
Bei guten Leistungen kann zusätzlich die 
Fachhochschulreife erreicht werden.
(Gehört in BB zu den Sozialberufen)</t>
  </si>
  <si>
    <t>Fachoberschulreife 
und abgeschl. Berufsausbild. und Berufstätigkeit</t>
  </si>
  <si>
    <t>Erzieherberufe: siehe Arbeitsblatt "Liste".
Bei guten Leistungen kann zusätzlich die
 Fachhochschulreife erreicht werden.
(Gehört in BB zu den Sozialberufen)</t>
  </si>
  <si>
    <t>1.2.1 Berufsfachschulen in Berufen außerhalb BBiG/HwO (ohne Ausbildung in 
        Gesundheits- und Sozialberufen, Erzieher-, Kinderpflegerausbildung)</t>
  </si>
  <si>
    <t>1.3.1 / 1.3.2</t>
  </si>
  <si>
    <t>4.2.2 / 3</t>
  </si>
  <si>
    <t>1.1.3 Duale Berufskollegs in TZ-Form</t>
  </si>
  <si>
    <t>Ausbildung im Dualen System mit Ausbildungsvertrag (Berufsschule und Betrieb)</t>
  </si>
  <si>
    <t>2-jährige BFS, die zum RS-Abschluss führt</t>
  </si>
  <si>
    <t>vermittelt eine berufliche Grundausbildung und außerdem schulische Abschlüsse.</t>
  </si>
  <si>
    <t xml:space="preserve">2-jährig </t>
  </si>
  <si>
    <t>Realschulabschluss + Nachweis Praxisst.</t>
  </si>
  <si>
    <t>Unterricht und Praxis in Klasse 1</t>
  </si>
  <si>
    <t>1 Jahr Einführungsphase und 2 Jahre Qualifikationsphase</t>
  </si>
  <si>
    <t>Erweiterter Realschulabschluss oder Berechtigung zum Eintritt in die Klasse 11 eines Gymnasiums</t>
  </si>
  <si>
    <t>Gymnasiale Oberstufe mit einem erheblichen Teil berufsbezogener Inhalte. Das Programm vermittelt die Studienberechtigung.</t>
  </si>
  <si>
    <t>Schulischer Teil der Fachhochschulreife ist möglich. Altersbegrenzung für Einführungsphase: Zum Schuljahresbeginn sollte das 18. Lebensjahr, bei Nachweis einer abgeschlossenen Berufsausbildung das 23. Lebensjahr nicht vollendet sein.</t>
  </si>
  <si>
    <t>Berufsabschluss nach mehrjähriger Berufstätigkeit</t>
  </si>
  <si>
    <t>mit Anrechnung auf eine Duale Ausbildung</t>
  </si>
  <si>
    <t>2.2.0.1</t>
  </si>
  <si>
    <t>ohne Anrechnung auf eine Duale Ausbildung</t>
  </si>
  <si>
    <t>2.2.0.2</t>
  </si>
  <si>
    <t>2.3</t>
  </si>
  <si>
    <t>2.3.0.1</t>
  </si>
  <si>
    <t>ohne Anrechnung auf eine Duale Ausbildung, berufsvorbereitend</t>
  </si>
  <si>
    <t>2.3.0.2</t>
  </si>
  <si>
    <t>2.3.0.3</t>
  </si>
  <si>
    <t>2A</t>
  </si>
  <si>
    <t>A</t>
  </si>
  <si>
    <t>GEN</t>
  </si>
  <si>
    <t>Die Unterscheidung zwischen öffentlichen und privaten Einrichtungen im Sinne der internationalen Datenlieferung richtet sich nach der Beaufsichtigung und Führung der Einrichtung, nicht nach der Finanzierung.
Eine Bildungseinrichtung wird als öffentlich eingestuft, wenn sie direkt von einer staatlichen Bildungsbehörde beaufsichtigt und geführt wird oder entweder direkt von einer Regierungsbehörde oder von einem Verwaltungsgremium beaufsichtigt und geführt wird, dessen Mitglieder überwiegend entweder von einer staatlichen Behörde ernannt oder mit öffentlichem Wahlrecht gewählt werden.
Eine Bildungseinrichtung wird als privat angesehen, wenn sie von einer nichtstaatlichen Organisation (zum Beispiel einer Kirche, Gewerkschaft oder einem Wirtschaftsunternehmen) beaufsichtigt und geführt wird oder wenn ihr Verwaltungsgremium zur Mehrheit aus Mitgliedern besteht, die nicht von einer staatlichen Stelle oder Behörde ernannt wurden.
Die Kategorie "öffentlich" soll angegeben werden, wenn das Bildungsprogramm ausschließlich an öffentlichen Bildungseinrichtungen angeboten wird.
Die Kategorie "privat" soll angegeben werden, wenn das Bildungsprogramm ausschließlich an privaten Bildungseinrichtungen angeboten wird.
Die Kategorie "öffentlich-privat" soll angegeben werden, wenn sowohl öffentliche als auch private Bildungseinrichtungen das Programm anbieten.</t>
  </si>
  <si>
    <t>fachgebundene und allgemeine Hochschulreife</t>
  </si>
  <si>
    <t>Die TZ im 2.Abschnitt findet im Abendunterricht statt</t>
  </si>
  <si>
    <t>Bildungsgang 5</t>
  </si>
  <si>
    <t>Zweitausbildung ISCED 4A</t>
  </si>
  <si>
    <t>1.1.1.2</t>
  </si>
  <si>
    <t>4A</t>
  </si>
  <si>
    <t>Zweitausbildung ISCED 4B</t>
  </si>
  <si>
    <t>1.1.1.3</t>
  </si>
  <si>
    <t>4B</t>
  </si>
  <si>
    <t>Zweitausbildung ISCED 4B (für Schüler mit Studienberechtigung)</t>
  </si>
  <si>
    <t>1.1.1.4</t>
  </si>
  <si>
    <t>Erstausbildung, zusätzlich FHR (ISCED 4A)</t>
  </si>
  <si>
    <t>1.1.1.5</t>
  </si>
  <si>
    <t>1.1.2</t>
  </si>
  <si>
    <t>BGJ</t>
  </si>
  <si>
    <t>1.1.3</t>
  </si>
  <si>
    <t>BK</t>
  </si>
  <si>
    <t>1.2 Rein schulische Berufsausbildung</t>
  </si>
  <si>
    <t>1.2</t>
  </si>
  <si>
    <t>1.2.1</t>
  </si>
  <si>
    <t>BFS</t>
  </si>
  <si>
    <t>1.2.1.1</t>
  </si>
  <si>
    <t>SB</t>
  </si>
  <si>
    <t>1.2.1.2</t>
  </si>
  <si>
    <t>1.2.1.3</t>
  </si>
  <si>
    <t>1.2.1.4</t>
  </si>
  <si>
    <t>1.2.2 Berufsfachschulen in Berufen gem. BBiG/HwO</t>
  </si>
  <si>
    <t>1.2.2</t>
  </si>
  <si>
    <t>zusammen</t>
  </si>
  <si>
    <t>1.2.2.1</t>
  </si>
  <si>
    <t>1.2.2.2</t>
  </si>
  <si>
    <t>StaatlicheAbschlussprüfung
Assistenzberufe in verschiedenen technischen Fachrichtungen</t>
  </si>
  <si>
    <t>Vertiefte berufliche Aus- und Weiterbildung</t>
  </si>
  <si>
    <t>In einigen Berufen auch Zugang über eine Studienberechtigung bzw. einschlägige Grundausbildung möglich</t>
  </si>
  <si>
    <t>Berufsvorbereitung für bestimmte Fachrichtungen</t>
  </si>
  <si>
    <t>Daten bis einschl. dem Schuljahr 2008/2009 aus Prg. 1.2.1.1 umgesetzt.</t>
  </si>
  <si>
    <t>30-60%</t>
  </si>
  <si>
    <t>Ausbildung in bundesrechtlich geregelten Gesundheitsfachberufen (ohne Altenpfleger, Motopäde)</t>
  </si>
  <si>
    <t>Bildungsgang 1</t>
  </si>
  <si>
    <t>Bildungsgang 2</t>
  </si>
  <si>
    <t>Für Schüler ohne Berufsausbildung</t>
  </si>
  <si>
    <t>Praktikum ist in Ausbildung eingegliedert</t>
  </si>
  <si>
    <t>Bildungsgang 3</t>
  </si>
  <si>
    <t>Bildungsgang 4</t>
  </si>
  <si>
    <t>3-4 Jahre</t>
  </si>
  <si>
    <t>1.Abschnitt:2 Jahre TZ
2.Abschnitt:1 Jahr VZ oder 2 Jahre TZ</t>
  </si>
  <si>
    <t>Einsatz in Familien mit Kindern, insbesondere Kleinkindern, in Krippen, Kindergärten, Kinderhorten, sonstigen Formen und Einrichtungen der Kinderbetreuung, Ferienmaßnahmen für Kinder sowie auch in Heimen der Jugend- und Behindertenhilfe für Minderjährige</t>
  </si>
  <si>
    <t>Assistentenberufe
 zusätzlich mit FH-Reife</t>
  </si>
  <si>
    <t>Kombinierte Ausbildungsgänge (Berufsabschluss und Studienberechtigung
werden in einem Bildungsgang zugleich oder nacheinander angestrebt - höhere schulische Qualifikation im gleichen
Bildungsgang möglich)</t>
  </si>
  <si>
    <t>Realschulabschluss oder Hauptschule i.V.m. einem Berufsabschluss</t>
  </si>
  <si>
    <t>neue Zuordnung --&gt; siehe 1.3.1</t>
  </si>
  <si>
    <t>ab 2009/10 unter Punkt 1.3.1</t>
  </si>
  <si>
    <t>siehe 1.3.1</t>
  </si>
  <si>
    <t>bis 2006/2007
siehe 1.3.1</t>
  </si>
  <si>
    <t>Fachhochschulreife durch Zusatzunterricht möglich - zu 1.3.1</t>
  </si>
  <si>
    <t>alt in 1.2.2.2 neu in 1.3.1</t>
  </si>
  <si>
    <t>ab 2009 1.3.1</t>
  </si>
  <si>
    <t>Angaben zu Lehrern nur als Summe mit Punkt 1.4.3</t>
  </si>
  <si>
    <t>Assistentenberufe (ab Sj 2009/10 Fachkraft für Hygieneüberwachung unter 1.4.2.1. Ges (SJ 2006/07 bis SJ 2008/09 rückwirkend geändert))</t>
  </si>
  <si>
    <t>Fachschulen für Jugend- und Heimerziehung  – Vollzeit (FSJHE)</t>
  </si>
  <si>
    <t xml:space="preserve">Fachschulen für Jugend- und Heimerziehung  – Teilzeit (FSJHET) </t>
  </si>
  <si>
    <t>Fachschulen für Haus- und Familienpflege  – Vollzeit (FSHFPF)</t>
  </si>
  <si>
    <t>Fachschulen für Heilerziehungshilfe  – Vollzeit (FSHZH)</t>
  </si>
  <si>
    <t>Fachschulen für Heilpädagogik  – Vollzeit (FSHP)</t>
  </si>
  <si>
    <t>Fachschulen für Heilpädagogik  – Teilzeit (FSHPT)</t>
  </si>
  <si>
    <t>Fachschulen für Heilerziehungspflege  – Vollzeit (FSHPPF)</t>
  </si>
  <si>
    <t>BERUFSAUSBILDUNG UND FACHHOCHSCHULREIFE</t>
  </si>
  <si>
    <t>Ziel des Programmes</t>
  </si>
  <si>
    <t>2008/2009</t>
  </si>
  <si>
    <t>x</t>
  </si>
  <si>
    <t>Deutschland</t>
  </si>
  <si>
    <t>Baden-Württemberg</t>
  </si>
  <si>
    <t>Bayern</t>
  </si>
  <si>
    <t>Berlin</t>
  </si>
  <si>
    <t>Brandenburg</t>
  </si>
  <si>
    <t xml:space="preserve">Bremen </t>
  </si>
  <si>
    <t xml:space="preserve">Hamburg </t>
  </si>
  <si>
    <t>Hessen</t>
  </si>
  <si>
    <t>Mecklenburg-Vorpommern</t>
  </si>
  <si>
    <t>Niedersachsen</t>
  </si>
  <si>
    <t>Nordrhein-Westfalen</t>
  </si>
  <si>
    <t>Rheinland-Pfalz</t>
  </si>
  <si>
    <t>Saarland</t>
  </si>
  <si>
    <t>Sachsen</t>
  </si>
  <si>
    <t>Sachsen-Anhalt</t>
  </si>
  <si>
    <t>Schleswig-Holstein</t>
  </si>
  <si>
    <t>Thüringen</t>
  </si>
  <si>
    <t>2009/2010</t>
  </si>
  <si>
    <t>SN</t>
  </si>
  <si>
    <t>RP</t>
  </si>
  <si>
    <t>Alle</t>
  </si>
  <si>
    <t>Programm</t>
  </si>
  <si>
    <t>Programm-Nr 
(max. 5-Steller)</t>
  </si>
  <si>
    <t>Schulart</t>
  </si>
  <si>
    <t>ISCED-Zuordnung</t>
  </si>
  <si>
    <r>
      <t xml:space="preserve">Berufliche Programme: </t>
    </r>
    <r>
      <rPr>
        <sz val="10"/>
        <rFont val="Arial"/>
        <family val="2"/>
      </rPr>
      <t>Bildungsprogramme, die in erster Linie den Teilnehmern praktische Fertigkeiten und Kenntnisse vermitteln sollen, die sie für die Arbeit in einem bestimmten Beruf oder Berufsfeld benötigen. Die Programme bereiten die Teilnehmer für die direkte Aufnahme einer Beschäftigung in bestimmten Berufsfeldern, ohne weitere berufliche Qualifizierung, vor. Durch den Abschluss dieser Programme wird ein anerkannter, für den Arbeitsmarkt relevanter beruflicher Abschluss erworben.</t>
    </r>
  </si>
  <si>
    <t>Mindestzugangsvoraussetzung 
(z.B. Fachhochreife, Abschluss einer Ausbildung im Dualen System)</t>
  </si>
  <si>
    <t>Berufskolleg für Technische Dokumentation gewerblich (zweijährig) (2BKTD)</t>
  </si>
  <si>
    <t>Berufskollegs für Produktdesign gewerblich (2BKPD)</t>
  </si>
  <si>
    <t>allg. Schulbesuch, ohne Schulabschluss</t>
  </si>
  <si>
    <t>ggf.Hauptschulabschluss</t>
  </si>
  <si>
    <t xml:space="preserve">Hauptschulabschluss </t>
  </si>
  <si>
    <t>Berufsvorbereitung</t>
  </si>
  <si>
    <t>Berufseinstiegsjahr - Teilqualifikation BEJT)</t>
  </si>
  <si>
    <t>Abschluss der BF I ist dieVoraussetzung für den Besuch der Berufsfachschule II, um hier den Sekundarabschluss I zu erwerben.</t>
  </si>
  <si>
    <t>Landwirtschaftliche Meisterschulen  – Vollzeit (FMLG, FMMV)</t>
  </si>
  <si>
    <t>Fachschule für Obstbau- und Obstveredelung – Vollzeit (FOO)</t>
  </si>
  <si>
    <t>Fachschule für Dorfhilfe und soziales Management – Vollzeit (FDSM)</t>
  </si>
  <si>
    <t>Fachschule für Weinbau und Oenologie  – Vollzeit (FWOE)</t>
  </si>
  <si>
    <t>Fachschule für Weinbau und Oenologie  – Teilzeit (FWOET)</t>
  </si>
  <si>
    <t>Fachschulen für Landwirtschaft  – Teilzeit (FLL, FLH)</t>
  </si>
  <si>
    <t>Fachschulen für Technik  – Vollzeit –MLR (FTLW, FTWOE)</t>
  </si>
  <si>
    <t>Berufsaufbauschulen (BAS bzw. BAW, BAG, BAH, BAL)</t>
  </si>
  <si>
    <t xml:space="preserve">HSA und Berufsausbildung </t>
  </si>
  <si>
    <t>18-22</t>
  </si>
  <si>
    <t>Technische Oberschule (TO)</t>
  </si>
  <si>
    <t>Realschul- und Berufsabschluss</t>
  </si>
  <si>
    <t>Einer abgeschl.Berufsausbildung wird eine 5-jährige Berufserfahrung gleichgesetzt</t>
  </si>
  <si>
    <t>Ausbildung erfolgt in einem bestimmten Berufsfeld</t>
  </si>
  <si>
    <t>Teilnehmer müssen unter 20 Jahren sein.</t>
  </si>
  <si>
    <t>Das Abschlusszeugnis verleiht den Mittleren Schulabschluss, wenn: eine Durchschnittsnote von mindestens 2,50 erreicht wurde, eine Berufsausbildung erfolgreich abgeschlossen wurde, und der Nachweis mindestens befriedigender Englischkenntnisse (Note 3) erbracht wurde.</t>
  </si>
  <si>
    <t>Berufsabschluss (s.oben)</t>
  </si>
  <si>
    <t>Berufliche Kenntnisse Sonderform für Abiturienten</t>
  </si>
  <si>
    <t>Allgem. Hochschulreife</t>
  </si>
  <si>
    <t>erweiterte berufliche Kenntnisse</t>
  </si>
  <si>
    <t>Berufsabschluss, mehrjährige Berufstätigkeit</t>
  </si>
  <si>
    <t>Staatl. geprüfter Betriebswirt bzw. Techniker, Fachhochschulreife</t>
  </si>
  <si>
    <t>1-2 Jahre</t>
  </si>
  <si>
    <t>Fachschule Vollzeit</t>
  </si>
  <si>
    <t>Berufsfachschule/Höhere Berufsfachschule</t>
  </si>
  <si>
    <t>Assistenzberufe, schulische Berufsausbildung</t>
  </si>
  <si>
    <t>schulische Berufsausbildung</t>
  </si>
  <si>
    <t>Berufsfachschule (zusätzl. Erwerb der HZB) gemäß BBiG/HWO</t>
  </si>
  <si>
    <t>ohne Hochschulzugangsberechtigung aber mit vorhergehender abgeschlossener Berufsausbildung (Zweitausbildung)</t>
  </si>
  <si>
    <t>Fachhochschul-reife, Hoch-schulreife, Abschluss einer Ausbildung im dualen System</t>
  </si>
  <si>
    <t xml:space="preserve">Hauptschulabschluss  </t>
  </si>
  <si>
    <t>mit Hochschulzugangsberechtigung, aber mit vorhergehender abgeschlossener Berufsausbildung</t>
  </si>
  <si>
    <t xml:space="preserve">Hauptschulabschluss mit Berufsabschluss oder Sekundarabschluss I </t>
  </si>
  <si>
    <t>Sekundarabschluss I oder vergleichbarer Abschluss</t>
  </si>
  <si>
    <t>Berufsfachschulen in Berufen außerhalb BBiG/HwO</t>
  </si>
  <si>
    <t>Schulen des Gesundheitswesens 
(2- und 3-Jährige)</t>
  </si>
  <si>
    <t>Gesundheit</t>
  </si>
  <si>
    <t>BGJ mit Anrechnung</t>
  </si>
  <si>
    <t>mit Studienberechtigung</t>
  </si>
  <si>
    <t>einjährig (Zweitausbildung)</t>
  </si>
  <si>
    <t xml:space="preserve"> Zweitausbildung</t>
  </si>
  <si>
    <t xml:space="preserve"> Berufsgrundbildungsjahr in TZ-Form</t>
  </si>
  <si>
    <t xml:space="preserve"> Berufsfachschulen gem. BBIG/HwO</t>
  </si>
  <si>
    <t xml:space="preserve"> Schulen des Gesundheitswesens 
(1-Jährige)</t>
  </si>
  <si>
    <t xml:space="preserve"> Sozialberufe</t>
  </si>
  <si>
    <t xml:space="preserve"> Fachschulen - Gesundgeitsberufe</t>
  </si>
  <si>
    <t>Schulbesuch 
allgem. Schule</t>
  </si>
  <si>
    <t>Vollzeitschulische Ausbildung, die zum Hauptschulabschluss führen kann.</t>
  </si>
  <si>
    <t>Nachholen von Sek. I Abschlüssen im Rahmen der Schulpflicht.</t>
  </si>
  <si>
    <t>berufliche Grundbildung, unterhalb des Realschulabschlusses</t>
  </si>
  <si>
    <t>Berufliche Grundbildung, Hauptschulabschluss</t>
  </si>
  <si>
    <t>Berufsfachschulen, die eine berufliche Grundbildung vermitteln und bei Voraussetzung und Abschluss unterhalb des Realschulabschlusses bleiben</t>
  </si>
  <si>
    <t>Bildungsgang mit quasi SekI Abschluss (mit Realschulabschluss)</t>
  </si>
  <si>
    <t>Realschulabschluss,
Berufliche Grundbildung</t>
  </si>
  <si>
    <t>Vollzeitschulische Ausbildung, die zum Realschulabschluss führt.</t>
  </si>
  <si>
    <t>TZ - kein dualer Ausbildungsgang.</t>
  </si>
  <si>
    <t>Berufsschulpflichtige mit/ohne Arbeitsvertrag</t>
  </si>
  <si>
    <t>Zuordnung allgemeinbildend.</t>
  </si>
  <si>
    <t>Fachschulen für Wirtschaft und Technik. Bei guten Leistungen kann zusätzlich die Fachhochschulreife erreicht werden.</t>
  </si>
  <si>
    <t>Realschulreife und 
abgeschl. Berufs-ausbildung.</t>
  </si>
  <si>
    <t>Zweitausbildung nach abgeschl. Berufsausbildung.</t>
  </si>
  <si>
    <t>Fachoberschulreife und abgeschl. Berufs-ausbildung</t>
  </si>
  <si>
    <t>Erfüllung der allgemeinen Schulpflicht (9Jahre), Hauptschulabschluss</t>
  </si>
  <si>
    <t>Bei Erfüllung bestimmter Voraussetzungen können bei erfolgreichem Besuch ein dem Hauptschulabschluss oder Realschulabschluss gleichgestellter Abschluss erworben werden.</t>
  </si>
  <si>
    <t>Form der BFS</t>
  </si>
  <si>
    <t>Ausbildung in Gesundheitsberufen Pharmazeutisch-technische Assistent/in</t>
  </si>
  <si>
    <t>Berufskolleg für Gesundheitstourismus (zweijährig) (2BKGT)</t>
  </si>
  <si>
    <t>keine FHS - muss zu 1.2.1</t>
  </si>
  <si>
    <t>2007/08</t>
  </si>
  <si>
    <t>Berufskolleg II kaufmännisch (einjährig) (1BK2W)</t>
  </si>
  <si>
    <t>Realschulabschluss**</t>
  </si>
  <si>
    <t>Berufskolleg II kaufmännisch (einjährig) – Verzahnung dual  (1BK2WV)</t>
  </si>
  <si>
    <t>Das Berufsgrundbildungsjahr kann auf die Berufsausbildung angerechnet werden: "Der erfolgreiche Besuch des schulischen Berufsgrundbildungsjahres wird auf der Grundlage der Rechtsverordnung auf die Ausbildungszeit angerechnet. Berechtigt auf Befürwortung der Klassenkonferenz zum Eintritt in das 2. Ausbildungsjahr der zweijährigen BFS im gleichen Berufsfeld."</t>
  </si>
  <si>
    <t>Orthoptist/in</t>
  </si>
  <si>
    <t>Ergotherapeut/in</t>
  </si>
  <si>
    <t>Sonstige</t>
  </si>
  <si>
    <t>BGJ ohne Anrechnung</t>
  </si>
  <si>
    <t>ab 2012/13</t>
  </si>
  <si>
    <t>kooperatives Berufsgrundbildungsjahr in vollschulischer Form</t>
  </si>
  <si>
    <t>(F2) Zweijährige Fachschule (Vollzeit)</t>
  </si>
  <si>
    <t>FOS an RS+</t>
  </si>
  <si>
    <t>Erzieher</t>
  </si>
  <si>
    <t>Besondere Bildungsgänge Teilzeit (Arbeitslose, Jungarbeiter ohne Ausbildungsvertrag)</t>
  </si>
  <si>
    <t>Berufsschüler ohne Ausbildungsvertrag (Erfüllung der Berufsschulpflicht)</t>
  </si>
  <si>
    <t>Fachoberschule Form A (Vollzeit)</t>
  </si>
  <si>
    <t>Betriebliches Praktikum  Teil der Ausbildung</t>
  </si>
  <si>
    <t>Ausrichtung könnte durchaus auch Pre-Voc sein</t>
  </si>
  <si>
    <t>Zweijähriger Sonderlehrgang zum Erwerb der allgemeinen Hochschulreife</t>
  </si>
  <si>
    <t>Sonderlehrgang für Aussiedler. Ausrichtung könnte auch Pre-Voc sein</t>
  </si>
  <si>
    <t>Einjährige Fachschule (Vollzeit)</t>
  </si>
  <si>
    <t>Berufsabschluss und mindestens einjährige Berufstätigkeit</t>
  </si>
  <si>
    <t>Staatlich geprüfter Fachmann für Bürokommunikation, Staatlich geprüfter Maler und Lackierer, Staatlich geprüfter Wirtschafter</t>
  </si>
  <si>
    <t>Die Ausbildung an Fachschulen vermittelt eine vertiefte berufliche Fachbildung und erweiterte Allgemeinbildung.</t>
  </si>
  <si>
    <t>Einjährige Fachschule (Teilzeit)</t>
  </si>
  <si>
    <t>Zweijährige Fachschule (Vollzeit)</t>
  </si>
  <si>
    <t>Staatlich geprüfter Techniker, Staatlich geprüfter Betriebswirt, Staatlich geprüfter Gestalter</t>
  </si>
  <si>
    <t>Die Ausbildung zum Betriebswirt/Techniker/Gestalter an Fachschulen vermittelt eine vertiefte berufliche Fachbildung und erweiterte Allgemeinbildung.</t>
  </si>
  <si>
    <t>Staatl. Gepr. Gastronom; Techniker, Betriebswirt</t>
  </si>
  <si>
    <t>Vollzeitschulische Ausbildung</t>
  </si>
  <si>
    <t>Schülerzaht nicht aufteilbar</t>
  </si>
  <si>
    <t xml:space="preserve">1-jährige BFS , die den Hauptschulabschluss ermöglicht und auf berufliche Ausbildung vorbereitet </t>
  </si>
  <si>
    <t>vermittelt eine berufliche Grundausbildung und außerdem schulische Abschlüsse, es wird keine Abschlussprüfung durchgeführt</t>
  </si>
  <si>
    <t>Heilpraktiker/in</t>
  </si>
  <si>
    <t>Kombinierter Ausbildungsgang (Berufsabschluss und Studienberechtigung
werden in einem Bildungsgang zugleich angestrebt)
Primäres Ziel ist der Berufsabschluss</t>
  </si>
  <si>
    <t xml:space="preserve"> Beamtenausbildung im mittleren Dienst</t>
  </si>
  <si>
    <t xml:space="preserve"> Erstausbildung, zusätzlich FHR</t>
  </si>
  <si>
    <t xml:space="preserve"> Berufsaufbauschulen</t>
  </si>
  <si>
    <t xml:space="preserve"> Berufseinstiegsklasse</t>
  </si>
  <si>
    <t>ohne Hauptschul-
abschluss (einschl. 
Abschluss einer 
Förderschule)</t>
  </si>
  <si>
    <t>ca. 70 %</t>
  </si>
  <si>
    <t>Ausbildung im Dualen System mit Ausbildungsvertrag oder Praktikantenstelle</t>
  </si>
  <si>
    <t>Kammerprüfung; bei erfolgreichem Abschluss hat der/die Schüler/in gleichzeitig den Hauptschulabschluss. Mit Zusatzunterricht und entspre-chenden Noten und Fächerbelegungen den Sekudarabschluss I.</t>
  </si>
  <si>
    <t xml:space="preserve">Hauptschul-abschluss  </t>
  </si>
  <si>
    <t xml:space="preserve">Kammerprüfung; bei erfolgreichem Abschluss hat der/die Schüler/in gleichzeitig den Hauptschulabschluss. </t>
  </si>
  <si>
    <t>Fachschule für  Wirtschaftsinformatik kaufmännisch (zweijährig)  – Vollzeit (FWI)</t>
  </si>
  <si>
    <t>Fachschule für Visuelle Kommunikation gewerblich (zweijährig)  – Teilzeit (FDVKT)</t>
  </si>
  <si>
    <t>Ausbildung im Dualen System (Berufsschule und Ausbildung im Betrieb) mit Ausbildungsvertrag
(Zweitausbildung)</t>
  </si>
  <si>
    <t>Zweijährige Höhere Berufsfachschule</t>
  </si>
  <si>
    <t>ca.5%</t>
  </si>
  <si>
    <t>Zwei- und Dreijährige Berufsfachschule (berufsqualifizierend)</t>
  </si>
  <si>
    <t>Kombinierter Ausbildungsgang (Berufsabschluss und Studienberechtigung
werden in einem Bildungsgang zugleich angestrebt)</t>
  </si>
  <si>
    <t>gymnasiale Oberstufe mit  Teilen berufsbezogener Inhalte</t>
  </si>
  <si>
    <t>HS, Berufsabschluss und mehrjährige Tätigkeit</t>
  </si>
  <si>
    <t>21-26</t>
  </si>
  <si>
    <t>vermittelt eine vertiefte berufliche Fachbildung und erweiterte Allgemeinbildung</t>
  </si>
  <si>
    <t>durch zusätzlichen Unterricht und durch Zusatzprüfung Erwerb der FHR möglich; Lehrer- und Absolventendaten werden als Summe erfasst</t>
  </si>
  <si>
    <t>24-26</t>
  </si>
  <si>
    <t>1 jährig (Vollzeit)</t>
  </si>
  <si>
    <t>Realschulabschluss und
 abgeschlossene Berufsausbildung</t>
  </si>
  <si>
    <t xml:space="preserve"> 3-4 Jahre</t>
  </si>
  <si>
    <t>öff.+ priv.</t>
  </si>
  <si>
    <t>Ausbildung im dualen System mit Ausbildungsvertrag</t>
  </si>
  <si>
    <t>Das theoretische Alter entspricht dem laut gesetzlichen oder rechtlichen Regelungen erreichtem Alter zu Beginn des Programms. Es lässt sich aus gesetzlichen oder rechtlichen Regelungen zur Dauer der laut Mindestzugangsvoraussetzungen besuchten vorherigen Programme ableiten. Gemeint ist damit nicht das typische oder durchschnittliche Alter der Anfänger des Programms.</t>
  </si>
  <si>
    <t>Theoretische Dauer des Programms (in Jahren/Monaten)</t>
  </si>
  <si>
    <t>Konto eingeführt im Berichtsjahr</t>
  </si>
  <si>
    <t>Berichtsjahr</t>
  </si>
  <si>
    <t>Hinweise</t>
  </si>
  <si>
    <t>aus 2.4.4, Nachweis nach Schularten</t>
  </si>
  <si>
    <t>Zweitausbildung nach abgeschlossener Berufsausbildung</t>
  </si>
  <si>
    <t>Fachoberschule 1jährig Teillzeit</t>
  </si>
  <si>
    <t>Umschüler an  Berufsschulen</t>
  </si>
  <si>
    <t>Umschüler an Berufsschulen</t>
  </si>
  <si>
    <t>neue Zeile
 ab 2009 in IAS unter 1.2.1.4</t>
  </si>
  <si>
    <t>Berufsschule duale Berufsausbildung
(Zweitausbildung nach Erwerb der
Studienberechtigung)</t>
  </si>
  <si>
    <t>3-3,5 Jahre</t>
  </si>
  <si>
    <t>Versetze Schüler aus Klasse 11</t>
  </si>
  <si>
    <t>Fachoberschule Klasse 12B, Teilzeit</t>
  </si>
  <si>
    <t>vertiefte berufliche Kenntnisse, Fachhochschulreife</t>
  </si>
  <si>
    <t>Fachoberschule Klasse 12B Teilzeit</t>
  </si>
  <si>
    <t>Fachoberschule Klasse 13 Vollzeit</t>
  </si>
  <si>
    <t>Fachschulen für Technik (zweijährig)  – Vollzeit (FT gew. Und LWS.)</t>
  </si>
  <si>
    <t>Fachschule für Technik (vierjährig)  – Teilzeit (FT-TZ gew.)</t>
  </si>
  <si>
    <t>Fachschule für Medieninformatik kaufmännisch (zweijährig) (FMI)</t>
  </si>
  <si>
    <t>Fachschule für Sozialwirte kaufmännisch (dreijährig)  – Teilzeit (FSWT)</t>
  </si>
  <si>
    <t>Zweitausbildung mit Studienberechtigung und vorhergehendem beruflichen Abschluss</t>
  </si>
  <si>
    <t>Hauptschulabschluss oder gleichwertiger Abschluss</t>
  </si>
  <si>
    <t>Berufsabschluss, Sekundarabschluss I</t>
  </si>
  <si>
    <t>Vermittelt als Vollzeitschule eine praktische und theoretische Berufsausbildung</t>
  </si>
  <si>
    <t>Gleichgestellter Berufsabschluss</t>
  </si>
  <si>
    <t>Berufsabschluss, Sekundarabschluss I, Fachhochschulreife</t>
  </si>
  <si>
    <t>Gleichgestellter Berufsabschluss mit Zusatzunterricht kann die Fachhochschulreife erworden werden</t>
  </si>
  <si>
    <t>Assistentenberufe
zusätzlich mit FH-Reife</t>
  </si>
  <si>
    <t>Kombinierte Ausbildungsgänge (Berufsabschluss und Studienberechti-gung werden in einem Bildungsgang zugleich oder nacheinander angestrebt - höhere schulische Qualifikation im gleichen
Bildungsgang möglich)</t>
  </si>
  <si>
    <t>Berufsabschluss oder Berufspraxis</t>
  </si>
  <si>
    <t>Ein- oder eineinhalbjährige Fachschule</t>
  </si>
  <si>
    <t>Zweijährige Höhere Berufsfachschule (Berufsfachschule mit Berufsabschluss nach Landesrecht)</t>
  </si>
  <si>
    <t>Assistentenberufe (Ohne Sozialassistenz</t>
  </si>
  <si>
    <t xml:space="preserve">Erstausbildung (ohne Studienberechtigung oder vorhergehenden beruflichen Abschluss). Mindestens vierwöchiges Praktikum vorgesehen. Aus unserer Sicht Programm Kategorie C. </t>
  </si>
  <si>
    <t>Studienberechtigung</t>
  </si>
  <si>
    <t>Berechnet aus den Angaben zu Anfänger/innen eines Bildungs-/ Ausbildungsganges nach schulischer Vorbildung (FHR, HSR). Mindestens vierwöchiges Praktikum vorgesehen. Aus unserer Sicht Programm Kategorie C.</t>
  </si>
  <si>
    <t>Einjähriger Bildungsgang in Verbindung mit dem beruflichen Gymnasium</t>
  </si>
  <si>
    <t>Ausbildung Kosmetiker
(Kooperatives Modell)</t>
  </si>
  <si>
    <t>Programm im Schuljahr 2009/10 ausgelaufen; BIG 429</t>
  </si>
  <si>
    <t>nicht mehr ab 
2010/11</t>
  </si>
  <si>
    <t>Programm im Schuljahr 2009/10 ausgelaufen BIG 429
Nur ein Schüler!</t>
  </si>
  <si>
    <t>Altenpfleger
(darunter 612 Umschüler im Schuljahr 2006/07)</t>
  </si>
  <si>
    <t>Gesundheitsberufe ohne Altenpfleger 
Teilweise erfolgt eine Förderung durch die  BA 
(dar. 389 Umschüler im Schuljahr 2006/07). Es liegen z.Zt. nur Summensätze vor.</t>
  </si>
  <si>
    <t>einschließlich Schüler des öffentlichen Wirtschaftsaufbaugymnasiums:
2007/08: 1061
2008/09: 1115</t>
  </si>
  <si>
    <t>Agrarwissenschaftliches Gymnasium (AG)</t>
  </si>
  <si>
    <t>umgebucht in Konto 1.4.3.3 (mit AHR)</t>
  </si>
  <si>
    <t>Erzieherausbildung (Vollzeit) mit Abitur</t>
  </si>
  <si>
    <t>Berufsabschluss und allg. Hochschulreife</t>
  </si>
  <si>
    <t>aus Konto 1.4.3.3</t>
  </si>
  <si>
    <t>aus 4.4 (alt 3.1.2 zweijährig (Erstausbildung)</t>
  </si>
  <si>
    <t>umgebucht in Bildungsgang 5 (neu)</t>
  </si>
  <si>
    <t>Bildungsgänge 5</t>
  </si>
  <si>
    <t>Fachoberschulabschluss
ohne Berufstätigkeit</t>
  </si>
  <si>
    <t>aus Bildungsgang 2</t>
  </si>
  <si>
    <t>Neu, privater Träger</t>
  </si>
  <si>
    <t xml:space="preserve">ohne HZB! Nicht 1.3.2 bzw. 1.3.1 </t>
  </si>
  <si>
    <t>BFS Sprachschule kaufmännisch (2BFFD)</t>
  </si>
  <si>
    <t>Oberschule für Sozialwesen (SO)</t>
  </si>
  <si>
    <t>Wirtschaftsoberschule (WO)</t>
  </si>
  <si>
    <t>ca 60%</t>
  </si>
  <si>
    <t xml:space="preserve"> Anmerkung Destatis:Die Gymnastiklehrer/in (Berufsklasse 8765) gehören nicht zu der hier nachgewiesenen Ausbildung in Gesundheits- und Sozialberufen, Erzieherausbildung, Kinderpflegerausbildung (siehe Liste auf dem Arbeitsblatt "Ges_Soz").</t>
  </si>
  <si>
    <t>abgeschlossene Fachausbildung, Mittlerer Abschluss</t>
  </si>
  <si>
    <t>1-3 Jahre</t>
  </si>
  <si>
    <t>ca. 33%</t>
  </si>
  <si>
    <t>In festgelegten Berufsfeldern ist für bestimme Ausbildungsberufe die berufliche Grundbildung eingeführt. In dieser Verordnung ist festgelegt, ob das BGJ in VZ-Vorm oder in kooperativer From durchgeführt wird. Von BY als Teilzeitprogramm ausgewiesen--&gt;umgesetzt als Vollzeitprogramm</t>
  </si>
  <si>
    <t>Berufsfachschule Erstausbildung</t>
  </si>
  <si>
    <t>Berufsfachschulen, die in einem oder mehreren Jahren auf eine Berufsausbildung oder eine berufliche Tätigkeit vorbereiten</t>
  </si>
  <si>
    <t>Berufsfachschule mit Berufsausbildung (Zweitausbildung nach Studienberechtigung)</t>
  </si>
  <si>
    <t>Hochschulreife oder Fachhochschulreife</t>
  </si>
  <si>
    <t>Berufsfachschulen, die eine abgeschlossene Berufsausbildung vermitteln:</t>
  </si>
  <si>
    <t>Hauptschulabschluss,
Mittlerer Schulabschluss</t>
  </si>
  <si>
    <t xml:space="preserve">Berufsfachschulen, die eine abgeschlossene Berufsausbildung vermitteln. Wie Duale Berufe (Es kann zusätzlich der mittlere Schulabschluss erworben werden)  </t>
  </si>
  <si>
    <t>Mindestens zweijährige Berufsfachschulen, die eine abgeschlossene Berufsausbildung vermitteln, verleihen unter vergleichbaren leistungsmäßigen Voraussetzungen wie die Berufsschulen den Mittleren Schulabschluss.</t>
  </si>
  <si>
    <t>Mittlerer Schulabschluss od. HS und mind. 2-jährige Berufsausbildung</t>
  </si>
  <si>
    <t>Mittlerer Schulabschluss</t>
  </si>
  <si>
    <t>(Heilpraktiker/in, Gesundheits- und Krankenpflegehelfer/in, Rettungsassistent/in, Med. Sektions- und Präparations-assistent/in, Podolog(e)/in)</t>
  </si>
  <si>
    <t>Hauptschulabschluss oder Berufsausbildung</t>
  </si>
  <si>
    <t>Fachschule/Akademie für Landbau (zweijährig)  – Teilzeit  (FALBT)</t>
  </si>
  <si>
    <t>Einjährige Höhere Berufsfachschule</t>
  </si>
  <si>
    <t>Vorbereitung auf die Fachausbildung bestimmter Ausbildungsberufe der Berufsfelder Wirtschaft und Verwaltung sowie Hauswirtschaft und Ernährung</t>
  </si>
  <si>
    <t>Zweijährige Berufsfachschule</t>
  </si>
  <si>
    <t>ohne Anrechnung (Gesundheit)</t>
  </si>
  <si>
    <t>Erfüllung BS-Pflicht</t>
  </si>
  <si>
    <t>BOS II führt zur fachgebundenen bzw. mit ausreichenden Kenntnissen einer zweiten Fremdsprache zur allgemeinen Hochschulreife.</t>
  </si>
  <si>
    <t>DUALE BOS</t>
  </si>
  <si>
    <t>1 Jahr oder 2 Jahre (Teilzeit)</t>
  </si>
  <si>
    <t>DBOS führt zur Fachhochschulreife.</t>
  </si>
  <si>
    <t>Nach erfolgreichem Abschluss, Übergang auf BOS II möglich.</t>
  </si>
  <si>
    <t>2,5 Jahre</t>
  </si>
  <si>
    <t>Zweitausbildung von Auszubildenden im Dualen System, die bereits über eine berufliche Qualifikation verfügen</t>
  </si>
  <si>
    <t>wird statistisch nicht erfasst.
Ergebnisse aus Berechnung auf Bundesebene eingesetzt. Bitte neu berechnen !!!</t>
  </si>
  <si>
    <t>Ergebnisse aus Berechnung auf Bundesebene eingesetzt. Bitte neu berechnen !!</t>
  </si>
  <si>
    <t>Berufsabschluss/FHR</t>
  </si>
  <si>
    <t>Assistentenberufe</t>
  </si>
  <si>
    <t>Heilerziehungspflegehelfer/in</t>
  </si>
  <si>
    <t>a) Erlangung der Fachhochschulreife Betriebspraktika mindestens 8 Wochen. 
b) Schülerzahl muss korrigiert werden auf 22805 (Ursprünglich vom IT.NRW gemeldete Zahl muss um 30 Schüler der Freien Waldorfschule erhöht werden). 
c) Die 2948 Erzieher gehören zum Beruflichen Gymnasium und müssen dort subtrahiert werden !!
d) Frage: Müssten die hier enthaltenden 948 Gymnastiklehrer nicht auch unter Lfd.Nr. 1.2.3.1 separat ausgewiesen werden? (Anmerkung Destatis siehe unter 1.2.3.1)</t>
  </si>
  <si>
    <t>Berufliches Gymnasium</t>
  </si>
  <si>
    <t>Mittlerer Abschluss</t>
  </si>
  <si>
    <t>Berufsabschluss Allgemeine Hochschulreife</t>
  </si>
  <si>
    <t>4 Jahre</t>
  </si>
  <si>
    <t>Berufliches Gymnasium Assistentenberufe
Erlangung der Allgemeinen Hochschulreife Betriebspraktikum von 12 Wochen. Hier 2948 Erzieher subtrahieren !! Neuer Wert:3723</t>
  </si>
  <si>
    <t>bis Schuljahr 2007/2008 unter Berufsfachschulen nachgewiesen</t>
  </si>
  <si>
    <t>Assistentenberufe für Hochschulzugangsberechtigte</t>
  </si>
  <si>
    <t>Betriebspraktika mindestens 8 Wochen</t>
  </si>
  <si>
    <t>bis 2006/2007</t>
  </si>
  <si>
    <t>Berufsabschluss/FOS</t>
  </si>
  <si>
    <t>Berufsabschluss Mittlerer Abschluss</t>
  </si>
  <si>
    <t>16-19</t>
  </si>
  <si>
    <t>Berufsabschluss/Mittlerer Abschluss</t>
  </si>
  <si>
    <t>Betriebspraktika von mindestens 16 Wochen</t>
  </si>
  <si>
    <t>Berufsabschluss/Fachhochschulreife</t>
  </si>
  <si>
    <t>Berufsabschluss - Servicekraft</t>
  </si>
  <si>
    <t>Auslaufender Bildungsgang</t>
  </si>
  <si>
    <t>Praktikum vor der Erzieherausbildung</t>
  </si>
  <si>
    <t>nur Abschlusszeugnis</t>
  </si>
  <si>
    <t>Praktikanten mit FOS-Reife für die Fachschule für Sozialpädagogik bzw. Ernährung und Hauswirtschaft</t>
  </si>
  <si>
    <t>Diese Schüler gehören zur Teilzeit-Berufsschule und sollten unter Lfd.Nr. 2.4 eingeordnet werden</t>
  </si>
  <si>
    <t>Staatl. geprüfter Sozialhelfer</t>
  </si>
  <si>
    <t>Ausbildung in Sozialberufen - Heilerziehungshelfer</t>
  </si>
  <si>
    <t>4.3 Berufsaufbauschulen</t>
  </si>
  <si>
    <t>Programm wird in drei Fachrichtungen angeboten: Wirtschaft, Technik und Soziales.</t>
  </si>
  <si>
    <t>Berufsausbildung und z.T. mehrjährige Berufstätigkeit</t>
  </si>
  <si>
    <t>Staalich geprüfter Betriebswirt oder Techniker etc., z.T. Fachhochschulreife</t>
  </si>
  <si>
    <t>2-3 Jahre (Vollzeit)</t>
  </si>
  <si>
    <t>Die Ausbildung zum Betriebswirt oder Techniker u.a. an Fachschulen vermittelt eine vertiefte berufliche Fachbildung und erweiterte Allgemeinbildung.</t>
  </si>
  <si>
    <t>In Verbindung mit der Fachhochschulreife (erworben im Zusatzunterricht) ist der Übergang in die Berufs-oberschule II möglich. Des Weiteren werden an den Fachschulen die Bildungsgänge der Agrarwirtschaft unterrichtet.</t>
  </si>
  <si>
    <t>bis zu 5 Jahre (Teilzeit)</t>
  </si>
  <si>
    <t>BOS I</t>
  </si>
  <si>
    <t>Heilerziehungsausbildung (Teilzeit)</t>
  </si>
  <si>
    <t>1.4.1.1</t>
  </si>
  <si>
    <t>1.4.1.2</t>
  </si>
  <si>
    <t>1.4.3.1</t>
  </si>
  <si>
    <t>1.4.3.2</t>
  </si>
  <si>
    <t>1.4.3.3</t>
  </si>
  <si>
    <t>1.4.3.4</t>
  </si>
  <si>
    <t>1.4.4.1</t>
  </si>
  <si>
    <t>1.4.4.2</t>
  </si>
  <si>
    <t>2.2.1</t>
  </si>
  <si>
    <t>2.2.2</t>
  </si>
  <si>
    <t>2.3.1</t>
  </si>
  <si>
    <t>2.3.2</t>
  </si>
  <si>
    <t>2.3.3</t>
  </si>
  <si>
    <t>2.3.4</t>
  </si>
  <si>
    <t>2.3.5</t>
  </si>
  <si>
    <t>1.5</t>
  </si>
  <si>
    <t>4.3</t>
  </si>
  <si>
    <t>4.4</t>
  </si>
  <si>
    <t>4.5</t>
  </si>
  <si>
    <t>Ausbildung in Sozialberufen  Altenpflegeausbildung</t>
  </si>
  <si>
    <t>(Zweitausbildung nach Studienberechtigung)</t>
  </si>
  <si>
    <t>Duale Berufsschule (Fachklassen) einschl.SBS</t>
  </si>
  <si>
    <t>Ausbildung in Gesundheitsberufen (Mediz.-techn./therapeutische u.sonst.Berufe)</t>
  </si>
  <si>
    <t>Berufsqualifizierender Lehrgang BQL (an Berufsschulen)</t>
  </si>
  <si>
    <t>Berufsqualifizierender Lehrgang BQL-FL (an Berufsschulen)</t>
  </si>
  <si>
    <t>Berufsschule duale Ausbildung (Schüler ohne Haptschulabschluss)</t>
  </si>
  <si>
    <t>Berufsschule duale Ausbildung (Schüler mit Hautschulabschluss)</t>
  </si>
  <si>
    <t>Berufsschule duale Ausbildung (Schüler mit Realschulabschluss)</t>
  </si>
  <si>
    <t>mit Hochschulzugangsberechtigung und vorhergehender abgeschlossener Berufsausbildung (Zweitausbildung)</t>
  </si>
  <si>
    <t>erfüllte Vollzeitschulpflicht, Hauptschulabschluss</t>
  </si>
  <si>
    <t>Berufsschüler ohne Ausbildungsvertrag (z.B. mit einer Fördervereinbarung der BA)</t>
  </si>
  <si>
    <t>TZ - kein dualer Ausbildungsgang.
Erfüllung der Berufsschulpflicht</t>
  </si>
  <si>
    <t>Berufsschulpflichtige mit Arbeitsvertrag</t>
  </si>
  <si>
    <t>Berufsschüler mit Arbeitsvertrag</t>
  </si>
  <si>
    <t xml:space="preserve">Erfüllung der Berufsschulpflicht </t>
  </si>
  <si>
    <t>Ausbildungsreife</t>
  </si>
  <si>
    <t>vor 2009 in 2.4.1</t>
  </si>
  <si>
    <t>Berufsabschluss, Realschulabschluss</t>
  </si>
  <si>
    <t>vollzeitschulische Ausbildung Sozialbetreuer</t>
  </si>
  <si>
    <t>Berufliche Kenntnisse/FHR</t>
  </si>
  <si>
    <t>erweiterte berufliche Kenntnisse, Fachhochschulreife</t>
  </si>
  <si>
    <t>Höhere Berufsfachschule, Abschluss der Fachhochschulreife schulischer Teil</t>
  </si>
  <si>
    <t>ab Schuljahr 2007/2008 unter Fachgymnsien nachgewiesen</t>
  </si>
  <si>
    <t>Berufsabschluss, Fachhochschulreife oder Hochschulreife (??)</t>
  </si>
  <si>
    <t>Ziel: Hochschulzugangsberechtigung und Berufsabschluss</t>
  </si>
  <si>
    <t>für Hochschulzugangsberechtigte</t>
  </si>
  <si>
    <t>2j</t>
  </si>
  <si>
    <t>Berufsabschluss für Hochschulzugangsberechtigte</t>
  </si>
  <si>
    <t>vor 2009 unter 1.2.1 nachgewiesen</t>
  </si>
  <si>
    <t>1.3 Rein schulische Berufsausbildung (Doppelqualifikation)</t>
  </si>
  <si>
    <t>1.3.1</t>
  </si>
  <si>
    <t>1.3.2</t>
  </si>
  <si>
    <t>1.3.3</t>
  </si>
  <si>
    <t>2.1.1</t>
  </si>
  <si>
    <t>2.1.2</t>
  </si>
  <si>
    <t>5 Hochschulen</t>
  </si>
  <si>
    <t>5.1 bis 5.4</t>
  </si>
  <si>
    <t>6 Sek II allgemeinbildend</t>
  </si>
  <si>
    <t>6.1.1.</t>
  </si>
  <si>
    <t>7.1 bis 7.2</t>
  </si>
  <si>
    <t>8. Sek I allgemeinbildung + Förderschulen</t>
  </si>
  <si>
    <t>Ausbildung in Gesundheitsberufen (Vollzeit) Heilpädagogik</t>
  </si>
  <si>
    <t>Altenpflege</t>
  </si>
  <si>
    <t>Fachschulen; Gesundheits-, Sozialberufe, Erzierher- und Kinderpflegerausbildung</t>
  </si>
  <si>
    <t>Ausbildung in Gesundheitsberufen - Heilpädagogik</t>
  </si>
  <si>
    <t>Ausbildung in Sozialberufen - Altenpfleger</t>
  </si>
  <si>
    <t>Ausbildung in Gesundheitsberufen (Teilzeit)</t>
  </si>
  <si>
    <t>Erzieherausbildung + Fachhochschulreife (Vollzeit)</t>
  </si>
  <si>
    <t>Berufskollegs für Fremdsprachen (zweijährig) (BKFR Ö)</t>
  </si>
  <si>
    <t>HSA,  Berufsabschluss und mehrjährige Berufstätigkeit</t>
  </si>
  <si>
    <t>höherqualifizierender Berufsabschluss (Weiterbildung)</t>
  </si>
  <si>
    <t>Fachschule für Bürowirtschaft kaufmännisch (zweijährig) (FBUE)</t>
  </si>
  <si>
    <t>Meisterschulen gewerblich (einjährig)  – Vollzeit (FM gewerblich)</t>
  </si>
  <si>
    <t>Berufsabschluss und mehrjährige Berufstätigkeit</t>
  </si>
  <si>
    <t>Meisterschulen gewerblich (zweijährig)  – Teilzeit (FM-TZ gew.)</t>
  </si>
  <si>
    <t>Akademien für handwerkliche Berufe gewerblich (zweijährig)  (FAK..)</t>
  </si>
  <si>
    <t>Fachschulen für Schmuck und Gerät gewerblich (zweijährig) (FWSG)</t>
  </si>
  <si>
    <t>Fachschulen für Gestaltung gewerblich (zweijährig) (FG)</t>
  </si>
  <si>
    <t>Ergebnisse aus Berechnung auf Bundesebene eingesetzt.</t>
  </si>
  <si>
    <t>bis Schuljahr 2006/2007</t>
  </si>
  <si>
    <t>2008/09</t>
  </si>
  <si>
    <t>Berufsgrundbildungsjahr in kooperativer Form</t>
  </si>
  <si>
    <t>ca. 65%</t>
  </si>
  <si>
    <t>Berufsfachschule für Maskenbildner gewerblich (einjährig) (1BFKMU)</t>
  </si>
  <si>
    <t>Berufsfachschule für Drucktechnik gewerblich (zweijährig) (2BFDS)</t>
  </si>
  <si>
    <t>Berufsfachschule für Elektrotechnik  (3BFE)</t>
  </si>
  <si>
    <t>Berufsfachschule für Goldschmiede (2BFMGO)</t>
  </si>
  <si>
    <t>Berufsfachschule für Metalltechnik  (2BFMS, 3BFM)</t>
  </si>
  <si>
    <t>Berufsfachschule für Textiltechnik /Änderungsschneider  (2BFTAS)</t>
  </si>
  <si>
    <t>Berufsfachschule für Uhrmacher (3BFMUV)</t>
  </si>
  <si>
    <t>Staatlich geprüfter Betriebswirt bzw. Techniker</t>
  </si>
  <si>
    <t>2-3 Jahre</t>
  </si>
  <si>
    <t>Die Ausbildung zum Betriebswirt/Techniker an Fachschulen vermittelt eine vertiefte berufliche Fachbildung und erweiterte Allgemeinbildung.</t>
  </si>
  <si>
    <t>Fachschulen für Wirtschaft und Technik. Fachhochschulreife möglich</t>
  </si>
  <si>
    <t>Fachschule (Teilzeit)</t>
  </si>
  <si>
    <t>1jährig (Vollzeit)</t>
  </si>
  <si>
    <t>Fachoberschulreife und 
abgeschl. Berufsaus-bildung</t>
  </si>
  <si>
    <t>18-20</t>
  </si>
  <si>
    <t>Trägerschaft des Programmes 
 - öffentlich
 - öffentlich + privat
 -  privat</t>
  </si>
  <si>
    <t>Berufsfachschule/Höhere Berufsfachschule mit Berufsabschluss</t>
  </si>
  <si>
    <t>Höhere Berufsfachschule</t>
  </si>
  <si>
    <t>Assistenzberufe mit zusätzlichem Erwerb der FHR</t>
  </si>
  <si>
    <t>Staatliche Berufsausbildung mit Abitur nach Landesrecht</t>
  </si>
  <si>
    <t>Berufsabschluss und Hochschulreife</t>
  </si>
  <si>
    <t>gymnasiale Oberstufe  und Berufsabschluss</t>
  </si>
  <si>
    <t>Lehrer- und Absolventendaten werden als Summe erfasst</t>
  </si>
  <si>
    <t>Berufsabschluss; Lehrer- und Absolventendaten werden als Summe erfasst</t>
  </si>
  <si>
    <t>Realschulabschluss
 oder Berufsschulabschluss</t>
  </si>
  <si>
    <t>Vermittlung einer beruflichen Grundbildung in einem Berufsfeld oder einer Berufsrichtung</t>
  </si>
  <si>
    <t>Berufsvorbereitende Lehrgänge der Arbeitsverwaltung</t>
  </si>
  <si>
    <t>Werkstätten für Behinderte</t>
  </si>
  <si>
    <t>16-25</t>
  </si>
  <si>
    <t>1-4 Jahre</t>
  </si>
  <si>
    <t>Fit für Ausbildung und Beruf (FAUB-Lehrgänge)</t>
  </si>
  <si>
    <t xml:space="preserve">15-16 </t>
  </si>
  <si>
    <t>Doppelt qualifizierende Bildungsgänge zum Erwerb der allgemeinen Hochschulreife und dem Erwerb von Berufsabschlüssen</t>
  </si>
  <si>
    <t>nur Schüler, die in der 14. Jahrgangsstufe den Berufsabschluss tatsächlich anstreben (ausser beim Beruf "Landwirt und allgemeine Hochschulreife" - Jhgst.11-14)
ab SJ 2010/11 method. Änderung; alle Schüler in den Jhgst. 11-14, die Beruf mit Abitur anstreben</t>
  </si>
  <si>
    <t>vollzeitschulische Ausbildung für Masseur/ med. Bademeister, ab 2007 Rettungsass.</t>
  </si>
  <si>
    <t xml:space="preserve">Ausbildung im Dualen System mit Ausbildungsvertrag </t>
  </si>
  <si>
    <t>Hauptschul-abschluss, Abschluss einer Aus-
bildung im dualen System</t>
  </si>
  <si>
    <t>Altenpflegehelfer</t>
  </si>
  <si>
    <t>neue Zeile ab 2009/10</t>
  </si>
  <si>
    <t>Erweiterter Hauptschul-
abschluss</t>
  </si>
  <si>
    <t>16-17</t>
  </si>
  <si>
    <t>ca.20%</t>
  </si>
  <si>
    <t>Vermittelt als Vollzeitschule eine schulische Berufsausbildung.</t>
  </si>
  <si>
    <t>Sozialassistenten
Sozialberufe: siehe Arbeitsblatt "Liste"</t>
  </si>
  <si>
    <t>21-23</t>
  </si>
  <si>
    <t>ca.33%</t>
  </si>
  <si>
    <t>Ausbildung erfolgt i.d.R. an Fachschulen für Sozialwesen. Der Abschluss ist Grundlage für eine staatliche Anerkennung gemäß Sozialberufsgesetz des Landes. Ergänzt wird die Ausbildung durch ein Praktikum.</t>
  </si>
  <si>
    <t>Sozialberufe: siehe Arbeitsblatt "Liste".
Bei guten Leistungen kann zusätzlich die Fachhochschulreife erreicht werden.</t>
  </si>
  <si>
    <t>Fachoberschulreife 
und abgeschl. Berufsausbild. oder Berufstätigkeit</t>
  </si>
  <si>
    <t>ca 33%</t>
  </si>
  <si>
    <t>Meisterschulen für Hauswirtschaft (zweijährig)  – Teilzeit (FHMWT)</t>
  </si>
  <si>
    <t>Fachschulen für Organisation und Führung hauswirtschaftlich (zweijährig)  – Teilzeit (FOFT)</t>
  </si>
  <si>
    <t>Fachschulen für Altenpflege (zweijährig)  – Teilzeit (FPGT, FPLT, FPART)</t>
  </si>
  <si>
    <t>Fachschule für Management in der Hauswirtschaft – Teilzeit (FHMGT)</t>
  </si>
  <si>
    <t>BVB-Maßnahmen im BVJ werden als eigenes Konto nachgewiesen. (2009 = 2637)</t>
  </si>
  <si>
    <t>Schulen des  Gesundheitswesens, Krankenpflegehelfer, Altenpflegehelfer,Rettungsassistenten</t>
  </si>
  <si>
    <t>17 (ab)</t>
  </si>
  <si>
    <t>Personalstandstatistik 30.6.2006</t>
  </si>
  <si>
    <t>Fachschule für Außenhandel-Europäischer Binnenmarkt kaufmännisch (vierjährig)  – Teilzeit (FEBT)</t>
  </si>
  <si>
    <t>2 Jahre fachtheoretische  und 1 Jahr fachpraktische Ausbildung</t>
  </si>
  <si>
    <t xml:space="preserve">Fachhochschulreife nach zusätzlichem 
Unterricht </t>
  </si>
  <si>
    <t>Hier werden SchülerInnen unterrichtet die keinen Ausbildungsplatz, aber ein Arbeitsverhältnis haben sowie SchülerInnen, die nicht die BF I oder das BVJ besuchen.</t>
  </si>
  <si>
    <t>Die Schulbesuchszeit kann auf zwei Jahre verkürzt werden.</t>
  </si>
  <si>
    <t>Sekundarabschluss I oder gleichwertiger Abschluss</t>
  </si>
  <si>
    <t>Fachhochschulreife (schulischer Teil), allgemeine Hochschulreife</t>
  </si>
  <si>
    <t>Gymnasiale Oberstufe mit  berufsbezogenen Bildungsangeboten. Das Programm vermittelt die Studienberechtigung.</t>
  </si>
  <si>
    <t>vollzeitschulische Ausbildung für Sozialassistent</t>
  </si>
  <si>
    <t>alle Auzubildende im 1. und 2. Lehrjahr</t>
  </si>
  <si>
    <t>ca.25%</t>
  </si>
  <si>
    <t>vollzeitschulische Ausbildung für Sozialassistent mit Fachhochschulreife</t>
  </si>
  <si>
    <t>nur Auzubildende, die im 3. Lehrjahr die Fachhochschulreife tatsächlich anstreben</t>
  </si>
  <si>
    <t>5 Jahre</t>
  </si>
  <si>
    <t>Teilzeitausbildung Altenpflege</t>
  </si>
  <si>
    <t>vollzeitschulische Ausbildung für Kinderpflege</t>
  </si>
  <si>
    <t xml:space="preserve"> 1 Jahr</t>
  </si>
  <si>
    <t>vollzeitschulische Ausbildung Altenpflegehelfer</t>
  </si>
  <si>
    <t>für Jugendliche  die die Klassenstufe 8 in der Hauptschule nicht erfolgreich abgeschlossen haben. Es erfolgt keine Anrechnung auf eine nachfolgende Berufsausbildung</t>
  </si>
  <si>
    <t>mit Anrechnungsmöglichkeit auf die Berufsausbildungsdauer  (BGJ/BGS)</t>
  </si>
  <si>
    <t>Erfüllung der Vollzeitschul-pflicht. (9 Jahre)</t>
  </si>
  <si>
    <t>Abschlussverfahren, Hauptschulabschluss</t>
  </si>
  <si>
    <t>Gewerbeschule, Handelsschule</t>
  </si>
  <si>
    <t xml:space="preserve"> Hauptschulabschluss</t>
  </si>
  <si>
    <t>Abschlussprüfung, Mittlerer Bildungsabschluss</t>
  </si>
  <si>
    <t>Vermittelt eine berufliche Grundbildung</t>
  </si>
  <si>
    <t>Für die Absolv. besteht eine mögliche Anrechnung auf das 1. Jahr Berufsausbildung, Zugang FOS; Eintritt 11 Klasse Berufsgymnasium, FS f. Sozialpädagogik, Schulen des Gesundheitswesens</t>
  </si>
  <si>
    <t>Ausbildung in Sozialberufen (Erzieher/innenausbildung)</t>
  </si>
  <si>
    <t>Mittlerer Bildungsabschluss</t>
  </si>
  <si>
    <t>Vermittelt eine berufliche Grundbildung .
(Voraussetzung für den Besuch der Fachschule für Sozialpädagogik)</t>
  </si>
  <si>
    <t>Berufsschüler ohne Ausbildungsvertrag an Berufsschulen</t>
  </si>
  <si>
    <t>Qualifizierung</t>
  </si>
  <si>
    <t>Abschlussprüfung-Fachhochschulreife</t>
  </si>
  <si>
    <t xml:space="preserve">Klasse 11 Betriebspraktikum und Unterricht, in der Klasse 12 Vollzeitunterricht, oder bei einer abgeschlossenen Berufsausbildung, 2 jähriges Praktikum oder 4 jährige Berufstätiogkeit 1 Jahr Vollzeitunterricht in der Klasse 12 </t>
  </si>
  <si>
    <t>FOS Teilzeit</t>
  </si>
  <si>
    <t>Key</t>
  </si>
  <si>
    <t>GESIS</t>
  </si>
  <si>
    <t>Konto betroffen</t>
  </si>
  <si>
    <t>Sozialpädagogik mit Praktikum</t>
  </si>
  <si>
    <t>Schulbesuch allgem. 
Schule</t>
  </si>
  <si>
    <t>Für Berufseinsteiger ohne Hauptschulabschluss</t>
  </si>
  <si>
    <t>Ziel der Berufseinstiegsklasse ist es, Schülerinnen und Schülern die Qualifikation zur Aufnahme einer Berufsausbildung zu vermitteln. Darüber hinaus soll die Schulform die Orientierung auf einen bestimmten Berufsbereich bzw. Beruf ermöglichen. Wer noch keinen Hauptschulabschluss hat, erwirbt diesen mit dem erfolgreichen Besuch der Berufseinstiegsklasse.</t>
  </si>
  <si>
    <t>Erfolgreicher Besuch/ Abschluss ohne zus. schul. Abschluss, Hauptschulabschluss</t>
  </si>
  <si>
    <t>Mit und ohne Anrechnungsmöglichkeiten auf die 
Berufsausbildungsdauer</t>
  </si>
  <si>
    <t>Konten in der iABE zusammen erhoben</t>
  </si>
  <si>
    <t>BFS außerhalb BBIG/HWO</t>
  </si>
  <si>
    <t>BFS nach BBIG/HWO</t>
  </si>
  <si>
    <t>erforderlich zum Nachweis ISCED 2011, Konten in der iABE bisher zusammen erhoben</t>
  </si>
  <si>
    <t>Vermeidung von Doppelzählungen von Schülern in BVB-Maßnahmen und BA-Programmen</t>
  </si>
  <si>
    <t>nachrichtlich: 
2  Übergangssystem/Berufsvorbereitung</t>
  </si>
  <si>
    <t>Berufsvorbereitende Bildungsmaßnahmen der Bundesagentur für Arbeit
(nur von Hessen geliefert)</t>
  </si>
  <si>
    <t>Kammerprüfung; bei erfolgreichem Abschluss hat der/die Schüler/in gleichzeitig den Hauptschulabschluss. Mit Zusatzunterricht und entsprechenden Noten und Fächerbelegungen die Fachhochschulreife.</t>
  </si>
  <si>
    <t xml:space="preserve">Sekundarabschluss I oder gleichwertiger Abschluss </t>
  </si>
  <si>
    <t xml:space="preserve">berufsqualifizieren-der Abschluss als Assistent/-in </t>
  </si>
  <si>
    <t>Erstausbildung ohne Studienberechtigung oder vorhergehenden beruflichen Abschluss</t>
  </si>
  <si>
    <t>entfällt ab 2009</t>
  </si>
  <si>
    <t xml:space="preserve">berufsqualifizieren-der Abschluss als Assistent/-in, Fachhochschulreife </t>
  </si>
  <si>
    <t>Erstausbildung ohne Studienberechtigung oder vorhergehenden beruflichen Abschluss aber zusätzlichem Fachhochschulreifeunterricht</t>
  </si>
  <si>
    <t xml:space="preserve">Mit dem Abschlusszeugnis wird die staatliche Anerkennung erteilt. Damit ist die Berechtigung verbunden, die Berufsbezeichnung "Staatlich anerkannter …" zu führen. </t>
  </si>
  <si>
    <t xml:space="preserve">Mit dem Abschlusszeugnis wird die staatliche Anerkennung erteilt. Damit ist die Berechtigung verbunden, die Berufsbezeichnung "Staatlich anerkannter Erzieher" zu führen. </t>
  </si>
  <si>
    <t>BVJ (Vollzeit)</t>
  </si>
  <si>
    <t>Fachpraxis - Bestandteil der Ausbildung</t>
  </si>
  <si>
    <t>ca.10%</t>
  </si>
  <si>
    <t>Berufsschule duale Ausbildung (Zweitausbildung nach Erwerb der Studienberechtigung)</t>
  </si>
  <si>
    <t>Berufsschule Duale Ausbildung (Zweitausbildung nach beruflicher Ausbildung)</t>
  </si>
  <si>
    <t>Berufsschule duale Bildung (Zweitausbildung nach Studienberechtigung)</t>
  </si>
  <si>
    <t>Berufsschule duale Bildung Zweitausbildung nach Berufsausbildung)</t>
  </si>
  <si>
    <t>Berufsfachschule mit Berufsabschluss nach Landesrecht (Zweitausbildung nach beruflicher Ausbildung)</t>
  </si>
  <si>
    <t>ohne Anrechnungsmöglichkeit auf die Berufsausbildungsdauer (Schwerpunkt: Erwerb des Sekundar I-Abschlusses)</t>
  </si>
  <si>
    <t>Ausbildung in Sozialberufen Altenpflegehilfeausbildung</t>
  </si>
  <si>
    <t>für Schüler, die den Hauptschulabschluss erwerben wollen</t>
  </si>
  <si>
    <t>BVJ (Teilzeit)</t>
  </si>
  <si>
    <t>für Schüler, die den Hauptschulabschluss erwerben wollen;
Jugendliche werden auf eine Berufsausbildung oder die Erwerbstätigkeit vorbereitet (BVB)</t>
  </si>
  <si>
    <t>Einjährige Berufsfachschule (nicht berufsqualifizierend)</t>
  </si>
  <si>
    <t>berufliche Teilqualifikation</t>
  </si>
  <si>
    <t xml:space="preserve"> 1-2 Jahre</t>
  </si>
  <si>
    <t>Berufsfachschulen mit vollqualifizierender Berufsausbildung, zusätzlich wird eine Hochschulzugangsberechtigung erworben</t>
  </si>
  <si>
    <t>Zuordnung</t>
  </si>
  <si>
    <t xml:space="preserve"> Fachschulen - Sozialberufe</t>
  </si>
  <si>
    <t xml:space="preserve"> Fachschulen - Erzieherausbildung</t>
  </si>
  <si>
    <t xml:space="preserve"> Fachschulen - Kinderpflegerausbildung</t>
  </si>
  <si>
    <t xml:space="preserve"> Fachakademien (Heilpädagoge)</t>
  </si>
  <si>
    <t xml:space="preserve"> BGJ ohne Anrechnung</t>
  </si>
  <si>
    <t xml:space="preserve"> Zweijährige Fachoberschule (Erstausbildung)</t>
  </si>
  <si>
    <t xml:space="preserve"> Fachakademien</t>
  </si>
  <si>
    <t xml:space="preserve"> Duale Berufskollegs in TZ-Form</t>
  </si>
  <si>
    <t xml:space="preserve"> Fachgymnasium (Erwerb HZB + 
vollqualifizierender Berufsabschluss)</t>
  </si>
  <si>
    <t xml:space="preserve"> Erzieherausbildung</t>
  </si>
  <si>
    <t xml:space="preserve"> Berufsoberschule/Techn. Oberschule</t>
  </si>
  <si>
    <t xml:space="preserve"> Berufsschule duale Berufsausbildung (Zweitausbildung nach beruflicher Ausbildung)</t>
  </si>
  <si>
    <t xml:space="preserve"> Umschüler</t>
  </si>
  <si>
    <t xml:space="preserve"> Kinderpfleger</t>
  </si>
  <si>
    <r>
      <t>G -</t>
    </r>
    <r>
      <rPr>
        <sz val="8"/>
        <rFont val="Arial"/>
        <family val="2"/>
      </rPr>
      <t xml:space="preserve"> Gesundheit</t>
    </r>
    <r>
      <rPr>
        <b/>
        <sz val="8"/>
        <rFont val="Arial"/>
        <family val="2"/>
      </rPr>
      <t xml:space="preserve">
S -  </t>
    </r>
    <r>
      <rPr>
        <sz val="8"/>
        <rFont val="Arial"/>
        <family val="2"/>
      </rPr>
      <t>Sozial</t>
    </r>
    <r>
      <rPr>
        <b/>
        <sz val="8"/>
        <rFont val="Arial"/>
        <family val="2"/>
      </rPr>
      <t xml:space="preserve">
E -  </t>
    </r>
    <r>
      <rPr>
        <sz val="8"/>
        <rFont val="Arial"/>
        <family val="2"/>
      </rPr>
      <t xml:space="preserve">Erzieher
</t>
    </r>
    <r>
      <rPr>
        <b/>
        <sz val="8"/>
        <rFont val="Arial"/>
        <family val="2"/>
      </rPr>
      <t>K</t>
    </r>
    <r>
      <rPr>
        <sz val="8"/>
        <rFont val="Arial"/>
        <family val="2"/>
      </rPr>
      <t xml:space="preserve"> - Kinderpfleger
-berufe</t>
    </r>
  </si>
  <si>
    <t>Info</t>
  </si>
  <si>
    <t>ohne Hochschulzugangsberechtigung und ohne vorhergehende abgeschlossene Berufsausbildung</t>
  </si>
  <si>
    <t xml:space="preserve"> </t>
  </si>
  <si>
    <t>Berufsschule duale Berufsausbildung</t>
  </si>
  <si>
    <t>Hauptschulabschluss, Realschulabschluss</t>
  </si>
  <si>
    <t>16-18</t>
  </si>
  <si>
    <t>2-3,5 Jahre</t>
  </si>
  <si>
    <t>ca.60%</t>
  </si>
  <si>
    <t>öff.+priv.</t>
  </si>
  <si>
    <t>teilweise</t>
  </si>
  <si>
    <t>Ausbildung im Dualen System (Berufsschule und Ausbildung im Betrieb) mit Ausbildungsvertrag</t>
  </si>
  <si>
    <t>(ohne 524 Umschüler)</t>
  </si>
  <si>
    <t>Berufsschule duale Berufsausbildung (für Schüler ohne Hauptschulabschluss)</t>
  </si>
  <si>
    <t>Schulbesuch allgem. Schule</t>
  </si>
  <si>
    <t>Berufsabschluss</t>
  </si>
  <si>
    <t>16-21</t>
  </si>
  <si>
    <t>Der Erwerb des Hauptschulabschlusses ist möglich.</t>
  </si>
  <si>
    <t>Berufsabschluss, Fachhochschulreife</t>
  </si>
  <si>
    <t>Erwerb der Fachhochschulreife möglich</t>
  </si>
  <si>
    <t>2-4 Jahre</t>
  </si>
  <si>
    <t>Fachschule Teilzeit</t>
  </si>
  <si>
    <t>Ausbildung in Sozialberufen (Teilzeit) (Fachschule für Sozialwirtschaft Teilzeit)</t>
  </si>
  <si>
    <t>Erzieherausbildung (Vollzeit) (Fachschule für Sozialpädagogik Vollzeit)</t>
  </si>
  <si>
    <t>35</t>
  </si>
  <si>
    <t>Fachschulen (ohne Ausbildung in Gesundheits- und Sozialberufen, Erzieherausbildung, Kinderpflegerausbildung) (Vollzeit)</t>
  </si>
  <si>
    <t>Fachschulen (ohne Ausbildung in Gesundheits- und Sozialberufen, Erzieherausbildung, Kinderpflegerausbildung) (Teilzeit)</t>
  </si>
  <si>
    <t>Ausbildung in Gesundheitsberufen Dreijährige Höhere Berufsfachschule</t>
  </si>
  <si>
    <t>(F2) Zweijährige Fachschule (Teilzeit)</t>
  </si>
  <si>
    <t>(F4) Fachschule Seefahrt(Vollzeit)</t>
  </si>
  <si>
    <t>Sekundarabschluss I-Realschulabschluss, Berufsausbildung oder Berufsausübung</t>
  </si>
  <si>
    <t>Allgemeine Hochschulreife, Fachgebundene Hochschulreife</t>
  </si>
  <si>
    <t>Vermittel als Vollzeitschule eine schulische Berufsausbildung - Zweitausbildung (Schüler in Berufsfachschulen mit der schulischen Vorbildung: Fachhochschul-/Hochschulreife). 
(Kooperatives Modell)</t>
  </si>
  <si>
    <t>Gegenüber dem StBA und der KMK wird
BiG als TZ-Programm abgerechnet (Abgestimmt mit MBJS)</t>
  </si>
  <si>
    <t>abgeschlossene Berufsausbildung</t>
  </si>
  <si>
    <t>1.4.2 Berufsfachschulen (Gesundheits- und Sozialberufe, Erzieher- und Kinderpflegerausbildung)</t>
  </si>
  <si>
    <t xml:space="preserve">Assistentenberufe mit Fachhochschulreife
Ziel: Berufsabschluss und 
        Hochschulzugangsberechtigung </t>
  </si>
  <si>
    <t>Realschulabschluss oder Hauptschule i.V.m. einem Berufs-abschluss (in Abhängigkeit vom Beruf bzw. der Fachrichtung)</t>
  </si>
  <si>
    <t>17-18</t>
  </si>
  <si>
    <t>3 Jahre</t>
  </si>
  <si>
    <t>ca.40%</t>
  </si>
  <si>
    <t>einschließlich
Umschüler</t>
  </si>
  <si>
    <t>__________</t>
  </si>
  <si>
    <t>Aufbaubildungsgänge für Absolventen der Fachschule sowie Fachschule für Heilerziehungspflege und Fachschule für Familienpflege</t>
  </si>
  <si>
    <t>Staatl. anerkannter Heilerziehungspfleger, Staatl. anerkannter Familienpfleger</t>
  </si>
  <si>
    <t>2-6 Jahre</t>
  </si>
  <si>
    <t>Fachschule für Sozialpädagogik</t>
  </si>
  <si>
    <t>6 Jahre</t>
  </si>
  <si>
    <t>BVJ Vollzeit: Bei erfolgreichem Abschluss wird gleichzeitig der Hauptschulab-schluss erworben</t>
  </si>
  <si>
    <t>Vermittlung von fachpraktischen und fachtheoretischen Grundqualifikationen, Berufsschulpflicht von Schülerinnen und Schüler ohne Hauptschulabschluss und Abgänger der Förderschulen mit Förderschwerpunkt Lernen, durch abgestufte Anforderungen und eine differenzierte Förderung werden individuelle berufliche Perspektiven eröffnet.</t>
  </si>
  <si>
    <t>BVJ Vollzeit: Bei erfolgreichem Abschluss wird zusätzlich der Hauptschulabschluss erworden.</t>
  </si>
  <si>
    <t>Abschluss der Berufsfachschule I; mit entsprechenden Leistungen Übergang in die BF II möglich.</t>
  </si>
  <si>
    <t>Pflichtschule für alle Schülerinnen und Schüler mit Hauptschulabschluss, die keinen Ausbildungsplatz oder kein Arbeitsverhältnis haben. Hier wird den SchülerInnen berufliche und schulische Qualifikationen oder Teilqualifikationen in Vollzeitform vermittelt. Der Unterricht wird in verschiedenen Fachrichtungen angeboten.</t>
  </si>
  <si>
    <t>Erzieherausbildung (Teilzeit) (Fachschule für Sozialpädagogik Teilzeit)</t>
  </si>
  <si>
    <t>Erzieherausbildung(Vollzeit)</t>
  </si>
  <si>
    <t>Ausbildung in Gesundheitsberufen (Vollzeit)</t>
  </si>
  <si>
    <t>(F1)Ausbildung in Sozialberufen (Vollzeit)</t>
  </si>
  <si>
    <t>(F1)Ausbildung in Sozialberufen (Teilzeit)</t>
  </si>
  <si>
    <t>(F2)Ausbildung in Sozialberufen (Vollzeit)</t>
  </si>
  <si>
    <t>(F2)Ausbildung in Sozialberufen (Teilzeit)</t>
  </si>
  <si>
    <t>(F2)Erzieherausbildung (Vollzeit)</t>
  </si>
  <si>
    <t>(F2)Erzieherausbildung (Teilzeit)</t>
  </si>
  <si>
    <t>Schulen des Gesundheitswesens (2- und 3-Jährig)</t>
  </si>
  <si>
    <t>Erwerb einer Hochschulzugangsberechtigung</t>
  </si>
  <si>
    <t>Fortbildung</t>
  </si>
  <si>
    <t>BW;BY;BE;BB;HB;HH;HE;MV;NI;NW;RP;SL;SN;ST;SH;TH</t>
  </si>
  <si>
    <t>Heilerzieher</t>
  </si>
  <si>
    <t>Erzieherausbildung berufsbegleitend</t>
  </si>
  <si>
    <t>mit Anrechnungsmöglichkeit auf die Berufsausbildungsdauer Berufsgrundschuljahr oder auch Berufsgrundbildungsjahr</t>
  </si>
  <si>
    <t>ohne Anrechnungsmöglichkeit auf die Berufsausbildungsdauer (Schwerpunkt Berufsvorbereitung)</t>
  </si>
  <si>
    <t>Realschulabschluss und  Abschluss einer mindestens zweijährigen Berufsausbildung</t>
  </si>
  <si>
    <t>Bei guten Leistungen kann zusätzlich die Fachhochschulreife erreicht werden.</t>
  </si>
  <si>
    <t>Erfolgreicher Besuch/ Abschluss ohne zus. schul. Abschluss, Erweiterter Sekundarabschluss I</t>
  </si>
  <si>
    <t>VWB Werkstatt für Behinderte (soweit ohne anerkannten Ausb.-Beruf)</t>
  </si>
  <si>
    <t>VBW Berufsbildungswerk (soweit ohne anerkannten Ausb.-Beruf)</t>
  </si>
  <si>
    <t>VFR Sonst. Schüler ohne anerkannten Ausb.-Beruf mit freiwilligem Schulbesuch (z.B. Bundesbahnjunggehilfen)</t>
  </si>
  <si>
    <t>Berufsschüler ohne Ausbildungsvertrag in BVB-Maßnahmen VMA</t>
  </si>
  <si>
    <t>Vollzeit</t>
  </si>
  <si>
    <t>Teilzeit</t>
  </si>
  <si>
    <t>Erweiterter Sekundarabschluss I</t>
  </si>
  <si>
    <t>ca. 66%</t>
  </si>
  <si>
    <t>Sonstiger Abschluss *)</t>
  </si>
  <si>
    <t>Berufsabschluss *)</t>
  </si>
  <si>
    <t>ab 20</t>
  </si>
  <si>
    <t>Fachoberschule 1jährig Vollzeit</t>
  </si>
  <si>
    <t>19-20</t>
  </si>
  <si>
    <t>Realschulabschluss und  Abschluss einer mindestens zweijährigen Berufsausbildung und Berufstätigkeit</t>
  </si>
  <si>
    <t>Fachschule für Sozialmanagement kaufmännisch (vierjährig)  – Teilzeit (FSMT)</t>
  </si>
  <si>
    <t>Fachschule für Informationsdesign gewerblich (zweijährig) (FIND)</t>
  </si>
  <si>
    <t>Fachschule für Grafik und Design gewerblich (zweijährig) (FGD)</t>
  </si>
  <si>
    <t>seit Schuljahr 2007/2008</t>
  </si>
  <si>
    <t>Fachschule für künstlerischen Tanz und Tanzpädagogik (zweijährig) (FSTANZ)</t>
  </si>
  <si>
    <t>Nachweis in Ergebnis-tabellen</t>
  </si>
  <si>
    <t>I</t>
  </si>
  <si>
    <t>I 01</t>
  </si>
  <si>
    <t>I 03</t>
  </si>
  <si>
    <t>I 02</t>
  </si>
  <si>
    <t>I 04</t>
  </si>
  <si>
    <t>I 05</t>
  </si>
  <si>
    <t>I 06</t>
  </si>
  <si>
    <t>II 03b</t>
  </si>
  <si>
    <t>II ON</t>
  </si>
  <si>
    <t>II 02b</t>
  </si>
  <si>
    <t>II 02a</t>
  </si>
  <si>
    <t>II 03a</t>
  </si>
  <si>
    <t>II 01</t>
  </si>
  <si>
    <t>II 04</t>
  </si>
  <si>
    <t>II 03c</t>
  </si>
  <si>
    <t>II 03d</t>
  </si>
  <si>
    <t>III 01</t>
  </si>
  <si>
    <t>III 02</t>
  </si>
  <si>
    <t>III 03</t>
  </si>
  <si>
    <t>Übersicht der beruflichen Bildungsprogrammen nach Sektoren und Konten</t>
  </si>
  <si>
    <t>Dritttausbildung ISCED 4A (für Schüler mit Studienberechtigung und Berufsabschluss)</t>
  </si>
  <si>
    <t>1.4.3 Fachschulen (Gesundheits- und Sozialberufe, Erzieherausbildung)</t>
  </si>
  <si>
    <t>Arbeitsblatt</t>
  </si>
  <si>
    <t>Arbeitsschritt</t>
  </si>
  <si>
    <t>Eingeführt am:</t>
  </si>
  <si>
    <t>Konten</t>
  </si>
  <si>
    <t>Nachweis der Zuordnung der Programme der Datenbank zu den Sektoren und Konten in den Veröffentlichungen</t>
  </si>
  <si>
    <t>Weiterentwicklung der Datenbank</t>
  </si>
  <si>
    <t>Datenbank zum Download im Internet</t>
  </si>
  <si>
    <t>Sektor:</t>
  </si>
  <si>
    <t xml:space="preserve">ISCED-Level </t>
  </si>
  <si>
    <t>Gesundheits-/Sozialberufe, Erzieher- und Kinderpflegerausbildung</t>
  </si>
  <si>
    <t>Hauptschulabschluss mit Berufsabschluss bzw. Sekundarabschluss I und Berufsausbildung/ Berufs-tätigkeit, Fachhochschulreife</t>
  </si>
  <si>
    <t>Hauptschulabschluss mit Berufsabschluss bzw. Sekundarabschluss I und Berufsausbildung/ Berufstätigkeit, Fachhochschulreife</t>
  </si>
  <si>
    <t>Sekundarabschluss I und Berufsausbildung/Berufstätigkeit, Fachhochschulreife oder abgeschlossene Berufsausbildung und Berufstätigkeit</t>
  </si>
  <si>
    <t>1.4.3 Fachschulen (Gesundheits- und Sozialberufe, Erzieher-
        und Kinderpflegerausbildung)</t>
  </si>
  <si>
    <t>2.3 Berufsfachschulen (ohne Berufsausbildung und ohne Bildungsgänge, die eine 
     Hochschulzugangsberechtigung vermitteln sowie ohne Ausbildung
     in Gesundheits- und  Sozialberufen, Erzieher-, Kinderpflegerausbildung)</t>
  </si>
  <si>
    <r>
      <t xml:space="preserve">Zuordnung der Programme zu </t>
    </r>
    <r>
      <rPr>
        <b/>
        <sz val="8"/>
        <rFont val="Arial"/>
        <family val="2"/>
      </rPr>
      <t>Sektoren</t>
    </r>
  </si>
  <si>
    <t>Konto
Programm-Nr 
(max. 5-Steller)</t>
  </si>
  <si>
    <t>Krankenpflegehelfer/innen unterstützen und entlasten die Gesundheits- und Krankenpfleger/innen auf den Stationen</t>
  </si>
  <si>
    <t xml:space="preserve"> Realschulabschluss</t>
  </si>
  <si>
    <t>Handelsschule für Blinde</t>
  </si>
  <si>
    <t>diverse Richtungen</t>
  </si>
  <si>
    <t>Höhere Handelsschule</t>
  </si>
  <si>
    <t>FHR (schulisch)</t>
  </si>
  <si>
    <t>Höhere Handelsschule für Blinde</t>
  </si>
  <si>
    <t>Bildungsprogramm war bis 2008/2009 unter 1.3.2 nachgewiesen</t>
  </si>
  <si>
    <t>1) Bis 2011/2012 Die Daten für Berufsschulen, Berufsgrundbildungsjahr und Berufsvorbereitungsjahr weichen wegen abweichenden Zuordnungen in einzelnen Ländern von der Schulstatistik ab und</t>
  </si>
  <si>
    <t>2012/13 enthält Vorjahresdaten</t>
  </si>
  <si>
    <t>Berufsschulen mit Ausbildungsvertrag - Sonderkonto Freie Waldorfschulen</t>
  </si>
  <si>
    <t>priv.</t>
  </si>
  <si>
    <t>2013/2014</t>
  </si>
  <si>
    <t>Berufsfachschule für Mode und industrielle Fertigungstechnik (3BFMOD)</t>
  </si>
  <si>
    <t>ab 2013/14</t>
  </si>
  <si>
    <t>Schule und Bildungsprogramm gibt es schon länger, Aufnahme in die amtl Schulstatistik 2013/14</t>
  </si>
  <si>
    <t>Berufskolleg für medizinische Dokumentation (2BKMD)</t>
  </si>
  <si>
    <t>1.3.1 Berufsfachschulen in Berufen außerhalb BBiG/HwO  (zusätzlich Erwerb der HZB - ohne Ausbildung in Gesundheits- und Sozialberufen, Erzieher-, Kinderpflegerausbildung)</t>
  </si>
  <si>
    <t>1.3.2 Berufsfachschulen in Berufen gem. BBiG/HwO (zusätzlich Erwerb der HZB)</t>
  </si>
  <si>
    <t>Vorqualifizierungsjahr Arbeit/Beruf (VAB)</t>
  </si>
  <si>
    <t>2013/14</t>
  </si>
  <si>
    <t>Berufsfachschule zur Erprobung einer pädagogischen Weiterentwicklung (1BFPE)</t>
  </si>
  <si>
    <t>Fachschule für Betriebswirtschaft und Unternehmensmanagement 2j. VZ (FBW)</t>
  </si>
  <si>
    <t>Fachschule für Betriebswirtschaft  und Unternehmensmanagement 4j.(Teilzeit) (FBWT)</t>
  </si>
  <si>
    <t>Berufsschule DBFH und Berufsschule Plus - BS+</t>
  </si>
  <si>
    <t>1.1.4 Umschüler  (Schüler mit Ausbildungsvertrag)</t>
  </si>
  <si>
    <t>Berufsfachschulen, die eine berufliche Grundbildung vermitteln und mindestens den Realschulabschluss voraussetzen mit Anrechnungsmöglichkeit auf die Berufsausbildungsdauer</t>
  </si>
  <si>
    <t>Berufsschüler ohne Ausbildungsvertrag (ohne BVJ und BGJ) in BVB-Maßnahmen</t>
  </si>
  <si>
    <t>verschiedene Fachrichtungen</t>
  </si>
  <si>
    <t>Haus- und Familienpflege</t>
  </si>
  <si>
    <t>Gesundheits- und Krankenpflegehelfer/in, Rettungsassistent</t>
  </si>
  <si>
    <t>Berufsabschluss, Allgemeine oder Fachhochschulreife</t>
  </si>
  <si>
    <t xml:space="preserve">Theoretische Ausbildung in der Berufsschule und am Beruflichen Gymnasium bzw. an der Fachoberschule
Praktische Ausbildung im Betrieb </t>
  </si>
  <si>
    <t>Berufsschulen in öffentlicher Trägerschaft Abschlussprüfung vor der zuständigen Stelle und Teilnahme an der landesweiten Abschlussprüfung des Beruflichen Gymnasiums bzw. der Fachoberschule</t>
  </si>
  <si>
    <t>Berufsschule duale Ausbildung + Berufliches Gymnasium Erwerb Allgemeine Hochschulreife bzw. Fachoberschule Erwerb Fachhochschulreife</t>
  </si>
  <si>
    <t>einschl. Schulversuch DuBas (Berufsausbildung mit allgemeiner Hochschulreife)</t>
  </si>
  <si>
    <t>Möglichkeit der Verkürzung der Ausbildung nach § 7  und § 8 BBiG. Bis Schuljahr 2009/10 keine Angabe, da keine belastbare Datenlage. Ab Schuljahr 2012/13 gesonderter Ausweis durch veränderte Befragung.</t>
  </si>
  <si>
    <t>Ab Schuljahr 2011/12 gesonderter Ausweis durch veränderte Befragung. Bis Schuljahr 2008/09 wurden Umschüler aus dem Programm 1.1.1.3 herausgerechnet. Weitere Umschüler (ohne Ausbildungsvertrag) befinden sich an BFS, FS, FOS.</t>
  </si>
  <si>
    <t>Ab Schuljahr 2013/14 Zuordnung - Gesundheitsberufen (siehe Mail vom StaBu: 02.06.2014)</t>
  </si>
  <si>
    <t>Ab Schuljahr 2013/14 Zuordnung - Gesundheitsberufe (siehe Mail vom StaBu: 02.06.2014)</t>
  </si>
  <si>
    <t>Die Anrechnung des erfolgreichen Besuchs der Schule auf die Dauer der Berufsausbildung erfolgt nach Maßgabe bundesrechtlicher Regelungen.</t>
  </si>
  <si>
    <t>Vollzeitausbildung Altenpflege</t>
  </si>
  <si>
    <t>nicht nachweisbar</t>
  </si>
  <si>
    <t>ISCED 2011</t>
  </si>
  <si>
    <t>4.1.1</t>
  </si>
  <si>
    <t>4.1.2</t>
  </si>
  <si>
    <t>4.1.3</t>
  </si>
  <si>
    <t>Meisterausbildung (Vorbereitungskurse bis 880 Std.)</t>
  </si>
  <si>
    <t>Meisterausbildung (Vorbereitungskurse ab 880 Std.)</t>
  </si>
  <si>
    <t>Fachschulen (Technikerausbildung, außerdem z. B. Betriebswirtschaft, Informationstechnik, Hauswirtschaft)</t>
  </si>
  <si>
    <t>Spaltenindex SVERWEIS</t>
  </si>
  <si>
    <t>ISCED97</t>
  </si>
  <si>
    <t>Korrektur 2008-2010</t>
  </si>
  <si>
    <t>in 3.1 (alt 3.1.2) zweijährig (Erstausbildung)</t>
  </si>
  <si>
    <t>Fachschule  - Meisterausbildung (Vorbereitungskurse bis 880 Std.)</t>
  </si>
  <si>
    <t>Fachschule  - Meisterausbildung (Vorbereitungskurse ab 880 Std.)</t>
  </si>
  <si>
    <t>2 -3 Jahre</t>
  </si>
  <si>
    <t>Meisterprüfungen mit kürzerer Dauer der Vorbereitungskurse in den Fachrichtugen: Agrarservicemeister, Floristmeister, Brauer- und Mälzermeister, Konditormeister, Friseurmeister, Meister-Hauswirtschaft, Gold- und Silberschmiedemeister</t>
  </si>
  <si>
    <t>Übrige Meisterprüfungen mit längerer Dauer der Vorbereitungskurse (ab 880 Std)</t>
  </si>
  <si>
    <t>Fachschule  - (Technikerausbildung, außerdem z. B. Betriebswirtschaft, Informationstechnik, Hauswirtschaft)</t>
  </si>
  <si>
    <t>Ab Schuljahr 2012/13 Zuordnung der Meisterausbildung nach ISCED 554 und 655.</t>
  </si>
  <si>
    <t>Übrige Fachrichtungen im Konto 4.1 (ohne Meisterausbildung).</t>
  </si>
  <si>
    <t>Schülerzahl nach ISCED 2011</t>
  </si>
  <si>
    <t>Zusätzlicher Nachweis der Zuordnung nach ISCED 2011</t>
  </si>
  <si>
    <t>Datenbank</t>
  </si>
  <si>
    <t>ISCED-2011_Laender</t>
  </si>
  <si>
    <t>ISCED-2011_Schulart</t>
  </si>
  <si>
    <t>neue Tabelle</t>
  </si>
  <si>
    <r>
      <t xml:space="preserve">Zusätzlicher Nachweis der Zuordnung nach </t>
    </r>
    <r>
      <rPr>
        <b/>
        <sz val="10"/>
        <rFont val="Arial"/>
        <family val="2"/>
      </rPr>
      <t>ISCED 2011</t>
    </r>
  </si>
  <si>
    <t>Spalte E</t>
  </si>
  <si>
    <t>Spalte AQ</t>
  </si>
  <si>
    <t>Spalte H</t>
  </si>
  <si>
    <t>Hinweis</t>
  </si>
  <si>
    <t>zusätzliche Zeilen je Land</t>
  </si>
  <si>
    <t>Sozial</t>
  </si>
  <si>
    <t>Medizinische(r) Fachangestellte(r)</t>
  </si>
  <si>
    <t>Altenpfleger/in</t>
  </si>
  <si>
    <t>Pflegedienstleiter/in (Fachschule)</t>
  </si>
  <si>
    <t>Motopäde/Motopädin (Fachschule)</t>
  </si>
  <si>
    <t>Motopädagoge/-pädagogin (Fachschule)</t>
  </si>
  <si>
    <t>Techniker/in-Medizintechnik</t>
  </si>
  <si>
    <t>Augenoptiker/in (staatl.gepr.)</t>
  </si>
  <si>
    <t>Orthopädietechnikermeister/in</t>
  </si>
  <si>
    <t>Zahntechnikermeister/in</t>
  </si>
  <si>
    <t>Aufsichtskräfte-Medizin-, Orthopädie- und Rehatechnik</t>
  </si>
  <si>
    <t>Heilerziehungspfleger/in (Fachschule)</t>
  </si>
  <si>
    <t>Facherzieher/in-verhaltensauffällige Kinder/Jugendliche</t>
  </si>
  <si>
    <t>Heilerziehungspfleger/in-Rehabilitation</t>
  </si>
  <si>
    <t>Gesundheitsaufseher/in</t>
  </si>
  <si>
    <t>Assistent/in-Gesundheits- und Sozialwesen</t>
  </si>
  <si>
    <t>Medizinisch-technische/r Laboratoriumsassistent/in</t>
  </si>
  <si>
    <t>Medizinisch-technische/r Assistent/in-Funktionsdiagnostik</t>
  </si>
  <si>
    <t>Techniker/in-Kardiotechnik</t>
  </si>
  <si>
    <t>Medizinisch-technische/r Radiologieassistent/in</t>
  </si>
  <si>
    <t>Anästhesietechnische/r Assistent/in</t>
  </si>
  <si>
    <t>Operationstechnische/r Assistent/in</t>
  </si>
  <si>
    <t>Rettungssanitäter/in</t>
  </si>
  <si>
    <t>Masseur/in und medizinische/r Bademeister/in</t>
  </si>
  <si>
    <t>Physiotherapeut/in</t>
  </si>
  <si>
    <t>Logopäde/Logopädin</t>
  </si>
  <si>
    <t>Pharmazeutisch-technische/r Assistent/in</t>
  </si>
  <si>
    <t>Heilerziehungspfleger/in</t>
  </si>
  <si>
    <t>Motopäde/Motopädin (Berufsfachschule)</t>
  </si>
  <si>
    <t>Atem-, Sprech- und Stimmlehrer/in</t>
  </si>
  <si>
    <t>Sozialpädagogische/r Assistent/in/Kinderpfleger/in</t>
  </si>
  <si>
    <t>Fachkraft-Pflegeassistenz</t>
  </si>
  <si>
    <t>Sozialhelfer/in/-assistent/in</t>
  </si>
  <si>
    <t>Eurythmielehrer/in</t>
  </si>
  <si>
    <t>Gesundh_Sozial_Erz</t>
  </si>
  <si>
    <t>Zuordnung nach der Klassifikation der Berufe 2010</t>
  </si>
  <si>
    <t>Ab Schuljahr 2012/2013 Nachweis unter Konto 4.1.3.</t>
  </si>
  <si>
    <t>ab 2012/13 ohne Milchwirtschaftliche/r Labormeister/in</t>
  </si>
  <si>
    <t>Ab dem Schuljahr 2013/2014 ersetzt in BW das VAB das frühere BVJ. Nach der bundeseinheitlichen Schulartengliederung erfolgt weiterhin eine Zuordnung zum BVJ.</t>
  </si>
  <si>
    <t>neue Klassifikation</t>
  </si>
  <si>
    <t>Neue Tabelle nach ISCED 2011</t>
  </si>
  <si>
    <r>
      <t xml:space="preserve">Aufteilung des Kontos 4.1 zum Nachweis der Zuordnung der </t>
    </r>
    <r>
      <rPr>
        <b/>
        <sz val="10"/>
        <rFont val="Arial"/>
        <family val="2"/>
      </rPr>
      <t>Meisterausbildung</t>
    </r>
    <r>
      <rPr>
        <sz val="10"/>
        <rFont val="Arial"/>
        <family val="2"/>
      </rPr>
      <t xml:space="preserve"> nach ISCED 2011</t>
    </r>
  </si>
  <si>
    <t>Fachrichtung 
(früher: Gesundh_Sozial_Erz)</t>
  </si>
  <si>
    <t>Aufnahme der Fachrichtungen zur Meisterausbildung</t>
  </si>
  <si>
    <t>ISCED 554 (kurze Kurse, bis 880 Std.)
ISCED 655 (lange Kurse, ab 880 Std,)</t>
  </si>
  <si>
    <t>Fachrichtung</t>
  </si>
  <si>
    <t>Strukturierung der Fachrichtungen zu Gesundheit, Sozial und Erzieherausbildung</t>
  </si>
  <si>
    <t>Gliederung nach Fachrichtungen und Schularten</t>
  </si>
  <si>
    <t>Ergänzungen von Zuordnungen</t>
  </si>
  <si>
    <t>neu:
- ISCED 2011 Level
- ISCED Field of Education an Training
- Nummer des Kontos</t>
  </si>
  <si>
    <t>Einfügen von Filtern im Arbeitsblatt</t>
  </si>
  <si>
    <t>Anpassung der Konten-Bezeichnung an die ISCED 2011</t>
  </si>
  <si>
    <t>z.B. ISCED 354 statt ISCED 3B</t>
  </si>
  <si>
    <t>Zuordnung der vollqualifizierenden beruflichen Programme nach Studienberechtigung oder mit zusätzlichem Erwerb einer Studienberechtigung zu ISCED 454 nach den Vorgaben von Eurostat.</t>
  </si>
  <si>
    <t>Bisher waren diese in ISCED97 unter ISCED 4A nachgewiesen.</t>
  </si>
  <si>
    <t>Zuordnung zu den Gesundheits- und Sozialberufen, Erzieherausbildung, Kinderpflegerausbildung
sowie der Meisterausbildung 1)</t>
  </si>
  <si>
    <t>Fachrichtungen</t>
  </si>
  <si>
    <t>Schularten/Konten</t>
  </si>
  <si>
    <t xml:space="preserve">Code
</t>
  </si>
  <si>
    <t xml:space="preserve">FIELDS
</t>
  </si>
  <si>
    <t>3 Steller</t>
  </si>
  <si>
    <t>2 Steller</t>
  </si>
  <si>
    <t>Typisierung</t>
  </si>
  <si>
    <t>Fach-akademien</t>
  </si>
  <si>
    <t>Schulen des Gesundheits-wesen</t>
  </si>
  <si>
    <t>Meister</t>
  </si>
  <si>
    <t>Abwassermeister/in</t>
  </si>
  <si>
    <t>4_1_2</t>
  </si>
  <si>
    <t>Agrarservicemeister/in</t>
  </si>
  <si>
    <t>4_1_1</t>
  </si>
  <si>
    <t>Brauer- und Mälzermeister/in</t>
  </si>
  <si>
    <t>Buchbindermeister/in</t>
  </si>
  <si>
    <t>Elektrotechnikermeister/in</t>
  </si>
  <si>
    <t>Feinwerkmechanikermeister/in</t>
  </si>
  <si>
    <t>Floristmeister/in</t>
  </si>
  <si>
    <t>Friseurmeister/in</t>
  </si>
  <si>
    <t>Gärtnermeister/in</t>
  </si>
  <si>
    <t>Gärtnermeister/in-Baumschule</t>
  </si>
  <si>
    <t>Gärtnermeister/in-Friedhofsgärtnerei</t>
  </si>
  <si>
    <t>Gärtnermeister/in-Garten- und Landschaftsbau</t>
  </si>
  <si>
    <t>Gärtnermeister/in-Zierpflanzenbau</t>
  </si>
  <si>
    <t>Gewandmeister/in</t>
  </si>
  <si>
    <t>Gold- und Silberschmiedemeister/in</t>
  </si>
  <si>
    <t>Holzbildhauermeister/in</t>
  </si>
  <si>
    <t>Industriemeister/in-Buchbinderei</t>
  </si>
  <si>
    <t>Industriemeister/in-Elektrotechnik</t>
  </si>
  <si>
    <t>Industriemeister/in-Flugzeugbau/Luftfahrttechnik</t>
  </si>
  <si>
    <t>Industriemeister/in-Metall</t>
  </si>
  <si>
    <t>Informationstechnikermeister/in</t>
  </si>
  <si>
    <t>Installateur- und Heizungsbauermeister/in</t>
  </si>
  <si>
    <t>Karosserie- und Fahrzeugbauermeister/in</t>
  </si>
  <si>
    <t>Keramikermeister/in</t>
  </si>
  <si>
    <t>Klempnermeister</t>
  </si>
  <si>
    <t>Konditormeister/in</t>
  </si>
  <si>
    <t>Kraftfahrzeugtechnikermeister/in</t>
  </si>
  <si>
    <t>Landmaschinenmechanikermeister/in</t>
  </si>
  <si>
    <t>Landwirtschaftsmeister/in</t>
  </si>
  <si>
    <t>Maler- und Lackierermeister/in</t>
  </si>
  <si>
    <t>Maßschneidermeister/in</t>
  </si>
  <si>
    <t>Maurer- und Betonbauermeister/in</t>
  </si>
  <si>
    <t>Meister/in-Hauswirtschaft</t>
  </si>
  <si>
    <t>Metallbauermeister/in</t>
  </si>
  <si>
    <t>Milchwirtschaftliche/r Labormeister/in</t>
  </si>
  <si>
    <t>Raumausstattermeister/in</t>
  </si>
  <si>
    <t>Schneidwerkzeugmechanikermeister/in</t>
  </si>
  <si>
    <t>Schornsteinfegermeister/in</t>
  </si>
  <si>
    <t>Steinmetz- und Steinbildhauermeister/in</t>
  </si>
  <si>
    <t>Straßenbauermeister/in</t>
  </si>
  <si>
    <t>Tischlermeister/in</t>
  </si>
  <si>
    <t>Vergoldermeister/in</t>
  </si>
  <si>
    <t>Zimmerermeister/in</t>
  </si>
  <si>
    <t>1_4_2_5</t>
  </si>
  <si>
    <t>1_4_1_2</t>
  </si>
  <si>
    <t>1_4_2_1</t>
  </si>
  <si>
    <t>1_4_3_1</t>
  </si>
  <si>
    <t>1_4_1_1</t>
  </si>
  <si>
    <t>Augenoptiker/in</t>
  </si>
  <si>
    <t>Berufe in der Altenpflege (sonst. spezifische Tätigkeit)</t>
  </si>
  <si>
    <t>8130299</t>
  </si>
  <si>
    <t>Berufe in der Gesundheits- und Krankenpflege (ohne Spezialisierung)</t>
  </si>
  <si>
    <t>8311299</t>
  </si>
  <si>
    <t>Berufe in der Kinderbetreuung und -erziehung</t>
  </si>
  <si>
    <t>1_4_2_3</t>
  </si>
  <si>
    <t>1_4_3_3</t>
  </si>
  <si>
    <t>Berufe in Heilerziehungspflege und Sonderpädagogik</t>
  </si>
  <si>
    <t>Dorfhelfer</t>
  </si>
  <si>
    <t>nicht_Gs_Soz_Erz</t>
  </si>
  <si>
    <t>1_4_4_1</t>
  </si>
  <si>
    <t>1_4_2_2</t>
  </si>
  <si>
    <t>1_4_3_2</t>
  </si>
  <si>
    <t>Fachaltenpfleger/in</t>
  </si>
  <si>
    <t>Fachkraft-Sozialarbeit</t>
  </si>
  <si>
    <t>Fachlehrer/in-berufliche/allgemeinbildende Schulen</t>
  </si>
  <si>
    <t>Lehrkräfte</t>
  </si>
  <si>
    <t>4_1_3</t>
  </si>
  <si>
    <t>Haus- und Familienpfleger/in (Berufsfachschule)</t>
  </si>
  <si>
    <t>354, 454</t>
  </si>
  <si>
    <t>1_2_1, 1_3_1</t>
  </si>
  <si>
    <t>1_4_4_2</t>
  </si>
  <si>
    <t>Heilpädagoge/-pädagogin</t>
  </si>
  <si>
    <t>Hörgeräteakustiker/in</t>
  </si>
  <si>
    <t>Lehrkraft-Schulen im Gesundheitswesen</t>
  </si>
  <si>
    <t>Lehrkraft-Schulen im Gesundheitswesen (Fachschule)</t>
  </si>
  <si>
    <t>Motopädagoge/-pädagogin</t>
  </si>
  <si>
    <t>Motopäde/Motopädin</t>
  </si>
  <si>
    <t>Musiklehrer/in</t>
  </si>
  <si>
    <t>Operationstechnische/r Angestellte/r</t>
  </si>
  <si>
    <t>Orthopädiemechaniker/in und Bandagist/in</t>
  </si>
  <si>
    <t>Pflegedienstleiter/in</t>
  </si>
  <si>
    <t>Pharmakant/in</t>
  </si>
  <si>
    <t>Podologe/Podologin</t>
  </si>
  <si>
    <t>Sonderpädagoge/-pädagogin (Fachschule)</t>
  </si>
  <si>
    <t>Sonderpädagoge/-pädagogin</t>
  </si>
  <si>
    <t>1_4_2_4</t>
  </si>
  <si>
    <t>Zahnmedizinische(r) Fachangestellte(r)</t>
  </si>
  <si>
    <t>Zahntechniker/in</t>
  </si>
  <si>
    <t>Betriebswirt/in (Fachschule)-Sozialwesen</t>
  </si>
  <si>
    <t>Betriebswirt/in-Sozialwesen</t>
  </si>
  <si>
    <t>Fachwirt/in-Organisation u. Führung (Sozial)</t>
  </si>
  <si>
    <t>Veterinärmedizinisch-technische/r Assistent/in</t>
  </si>
  <si>
    <t>Verwaltende Berufe im Sozial- und Gesundheitswesen</t>
  </si>
  <si>
    <t>Assistent/in-Gesundheitstourismus/-prophylaxe</t>
  </si>
  <si>
    <t>Sekretär/in-Gesundheitswesen</t>
  </si>
  <si>
    <t>7334299</t>
  </si>
  <si>
    <t>Berufe in der medizinischen Dokumentation</t>
  </si>
  <si>
    <t>Fachangestellte(r) für Medien- und Informationsdienste FR Medizinische Dokumentation</t>
  </si>
  <si>
    <t>1_2_2, 1_3_2</t>
  </si>
  <si>
    <t>Medizinische/r Dokumentar/in</t>
  </si>
  <si>
    <t>Medizinische/r Dokumentationsassistent/in</t>
  </si>
  <si>
    <t>Medizinische Gesundheitsberufe</t>
  </si>
  <si>
    <t>351, 254, 244</t>
  </si>
  <si>
    <t>2_3_1, 2_3_2, 2_3_3</t>
  </si>
  <si>
    <t>Nichtmedizinische Gesundheits-, Körperpflege- und Wellnessberufe, Medizintechnik</t>
  </si>
  <si>
    <t>Erziehung, soziale und hauswirtschaftliche Berufe, Theologie</t>
  </si>
  <si>
    <t>1) Für die Zuordnung zu den Gesundheits- und Sozialberufen, Erzieherausbildung, Kinderpflegerausbildung sowie der Meisterausbildung ist eine übereinstimmende Abgrenzung nach Fachrichtungen erforderlich.</t>
  </si>
  <si>
    <t xml:space="preserve">     Die Zuordnung einer Fachrichtung zu einem Konto erfolgt entsprechend deren Zuordnung zum Dreisteller der ISCED Fields of Education and Training.</t>
  </si>
  <si>
    <r>
      <t xml:space="preserve">    Diese Zuordnungen erfolgen übereinstimmend bei der </t>
    </r>
    <r>
      <rPr>
        <b/>
        <sz val="11"/>
        <rFont val="Arial Narrow"/>
        <family val="2"/>
      </rPr>
      <t>Datenbank der beruflichen Bildungsgänge nach der ISCED auf Länderebene</t>
    </r>
    <r>
      <rPr>
        <sz val="11"/>
        <rFont val="Arial Narrow"/>
        <family val="2"/>
      </rPr>
      <t xml:space="preserve">, den </t>
    </r>
    <r>
      <rPr>
        <b/>
        <sz val="11"/>
        <rFont val="Arial Narrow"/>
        <family val="2"/>
      </rPr>
      <t>Konten der Integrierten Ausbildungsberichterstattung</t>
    </r>
    <r>
      <rPr>
        <sz val="11"/>
        <rFont val="Arial Narrow"/>
        <family val="2"/>
      </rPr>
      <t/>
    </r>
  </si>
  <si>
    <r>
      <t xml:space="preserve">    </t>
    </r>
    <r>
      <rPr>
        <sz val="11"/>
        <rFont val="Arial Narrow"/>
        <family val="2"/>
      </rPr>
      <t xml:space="preserve">sowie der </t>
    </r>
    <r>
      <rPr>
        <b/>
        <sz val="11"/>
        <rFont val="Arial Narrow"/>
        <family val="2"/>
      </rPr>
      <t>KMK Umfrage zu SKL nach ISCED 2011</t>
    </r>
    <r>
      <rPr>
        <sz val="11"/>
        <rFont val="Arial Narrow"/>
        <family val="2"/>
      </rPr>
      <t>.</t>
    </r>
  </si>
  <si>
    <t>2014/2015</t>
  </si>
  <si>
    <t>2015/2016</t>
  </si>
  <si>
    <t>2016/2017</t>
  </si>
  <si>
    <t>2017/2018</t>
  </si>
  <si>
    <t>Berufsfachschule ,  Duale Ausbildungsvorbereitung (1BFAVD)</t>
  </si>
  <si>
    <t>2014/15</t>
  </si>
  <si>
    <t xml:space="preserve">Ab Schuljahr 2012/13 Zuordnung der Meisterausbildung nach ISCED 554 und 655. </t>
  </si>
  <si>
    <t>ab 2009 neu zugeordnet in 2.4.4</t>
  </si>
  <si>
    <t>ab Schuljahr 2014/2015 einschl. Schüler in der  Einstiegsqualifizierung</t>
  </si>
  <si>
    <t>Programm BFS biologisch-technische Assistenz (3-jährig) ist gelöscht und auf die anderen Programmpunkte verteilt worden.</t>
  </si>
  <si>
    <t>bis 2013/14 in Konto 1.1.1.1 enthalten</t>
  </si>
  <si>
    <t>Altenpflege, Heilerziehung (Vollzeit)</t>
  </si>
  <si>
    <t>Altenpflege, Heilerziehung (Teilzeit)</t>
  </si>
  <si>
    <t>Ausbildung in Sozialberufen (Vollzeit)
Heilpädagogik</t>
  </si>
  <si>
    <t>Ausbildung in Sozialberufen (Teilzeit) 
Heilpädagogik</t>
  </si>
  <si>
    <t>Ab Schuljahr 2012/13 Zuordnung der Meisterausbildung nach ISCED 554.</t>
  </si>
  <si>
    <t>Ab Schuljahr 2012/13 Zuordnung der Meisterausbildung nach ISCED 655.</t>
  </si>
  <si>
    <t>Rest der bisherigen Pos. 4.1</t>
  </si>
  <si>
    <t>2012/2013: einschl. 11 HEP mit zusätzlich FHSR
2013/2014: einschl. 6 HEP mit zusätzlich FHSR</t>
  </si>
  <si>
    <t>Heilpädagoge</t>
  </si>
  <si>
    <t>u.a. Kosmetik und weitere FR (wenn Vorbildung qHSA oder HSA)</t>
  </si>
  <si>
    <t>Bis Schuljahr 2013/14 Zuordnung zu Sozialberufen, ab Schuljahr 2014/15 erfolgt der Nachweis unter 1.2.1 (siehe Tabellenblatt Fachrichtungen).</t>
  </si>
  <si>
    <t>Bis Schuljahr 2013/14 Zuordnung zu Sozialberufen, ab Schuljahr 2014/15 zu Gesundheitsberufen (siehe Tabellenblatt Fachrichtungen).</t>
  </si>
  <si>
    <t>ab Schuljahr 2012/13 Zuordnung zu den Sozialberufen</t>
  </si>
  <si>
    <t>ab Schuljahr 2014/15 zu Gesundheitsberufen</t>
  </si>
  <si>
    <t>Ab 2014 mit  Podologe und FK für Hygieneüberwachung</t>
  </si>
  <si>
    <t>Ab 2014 keine Schüler mehr</t>
  </si>
  <si>
    <t>ab 2014 ohne Podologen ( gehört jetzt zu 1.3.1)</t>
  </si>
  <si>
    <t>ab 2014 einschließlich Altenpflege, ohne FK für Hygieneüberwachung</t>
  </si>
  <si>
    <t>ab 2014 Altenpflege zu Gesundheitsberufen</t>
  </si>
  <si>
    <t xml:space="preserve">bis 2013    </t>
  </si>
  <si>
    <t>ab 2014 Altenpflegehelfer in Gesundheitsberufen</t>
  </si>
  <si>
    <t>ab 2014</t>
  </si>
  <si>
    <t xml:space="preserve">ab 2014 </t>
  </si>
  <si>
    <t>Ab 2009 Nachweis unter 1.1.1.1</t>
  </si>
  <si>
    <t>Seit 2009 einschl. 1.1.1.2 und 1.1.1.3</t>
  </si>
  <si>
    <t>Erstausbildung ISCED 354</t>
  </si>
  <si>
    <t>Drittausbildung ISCED 454 (für Schüler mit Studienberechtigung und Berufsabschluss)</t>
  </si>
  <si>
    <t>Erstausbildung, zusätzlich FHR (ISCED 454)</t>
  </si>
  <si>
    <r>
      <t xml:space="preserve">Umschüler haben </t>
    </r>
    <r>
      <rPr>
        <u/>
        <sz val="8"/>
        <rFont val="Arial"/>
        <family val="2"/>
      </rPr>
      <t>keinen beruflichen Abschluss .</t>
    </r>
    <r>
      <rPr>
        <sz val="8"/>
        <rFont val="Arial"/>
        <family val="2"/>
      </rPr>
      <t xml:space="preserve"> Durch die Angabe "Sonstiger Abschluss"  (kann auch Fach- oder Hochschulabschluss sein) ist eine genaue Zuordnung nicht möglich.</t>
    </r>
  </si>
  <si>
    <r>
      <t xml:space="preserve">Für Teilnehmer an Umschulungsmaßnahmen wird </t>
    </r>
    <r>
      <rPr>
        <b/>
        <sz val="8"/>
        <rFont val="Arial"/>
        <family val="2"/>
      </rPr>
      <t xml:space="preserve">"sonstiger schulischer Abschluss" </t>
    </r>
    <r>
      <rPr>
        <sz val="8"/>
        <rFont val="Arial"/>
        <family val="2"/>
      </rPr>
      <t>als bisher erreichter höchster schulischer Abschluss eingetragen. Es kann auch die HZB vorliegen.</t>
    </r>
  </si>
  <si>
    <t>Berufsbildungsreife,
 Mittlerer Schulabschluss</t>
  </si>
  <si>
    <t>Zuordnung zu Erst- und Zweitausbildung  nicht möglich, da keine Aussage über Kombination berufliche und schulische Vorbildung möglich</t>
  </si>
  <si>
    <t>ab 2015/16 nur ein Wert für 1.1.1.1 nachgewiesen</t>
  </si>
  <si>
    <t>ab 2015/16 unter 1.1.1.1 nachgewiesen</t>
  </si>
  <si>
    <t>Erweiterter Berufsbildungsreife</t>
  </si>
  <si>
    <t>2012/13 eingestellt</t>
  </si>
  <si>
    <t>Zuordnung zu Erst- und Zweitausbildung  nicht möglich / Angaben zur beruflichen Vorbildung lassen sich nicht eindeutig den Berufen zuordnen</t>
  </si>
  <si>
    <t>ab 2015/16 Nachweis unter 1.2.1.1</t>
  </si>
  <si>
    <t>Berufsbildungsreife</t>
  </si>
  <si>
    <t>2015/16 eigestellt</t>
  </si>
  <si>
    <t>ab 2015/16 Nachweis unter 1.2.2.1</t>
  </si>
  <si>
    <t>Berufsabschluss, Fachhochschulreife oder Hochschulreife</t>
  </si>
  <si>
    <t>(Heilpraktiker/in, Gesundheits- und Krankenpflegehelfer/in, Rettungsassistent/in, Med. Sektions- und Präparationsassistent/in, Podolog(e)/in, Desinfektor/in)</t>
  </si>
  <si>
    <t>ab 2015/16 in Konto 1.2.1 enthalten</t>
  </si>
  <si>
    <t>Mittlerer Schulabschluss bzw. erweiterte Berufsbildungsreife</t>
  </si>
  <si>
    <t>bis 2014/15 Diätassistenten, Podologen
ab 2015/16 Diätassistenten, Altenpfleger</t>
  </si>
  <si>
    <t>Berufsbildungsreife mit 
Beruf</t>
  </si>
  <si>
    <t>Altenpflege ab 2015/16 in Konto 1.4.2.1 enthalten</t>
  </si>
  <si>
    <t>Ausbildung in Gesundheitsberufen (Altenpflegehelfer)</t>
  </si>
  <si>
    <t>2015/16</t>
  </si>
  <si>
    <t>ab 2015/16</t>
  </si>
  <si>
    <t>FHR oder MSA und abgeschlossene Berufsausbildung bzw. Berufstätigkeit</t>
  </si>
  <si>
    <t>ab 2015/16 Zuordnung der Berufe lt AB "Fachrichtung"</t>
  </si>
  <si>
    <t>einschlägige Berufsausbildung und mindestens 1-jährige Berufstätigkeit</t>
  </si>
  <si>
    <t>Berufsqualifizierender Lehrgang BQL-TZ (an Berufsschulen) (ehemals: Modulare  Duale QualifizierungsmaßnahmeMDQM-Stufe 1 in diversen Berufen (an Berufsschulen))</t>
  </si>
  <si>
    <t>umgebucht aus Konto 4.4 im Schuljahr 2011/12</t>
  </si>
  <si>
    <t>2015/16 umgebucht nach 4.1.3</t>
  </si>
  <si>
    <t>Fachschule  - (Technikerausbildung, außerdem z. B. Betriebswirtschaft, Informationstechnik, Hauswirtschaft)
(Vollzeit)</t>
  </si>
  <si>
    <t>Berufsbildungsreife und abgeschlossene Berufsausbildung mit einjähriger Berufspraxis</t>
  </si>
  <si>
    <t>2015/16 umgebucht von 4.1</t>
  </si>
  <si>
    <t>umgebucht nach Konto 3.1 im Schuljahr 2011/12</t>
  </si>
  <si>
    <t>1.Abschnitt:2 Jahre TZ
2.Abschnitt:1/2 Jahr VZ oder 1Jahr TZ</t>
  </si>
  <si>
    <t>Berufsqualifizierung, dual (1BFBQ)</t>
  </si>
  <si>
    <t>Neu im Schuljahr 2015/16, (noch) keine Schüler gemeldet.</t>
  </si>
  <si>
    <t>analog Ausbildung VABO im privaten Bereich</t>
  </si>
  <si>
    <t>Nachfolgeberuf von: Fachschule für das Hotel- und Gaststättengewerbe kaufmännisch</t>
  </si>
  <si>
    <t>Ab Schuljahr 2015/16: Zuständigkeitswechsel zu Fachschulen des MLR (vorher: KM)</t>
  </si>
  <si>
    <t>Fachschule für Agrarwirtschaft:Fachrichtung Landwirtschaft - Ökologischer Landbau - Vollzeit (FLOEL)</t>
  </si>
  <si>
    <t>Neu 2015</t>
  </si>
  <si>
    <t>Schuljahr 2015/16: Überarbeitung der Zuordnung: Der Beruf des Altenpflegers und die zugehörigen Schuversuche sind laut. Datenblatt Fachrichtung keine Sozialberufe mehr, sondern gehören jetzt in den Bereich Gesundheitsberufe.</t>
  </si>
  <si>
    <t>veterinärmedizinisch-technischer Assistent, Podologe (2jährig)</t>
  </si>
  <si>
    <t>Schuljahr 2015/16: Überarbeitung der Zuordnung: Der Beruf des veteriärmedizinisch-technischen Assistenten ist laut Datenblatt Fachrichtung kein Gesundheitsberufe mehr, sondern gehört jetzt in den Bereich keine Gesundheits-, Sozial- und Erzieherberufe. Der Beruf des Podologen ist in Bayern 2jährig und deshalb dem Punkt 1.4.1.1 zugeordnet.</t>
  </si>
  <si>
    <t>Pflegefachhelfer (Kranken- und Altenpflege), Rettungsassistent und Kneipp- und Kurbademeister</t>
  </si>
  <si>
    <t>Heilerziehungspfleger, Heilerziehungspflegehelfer</t>
  </si>
  <si>
    <t>Schuljahr 2015/16: Überarbeitung der Zuordnung: Heilerziehungspfleger und Heilerziehungspflegehelfer sind keine Sozialberufe mehr, sondern gehören jetzt in den Bereich Gesundheit.</t>
  </si>
  <si>
    <t>Schuljahr 2015/16: Überarbeitung der Zuordnung: Heilerziehungspfleger und Heilerziehungspflegehelfer sind keine Sozialberufe mehr, sondern gehören jetzt in den Bereich Gesundheit. Die Berufe Dorfhelfer, Familienpfleger und Fachkraft für Ernährung und Haushaltsführung gehören ebenfalls nicht mehr zu den Sozialberufen und werden unter Position 4.1.3 Fachschulen ausgewiesen.</t>
  </si>
  <si>
    <t>Ab Schuljahr 2012/13 Zuordnung der Meisterausbildung nach ISCED 554 und 655. In Abstimmung mit dem Bayerischen Staatsministerium für Bildung und Kultus, Wissenschaft und Kunst wurden die Schneidwerkzeugmechanikermeister (1087 Std.), Friseurmeister (1520 Std.), Konditormeister (1560 Std.) und Keramikermeister (1560 Std.) dem ISCED 655 zugeordnet.</t>
  </si>
  <si>
    <t>BV für Schüler mit Haupt- oder Realschulabschluss</t>
  </si>
  <si>
    <t>BFS Handel und Industrie bis Schuljahr 2011/12</t>
  </si>
  <si>
    <t>enden im Schuljahr 2015/16</t>
  </si>
  <si>
    <t>Höhere Technikschule</t>
  </si>
  <si>
    <t>off.</t>
  </si>
  <si>
    <t>Fachschule(Teilzeit)</t>
  </si>
  <si>
    <t>ab Sj. 2012/13</t>
  </si>
  <si>
    <t>Daten geprüft.</t>
  </si>
  <si>
    <t xml:space="preserve">Daten geprüft. </t>
  </si>
  <si>
    <t>Ausbildung in Sozialberufen - Sozialhelfer</t>
  </si>
  <si>
    <t xml:space="preserve">Heilpädagogik </t>
  </si>
  <si>
    <t>Ausbildung in Gesundheitsberufen + Fachhochschulreife (Vollzeit)</t>
  </si>
  <si>
    <t>Ausbildung in Gesundheitsberufen + Fachhochschulreife (Teilzeit)</t>
  </si>
  <si>
    <r>
      <t>Umschüler (Schüler</t>
    </r>
    <r>
      <rPr>
        <u/>
        <sz val="8"/>
        <rFont val="Arial"/>
        <family val="2"/>
      </rPr>
      <t xml:space="preserve"> mit</t>
    </r>
    <r>
      <rPr>
        <sz val="8"/>
        <rFont val="Arial"/>
        <family val="2"/>
      </rPr>
      <t xml:space="preserve"> Umschulungsvertrag) </t>
    </r>
  </si>
  <si>
    <r>
      <t xml:space="preserve">Assist.Berufe (zweijähr.), Med.Dok.ass.,
</t>
    </r>
    <r>
      <rPr>
        <strike/>
        <sz val="8"/>
        <rFont val="Arial"/>
        <family val="2"/>
      </rPr>
      <t>Gymnastik (dreijähr.)</t>
    </r>
    <r>
      <rPr>
        <sz val="8"/>
        <rFont val="Arial"/>
        <family val="2"/>
      </rPr>
      <t>, aber auch weitere FR, wenn Vorbildung mittl. Reife</t>
    </r>
  </si>
  <si>
    <r>
      <t xml:space="preserve">Berufsabschluss, </t>
    </r>
    <r>
      <rPr>
        <strike/>
        <sz val="8"/>
        <rFont val="Arial"/>
        <family val="2"/>
      </rPr>
      <t>Fachhochschulreife</t>
    </r>
  </si>
  <si>
    <r>
      <rPr>
        <strike/>
        <sz val="8"/>
        <rFont val="Arial"/>
        <family val="2"/>
      </rPr>
      <t>Assist.Berufe (zweijähr.), Med.Dok.ass.,</t>
    </r>
    <r>
      <rPr>
        <sz val="8"/>
        <rFont val="Arial"/>
        <family val="2"/>
      </rPr>
      <t xml:space="preserve">
</t>
    </r>
    <r>
      <rPr>
        <strike/>
        <sz val="8"/>
        <rFont val="Arial"/>
        <family val="2"/>
      </rPr>
      <t>Gymnastik (dreijähr.) + Zusatzangebot für Erwerb Fachhochschulreife</t>
    </r>
  </si>
  <si>
    <r>
      <t xml:space="preserve">Assist.Berufe (zweijähr.), Med.Dok.ass., </t>
    </r>
    <r>
      <rPr>
        <strike/>
        <sz val="8"/>
        <rFont val="Arial"/>
        <family val="2"/>
      </rPr>
      <t>Gymnastik (dreijähr.)</t>
    </r>
    <r>
      <rPr>
        <sz val="8"/>
        <rFont val="Arial"/>
        <family val="2"/>
      </rPr>
      <t>, Kosmetik</t>
    </r>
  </si>
  <si>
    <r>
      <t>Assist.Berufe (zweijähr.), Med.Dok.ass.,</t>
    </r>
    <r>
      <rPr>
        <strike/>
        <sz val="8"/>
        <rFont val="Arial"/>
        <family val="2"/>
      </rPr>
      <t xml:space="preserve"> Gymnastik (dreijähr.)</t>
    </r>
    <r>
      <rPr>
        <sz val="8"/>
        <rFont val="Arial"/>
        <family val="2"/>
      </rPr>
      <t>, Kosmetik</t>
    </r>
  </si>
  <si>
    <r>
      <t xml:space="preserve">Ausbildung </t>
    </r>
    <r>
      <rPr>
        <strike/>
        <sz val="8"/>
        <rFont val="Arial"/>
        <family val="2"/>
      </rPr>
      <t>in Sozialberufen</t>
    </r>
    <r>
      <rPr>
        <sz val="8"/>
        <rFont val="Arial"/>
        <family val="2"/>
      </rPr>
      <t xml:space="preserve"> - Altenpfleger (Vollzeit)</t>
    </r>
  </si>
  <si>
    <r>
      <t xml:space="preserve">Ausbildung </t>
    </r>
    <r>
      <rPr>
        <strike/>
        <sz val="8"/>
        <rFont val="Arial"/>
        <family val="2"/>
      </rPr>
      <t>in Sozialberufen</t>
    </r>
    <r>
      <rPr>
        <sz val="8"/>
        <rFont val="Arial"/>
        <family val="2"/>
      </rPr>
      <t xml:space="preserve"> - Altenpfleger (Teilzeit)</t>
    </r>
  </si>
  <si>
    <r>
      <t>Gesundheit</t>
    </r>
    <r>
      <rPr>
        <sz val="8"/>
        <rFont val="Arial"/>
        <family val="2"/>
      </rPr>
      <t xml:space="preserve"> Sozialberufe</t>
    </r>
  </si>
  <si>
    <t>Vollzeitsch. Berufsausb. (Erstausbildung)</t>
  </si>
  <si>
    <t>Fachkraft für Kindertageseinrichtungen</t>
  </si>
  <si>
    <t>neuer Bildungsgang ab Schuljahr 2015/16</t>
  </si>
  <si>
    <t>Erstausbildung ohne Erwerb schulischer Abschlüsse.             Bis Schuljahr 2012/13 Zuordnung - Sozialberufen,                           ab Schuljahr 2013/14 zu Gesundheitsberufen                             (siehe Mail vom StaBu: 02.06.2014)</t>
  </si>
  <si>
    <r>
      <t xml:space="preserve"> </t>
    </r>
    <r>
      <rPr>
        <sz val="8"/>
        <rFont val="Arial"/>
        <family val="2"/>
      </rPr>
      <t>Fachschulen - Gesundheitsberufe</t>
    </r>
  </si>
  <si>
    <r>
      <t xml:space="preserve"> Fachschulen -</t>
    </r>
    <r>
      <rPr>
        <strike/>
        <sz val="8"/>
        <rFont val="Arial"/>
        <family val="2"/>
      </rPr>
      <t xml:space="preserve"> Gesundheitsberufe </t>
    </r>
    <r>
      <rPr>
        <sz val="8"/>
        <rFont val="Arial"/>
        <family val="2"/>
      </rPr>
      <t>Sozialberufe</t>
    </r>
  </si>
  <si>
    <r>
      <t xml:space="preserve"> Fachschulen - </t>
    </r>
    <r>
      <rPr>
        <strike/>
        <sz val="8"/>
        <rFont val="Arial"/>
        <family val="2"/>
      </rPr>
      <t xml:space="preserve">Gesundheitsberufe </t>
    </r>
    <r>
      <rPr>
        <sz val="8"/>
        <rFont val="Arial"/>
        <family val="2"/>
      </rPr>
      <t>Sozialberufe</t>
    </r>
  </si>
  <si>
    <r>
      <t xml:space="preserve"> Fachschulen - </t>
    </r>
    <r>
      <rPr>
        <strike/>
        <sz val="8"/>
        <rFont val="Arial"/>
        <family val="2"/>
      </rPr>
      <t>Gesundheitsberufe</t>
    </r>
    <r>
      <rPr>
        <sz val="8"/>
        <rFont val="Arial"/>
        <family val="2"/>
      </rPr>
      <t xml:space="preserve"> Sozialberufe</t>
    </r>
  </si>
  <si>
    <t>vollzeitschulische Ausbildung Krankenpflegehelfer, Altenpflegehelfer</t>
  </si>
  <si>
    <t>aus Abgänger des Vorjahres geschätzt 0 bis 2014/15
ab 2015/16 unter 1.1.1.1 nachgewiesen</t>
  </si>
  <si>
    <t>vorher unter Gesundheits0berufe</t>
  </si>
  <si>
    <t xml:space="preserve">Ausgewiesen werden Schülerinnen und Schüler ohne Berücksichtigung der individuellen Vorbildung; keine Differenzierung nach den Konten 1.1.1.2, 1.1.1.3, 1.1.1.4 und 1.1.1.5 möglich.                                                                                  </t>
  </si>
  <si>
    <t>Zweitausbildung von Auszubildenden im Dualen System, die bereits über eine Studienberechtigung verfügen.</t>
  </si>
  <si>
    <t>Schülerzahlen in Konto 1.1.1.1 enthalten.</t>
  </si>
  <si>
    <t>Abschluss einer Ausbildung im Dualen System, Berufsqualifizierender Abschluss einer Berufsfachschule</t>
  </si>
  <si>
    <t>Zweitausbildung von Auszubildenden im Dualen System, die bereits über eine berufliche Qualifikation verfügen.</t>
  </si>
  <si>
    <t>Abschluss einer Ausbildung im Dualen System, Berufsqualifizierender Abschluss einer Berufsfachschule und Fachhochschulreife, Hochschulreife</t>
  </si>
  <si>
    <t>Zweitausbildung von Auszubildenden im Dualen System, die bereits über eine Studienberechtigung sowie eine berufliche Qualifikation verfügen.</t>
  </si>
  <si>
    <t>Berufsabschluss,  Fachhochschulreife</t>
  </si>
  <si>
    <t>Ausbildung im dualen System mit Ausbildungsvertrag und Teilnahme am Ergänzungsbildungsgang zum Erwerb der Fachhochschulreife</t>
  </si>
  <si>
    <t>In Niedersachsen letztmalig im Schuljahr 2008/2009.</t>
  </si>
  <si>
    <t>(B7) Berufsfachschule mit Berufsabschluss nach Landesrecht (Vollzeit)</t>
  </si>
  <si>
    <t>Assistentenberufe, Hauswirtschaft (bis Schuljahr 2009/2010)</t>
  </si>
  <si>
    <t>Ausgewiesen werden Schülerinnen und Schüler ohne Berücksichtigung der individuellen Vorbildung; keine Differenzierung nach den Konten 1.2.1.2, 1.2.1.3 und 1.2.1.4 möglich</t>
  </si>
  <si>
    <t>(B7) Berufsfachschule mit Berufsabschluss nach Landesrecht</t>
  </si>
  <si>
    <t>Assistentenberufe;
Zweitausbildung von Schülerinnen und Schülern, die bereits über eine Studienberechtigung verfügen.</t>
  </si>
  <si>
    <t>Schülerzahlen in Konto 1.2.1.1 enthalten.</t>
  </si>
  <si>
    <t xml:space="preserve">Assistentenberufe;
Zweitausbildung von Schülerinnen und Schülern, die bereits über eine berufliche Qualifikation verfügen.
</t>
  </si>
  <si>
    <t>Assistentenberufe;
Zweitausbildung von Schülerinnen und Schülern, die bereits über eine Studienberechtigung sowie eine berufliche Qualifikation verfügen.</t>
  </si>
  <si>
    <t>(B7) Berufsfachschule mit Berufsabschluss gem. BBiG/HwO (Vollzeit)</t>
  </si>
  <si>
    <t xml:space="preserve">Ausgewiesen werden Schülerinnen und Schüler ohne Berücksichtigung der individuellen Vorbildung; keine Differenzierung nach den Konten 1.2.2.2 und 1.2.2.3 möglich.              </t>
  </si>
  <si>
    <t>(B7) Berufsfachschule mit Berufsabschluss gem. BBiG/HwO (Teilzeit)</t>
  </si>
  <si>
    <t>Teilzeitausbildung ab Schuljahr 2010/2011 nicht mehr erfolgt.</t>
  </si>
  <si>
    <t>Zweitausbildung von Schülerinnen und Schülern, die bereits über eine Studienberechtigung verfügen.</t>
  </si>
  <si>
    <t>Zweitausbildung von Schülerinnen und Schülern, die bereits über eine berufliche Qualifikation verfügen.</t>
  </si>
  <si>
    <t>Schülerzahlen in Konto 1.2.2.1 enthalten</t>
  </si>
  <si>
    <t>Ausbildung von Schülerinnen und Schülern an berufsqualifizierenden Berufsfachschulen und Teilnahme am Ergänzungsbildungsgang zum Erwerb der Fachhochschulreife</t>
  </si>
  <si>
    <t>Anzahl der Schülerinnen und Schüler an berufsqualifizierenden Berufsfachschule, die am Zusatzangebot zum Erwerb der Fachhochschulreife teilnehmen, liegt nicht vor.</t>
  </si>
  <si>
    <t>Hier werden auch Schülerinnen und Schüler der drei- und viereinhalbjähr. Teilzeitform ausgewiesen.</t>
  </si>
  <si>
    <t xml:space="preserve">Rettungsassistent(in), Krankenpflegehelfer(in)-Vollzeit
</t>
  </si>
  <si>
    <t>(B7) Ausbildung in Gesundheitsberufen (Vollzeit)</t>
  </si>
  <si>
    <t>Zweijährige Berufsfachschule, die zu einem beruflichen Abschluss führt.</t>
  </si>
  <si>
    <t xml:space="preserve">Ergotherapeut(in), Pharmazeutisch-techn. Assistent,  Atem-, Sprech- und Stimmlehrer </t>
  </si>
  <si>
    <t>(B7) Ausbildung in Sozialberufen (Vollzeit)</t>
  </si>
  <si>
    <r>
      <t xml:space="preserve">Altenpflege, </t>
    </r>
    <r>
      <rPr>
        <strike/>
        <sz val="8"/>
        <rFont val="Arial"/>
        <family val="2"/>
      </rPr>
      <t>Sozial-und Pflegehilfe</t>
    </r>
    <r>
      <rPr>
        <sz val="8"/>
        <rFont val="Arial"/>
        <family val="2"/>
      </rPr>
      <t xml:space="preserve"> geä. in </t>
    </r>
    <r>
      <rPr>
        <b/>
        <sz val="8"/>
        <rFont val="Arial"/>
        <family val="2"/>
      </rPr>
      <t>Pflegeassistenz</t>
    </r>
    <r>
      <rPr>
        <sz val="8"/>
        <rFont val="Arial"/>
        <family val="2"/>
      </rPr>
      <t xml:space="preserve">, Sozialass.: Sozialpädagogik, </t>
    </r>
    <r>
      <rPr>
        <strike/>
        <sz val="8"/>
        <rFont val="Arial"/>
        <family val="2"/>
      </rPr>
      <t>Sozialass.: Familienpflege</t>
    </r>
    <r>
      <rPr>
        <sz val="8"/>
        <rFont val="Arial"/>
        <family val="2"/>
      </rPr>
      <t xml:space="preserve"> geä. in </t>
    </r>
    <r>
      <rPr>
        <b/>
        <sz val="8"/>
        <rFont val="Arial"/>
        <family val="2"/>
      </rPr>
      <t>Sozialass.: Persönl.Ass.</t>
    </r>
  </si>
  <si>
    <t>(B7) Ausbildung in Sozialberufen (Teilzeit)</t>
  </si>
  <si>
    <t>(B7) Kinderpflegerausbildung (Vollzeit)</t>
  </si>
  <si>
    <t>Zweijährige Berufsfachschule,die zu einem beruflichen Abschluss führt.</t>
  </si>
  <si>
    <t>Kinderpflege</t>
  </si>
  <si>
    <t>Kinderpflege in Niedersachsen letztmalig im Schuljahr 2007/2008.</t>
  </si>
  <si>
    <t>(B7) Kinderpflegerausbildung (Teilzeit)</t>
  </si>
  <si>
    <t>Im Schuljahr 2006/2007 keine Schüler/-innen in Teilzeit.
Kinderpflege in Niedersachsen letztmalig im Schuljahr 2007/2008.</t>
  </si>
  <si>
    <t>(B4) Ausbildung in Sozialberufen (Vollzeit)</t>
  </si>
  <si>
    <t>Ein- oder eineinhalbjährige Berufsfachschule,die zu einem beruflichen Abschluss führt.</t>
  </si>
  <si>
    <t xml:space="preserve">Altenpflegehilfe, Heilerziehungshilfe                                                                       </t>
  </si>
  <si>
    <t>In Niedersachsen letztmalig im Schuljahr 2009/2010.</t>
  </si>
  <si>
    <t>(B4) Ausbildung in Sozialberufen (Teilzeit)</t>
  </si>
  <si>
    <t xml:space="preserve">Altenpflegehilfe, Heilerziehungshilfe                                                                        </t>
  </si>
  <si>
    <t>(F1) Ausbildung in Sozialberufen (Vollzeit)</t>
  </si>
  <si>
    <t>(F1) Ausbildung in Sozialberufen (Teilzeit)</t>
  </si>
  <si>
    <t>(F2) Ausbildung in Sozialberufen (Vollzeit)</t>
  </si>
  <si>
    <t>(F2) Ausbildung in Sozialberufen (Teilzeit)</t>
  </si>
  <si>
    <t>Heilerziehungspflege, Familienpflege mit Praktikum</t>
  </si>
  <si>
    <t>Seit Schuljahr 2006/2007 keine Schülerinnen und Schüler in Teilzeit.</t>
  </si>
  <si>
    <t>(F2) Erzieherausbildung (Vollzeit)</t>
  </si>
  <si>
    <t>(F2) Erzieherausbildung (Teilzeit)</t>
  </si>
  <si>
    <t>Bis Schuljahr 2008/2009 und ab Schuljahr 2014/2015 einschl. Berufsvorbereitungs-jahr für Ausländer/Aussiedler (BR).
Ab Schuljahr 2015/2016 einschl. Schulversuch SPRINT (Sprach- und Integrationsprojekt für jugendliche Flüchtlinge).</t>
  </si>
  <si>
    <t xml:space="preserve">Die Berufseinstiegsklasse ist im Schuljahr 2006/2007 als Schulversuch eingeführt worden und wird ab dem Schuljahr 2009/2010 flächendeckend angeboten.
Ab Schuljahr 2015/16 einschließlich Schulversuch BEST (Berufseinstiegsstufe) </t>
  </si>
  <si>
    <t xml:space="preserve">Schulformbezeichnung geändert!                      </t>
  </si>
  <si>
    <t>bis 2014 unter 2.3.3</t>
  </si>
  <si>
    <t>ab 2015 unter 2.3.2</t>
  </si>
  <si>
    <t>Der Anstieg der Schülerzahlen ab Schuljahr 2009/2010 kann darauf zurückgeführt werden, dass folgende Schulformen zum Ende des Schuljahres 2008/2009 aufgelöst wurden:
     - (B2) Einjährige Berufsfachschule, die den Sekundarabschluss I - Realschulab-schluss voraussetzt (Vollzeit) [Konto 2.3.3]
     - Kooperatives Berufsgrundbildungsjahr [Konto 1.1.2]
     - Berufsgrundbildungsjahr [Konto 2.2.1].</t>
  </si>
  <si>
    <t>(B2) Einjährige Berufsfachschule, die den Sekundarabschluss I - Realschulabschluss voraussetzt (Vollzeit)</t>
  </si>
  <si>
    <t>(B2) Einjährige Berufsfachschule, die den Sekundarabschluss I - Realschulabschluss voraussetzt</t>
  </si>
  <si>
    <t>(B8) Zweijährige Berufsfachschule, die zu einem schulischen Abschluss führt (Vollzeit)</t>
  </si>
  <si>
    <t>VMA Berufsvorbereitende Maßnahmen, die durch die Arbeitsverwaltung gefördert werden</t>
  </si>
  <si>
    <t>ab 2009 unter 2.4.4</t>
  </si>
  <si>
    <t>bis 2014 unter 2.4.3</t>
  </si>
  <si>
    <t>ab 2015 unter 2.4.1</t>
  </si>
  <si>
    <t>bis 2008 unter 2.4.1</t>
  </si>
  <si>
    <t xml:space="preserve">Ausgewiesen werden Schülerinnen und Schüler ohne Berücksichtigung der individuellen Vorbildung; keine Differenzierung nach Konto 4.4 möglich. </t>
  </si>
  <si>
    <t>(F1) Ein- oder eineinhalbjährige Fachschule (Vollzeit)</t>
  </si>
  <si>
    <t>(F1) Ein- oder eineinhalbjährige Fachschule (Teilzeit)</t>
  </si>
  <si>
    <t>Meisterprüfungen mit kürzerer Dauer der Vorbereitungskurse in den Fachrichtungen: Agrarservicemeister, Floristmeister, Brauer- und Mälzermeister, Konditormeister, Friseurmeister, Meister-Hauswirtschaft, Gold- und Silberschmiedemeister</t>
  </si>
  <si>
    <t>bis 2011 unter 4.1</t>
  </si>
  <si>
    <t>Fachoberschule (Vollzeit)</t>
  </si>
  <si>
    <t>Schülerzahlen in Konto 3.1 enthalten.</t>
  </si>
  <si>
    <t>Fachoberschule (Teilzeit)</t>
  </si>
  <si>
    <t>Korrektur der Schülerzahlen des Schuljahres 2006/2007 (17.10.2016).Alt 78397
Neu 140 876</t>
  </si>
  <si>
    <t>4.6</t>
  </si>
  <si>
    <t>4.1.1.tz</t>
  </si>
  <si>
    <t>4.1.2.tz</t>
  </si>
  <si>
    <t>4.1.3.tz</t>
  </si>
  <si>
    <t>Fachschule  - Meisterausbildung (Vorbereitungskurse bis 880 Std.) - teilzeit</t>
  </si>
  <si>
    <t>Fachschule  - Meisterausbildung (Vorbereitungskurse ab 880 Std.) - teilzeit</t>
  </si>
  <si>
    <t>Meisterausbildung (Vorbereitungskurse bis 880 Std.) - teilzeit</t>
  </si>
  <si>
    <t>Meisterausbildung (Vorbereitungskurse ab 880 Std.) - teilzeit</t>
  </si>
  <si>
    <t>Fachschulen (Technikerausbildung, außerdem z. B. Betriebswirtschaft, Informationstechnik, Hauswirtschaft) - teilzeit</t>
  </si>
  <si>
    <t>Aufteilung für 2013 u. 2014 geschätzt anhand Aufteilung 2012</t>
  </si>
  <si>
    <t>ab 2012 unter 4.1.2 und 4.1.3 entsprechend der Zuordnung zum ISCED 554 und 655</t>
  </si>
  <si>
    <t>(F1) Ein- oder eineinhalbjährige Fachschule (Vollzeit) - Meisterausbildung (Vorbereitungskurse ab 880 Std.)</t>
  </si>
  <si>
    <t>(F1) Ein- oder eineinhalbjährige Fachschule (Teilzeit) - Meisterausbildung (Vorbereitungskurse ab 880 Std.)</t>
  </si>
  <si>
    <t>(F2) Zweijährige Fachschule (Vollzeit) - Meisterausbildung (Vorbereitungskurse ab 880 Std.)</t>
  </si>
  <si>
    <t>(F2) Zweijährige Fachschule (Teilzeit) - Meisterausbildung (Vorbereitungskurse ab 880 Std.)</t>
  </si>
  <si>
    <t>(F1) Ein- oder eineinhalbjährige Fachschule (Vollzeit)  - (Technikerausbildung, außerdem z. B. Betriebswirtschaft, Informationstechnik, Hauswirtschaft)</t>
  </si>
  <si>
    <t>(F1) Ein- oder eineinhalbjährige Fachschule (Teilzeit)  - (Technikerausbildung, außerdem z. B. Betriebswirtschaft, Informationstechnik, Hauswirtschaft)</t>
  </si>
  <si>
    <t>(F2) Zweijährige Fachschule (Vollzeit)  - (Technikerausbildung, außerdem z. B. Betriebswirtschaft, Informationstechnik, Hauswirtschaft)</t>
  </si>
  <si>
    <t>(F2) Zweijährige Fachschule (Teilzeit)  - (Technikerausbildung, außerdem z. B. Betriebswirtschaft, Informationstechnik, Hauswirtschaft)</t>
  </si>
  <si>
    <t>Ab Schuljahr 2015/16.</t>
  </si>
  <si>
    <t>Abstimmung mit Länder-Tabelle</t>
  </si>
  <si>
    <t>2.3.0.4</t>
  </si>
  <si>
    <r>
      <t xml:space="preserve">ÜS   </t>
    </r>
    <r>
      <rPr>
        <sz val="8"/>
        <rFont val="Arial"/>
        <family val="2"/>
      </rPr>
      <t xml:space="preserve">Übergangssystem
</t>
    </r>
    <r>
      <rPr>
        <b/>
        <sz val="8"/>
        <rFont val="Arial"/>
        <family val="2"/>
      </rPr>
      <t xml:space="preserve">DS   </t>
    </r>
    <r>
      <rPr>
        <sz val="8"/>
        <rFont val="Arial"/>
        <family val="2"/>
      </rPr>
      <t xml:space="preserve">Duales System
</t>
    </r>
    <r>
      <rPr>
        <b/>
        <sz val="8"/>
        <rFont val="Arial"/>
        <family val="2"/>
      </rPr>
      <t xml:space="preserve">SB   </t>
    </r>
    <r>
      <rPr>
        <sz val="8"/>
        <rFont val="Arial"/>
        <family val="2"/>
      </rPr>
      <t xml:space="preserve">Schulberufssystem
</t>
    </r>
    <r>
      <rPr>
        <b/>
        <sz val="8"/>
        <rFont val="Arial"/>
        <family val="2"/>
      </rPr>
      <t xml:space="preserve">MD   </t>
    </r>
    <r>
      <rPr>
        <sz val="8"/>
        <rFont val="Arial"/>
        <family val="2"/>
      </rPr>
      <t xml:space="preserve">Beamtenausbild.mD
---     -------------------
</t>
    </r>
    <r>
      <rPr>
        <b/>
        <sz val="8"/>
        <rFont val="Arial"/>
        <family val="2"/>
      </rPr>
      <t>HZB</t>
    </r>
    <r>
      <rPr>
        <sz val="8"/>
        <rFont val="Arial"/>
        <family val="2"/>
      </rPr>
      <t xml:space="preserve">  Erwerb HZB
</t>
    </r>
    <r>
      <rPr>
        <b/>
        <sz val="8"/>
        <rFont val="Arial"/>
        <family val="2"/>
      </rPr>
      <t>FB</t>
    </r>
    <r>
      <rPr>
        <sz val="8"/>
        <rFont val="Arial"/>
        <family val="2"/>
      </rPr>
      <t xml:space="preserve">    Fortbildung</t>
    </r>
  </si>
  <si>
    <r>
      <t xml:space="preserve">GEN
</t>
    </r>
    <r>
      <rPr>
        <sz val="8"/>
        <rFont val="Arial"/>
        <family val="2"/>
      </rPr>
      <t xml:space="preserve">allgemein-
bildend,
</t>
    </r>
    <r>
      <rPr>
        <b/>
        <sz val="8"/>
        <rFont val="Arial"/>
        <family val="2"/>
      </rPr>
      <t xml:space="preserve">VOC
</t>
    </r>
    <r>
      <rPr>
        <sz val="8"/>
        <rFont val="Arial"/>
        <family val="2"/>
      </rPr>
      <t xml:space="preserve">beruflich
</t>
    </r>
    <r>
      <rPr>
        <b/>
        <sz val="8"/>
        <rFont val="Arial"/>
        <family val="2"/>
      </rPr>
      <t xml:space="preserve">Pre-Voc
</t>
    </r>
    <r>
      <rPr>
        <sz val="8"/>
        <rFont val="Arial"/>
        <family val="2"/>
      </rPr>
      <t>berufs-
vorbereitend</t>
    </r>
  </si>
  <si>
    <t>Mittlerer Schulabschluss bzw. Berufsbildungsreife und abgeschl. Berufsausbildung</t>
  </si>
  <si>
    <t>Ausbildung in Gesundheitsberufen (Diätassistenten, Altenpflege)</t>
  </si>
  <si>
    <t>Berufsbildungsreife und mindestens 1-jährige Berufstätigkeit</t>
  </si>
  <si>
    <t>Mittlerer Schulabschluss und mindestens 1-jährige Berufstätigkeit</t>
  </si>
  <si>
    <t>Daten aus der Personalstandsstatistik (wird vom BA gefüllt)</t>
  </si>
  <si>
    <t>Berufsbildungsreife und
abgeschl.Beruf bzw. 5-jährige Berufstätigkeit</t>
  </si>
  <si>
    <t>Mittlerer Schulabschluss und abgeschl. Beruf bzw. 5-jährige Berufstätigkeit</t>
  </si>
  <si>
    <t>Berufsbildungsreife und Berufsausbildung</t>
  </si>
  <si>
    <t>Mittlerer Schulabschluss mit begleitender Berufsausbildung</t>
  </si>
  <si>
    <t>Mittlerer Schulabschluss und abgeschl. Berufsausb.</t>
  </si>
  <si>
    <t>Mittlerer Schulabschluss und 
abgeschl.2 jährige Berufsausbildung bzw. 5-jährige Berufstätigkeit</t>
  </si>
  <si>
    <t>Mittlerer Schulabschluss und
abgeschlossenen Berufsausbildung</t>
  </si>
  <si>
    <t>Fachschule für Hotebetriebswirtschaft und Hotelmanagement kaufmännisch (ein- bis zweijährig) (FGA, FHG, FS, FHBM)</t>
  </si>
  <si>
    <t>Berechnung auf der Grundlage Neuanfänger (letzten 3 Schuljahre)
2014/2015 = 17 %
2015/2016 = 15,8 %</t>
  </si>
  <si>
    <t>Berechnung auf der Grundlage Neuanfänger (letzten 3 Schuljahre)
2014/2015 = 7 % (Korrektur: alt 571)
2015/2016 = 5 %</t>
  </si>
  <si>
    <t>Anzahl der Schülerzahl nicht möglich,                          ab Schuljahr 2015/16 nur Erwerb des schul. Teils der Fachhochschulreife</t>
  </si>
  <si>
    <r>
      <rPr>
        <strike/>
        <sz val="8"/>
        <rFont val="Arial"/>
        <family val="2"/>
      </rPr>
      <t>Erst</t>
    </r>
    <r>
      <rPr>
        <sz val="8"/>
        <rFont val="Arial"/>
        <family val="2"/>
      </rPr>
      <t>Zweitausbildung</t>
    </r>
  </si>
  <si>
    <t>Ausbildung von Informatikern;
Zweitausbildung von Schülerinnen und Schülern, die bereits über eine Studienberechtigung verfügen.</t>
  </si>
  <si>
    <r>
      <t xml:space="preserve">Abschluss einer Ausbildung im Dualen System, </t>
    </r>
    <r>
      <rPr>
        <strike/>
        <sz val="8"/>
        <rFont val="Arial"/>
        <family val="2"/>
      </rPr>
      <t xml:space="preserve">Lehrausbildung, </t>
    </r>
    <r>
      <rPr>
        <sz val="8"/>
        <rFont val="Arial"/>
        <family val="2"/>
      </rPr>
      <t>Berufsqualifizierender Abschluss einer Berufsfachschule</t>
    </r>
  </si>
  <si>
    <r>
      <t>Zweitausbildung ISCED 4</t>
    </r>
    <r>
      <rPr>
        <strike/>
        <sz val="8"/>
        <rFont val="Arial"/>
        <family val="2"/>
      </rPr>
      <t xml:space="preserve">A </t>
    </r>
    <r>
      <rPr>
        <sz val="8"/>
        <rFont val="Arial"/>
        <family val="2"/>
      </rPr>
      <t>B (für Schüler mit Studienberechtigung)</t>
    </r>
  </si>
  <si>
    <r>
      <t>Schülerzahlen in Konto 1.2.2.1 enthalten</t>
    </r>
    <r>
      <rPr>
        <strike/>
        <sz val="8"/>
        <rFont val="Arial"/>
        <family val="2"/>
      </rPr>
      <t xml:space="preserve">                           </t>
    </r>
  </si>
  <si>
    <r>
      <t xml:space="preserve">Realschulabschluss
</t>
    </r>
    <r>
      <rPr>
        <strike/>
        <sz val="8"/>
        <rFont val="Arial"/>
        <family val="2"/>
      </rPr>
      <t>Vollqualifizierende Berufsausbildung</t>
    </r>
  </si>
  <si>
    <t>Schulen des Gesundheitswesens (zwei- und dreijährig)</t>
  </si>
  <si>
    <r>
      <t>Schulen des Gesundheitswesens (einjährig</t>
    </r>
    <r>
      <rPr>
        <strike/>
        <sz val="8"/>
        <rFont val="Arial"/>
        <family val="2"/>
      </rPr>
      <t>e</t>
    </r>
    <r>
      <rPr>
        <sz val="8"/>
        <rFont val="Arial"/>
        <family val="2"/>
      </rPr>
      <t>)</t>
    </r>
  </si>
  <si>
    <r>
      <t>2-</t>
    </r>
    <r>
      <rPr>
        <b/>
        <sz val="8"/>
        <rFont val="Arial"/>
        <family val="2"/>
      </rPr>
      <t>4</t>
    </r>
    <r>
      <rPr>
        <sz val="8"/>
        <rFont val="Arial"/>
        <family val="2"/>
      </rPr>
      <t xml:space="preserve"> Jahre</t>
    </r>
  </si>
  <si>
    <t xml:space="preserve">Altenpflege (letztmalig im Schuljahr 2008/2009),
Heilerziehungspflege,
Familienpflege mit Praktikum (letztmalig im Schuljahr 2009/2010)                                                                                                               </t>
  </si>
  <si>
    <t xml:space="preserve">Nur insgesamt Wert, eine Differenzierung
ist nicht möglich.
                          </t>
  </si>
  <si>
    <r>
      <t>(B1) Einjährige Berufsfachschule</t>
    </r>
    <r>
      <rPr>
        <strike/>
        <sz val="8"/>
        <rFont val="Arial"/>
        <family val="2"/>
      </rPr>
      <t>, die keinen schulischen Abschluss voraussetzt</t>
    </r>
    <r>
      <rPr>
        <sz val="8"/>
        <rFont val="Arial"/>
        <family val="2"/>
      </rPr>
      <t xml:space="preserve"> (Vollzeit)</t>
    </r>
  </si>
  <si>
    <t xml:space="preserve"> Zweijährige Fachoberschule (Vollzeit)</t>
  </si>
  <si>
    <t xml:space="preserve"> Zweijährige Fachoberschule (Teilzeit)</t>
  </si>
  <si>
    <t>Fachgymnasium (Vollzeit)</t>
  </si>
  <si>
    <t xml:space="preserve"> Berufsoberschule/Techn. Oberschule (Vollzeit)</t>
  </si>
  <si>
    <t>Wenn ja in Spalte 21?</t>
  </si>
  <si>
    <t>ab 2016/17 alle ausser GGKH</t>
  </si>
  <si>
    <t>wurde 2016/17 ersetzt durch GNFS (3-jährig)</t>
  </si>
  <si>
    <t>Altenpflegehelferin - TZ (1BFAHT, SBFAHT, BFAHT, BFAHL, BFAHM, 2BFAHT, 2BFAHM)</t>
  </si>
  <si>
    <t>ab 2016/17 incl.BFAHL und BFAHM</t>
  </si>
  <si>
    <r>
      <rPr>
        <sz val="8"/>
        <color indexed="10"/>
        <rFont val="Arial"/>
        <family val="2"/>
      </rPr>
      <t>Ab 2016/17 FSHZA</t>
    </r>
    <r>
      <rPr>
        <sz val="8"/>
        <rFont val="Arial"/>
        <family val="2"/>
      </rPr>
      <t xml:space="preserve">
Nach Registerblatt Ges_Soz und in BW: Sozialberuf (1.4.3.2), nicht Gesundheitsberuf (1.4.3.1</t>
    </r>
  </si>
  <si>
    <t>Fachschule für Heilerziehungsassistenz - Vollzeit (FSHZA)</t>
  </si>
  <si>
    <t>Folgeausbildung von Fachschulen für Heilerziehungspflege  – Vollzeit (FSHPPF)</t>
  </si>
  <si>
    <t>Neu 2016/17 (Nachfolge von FSHZA)</t>
  </si>
  <si>
    <t>Fachschule für Heilerziehungsassistenz - Teilzeit (FSHZAT)</t>
  </si>
  <si>
    <t>Folgeausbildung von Fachschulen für Heilerziehungspflege  – Teilzeit (FSHPPT)</t>
  </si>
  <si>
    <t>Neu 2016/17 (Nachfolge von FSHZAT)</t>
  </si>
  <si>
    <t>Vorqualifizierungsjahr Arbeit/Beruf (VAB
bzw. VABR, VABKF, VABKW)</t>
  </si>
  <si>
    <t>Bis Schuljahr 2016/17 einschliesslich VABO</t>
  </si>
  <si>
    <t>Vorqualifizierungsjahr Arbeit/Beruf mit Schwerpunkt Erwerb von Deutschkenntnissen (VABO)</t>
  </si>
  <si>
    <t>Deutschkenntnisse 
Hauptschulabschluss</t>
  </si>
  <si>
    <t>Berufsvorbereitung mit Schwerpunkt Erwerb von Deutschkenntnissen</t>
  </si>
  <si>
    <t>Wird seit dem Schuljahr 2016/17 getrennt  von VAB erhoben</t>
  </si>
  <si>
    <t>wurde bis zum Schj. 2015/16 unter VAB  erfasst, seit 2016/17 getrennt.</t>
  </si>
  <si>
    <t>berufsvorbereitende Berufsfachschule zum Erwerb von Deutschkenntnissen (einjährig, privat) (BFBVO)</t>
  </si>
  <si>
    <t>Ausbildung nicht in Gesundheits-, Sozial- und Erzieherberufen (veterinärmedizinisch-technischer Assistent, Podologe (2jährig)</t>
  </si>
  <si>
    <t>Berufsintegrationsklassen</t>
  </si>
  <si>
    <t>Berufsintegrationsklassen 
1. Jahr: Berufsintergationsvorklasse (BIK/V)
2. Jahr: Berufsintegrationsklasse (BIK); Sonderform Berufliches Übergangsjahr (BIK/Ü)</t>
  </si>
  <si>
    <t>Berechtigung des erfolgreichen Abschlusses der Mittelschule (Hauptschulabschluss)</t>
  </si>
  <si>
    <t>Berufsvorbereitendes Angebot zum Spracherwerb und zur Integration an den beruflichen Schulen. Bei den Berufsintegrationsklassen im zweijährigen Modell handelt es sich um eine Sonderform des Berufsvorbereitungsjahres (um eine Vorklasse erweitert).</t>
  </si>
  <si>
    <t>2010/2011 (unter anderem Namen)</t>
  </si>
  <si>
    <t>neu aufgenommen in den Merkmalskatalog 2016/17: Berufsintegrationsklassen 
1. Jahr: Berufsintergationsvorklasse (BIK/V)
2. Jahr: Berufsintegrationsklasse (BIK); Sonderform Berufliches Übergangsjahr (BIK/Ü)</t>
  </si>
  <si>
    <t>Sprachintensivklasse</t>
  </si>
  <si>
    <t>Sprachintensivklasse (SIK)</t>
  </si>
  <si>
    <t>i. d. R. ca. 3 Monate</t>
  </si>
  <si>
    <t>Sprachintensivklassen (SIK) dienen der Überbrückung der Zeit bis zum Beginn der Berufsintegrationsklassen.
Daneben sind auch Sprachintensivklassen für berufsschulpflichtige Asylbewerber in Aufnahmeeinrichtungen (AE) und den beiden Ankunfts- und Rückführungseinrichtungen (ARE) unter dem Titel SIK-AE eingerichtet.</t>
  </si>
  <si>
    <t>neu aufgenommen in den Merkmalskatalog 2016/17: Sprachintensivklasse (SIK)</t>
  </si>
  <si>
    <t>Integrationsvorklasse</t>
  </si>
  <si>
    <t>Integrationsvorklasse (IV) an FOS, BOS</t>
  </si>
  <si>
    <t>Die Integrationsvorklassen im Bereich der Beruflichen Oberschule richten sich neben den berufsschulpflichtigen
Asylbewerbern und Flüchtlingen auch an andere berufsschulpflichtige junge Menschen, die einen vergleichbaren Sprachförderbedarf haben (z.B. neu zugezogene EU-Ausländer).</t>
  </si>
  <si>
    <t>neu aufgenommen in den Merkmalskatalog 2016/17: Integrationsvorklasse (IV) an FOS, BOS</t>
  </si>
  <si>
    <t>ab 2008/09
ab 2014 einschl. Desinfektor/in</t>
  </si>
  <si>
    <t xml:space="preserve">Sekretär im Gesundheitswesen </t>
  </si>
  <si>
    <t>nur Altenpflege Teilzeit - 
ab 2015/16 in Konto 1.4.2.1 enthalten</t>
  </si>
  <si>
    <t>seit 2014/15 einschließlich "Neuzugänge ohne Deutschkenntnisse" 
2014/15 = 38)
(2015/16 = 471)
(2016/17 = 2738)</t>
  </si>
  <si>
    <t>umgebucht nach Konto 2.1.3
BVB-Maßnahmen im BVJ werden als eigenes Konto nachgewiesen.</t>
  </si>
  <si>
    <t>Schulversuch (Jgst. 13) der Fachoberschulen an Berufsoberschulen</t>
  </si>
  <si>
    <t>ab Schuljahr 2016/2017 ausschließlich Notfallsanitäter/-in</t>
  </si>
  <si>
    <t>Heilerziehungspfleger waren in den 
Vorjahren falsch zugeordnet</t>
  </si>
  <si>
    <t>ab 2016/17 siehe Konto 1.4.3.1; 
2012/13 enthält Vorjahresdaten</t>
  </si>
  <si>
    <t>1./2. JGS entspricht SOA-Ausbildung; 2012/13 enthält Vorjahresdaten</t>
  </si>
  <si>
    <r>
      <t xml:space="preserve">Ausbildung in Gesundheitsberufen (Vollzeit) Heilpädagogik; </t>
    </r>
    <r>
      <rPr>
        <sz val="8"/>
        <color indexed="10"/>
        <rFont val="Arial"/>
        <family val="2"/>
      </rPr>
      <t>ab 2015/2016 Ausbildung in Gesundheitsberufen (Vollzeit)</t>
    </r>
  </si>
  <si>
    <r>
      <t xml:space="preserve">Ausbildung in Gesundheitsberufen (Teilzeit) Heilpädagogik; </t>
    </r>
    <r>
      <rPr>
        <sz val="8"/>
        <color indexed="10"/>
        <rFont val="Arial"/>
        <family val="2"/>
      </rPr>
      <t>ab 2015/2016 Ausbildung in Gesundheitsberufen (Teilzeit)</t>
    </r>
  </si>
  <si>
    <r>
      <t xml:space="preserve">Heilerziehungspflege (5155), Familienpflege (47); </t>
    </r>
    <r>
      <rPr>
        <sz val="8"/>
        <color indexed="10"/>
        <rFont val="Arial"/>
        <family val="2"/>
      </rPr>
      <t>ab 20115/2016 nur Heilpädagogik aus 1.4.1.3</t>
    </r>
  </si>
  <si>
    <r>
      <t xml:space="preserve">Daten geprüft.  Heilerziehungspflege (64) , Familienpflege (0); </t>
    </r>
    <r>
      <rPr>
        <sz val="8"/>
        <color indexed="10"/>
        <rFont val="Arial"/>
        <family val="2"/>
      </rPr>
      <t xml:space="preserve"> ab 20115/2016 nur Heilpädagogik aus 1.4.1.3</t>
    </r>
  </si>
  <si>
    <t>2016/2017 Doppelzählung: Beinhaltet Auszubildende aus den Positionen 1.1.1.1 (3001) und 1.1.1.5 (76)</t>
  </si>
  <si>
    <t>Auszubildende mit AV abzüglich 1.1.1.2, 1.1.1.3, 1.1.1.4, 1.1.1.5</t>
  </si>
  <si>
    <t>Der Anstieg der Schülerzahl im Schuljahr 2016/17 ist überwiegend auf die ausländischen Schüler/-innen mit Sprachförderung (BVJ-S) zurückzuführen.</t>
  </si>
  <si>
    <t>Im Schuljahr 2015/16 wurden letztmalig Schüler/-innen aufgenommen.</t>
  </si>
  <si>
    <t xml:space="preserve">Ab Schuljahr 2016/17 keine Schülerdaten mehr, da beide Bildungsgänge aufgehoben. </t>
  </si>
  <si>
    <t>lt. Bildungsministerium ist das BGJ in SH ohne Anrechnung</t>
  </si>
  <si>
    <t>Ab Schuljahr 2016/2017 Augenoptik Nachweis unter Konto 1.4.3.1</t>
  </si>
  <si>
    <t>Ab Schuljahr 2016/17  ohne Augenoptik wird nach ISCED 453 unter 1.4.3.1 geführt.</t>
  </si>
  <si>
    <t>Kein dualer Ausbildungsgang
Daten gehören in Bayern zu folgenden Schularten:
BS, BFS, GS, FOS, BOS</t>
  </si>
  <si>
    <t>Kein dualer Ausbildungsgang
Daten gehören in Bayern zu folgenden Schularten:
FOS, BOS</t>
  </si>
  <si>
    <t>Fachschule  - Meisterausbildung (Vorbereitungskurse ab 880 Std.)
VOLLZEIT</t>
  </si>
  <si>
    <t>Fachschule  - Meisterausbildung (Vorbereitungskurse ab 880 Std.)
TEILZEIT</t>
  </si>
  <si>
    <t>Fachschule  - (Technikerausbildung, außerdem z. B. Betriebswirtschaft, Informationstechnik, Hauswirtschaft)
VOLLZEIT</t>
  </si>
  <si>
    <t>Fachschule  - (Technikerausbildung, außerdem z. B. Betriebswirtschaft, Informationstechnik, Hauswirtschaft)
TEILZEIT</t>
  </si>
  <si>
    <t>Andrea Malecki</t>
  </si>
  <si>
    <t>Tel.:0611 75 4251</t>
  </si>
  <si>
    <t>Email: schulstatistik@destatis.de</t>
  </si>
  <si>
    <t>Stand: April 2018</t>
  </si>
  <si>
    <t>ISCED-F - Fields</t>
  </si>
  <si>
    <t>4 Steller</t>
  </si>
  <si>
    <t>1021</t>
  </si>
  <si>
    <t>102</t>
  </si>
  <si>
    <t>10</t>
  </si>
  <si>
    <t>0811</t>
  </si>
  <si>
    <t>081</t>
  </si>
  <si>
    <t>08</t>
  </si>
  <si>
    <t>0721</t>
  </si>
  <si>
    <t>072</t>
  </si>
  <si>
    <t>07</t>
  </si>
  <si>
    <t>0211</t>
  </si>
  <si>
    <t>021</t>
  </si>
  <si>
    <t>02</t>
  </si>
  <si>
    <t>0714</t>
  </si>
  <si>
    <t>071</t>
  </si>
  <si>
    <t>0715</t>
  </si>
  <si>
    <t>0214</t>
  </si>
  <si>
    <t>1012</t>
  </si>
  <si>
    <t>101</t>
  </si>
  <si>
    <t>0812</t>
  </si>
  <si>
    <t>0215</t>
  </si>
  <si>
    <t>0716</t>
  </si>
  <si>
    <t>0713</t>
  </si>
  <si>
    <t>0722</t>
  </si>
  <si>
    <t>0732</t>
  </si>
  <si>
    <t>073</t>
  </si>
  <si>
    <t>0723</t>
  </si>
  <si>
    <t>1011</t>
  </si>
  <si>
    <t>0711</t>
  </si>
  <si>
    <t>0914</t>
  </si>
  <si>
    <t>091</t>
  </si>
  <si>
    <t>09</t>
  </si>
  <si>
    <t>0212</t>
  </si>
  <si>
    <t>0911</t>
  </si>
  <si>
    <t>0921</t>
  </si>
  <si>
    <t>092</t>
  </si>
  <si>
    <t>0913</t>
  </si>
  <si>
    <t>1015</t>
  </si>
  <si>
    <t>0915</t>
  </si>
  <si>
    <t>8329399</t>
  </si>
  <si>
    <t>Aufsichtskräfte - Hauswirtschaft und Verbraucherberatung</t>
  </si>
  <si>
    <t>Berufe in der Gesundheits- und Krankenpflege (o.
Spezialisierung)</t>
  </si>
  <si>
    <t>8314299</t>
  </si>
  <si>
    <t>Berufe in der Haus- und Familienpflege</t>
  </si>
  <si>
    <t>0112</t>
  </si>
  <si>
    <t>011</t>
  </si>
  <si>
    <t>01</t>
  </si>
  <si>
    <t>0322</t>
  </si>
  <si>
    <t>032</t>
  </si>
  <si>
    <t>03</t>
  </si>
  <si>
    <t>8321301</t>
  </si>
  <si>
    <t>Betriebswirt/in (Fachschule) - Hauswirtschaft</t>
  </si>
  <si>
    <t>4_2</t>
  </si>
  <si>
    <t>Betriebswirt/in (Fachschule) - Managem. im Gesundheitswesen</t>
  </si>
  <si>
    <t>0411</t>
  </si>
  <si>
    <t>041</t>
  </si>
  <si>
    <t>04</t>
  </si>
  <si>
    <t>7322303</t>
  </si>
  <si>
    <t>Betriebswirt/in (Fachschule) - Sozialwesen</t>
  </si>
  <si>
    <t>0413</t>
  </si>
  <si>
    <t>5334201</t>
  </si>
  <si>
    <t>Desinfektor/in</t>
  </si>
  <si>
    <t>0922</t>
  </si>
  <si>
    <t>8321302</t>
  </si>
  <si>
    <t>Fachhauswirtschafter/in</t>
  </si>
  <si>
    <t>5332201</t>
  </si>
  <si>
    <t>Fachkraft - Hygieneüberwachung</t>
  </si>
  <si>
    <t>8321303</t>
  </si>
  <si>
    <t>Fachkraft - landwirtschaftlicher Haushalt</t>
  </si>
  <si>
    <t>8311207</t>
  </si>
  <si>
    <t>0923</t>
  </si>
  <si>
    <t>0114</t>
  </si>
  <si>
    <t>7322306</t>
  </si>
  <si>
    <t>Fachwirt/in - Organisation u. Führung (Sozial)</t>
  </si>
  <si>
    <t>Haus- und Familienpfleger/in</t>
  </si>
  <si>
    <t>8321203</t>
  </si>
  <si>
    <t>Hauswirtschafter/in</t>
  </si>
  <si>
    <t>8329302</t>
  </si>
  <si>
    <t>Hauswirtschaftliche/r Betriebsleiter/in</t>
  </si>
  <si>
    <t>8321102</t>
  </si>
  <si>
    <t>Hauswirtschaftshelfer/in/-assistent/in</t>
  </si>
  <si>
    <t>0917</t>
  </si>
  <si>
    <t>7334202</t>
  </si>
  <si>
    <t>1_2_2, 1_3_3</t>
  </si>
  <si>
    <t>4122201</t>
  </si>
  <si>
    <t>Medizinische/r Sektions- und Präparationsassistent/in</t>
  </si>
  <si>
    <t>0511</t>
  </si>
  <si>
    <t>051</t>
  </si>
  <si>
    <t>05</t>
  </si>
  <si>
    <t>Notfallsanitäter/in</t>
  </si>
  <si>
    <t>0916</t>
  </si>
  <si>
    <t>4122202</t>
  </si>
  <si>
    <t>Präparationstechnische/r Assistent/in</t>
  </si>
  <si>
    <t>0415</t>
  </si>
  <si>
    <t>0113</t>
  </si>
  <si>
    <t>Sozialassistent/in</t>
  </si>
  <si>
    <t>8321106</t>
  </si>
  <si>
    <t>Staatlich geprüfte(r) Assistent/in für Ernährung und Versorgung</t>
  </si>
  <si>
    <t>8321306</t>
  </si>
  <si>
    <t>Techniker/in - Ernährungs- und Versorgungsmanagement</t>
  </si>
  <si>
    <t>8321304</t>
  </si>
  <si>
    <t>Techniker/in - Hauswirtschaft und Ernährung</t>
  </si>
  <si>
    <t>8124202</t>
  </si>
  <si>
    <t>0841</t>
  </si>
  <si>
    <t>084</t>
  </si>
  <si>
    <t>8321305</t>
  </si>
  <si>
    <t>Wirtschafter/in - Hauswirtschaft</t>
  </si>
  <si>
    <t>0988</t>
  </si>
  <si>
    <t>098</t>
  </si>
  <si>
    <t>Zweitausbildung  nach Erwerb einer Studienberechtigung ISCED 454</t>
  </si>
  <si>
    <t>Zweitausbildung nach Erwerb eines Berufsabschlusses ISCED 454</t>
  </si>
  <si>
    <t>Duales Abitur/Berufsabitur (ISCED 454)</t>
  </si>
  <si>
    <t>1_1_1_6</t>
  </si>
  <si>
    <t>1.1.1.6</t>
  </si>
  <si>
    <t>Ausbildung in Gesundheitsberufen: Berufsausbildung und Fachhochschulreife, Berufsschule Plus - BS+, Duale Berufsausbildung und Fachhochschulreife (DBFH)</t>
  </si>
  <si>
    <t>Dieses Merkmal wurde zum Schuljahr 2017/18 aus dem Merkmalskatalog gestrichen.</t>
  </si>
  <si>
    <t xml:space="preserve">einschl. Kinderpfleger, die die Fachhochschulreife anstreben </t>
  </si>
  <si>
    <t>Berufsfachschulen für Kosmetik gewerblich (einjährig; privat) (1BFKO)</t>
  </si>
  <si>
    <t>Berufsfachschulen für Kosmetik gewerblich – Teilzeit (privat)  (2BFKT)</t>
  </si>
  <si>
    <t>Altenpflegerin TZ (3BFA, BFAT, 3BFAI, BFAPT, 4BFAT, BFAPL, BFAKU)</t>
  </si>
  <si>
    <t>Ernährungswissenschaftliches Gymnasium (EG, SEG)</t>
  </si>
  <si>
    <t>Sozialwissenschaftliches Gymnasium (SG, 6ESG, 6SESG)</t>
  </si>
  <si>
    <t>Berufskolleg zum Erwerb der Fachhochschulreife - Teilzeit (BKFHT)</t>
  </si>
  <si>
    <t>2017/18 umbenannt von 1BFK in 1BFKO</t>
  </si>
  <si>
    <r>
      <rPr>
        <sz val="8"/>
        <rFont val="Arial"/>
        <family val="2"/>
      </rPr>
      <t>ab 2016/17 incl. BFAPL</t>
    </r>
    <r>
      <rPr>
        <sz val="8"/>
        <color rgb="FFFF0000"/>
        <rFont val="Arial"/>
        <family val="2"/>
      </rPr>
      <t xml:space="preserve">
ab 2017/18 incl. BFAKU</t>
    </r>
  </si>
  <si>
    <t>ab 2016/17 Berufskolleg für Sozialpädagogik</t>
  </si>
  <si>
    <t>ab 2017/18 einschl. SEG</t>
  </si>
  <si>
    <t>ab 2017/18 einschl. 6SESG</t>
  </si>
  <si>
    <t>an 2012/2013 ohne Schornsteinfegermeister/in, Friseurmeister/in, Raumausstattermeister/in</t>
  </si>
  <si>
    <t>Ausbildung in Sozialberufen (Pflegeberufe)
(incl. OTA)</t>
  </si>
  <si>
    <t>Ausbildung in Sozialberufen Vollzeit 
(nur Sozialhelfer/in/-assistent/in)</t>
  </si>
  <si>
    <t>Fachschule  - (Technikerausbildung, außerdem z. B. Betriebswirtschaft, Informationstechnik, Hauswirtschaft)
(Teilzeit)</t>
  </si>
  <si>
    <t>einschl. INTEA</t>
  </si>
  <si>
    <t>ab 2017/18 neu in MV</t>
  </si>
  <si>
    <t xml:space="preserve">Ab Schuljahr 2016/2017 keine einjährige Ausbildung
</t>
  </si>
  <si>
    <r>
      <t xml:space="preserve">Krankenpflegehelfer/-in in Niedersachsen letztmalig im Schuljahr 2009/2010.
</t>
    </r>
    <r>
      <rPr>
        <b/>
        <sz val="8"/>
        <rFont val="Arial"/>
        <family val="2"/>
      </rPr>
      <t>Rettungsassistent/-in in Niedersachsen letztmalig im Schuljahr 2015/2016</t>
    </r>
  </si>
  <si>
    <t>Förderzentrum für Flüchtlinge</t>
  </si>
  <si>
    <t>keine Aufteilung möglich</t>
  </si>
  <si>
    <t>1-jährige BFS (Technik) ohne beruflichen Abschluss</t>
  </si>
  <si>
    <t>Hauptschulabschluss oder anderer gleichwertiger Bildungsstand</t>
  </si>
  <si>
    <t>2017/18</t>
  </si>
  <si>
    <t>zur Erprobung</t>
  </si>
  <si>
    <t>2-jährige BFS ohne beruflichen Abschluss</t>
  </si>
  <si>
    <t>Ab Schuljahr 2017/18 Nachweis unter Konto 2.3.3.</t>
  </si>
  <si>
    <t>Ab Schuljahr 2017/18 erfolgt die Zuordnung zum Koto 2.3.3, da die Anrechnung auf eine duale Ausbildung entfällt.</t>
  </si>
  <si>
    <r>
      <t xml:space="preserve">Fachschule  - (Technikerausbildung, außerdem z. B. Betriebswirtschaft, Informationstechnik, Hauswirtschaft)  - </t>
    </r>
    <r>
      <rPr>
        <b/>
        <sz val="8"/>
        <color rgb="FFFF0000"/>
        <rFont val="Arial"/>
        <family val="2"/>
      </rPr>
      <t>Vollzeit</t>
    </r>
  </si>
  <si>
    <t>Fachschule  - (Technikerausbildung, außerdem z. B. Betriebswirtschaft, Informationstechnik, Hauswirtschaft) - Teilzeit</t>
  </si>
  <si>
    <t>Aktualisierung für das Schuljahr 2017/2018</t>
  </si>
  <si>
    <t>Erschienen im Mitte Januar 2019</t>
  </si>
  <si>
    <t>Zahlen wurden vom Vorjahr übernommen</t>
  </si>
  <si>
    <t>Korrigierte Daten für 2015/2016 und 2016/2017</t>
  </si>
  <si>
    <t>2017/2018 Personalstandsstatistik  Destatis</t>
  </si>
  <si>
    <r>
      <rPr>
        <sz val="8"/>
        <rFont val="Arial"/>
        <family val="2"/>
      </rPr>
      <t>ab Schuljahr 2016/17 einschl. zweijährigen Bildungsgang für Schülerinnen und Schüler ohne ausreichende Deutschkenntnisse zum Erwerb beruflicher Grundbildung und von gleichgestellten Abschlüssen der Sekundarstufe I</t>
    </r>
    <r>
      <rPr>
        <sz val="8"/>
        <color indexed="10"/>
        <rFont val="Arial"/>
        <family val="2"/>
      </rPr>
      <t xml:space="preserve">
Neues Bildungsprogramm in BB:
2016/17 - 1296 Schüler*innen
2017/18 - 1619 Schüler*innen</t>
    </r>
  </si>
  <si>
    <t>Ab 2015/2016 Personalstandsstatistik  Destatis</t>
  </si>
  <si>
    <t>www.destatis.de/kontakt</t>
  </si>
  <si>
    <t>Telefon: +49 (0) 611 / 75 24 05</t>
  </si>
  <si>
    <t>© Statistisches Bundesamt (Destatis), 2018</t>
  </si>
  <si>
    <t>Bildung und Kultur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</si>
</sst>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3" formatCode="_-* #,##0.00\ _€_-;\-* #,##0.00\ _€_-;_-* &quot;-&quot;??\ _€_-;_-@_-"/>
    <numFmt numFmtId="164" formatCode="#\ ###\ ##0\ ;\-#\ ###\ ##0\ ;&quot; – &quot;"/>
    <numFmt numFmtId="165" formatCode="[$-407]mmmm\ yy;@"/>
    <numFmt numFmtId="166" formatCode="@\ "/>
    <numFmt numFmtId="167" formatCode="\ \ \ \ \ \ \ \ \ @"/>
    <numFmt numFmtId="168" formatCode="#\ ###\ ##0\ \ \ ;\-#\ ###\ ##0\ \ ;&quot;– &quot;"/>
    <numFmt numFmtId="169" formatCode="@\ *."/>
    <numFmt numFmtId="170" formatCode="_(* #,##0.00_);_(* \(#,##0.00\);_(* &quot;-&quot;??_);_(@_)"/>
    <numFmt numFmtId="171" formatCode="_-* #,##0_-;\-* #,##0_-;_-* &quot;-&quot;_-;_-@_-"/>
    <numFmt numFmtId="172" formatCode="_-* #,##0.00_-;\-* #,##0.00_-;_-* &quot;-&quot;??_-;_-@_-"/>
    <numFmt numFmtId="173" formatCode="_-&quot;$&quot;* #,##0_-;\-&quot;$&quot;* #,##0_-;_-&quot;$&quot;* &quot;-&quot;_-;_-@_-"/>
    <numFmt numFmtId="174" formatCode="_-&quot;$&quot;* #,##0.00_-;\-&quot;$&quot;* #,##0.00_-;_-&quot;$&quot;* &quot;-&quot;??_-;_-@_-"/>
    <numFmt numFmtId="175" formatCode="\ @"/>
    <numFmt numFmtId="176" formatCode="#,##0_);\(#,##0\)"/>
    <numFmt numFmtId="177" formatCode="#\ ###\ ##0\ ;\-#\ ###\ ##0\ ;&quot;- &quot;;@*."/>
    <numFmt numFmtId="178" formatCode="000"/>
    <numFmt numFmtId="179" formatCode="#\ ###\ ##0\ ;\-#\ ###\ ##0\ ;&quot; - &quot;"/>
  </numFmts>
  <fonts count="105">
    <font>
      <sz val="10"/>
      <name val="Arial"/>
    </font>
    <font>
      <sz val="10"/>
      <name val="Arial"/>
      <family val="2"/>
    </font>
    <font>
      <b/>
      <sz val="10"/>
      <name val="Arial"/>
      <family val="2"/>
    </font>
    <font>
      <sz val="8"/>
      <name val="Arial"/>
      <family val="2"/>
    </font>
    <font>
      <b/>
      <sz val="20"/>
      <name val="Arial"/>
      <family val="2"/>
    </font>
    <font>
      <sz val="8"/>
      <color indexed="10"/>
      <name val="Arial"/>
      <family val="2"/>
    </font>
    <font>
      <b/>
      <sz val="12"/>
      <name val="Arial"/>
      <family val="2"/>
    </font>
    <font>
      <sz val="8"/>
      <name val="Arial"/>
      <family val="2"/>
    </font>
    <font>
      <b/>
      <sz val="8"/>
      <name val="Arial"/>
      <family val="2"/>
    </font>
    <font>
      <sz val="8"/>
      <color indexed="12"/>
      <name val="Arial"/>
      <family val="2"/>
    </font>
    <font>
      <sz val="10"/>
      <name val="Arial"/>
      <family val="2"/>
    </font>
    <font>
      <sz val="6"/>
      <name val="Arial"/>
      <family val="2"/>
    </font>
    <font>
      <u/>
      <sz val="7.5"/>
      <color indexed="12"/>
      <name val="Arial"/>
      <family val="2"/>
    </font>
    <font>
      <sz val="10"/>
      <color indexed="8"/>
      <name val="Arial"/>
      <family val="2"/>
    </font>
    <font>
      <b/>
      <i/>
      <sz val="8"/>
      <name val="Arial"/>
      <family val="2"/>
    </font>
    <font>
      <strike/>
      <sz val="10"/>
      <name val="Arial"/>
      <family val="2"/>
    </font>
    <font>
      <b/>
      <sz val="8"/>
      <color indexed="12"/>
      <name val="Arial"/>
      <family val="2"/>
    </font>
    <font>
      <b/>
      <sz val="24"/>
      <name val="Arial"/>
      <family val="2"/>
    </font>
    <font>
      <sz val="8"/>
      <color indexed="23"/>
      <name val="Arial"/>
      <family val="2"/>
    </font>
    <font>
      <sz val="24"/>
      <name val="Arial"/>
      <family val="2"/>
    </font>
    <font>
      <sz val="12"/>
      <name val="Arial"/>
      <family val="2"/>
    </font>
    <font>
      <b/>
      <sz val="18"/>
      <name val="Arial"/>
      <family val="2"/>
    </font>
    <font>
      <b/>
      <sz val="10"/>
      <color indexed="10"/>
      <name val="Arial"/>
      <family val="2"/>
    </font>
    <font>
      <sz val="8"/>
      <color indexed="8"/>
      <name val="Arial"/>
      <family val="2"/>
    </font>
    <font>
      <b/>
      <sz val="10"/>
      <color indexed="12"/>
      <name val="Arial"/>
      <family val="2"/>
    </font>
    <font>
      <b/>
      <sz val="10"/>
      <name val="Arial"/>
      <family val="2"/>
    </font>
    <font>
      <sz val="10"/>
      <color indexed="12"/>
      <name val="Arial"/>
      <family val="2"/>
    </font>
    <font>
      <sz val="10"/>
      <name val="MetaNormalLF-Roman"/>
      <family val="2"/>
    </font>
    <font>
      <sz val="20"/>
      <name val="Arial"/>
      <family val="2"/>
    </font>
    <font>
      <sz val="20"/>
      <color indexed="23"/>
      <name val="Arial"/>
      <family val="2"/>
    </font>
    <font>
      <sz val="10"/>
      <color indexed="23"/>
      <name val="Arial"/>
      <family val="2"/>
    </font>
    <font>
      <b/>
      <i/>
      <sz val="8"/>
      <color indexed="23"/>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b/>
      <sz val="8"/>
      <color indexed="8"/>
      <name val="MS Sans Serif"/>
      <family val="2"/>
    </font>
    <font>
      <b/>
      <u/>
      <sz val="8.5"/>
      <color indexed="8"/>
      <name val="MS Sans Serif"/>
      <family val="2"/>
    </font>
    <font>
      <b/>
      <sz val="8.5"/>
      <color indexed="12"/>
      <name val="MS Sans Serif"/>
      <family val="2"/>
    </font>
    <font>
      <sz val="10"/>
      <color indexed="8"/>
      <name val="MS Sans Serif"/>
      <family val="2"/>
    </font>
    <font>
      <sz val="11"/>
      <color indexed="62"/>
      <name val="Calibri"/>
      <family val="2"/>
    </font>
    <font>
      <b/>
      <sz val="11"/>
      <color indexed="8"/>
      <name val="Calibri"/>
      <family val="2"/>
    </font>
    <font>
      <i/>
      <sz val="11"/>
      <color indexed="23"/>
      <name val="Calibri"/>
      <family val="2"/>
    </font>
    <font>
      <sz val="8.5"/>
      <color indexed="8"/>
      <name val="MS Sans Serif"/>
      <family val="2"/>
    </font>
    <font>
      <sz val="11"/>
      <color indexed="17"/>
      <name val="Calibri"/>
      <family val="2"/>
    </font>
    <font>
      <b/>
      <sz val="8.5"/>
      <color indexed="8"/>
      <name val="MS Sans Serif"/>
      <family val="2"/>
    </font>
    <font>
      <sz val="11"/>
      <color indexed="60"/>
      <name val="Calibri"/>
      <family val="2"/>
    </font>
    <font>
      <b/>
      <u/>
      <sz val="10"/>
      <color indexed="8"/>
      <name val="MS Sans Serif"/>
      <family val="2"/>
    </font>
    <font>
      <sz val="8"/>
      <color indexed="8"/>
      <name val="MS Sans Serif"/>
      <family val="2"/>
    </font>
    <font>
      <sz val="7.5"/>
      <color indexed="8"/>
      <name val="MS Sans Serif"/>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24"/>
      <name val="MetaNormalLF-Roman"/>
      <family val="2"/>
    </font>
    <font>
      <sz val="18"/>
      <name val="MetaNormalLF-Roman"/>
      <family val="2"/>
    </font>
    <font>
      <b/>
      <sz val="28"/>
      <name val="MetaNormalLF-Roman"/>
      <family val="2"/>
    </font>
    <font>
      <sz val="21"/>
      <name val="MetaNormalLF-Roman"/>
      <family val="2"/>
    </font>
    <font>
      <b/>
      <sz val="14"/>
      <name val="MetaNormalLF-Roman"/>
      <family val="2"/>
    </font>
    <font>
      <sz val="18"/>
      <name val="Arial"/>
      <family val="2"/>
    </font>
    <font>
      <b/>
      <sz val="14"/>
      <name val="Arial"/>
      <family val="2"/>
    </font>
    <font>
      <sz val="8.5"/>
      <name val="MetaNormalLF-Roman"/>
      <family val="2"/>
    </font>
    <font>
      <sz val="8"/>
      <name val="MetaNormalLF-Roman"/>
      <family val="2"/>
    </font>
    <font>
      <b/>
      <sz val="10"/>
      <color indexed="8"/>
      <name val="Arial"/>
      <family val="2"/>
    </font>
    <font>
      <sz val="10"/>
      <name val="Courier"/>
      <family val="3"/>
    </font>
    <font>
      <b/>
      <sz val="14"/>
      <color indexed="8"/>
      <name val="Arial"/>
      <family val="2"/>
    </font>
    <font>
      <sz val="10"/>
      <name val="NewCenturySchlbk"/>
    </font>
    <font>
      <sz val="11"/>
      <name val="Arial Narrow"/>
      <family val="2"/>
    </font>
    <font>
      <b/>
      <sz val="11"/>
      <name val="Arial Narrow"/>
      <family val="2"/>
    </font>
    <font>
      <i/>
      <sz val="8"/>
      <name val="Arial"/>
      <family val="2"/>
    </font>
    <font>
      <i/>
      <sz val="12"/>
      <name val="Arial"/>
      <family val="2"/>
    </font>
    <font>
      <u/>
      <sz val="8"/>
      <name val="Arial"/>
      <family val="2"/>
    </font>
    <font>
      <strike/>
      <sz val="8"/>
      <name val="Arial"/>
      <family val="2"/>
    </font>
    <font>
      <sz val="28"/>
      <name val="Arial"/>
      <family val="2"/>
    </font>
    <font>
      <u/>
      <sz val="7.5"/>
      <name val="Arial"/>
      <family val="2"/>
    </font>
    <font>
      <b/>
      <sz val="10"/>
      <color rgb="FFFF0000"/>
      <name val="Arial"/>
      <family val="2"/>
    </font>
    <font>
      <b/>
      <i/>
      <sz val="8"/>
      <color rgb="FFFF0000"/>
      <name val="Arial"/>
      <family val="2"/>
    </font>
    <font>
      <b/>
      <sz val="8"/>
      <color rgb="FFFF0000"/>
      <name val="Arial"/>
      <family val="2"/>
    </font>
    <font>
      <sz val="8.5"/>
      <color rgb="FF0000FF"/>
      <name val="MetaNormalLF-Roman"/>
      <family val="2"/>
    </font>
    <font>
      <sz val="8"/>
      <color rgb="FF0000FF"/>
      <name val="Arial"/>
      <family val="2"/>
    </font>
    <font>
      <sz val="11"/>
      <color theme="1"/>
      <name val="Arial"/>
      <family val="2"/>
    </font>
    <font>
      <sz val="10"/>
      <color theme="1"/>
      <name val="Arial"/>
      <family val="2"/>
    </font>
    <font>
      <sz val="8"/>
      <color rgb="FFFF0000"/>
      <name val="Arial"/>
      <family val="2"/>
    </font>
    <font>
      <b/>
      <sz val="10"/>
      <color rgb="FFFFFF99"/>
      <name val="Arial"/>
      <family val="2"/>
    </font>
    <font>
      <b/>
      <sz val="11"/>
      <name val="Arial"/>
      <family val="2"/>
    </font>
    <font>
      <sz val="11"/>
      <name val="Arial"/>
      <family val="2"/>
    </font>
    <font>
      <b/>
      <i/>
      <sz val="8"/>
      <color rgb="FF0099FF"/>
      <name val="Arial"/>
      <family val="2"/>
    </font>
    <font>
      <b/>
      <sz val="10"/>
      <color rgb="FF0099FF"/>
      <name val="Arial"/>
      <family val="2"/>
    </font>
    <font>
      <sz val="8"/>
      <color rgb="FF0000FF"/>
      <name val="MetaNormalLF-Roman"/>
      <family val="2"/>
    </font>
    <font>
      <sz val="10"/>
      <color rgb="FF0000FF"/>
      <name val="MetaNormalLF-Roman"/>
      <family val="2"/>
    </font>
    <font>
      <b/>
      <sz val="10"/>
      <color rgb="FF0000FF"/>
      <name val="MetaNormalLF-Roman"/>
      <family val="2"/>
    </font>
    <font>
      <sz val="8"/>
      <color rgb="FF0000CC"/>
      <name val="Arial"/>
      <family val="2"/>
    </font>
    <font>
      <strike/>
      <sz val="8"/>
      <color rgb="FFFF0000"/>
      <name val="Arial"/>
      <family val="2"/>
    </font>
    <font>
      <sz val="16"/>
      <name val="MetaNormalLF-Roman"/>
      <family val="2"/>
    </font>
    <font>
      <b/>
      <sz val="16"/>
      <name val="MetaNormalLF-Roman"/>
      <family val="2"/>
    </font>
    <font>
      <b/>
      <sz val="22"/>
      <name val="MetaNormalLF-Roman"/>
      <family val="2"/>
    </font>
    <font>
      <sz val="10"/>
      <color indexed="10"/>
      <name val="MetaNormalLF-Roman"/>
      <family val="2"/>
    </font>
    <font>
      <sz val="12"/>
      <name val="MetaNormalLF-Roman"/>
      <family val="2"/>
    </font>
    <font>
      <u/>
      <sz val="12"/>
      <color indexed="12"/>
      <name val="MetaNormalLF-Roman"/>
      <family val="2"/>
    </font>
    <font>
      <sz val="12"/>
      <color indexed="8"/>
      <name val="MetaNormalLF-Roman"/>
      <family val="2"/>
    </font>
    <font>
      <b/>
      <sz val="12"/>
      <color indexed="8"/>
      <name val="MetaNormalLF-Roman"/>
      <family val="2"/>
    </font>
  </fonts>
  <fills count="4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31"/>
        <bgColor indexed="64"/>
      </patternFill>
    </fill>
    <fill>
      <patternFill patternType="solid">
        <fgColor indexed="44"/>
        <bgColor indexed="8"/>
      </patternFill>
    </fill>
    <fill>
      <patternFill patternType="solid">
        <fgColor indexed="22"/>
        <bgColor indexed="64"/>
      </patternFill>
    </fill>
    <fill>
      <patternFill patternType="solid">
        <fgColor indexed="22"/>
        <bgColor indexed="10"/>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
      <patternFill patternType="solid">
        <fgColor indexed="43"/>
      </patternFill>
    </fill>
    <fill>
      <patternFill patternType="solid">
        <fgColor indexed="26"/>
      </patternFill>
    </fill>
    <fill>
      <patternFill patternType="solid">
        <fgColor indexed="55"/>
      </patternFill>
    </fill>
    <fill>
      <patternFill patternType="solid">
        <fgColor indexed="43"/>
        <bgColor indexed="64"/>
      </patternFill>
    </fill>
    <fill>
      <patternFill patternType="solid">
        <fgColor indexed="13"/>
        <bgColor indexed="64"/>
      </patternFill>
    </fill>
    <fill>
      <patternFill patternType="solid">
        <fgColor indexed="51"/>
        <bgColor indexed="64"/>
      </patternFill>
    </fill>
    <fill>
      <patternFill patternType="solid">
        <fgColor indexed="55"/>
        <bgColor indexed="64"/>
      </patternFill>
    </fill>
    <fill>
      <patternFill patternType="solid">
        <fgColor indexed="23"/>
        <bgColor indexed="64"/>
      </patternFill>
    </fill>
    <fill>
      <patternFill patternType="solid">
        <fgColor indexed="45"/>
        <bgColor indexed="64"/>
      </patternFill>
    </fill>
    <fill>
      <patternFill patternType="solid">
        <fgColor indexed="50"/>
        <bgColor indexed="64"/>
      </patternFill>
    </fill>
    <fill>
      <patternFill patternType="solid">
        <fgColor indexed="42"/>
        <bgColor indexed="64"/>
      </patternFill>
    </fill>
    <fill>
      <patternFill patternType="solid">
        <fgColor indexed="44"/>
        <bgColor indexed="64"/>
      </patternFill>
    </fill>
    <fill>
      <patternFill patternType="solid">
        <fgColor theme="0"/>
        <bgColor indexed="64"/>
      </patternFill>
    </fill>
    <fill>
      <patternFill patternType="solid">
        <fgColor rgb="FFFFC000"/>
        <bgColor indexed="64"/>
      </patternFill>
    </fill>
    <fill>
      <patternFill patternType="solid">
        <fgColor rgb="FFFFFF00"/>
        <bgColor indexed="64"/>
      </patternFill>
    </fill>
    <fill>
      <patternFill patternType="solid">
        <fgColor theme="0" tint="-0.249977111117893"/>
        <bgColor indexed="64"/>
      </patternFill>
    </fill>
    <fill>
      <patternFill patternType="solid">
        <fgColor rgb="FFFFFF99"/>
        <bgColor indexed="64"/>
      </patternFill>
    </fill>
    <fill>
      <patternFill patternType="solid">
        <fgColor theme="0" tint="-0.14999847407452621"/>
        <bgColor indexed="64"/>
      </patternFill>
    </fill>
    <fill>
      <patternFill patternType="solid">
        <fgColor theme="9" tint="0.79998168889431442"/>
        <bgColor indexed="64"/>
      </patternFill>
    </fill>
  </fills>
  <borders count="38">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style="thin">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style="thin">
        <color indexed="64"/>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22"/>
      </left>
      <right style="thin">
        <color indexed="22"/>
      </right>
      <top style="thin">
        <color indexed="22"/>
      </top>
      <bottom style="thin">
        <color indexed="2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diagonalUp="1" diagonalDown="1">
      <left/>
      <right/>
      <top/>
      <bottom/>
      <diagonal style="thin">
        <color indexed="64"/>
      </diagonal>
    </border>
    <border>
      <left style="thin">
        <color indexed="64"/>
      </left>
      <right style="thin">
        <color indexed="64"/>
      </right>
      <top style="thin">
        <color indexed="64"/>
      </top>
      <bottom/>
      <diagonal/>
    </border>
    <border>
      <left style="mediumDashed">
        <color indexed="10"/>
      </left>
      <right/>
      <top style="mediumDashed">
        <color indexed="10"/>
      </top>
      <bottom style="mediumDashed">
        <color indexed="10"/>
      </bottom>
      <diagonal/>
    </border>
    <border>
      <left/>
      <right style="mediumDashed">
        <color indexed="10"/>
      </right>
      <top style="mediumDashed">
        <color indexed="10"/>
      </top>
      <bottom style="mediumDashed">
        <color indexed="10"/>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style="dotted">
        <color indexed="64"/>
      </top>
      <bottom style="dotted">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thin">
        <color indexed="64"/>
      </right>
      <top/>
      <bottom/>
      <diagonal/>
    </border>
    <border diagonalUp="1" diagonalDown="1">
      <left style="thin">
        <color indexed="64"/>
      </left>
      <right style="thin">
        <color indexed="64"/>
      </right>
      <top/>
      <bottom/>
      <diagonal style="thin">
        <color indexed="64"/>
      </diagonal>
    </border>
    <border>
      <left/>
      <right/>
      <top/>
      <bottom style="medium">
        <color indexed="64"/>
      </bottom>
      <diagonal/>
    </border>
    <border>
      <left/>
      <right style="thin">
        <color indexed="64"/>
      </right>
      <top style="medium">
        <color indexed="64"/>
      </top>
      <bottom/>
      <diagonal/>
    </border>
    <border diagonalUp="1" diagonalDown="1">
      <left style="thin">
        <color indexed="64"/>
      </left>
      <right style="thin">
        <color indexed="64"/>
      </right>
      <top style="thin">
        <color indexed="64"/>
      </top>
      <bottom style="thin">
        <color indexed="64"/>
      </bottom>
      <diagonal style="thin">
        <color indexed="64"/>
      </diagonal>
    </border>
  </borders>
  <cellStyleXfs count="107">
    <xf numFmtId="0" fontId="0" fillId="0" borderId="0"/>
    <xf numFmtId="0" fontId="32" fillId="2" borderId="0" applyNumberFormat="0" applyBorder="0" applyAlignment="0" applyProtection="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2" borderId="0" applyNumberFormat="0" applyBorder="0" applyAlignment="0" applyProtection="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5"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5"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3" fillId="12"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3" fillId="15" borderId="0" applyNumberFormat="0" applyBorder="0" applyAlignment="0" applyProtection="0"/>
    <xf numFmtId="0" fontId="33" fillId="12"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3" fillId="15"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3" fillId="19" borderId="0" applyNumberFormat="0" applyBorder="0" applyAlignment="0" applyProtection="0"/>
    <xf numFmtId="0" fontId="34" fillId="20" borderId="1" applyNumberFormat="0" applyAlignment="0" applyProtection="0"/>
    <xf numFmtId="0" fontId="35" fillId="20" borderId="2" applyNumberFormat="0" applyAlignment="0" applyProtection="0"/>
    <xf numFmtId="0" fontId="3" fillId="21" borderId="3"/>
    <xf numFmtId="0" fontId="36" fillId="22" borderId="4">
      <alignment horizontal="right" vertical="top" wrapText="1"/>
    </xf>
    <xf numFmtId="0" fontId="3" fillId="0" borderId="5"/>
    <xf numFmtId="0" fontId="37" fillId="23" borderId="0">
      <alignment horizontal="center"/>
    </xf>
    <xf numFmtId="0" fontId="38" fillId="23" borderId="0">
      <alignment horizontal="center" vertical="center"/>
    </xf>
    <xf numFmtId="0" fontId="1" fillId="24" borderId="0">
      <alignment horizontal="center" wrapText="1"/>
    </xf>
    <xf numFmtId="0" fontId="16" fillId="23" borderId="0">
      <alignment horizontal="center"/>
    </xf>
    <xf numFmtId="171" fontId="1" fillId="0" borderId="0" applyFont="0" applyFill="0" applyBorder="0" applyAlignment="0" applyProtection="0"/>
    <xf numFmtId="170" fontId="10" fillId="0" borderId="0" applyFont="0" applyFill="0" applyBorder="0" applyAlignment="0" applyProtection="0"/>
    <xf numFmtId="172" fontId="1" fillId="0" borderId="0" applyFont="0" applyFill="0" applyBorder="0" applyAlignment="0" applyProtection="0"/>
    <xf numFmtId="173" fontId="1" fillId="0" borderId="0" applyFont="0" applyFill="0" applyBorder="0" applyAlignment="0" applyProtection="0"/>
    <xf numFmtId="174" fontId="1" fillId="0" borderId="0" applyFont="0" applyFill="0" applyBorder="0" applyAlignment="0" applyProtection="0"/>
    <xf numFmtId="0" fontId="39" fillId="25" borderId="5">
      <protection locked="0"/>
    </xf>
    <xf numFmtId="0" fontId="40" fillId="7" borderId="2" applyNumberFormat="0" applyAlignment="0" applyProtection="0"/>
    <xf numFmtId="0" fontId="41" fillId="0" borderId="6" applyNumberFormat="0" applyFill="0" applyAlignment="0" applyProtection="0"/>
    <xf numFmtId="0" fontId="42" fillId="0" borderId="0" applyNumberFormat="0" applyFill="0" applyBorder="0" applyAlignment="0" applyProtection="0"/>
    <xf numFmtId="0" fontId="43" fillId="25" borderId="3">
      <protection locked="0"/>
    </xf>
    <xf numFmtId="0" fontId="1" fillId="25" borderId="5"/>
    <xf numFmtId="0" fontId="1" fillId="23" borderId="0"/>
    <xf numFmtId="0" fontId="23" fillId="23" borderId="5">
      <alignment horizontal="left"/>
    </xf>
    <xf numFmtId="0" fontId="13" fillId="23" borderId="0">
      <alignment horizontal="left"/>
    </xf>
    <xf numFmtId="0" fontId="36" fillId="26" borderId="0">
      <alignment horizontal="right" vertical="top" wrapText="1"/>
    </xf>
    <xf numFmtId="0" fontId="44" fillId="4" borderId="0" applyNumberFormat="0" applyBorder="0" applyAlignment="0" applyProtection="0"/>
    <xf numFmtId="0" fontId="12" fillId="0" borderId="0" applyNumberFormat="0" applyFill="0" applyBorder="0" applyAlignment="0" applyProtection="0">
      <alignment vertical="top"/>
      <protection locked="0"/>
    </xf>
    <xf numFmtId="0" fontId="25" fillId="24" borderId="0">
      <alignment horizontal="center"/>
    </xf>
    <xf numFmtId="0" fontId="10" fillId="23" borderId="5">
      <alignment horizontal="centerContinuous" wrapText="1"/>
    </xf>
    <xf numFmtId="0" fontId="45" fillId="27" borderId="0">
      <alignment horizontal="center" wrapText="1"/>
    </xf>
    <xf numFmtId="43" fontId="1" fillId="0" borderId="0" applyFont="0" applyFill="0" applyBorder="0" applyAlignment="0" applyProtection="0"/>
    <xf numFmtId="172" fontId="70" fillId="0" borderId="0" applyFont="0" applyFill="0" applyBorder="0" applyAlignment="0" applyProtection="0"/>
    <xf numFmtId="0" fontId="3" fillId="23" borderId="7">
      <alignment wrapText="1"/>
    </xf>
    <xf numFmtId="0" fontId="3" fillId="23" borderId="8"/>
    <xf numFmtId="0" fontId="3" fillId="23" borderId="9"/>
    <xf numFmtId="0" fontId="3" fillId="23" borderId="10">
      <alignment horizontal="center" wrapText="1"/>
    </xf>
    <xf numFmtId="171" fontId="1" fillId="0" borderId="0" applyFont="0" applyFill="0" applyBorder="0" applyAlignment="0" applyProtection="0"/>
    <xf numFmtId="0" fontId="46" fillId="28" borderId="0" applyNumberFormat="0" applyBorder="0" applyAlignment="0" applyProtection="0"/>
    <xf numFmtId="0" fontId="3" fillId="0" borderId="0"/>
    <xf numFmtId="0" fontId="1" fillId="29" borderId="11" applyNumberFormat="0" applyFont="0" applyAlignment="0" applyProtection="0"/>
    <xf numFmtId="9" fontId="1" fillId="0" borderId="0" applyNumberFormat="0" applyFont="0" applyFill="0" applyBorder="0" applyAlignment="0" applyProtection="0"/>
    <xf numFmtId="0" fontId="3" fillId="23" borderId="5"/>
    <xf numFmtId="0" fontId="38" fillId="23" borderId="0">
      <alignment horizontal="right"/>
    </xf>
    <xf numFmtId="0" fontId="47" fillId="27" borderId="0">
      <alignment horizontal="center"/>
    </xf>
    <xf numFmtId="0" fontId="48" fillId="26" borderId="5">
      <alignment horizontal="left" vertical="top" wrapText="1"/>
    </xf>
    <xf numFmtId="0" fontId="49" fillId="26" borderId="12">
      <alignment horizontal="left" vertical="top" wrapText="1"/>
    </xf>
    <xf numFmtId="0" fontId="48" fillId="26" borderId="13">
      <alignment horizontal="left" vertical="top" wrapText="1"/>
    </xf>
    <xf numFmtId="0" fontId="48" fillId="26" borderId="12">
      <alignment horizontal="left" vertical="top"/>
    </xf>
    <xf numFmtId="0" fontId="50" fillId="3" borderId="0" applyNumberFormat="0" applyBorder="0" applyAlignment="0" applyProtection="0"/>
    <xf numFmtId="0" fontId="70" fillId="0" borderId="0"/>
    <xf numFmtId="0" fontId="66" fillId="0" borderId="0"/>
    <xf numFmtId="176" fontId="68" fillId="0" borderId="0"/>
    <xf numFmtId="176" fontId="68" fillId="0" borderId="0"/>
    <xf numFmtId="0" fontId="37" fillId="23" borderId="0">
      <alignment horizontal="center"/>
    </xf>
    <xf numFmtId="0" fontId="8" fillId="23" borderId="0"/>
    <xf numFmtId="0" fontId="51" fillId="0" borderId="0" applyNumberFormat="0" applyFill="0" applyBorder="0" applyAlignment="0" applyProtection="0"/>
    <xf numFmtId="0" fontId="52" fillId="0" borderId="14" applyNumberFormat="0" applyFill="0" applyAlignment="0" applyProtection="0"/>
    <xf numFmtId="0" fontId="53" fillId="0" borderId="15" applyNumberFormat="0" applyFill="0" applyAlignment="0" applyProtection="0"/>
    <xf numFmtId="0" fontId="54" fillId="0" borderId="16" applyNumberFormat="0" applyFill="0" applyAlignment="0" applyProtection="0"/>
    <xf numFmtId="0" fontId="54" fillId="0" borderId="0" applyNumberFormat="0" applyFill="0" applyBorder="0" applyAlignment="0" applyProtection="0"/>
    <xf numFmtId="0" fontId="55" fillId="0" borderId="17" applyNumberFormat="0" applyFill="0" applyAlignment="0" applyProtection="0"/>
    <xf numFmtId="0" fontId="56" fillId="0" borderId="0" applyNumberFormat="0" applyFill="0" applyBorder="0" applyAlignment="0" applyProtection="0"/>
    <xf numFmtId="0" fontId="57" fillId="30" borderId="18" applyNumberFormat="0" applyAlignment="0" applyProtection="0"/>
    <xf numFmtId="0" fontId="1" fillId="0" borderId="0"/>
    <xf numFmtId="0" fontId="1" fillId="0" borderId="0"/>
  </cellStyleXfs>
  <cellXfs count="864">
    <xf numFmtId="0" fontId="0" fillId="0" borderId="0" xfId="0"/>
    <xf numFmtId="0" fontId="0" fillId="23" borderId="0" xfId="0" applyFill="1"/>
    <xf numFmtId="0" fontId="0" fillId="0" borderId="0" xfId="0" applyAlignment="1">
      <alignment horizontal="center"/>
    </xf>
    <xf numFmtId="0" fontId="3" fillId="23" borderId="5" xfId="0" applyFont="1" applyFill="1" applyBorder="1" applyAlignment="1">
      <alignment horizontal="center" vertical="center" wrapText="1"/>
    </xf>
    <xf numFmtId="0" fontId="4" fillId="23" borderId="0" xfId="0" applyFont="1" applyFill="1"/>
    <xf numFmtId="49" fontId="0" fillId="23" borderId="0" xfId="0" applyNumberFormat="1" applyFill="1" applyAlignment="1">
      <alignment horizontal="center"/>
    </xf>
    <xf numFmtId="0" fontId="2" fillId="23" borderId="0" xfId="0" applyFont="1" applyFill="1" applyAlignment="1">
      <alignment horizontal="centerContinuous"/>
    </xf>
    <xf numFmtId="0" fontId="2" fillId="23" borderId="0" xfId="0" applyFont="1" applyFill="1" applyAlignment="1">
      <alignment horizontal="center"/>
    </xf>
    <xf numFmtId="164" fontId="0" fillId="31" borderId="0" xfId="0" applyNumberFormat="1" applyFill="1" applyAlignment="1">
      <alignment horizontal="center" vertical="top"/>
    </xf>
    <xf numFmtId="0" fontId="3" fillId="23" borderId="5" xfId="0" applyFont="1" applyFill="1" applyBorder="1" applyAlignment="1">
      <alignment horizontal="centerContinuous" vertical="center" wrapText="1"/>
    </xf>
    <xf numFmtId="0" fontId="3" fillId="23" borderId="10" xfId="0" applyFont="1" applyFill="1" applyBorder="1" applyAlignment="1">
      <alignment horizontal="centerContinuous" vertical="center" wrapText="1"/>
    </xf>
    <xf numFmtId="0" fontId="8" fillId="23" borderId="5" xfId="0" applyFont="1" applyFill="1" applyBorder="1" applyAlignment="1">
      <alignment horizontal="left" vertical="center" wrapText="1"/>
    </xf>
    <xf numFmtId="0" fontId="9" fillId="23" borderId="0" xfId="0" applyFont="1" applyFill="1" applyAlignment="1">
      <alignment horizontal="right"/>
    </xf>
    <xf numFmtId="164" fontId="9" fillId="23" borderId="0" xfId="0" applyNumberFormat="1" applyFont="1" applyFill="1" applyBorder="1" applyAlignment="1">
      <alignment horizontal="center" vertical="center" wrapText="1"/>
    </xf>
    <xf numFmtId="164" fontId="3" fillId="23" borderId="0" xfId="0" applyNumberFormat="1" applyFont="1" applyFill="1" applyBorder="1" applyAlignment="1">
      <alignment horizontal="center" vertical="center" wrapText="1"/>
    </xf>
    <xf numFmtId="164" fontId="6" fillId="23" borderId="0" xfId="0" applyNumberFormat="1" applyFont="1" applyFill="1" applyBorder="1" applyAlignment="1">
      <alignment horizontal="left" vertical="top"/>
    </xf>
    <xf numFmtId="164" fontId="3" fillId="23" borderId="0" xfId="0" quotePrefix="1" applyNumberFormat="1" applyFont="1" applyFill="1" applyBorder="1" applyAlignment="1">
      <alignment horizontal="center"/>
    </xf>
    <xf numFmtId="164" fontId="3" fillId="23" borderId="0" xfId="0" applyNumberFormat="1" applyFont="1" applyFill="1" applyBorder="1" applyAlignment="1">
      <alignment horizontal="center"/>
    </xf>
    <xf numFmtId="164" fontId="2" fillId="23" borderId="0" xfId="0" applyNumberFormat="1" applyFont="1" applyFill="1" applyAlignment="1">
      <alignment horizontal="center" vertical="top"/>
    </xf>
    <xf numFmtId="164" fontId="2" fillId="23" borderId="0" xfId="0" applyNumberFormat="1" applyFont="1" applyFill="1" applyAlignment="1">
      <alignment vertical="top"/>
    </xf>
    <xf numFmtId="164" fontId="0" fillId="23" borderId="0" xfId="0" applyNumberFormat="1" applyFill="1" applyAlignment="1">
      <alignment horizontal="center" vertical="top"/>
    </xf>
    <xf numFmtId="164" fontId="6" fillId="23" borderId="0" xfId="0" applyNumberFormat="1" applyFont="1" applyFill="1" applyBorder="1" applyAlignment="1">
      <alignment horizontal="left"/>
    </xf>
    <xf numFmtId="49" fontId="0" fillId="0" borderId="0" xfId="0" applyNumberFormat="1" applyAlignment="1">
      <alignment horizontal="center"/>
    </xf>
    <xf numFmtId="0" fontId="10" fillId="0" borderId="0" xfId="0" applyFont="1"/>
    <xf numFmtId="0" fontId="2" fillId="32" borderId="5" xfId="0" applyFont="1" applyFill="1" applyBorder="1" applyAlignment="1">
      <alignment horizontal="center" vertical="top" wrapText="1"/>
    </xf>
    <xf numFmtId="0" fontId="0" fillId="31" borderId="0" xfId="0" applyFill="1" applyAlignment="1">
      <alignment horizontal="right"/>
    </xf>
    <xf numFmtId="164" fontId="0" fillId="31" borderId="0" xfId="0" applyNumberFormat="1" applyFill="1" applyAlignment="1">
      <alignment horizontal="right"/>
    </xf>
    <xf numFmtId="0" fontId="2" fillId="32" borderId="5" xfId="0" applyFont="1" applyFill="1" applyBorder="1" applyAlignment="1">
      <alignment horizontal="centerContinuous"/>
    </xf>
    <xf numFmtId="0" fontId="0" fillId="31" borderId="0" xfId="0" quotePrefix="1" applyFill="1"/>
    <xf numFmtId="0" fontId="0" fillId="31" borderId="0" xfId="0" applyFill="1"/>
    <xf numFmtId="0" fontId="2" fillId="32" borderId="5" xfId="0" applyFont="1" applyFill="1" applyBorder="1" applyAlignment="1">
      <alignment horizontal="centerContinuous" vertical="top" wrapText="1"/>
    </xf>
    <xf numFmtId="0" fontId="2" fillId="32" borderId="19" xfId="0" quotePrefix="1" applyFont="1" applyFill="1" applyBorder="1"/>
    <xf numFmtId="0" fontId="2" fillId="32" borderId="19" xfId="0" applyFont="1" applyFill="1" applyBorder="1"/>
    <xf numFmtId="0" fontId="2" fillId="32" borderId="0" xfId="0" applyFont="1" applyFill="1"/>
    <xf numFmtId="0" fontId="3" fillId="31" borderId="0" xfId="0" applyFont="1" applyFill="1"/>
    <xf numFmtId="164" fontId="3" fillId="23" borderId="0" xfId="0" applyNumberFormat="1" applyFont="1" applyFill="1" applyBorder="1" applyAlignment="1">
      <alignment horizontal="left" vertical="top" wrapText="1"/>
    </xf>
    <xf numFmtId="0" fontId="3" fillId="23" borderId="5" xfId="0" applyFont="1" applyFill="1" applyBorder="1" applyAlignment="1">
      <alignment horizontal="center" vertical="top" wrapText="1"/>
    </xf>
    <xf numFmtId="0" fontId="0" fillId="31" borderId="0" xfId="0" applyFill="1" applyAlignment="1">
      <alignment horizontal="center"/>
    </xf>
    <xf numFmtId="166" fontId="0" fillId="31" borderId="0" xfId="0" applyNumberFormat="1" applyFill="1" applyAlignment="1">
      <alignment horizontal="center"/>
    </xf>
    <xf numFmtId="0" fontId="0" fillId="0" borderId="0" xfId="0" quotePrefix="1"/>
    <xf numFmtId="164" fontId="0" fillId="33" borderId="0" xfId="0" applyNumberFormat="1" applyFill="1" applyAlignment="1">
      <alignment horizontal="center" vertical="top"/>
    </xf>
    <xf numFmtId="164" fontId="14" fillId="23" borderId="0" xfId="0" applyNumberFormat="1" applyFont="1" applyFill="1" applyBorder="1" applyAlignment="1">
      <alignment horizontal="left"/>
    </xf>
    <xf numFmtId="0" fontId="0" fillId="23" borderId="0" xfId="0" applyFill="1" applyAlignment="1">
      <alignment horizontal="center"/>
    </xf>
    <xf numFmtId="164" fontId="14" fillId="23" borderId="0" xfId="0" applyNumberFormat="1" applyFont="1" applyFill="1" applyBorder="1" applyAlignment="1">
      <alignment horizontal="left" wrapText="1"/>
    </xf>
    <xf numFmtId="167" fontId="3" fillId="23" borderId="0" xfId="0" applyNumberFormat="1" applyFont="1" applyFill="1" applyBorder="1" applyAlignment="1">
      <alignment horizontal="left" vertical="top" wrapText="1"/>
    </xf>
    <xf numFmtId="167" fontId="3" fillId="23" borderId="0" xfId="0" applyNumberFormat="1" applyFont="1" applyFill="1" applyBorder="1" applyAlignment="1">
      <alignment horizontal="left" vertical="top"/>
    </xf>
    <xf numFmtId="167" fontId="3" fillId="23" borderId="0" xfId="0" applyNumberFormat="1" applyFont="1" applyFill="1" applyBorder="1" applyAlignment="1">
      <alignment vertical="top" wrapText="1"/>
    </xf>
    <xf numFmtId="0" fontId="8" fillId="23" borderId="0" xfId="0" applyFont="1" applyFill="1"/>
    <xf numFmtId="0" fontId="8" fillId="23" borderId="0" xfId="0" applyFont="1" applyFill="1" applyAlignment="1">
      <alignment horizontal="left" wrapText="1"/>
    </xf>
    <xf numFmtId="164" fontId="8" fillId="23" borderId="0" xfId="0" applyNumberFormat="1" applyFont="1" applyFill="1"/>
    <xf numFmtId="0" fontId="2" fillId="23" borderId="0" xfId="65" applyFont="1" applyFill="1" applyAlignment="1">
      <alignment horizontal="center"/>
    </xf>
    <xf numFmtId="0" fontId="3" fillId="23" borderId="20" xfId="0" applyFont="1" applyFill="1" applyBorder="1" applyAlignment="1">
      <alignment horizontal="center" textRotation="90" wrapText="1"/>
    </xf>
    <xf numFmtId="0" fontId="3" fillId="23" borderId="5" xfId="0" applyFont="1" applyFill="1" applyBorder="1" applyAlignment="1">
      <alignment horizontal="centerContinuous" wrapText="1"/>
    </xf>
    <xf numFmtId="0" fontId="3" fillId="23" borderId="20" xfId="0" applyFont="1" applyFill="1" applyBorder="1" applyAlignment="1">
      <alignment horizontal="centerContinuous" vertical="center" wrapText="1"/>
    </xf>
    <xf numFmtId="0" fontId="6" fillId="33" borderId="5" xfId="0" applyFont="1" applyFill="1" applyBorder="1" applyAlignment="1">
      <alignment horizontal="center" vertical="center" wrapText="1"/>
    </xf>
    <xf numFmtId="0" fontId="3" fillId="33" borderId="5" xfId="0" applyFont="1" applyFill="1" applyBorder="1" applyAlignment="1">
      <alignment horizontal="center" vertical="center" wrapText="1"/>
    </xf>
    <xf numFmtId="0" fontId="8" fillId="23" borderId="20" xfId="0" applyFont="1" applyFill="1" applyBorder="1" applyAlignment="1">
      <alignment horizontal="centerContinuous" vertical="center" wrapText="1"/>
    </xf>
    <xf numFmtId="0" fontId="8" fillId="33" borderId="20" xfId="0" quotePrefix="1" applyFont="1" applyFill="1" applyBorder="1" applyAlignment="1">
      <alignment horizontal="left" vertical="center" wrapText="1"/>
    </xf>
    <xf numFmtId="167" fontId="3" fillId="34" borderId="0" xfId="0" applyNumberFormat="1" applyFont="1" applyFill="1" applyBorder="1" applyAlignment="1">
      <alignment horizontal="left" vertical="center" wrapText="1"/>
    </xf>
    <xf numFmtId="0" fontId="10" fillId="23" borderId="0" xfId="0" applyFont="1" applyFill="1" applyAlignment="1"/>
    <xf numFmtId="0" fontId="2" fillId="23" borderId="0" xfId="0" applyFont="1" applyFill="1" applyAlignment="1">
      <alignment horizontal="center" vertical="center" wrapText="1"/>
    </xf>
    <xf numFmtId="0" fontId="2" fillId="23" borderId="0" xfId="0" applyFont="1" applyFill="1"/>
    <xf numFmtId="0" fontId="2" fillId="23" borderId="0" xfId="0" applyFont="1" applyFill="1" applyAlignment="1">
      <alignment wrapText="1"/>
    </xf>
    <xf numFmtId="0" fontId="2" fillId="23" borderId="0" xfId="0" applyFont="1" applyFill="1" applyAlignment="1">
      <alignment horizontal="left" wrapText="1"/>
    </xf>
    <xf numFmtId="164" fontId="2" fillId="23" borderId="0" xfId="0" applyNumberFormat="1" applyFont="1" applyFill="1"/>
    <xf numFmtId="164" fontId="6" fillId="35" borderId="0" xfId="0" applyNumberFormat="1" applyFont="1" applyFill="1" applyBorder="1" applyAlignment="1">
      <alignment horizontal="left" vertical="top"/>
    </xf>
    <xf numFmtId="164" fontId="3" fillId="35" borderId="0" xfId="0" applyNumberFormat="1" applyFont="1" applyFill="1" applyBorder="1" applyAlignment="1">
      <alignment horizontal="center"/>
    </xf>
    <xf numFmtId="164" fontId="3" fillId="35" borderId="0" xfId="0" quotePrefix="1" applyNumberFormat="1" applyFont="1" applyFill="1" applyBorder="1" applyAlignment="1">
      <alignment horizontal="center"/>
    </xf>
    <xf numFmtId="164" fontId="6" fillId="35" borderId="0" xfId="0" applyNumberFormat="1" applyFont="1" applyFill="1" applyBorder="1" applyAlignment="1">
      <alignment horizontal="left"/>
    </xf>
    <xf numFmtId="164" fontId="6" fillId="35" borderId="0" xfId="0" applyNumberFormat="1" applyFont="1" applyFill="1" applyBorder="1" applyAlignment="1">
      <alignment horizontal="left" vertical="center"/>
    </xf>
    <xf numFmtId="0" fontId="20" fillId="35" borderId="0" xfId="0" applyFont="1" applyFill="1" applyBorder="1" applyAlignment="1">
      <alignment horizontal="left" vertical="center"/>
    </xf>
    <xf numFmtId="164" fontId="20" fillId="35" borderId="0" xfId="0" applyNumberFormat="1" applyFont="1" applyFill="1" applyBorder="1" applyAlignment="1">
      <alignment horizontal="right" vertical="center"/>
    </xf>
    <xf numFmtId="164" fontId="20" fillId="35" borderId="0" xfId="0" quotePrefix="1" applyNumberFormat="1" applyFont="1" applyFill="1" applyBorder="1" applyAlignment="1">
      <alignment horizontal="center"/>
    </xf>
    <xf numFmtId="0" fontId="17" fillId="35" borderId="0" xfId="0" applyFont="1" applyFill="1" applyBorder="1" applyAlignment="1">
      <alignment horizontal="left" vertical="center"/>
    </xf>
    <xf numFmtId="164" fontId="19" fillId="35" borderId="0" xfId="0" quotePrefix="1" applyNumberFormat="1" applyFont="1" applyFill="1" applyBorder="1" applyAlignment="1">
      <alignment horizontal="centerContinuous"/>
    </xf>
    <xf numFmtId="164" fontId="20" fillId="35" borderId="0" xfId="0" quotePrefix="1" applyNumberFormat="1" applyFont="1" applyFill="1" applyBorder="1" applyAlignment="1">
      <alignment horizontal="left"/>
    </xf>
    <xf numFmtId="0" fontId="20" fillId="35" borderId="0" xfId="0" applyFont="1" applyFill="1" applyBorder="1" applyAlignment="1">
      <alignment horizontal="left" vertical="center" wrapText="1"/>
    </xf>
    <xf numFmtId="0" fontId="20" fillId="35" borderId="0" xfId="0" applyFont="1" applyFill="1" applyBorder="1" applyAlignment="1">
      <alignment horizontal="center" vertical="center" wrapText="1"/>
    </xf>
    <xf numFmtId="0" fontId="20" fillId="35" borderId="0" xfId="0" applyFont="1" applyFill="1" applyBorder="1" applyAlignment="1">
      <alignment horizontal="center" vertical="center"/>
    </xf>
    <xf numFmtId="0" fontId="0" fillId="0" borderId="0" xfId="0" applyFill="1"/>
    <xf numFmtId="0" fontId="10" fillId="0" borderId="0" xfId="0" applyFont="1" applyFill="1" applyBorder="1"/>
    <xf numFmtId="0" fontId="10" fillId="0" borderId="0" xfId="0" applyFont="1" applyFill="1"/>
    <xf numFmtId="0" fontId="3" fillId="0" borderId="0" xfId="0" applyFont="1" applyFill="1" applyBorder="1" applyAlignment="1">
      <alignment horizontal="left" vertical="center"/>
    </xf>
    <xf numFmtId="0" fontId="8" fillId="23" borderId="0" xfId="65" applyFont="1" applyFill="1" applyAlignment="1">
      <alignment horizontal="center"/>
    </xf>
    <xf numFmtId="164" fontId="3" fillId="35" borderId="0" xfId="0" applyNumberFormat="1" applyFont="1" applyFill="1" applyBorder="1" applyAlignment="1">
      <alignment horizontal="center" vertical="center"/>
    </xf>
    <xf numFmtId="164" fontId="3" fillId="34" borderId="0" xfId="0" applyNumberFormat="1" applyFont="1" applyFill="1" applyBorder="1" applyAlignment="1">
      <alignment horizontal="center" vertical="center"/>
    </xf>
    <xf numFmtId="164" fontId="3" fillId="35" borderId="0" xfId="0" applyNumberFormat="1" applyFont="1" applyFill="1" applyBorder="1" applyAlignment="1">
      <alignment horizontal="left"/>
    </xf>
    <xf numFmtId="164" fontId="14" fillId="23" borderId="0" xfId="0" applyNumberFormat="1" applyFont="1" applyFill="1" applyBorder="1" applyAlignment="1">
      <alignment horizontal="left" vertical="top" wrapText="1"/>
    </xf>
    <xf numFmtId="167" fontId="3" fillId="34" borderId="0" xfId="0" applyNumberFormat="1" applyFont="1" applyFill="1" applyBorder="1" applyAlignment="1">
      <alignment horizontal="left" vertical="top" wrapText="1"/>
    </xf>
    <xf numFmtId="164" fontId="3" fillId="0" borderId="0" xfId="0" applyNumberFormat="1" applyFont="1" applyFill="1" applyBorder="1" applyAlignment="1">
      <alignment horizontal="center" vertical="center"/>
    </xf>
    <xf numFmtId="164" fontId="20" fillId="35" borderId="0" xfId="0" quotePrefix="1" applyNumberFormat="1" applyFont="1" applyFill="1" applyBorder="1" applyAlignment="1">
      <alignment horizontal="center" vertical="center"/>
    </xf>
    <xf numFmtId="164" fontId="3" fillId="35" borderId="0" xfId="0" quotePrefix="1" applyNumberFormat="1" applyFont="1" applyFill="1" applyBorder="1" applyAlignment="1">
      <alignment horizontal="center" vertical="center"/>
    </xf>
    <xf numFmtId="0" fontId="2" fillId="31" borderId="0" xfId="0" applyFont="1" applyFill="1"/>
    <xf numFmtId="0" fontId="6" fillId="0" borderId="21" xfId="0" applyNumberFormat="1" applyFont="1" applyFill="1" applyBorder="1" applyAlignment="1" applyProtection="1">
      <alignment vertical="center"/>
      <protection locked="0"/>
    </xf>
    <xf numFmtId="164" fontId="2" fillId="36" borderId="0" xfId="0" applyNumberFormat="1" applyFont="1" applyFill="1" applyAlignment="1">
      <alignment horizontal="center" vertical="center"/>
    </xf>
    <xf numFmtId="164" fontId="0" fillId="31" borderId="0" xfId="0" applyNumberFormat="1" applyFill="1" applyAlignment="1">
      <alignment horizontal="center" vertical="center"/>
    </xf>
    <xf numFmtId="0" fontId="2" fillId="31" borderId="0" xfId="0" applyFont="1" applyFill="1" applyAlignment="1">
      <alignment horizontal="right" vertical="center" indent="2"/>
    </xf>
    <xf numFmtId="0" fontId="0" fillId="31" borderId="0" xfId="0" applyFill="1" applyAlignment="1">
      <alignment vertical="center"/>
    </xf>
    <xf numFmtId="0" fontId="0" fillId="0" borderId="0" xfId="0" applyAlignment="1">
      <alignment vertical="center"/>
    </xf>
    <xf numFmtId="0" fontId="3" fillId="31" borderId="5" xfId="0" applyFont="1" applyFill="1" applyBorder="1" applyAlignment="1">
      <alignment horizontal="centerContinuous" vertical="center" wrapText="1"/>
    </xf>
    <xf numFmtId="0" fontId="3" fillId="31" borderId="10" xfId="0" applyFont="1" applyFill="1" applyBorder="1" applyAlignment="1">
      <alignment horizontal="centerContinuous" vertical="center" wrapText="1"/>
    </xf>
    <xf numFmtId="164" fontId="2" fillId="36" borderId="20" xfId="0" applyNumberFormat="1" applyFont="1" applyFill="1" applyBorder="1" applyAlignment="1">
      <alignment horizontal="center" vertical="top"/>
    </xf>
    <xf numFmtId="164" fontId="0" fillId="31" borderId="20" xfId="0" applyNumberFormat="1" applyFill="1" applyBorder="1" applyAlignment="1">
      <alignment horizontal="center" vertical="top"/>
    </xf>
    <xf numFmtId="0" fontId="8" fillId="31" borderId="10" xfId="0" applyFont="1" applyFill="1" applyBorder="1" applyAlignment="1">
      <alignment horizontal="centerContinuous" vertical="center" wrapText="1"/>
    </xf>
    <xf numFmtId="164" fontId="2" fillId="36" borderId="10" xfId="0" applyNumberFormat="1" applyFont="1" applyFill="1" applyBorder="1" applyAlignment="1">
      <alignment horizontal="center" vertical="top"/>
    </xf>
    <xf numFmtId="164" fontId="0" fillId="31" borderId="10" xfId="0" applyNumberFormat="1" applyFill="1" applyBorder="1" applyAlignment="1">
      <alignment horizontal="center" vertical="top"/>
    </xf>
    <xf numFmtId="0" fontId="6" fillId="31" borderId="0" xfId="0" applyFont="1" applyFill="1" applyBorder="1" applyAlignment="1">
      <alignment horizontal="centerContinuous" vertical="center"/>
    </xf>
    <xf numFmtId="164" fontId="2" fillId="36" borderId="0" xfId="0" applyNumberFormat="1" applyFont="1" applyFill="1" applyAlignment="1">
      <alignment horizontal="center" vertical="top"/>
    </xf>
    <xf numFmtId="0" fontId="0" fillId="0" borderId="0" xfId="0" applyAlignment="1"/>
    <xf numFmtId="164" fontId="10" fillId="36" borderId="0" xfId="0" applyNumberFormat="1" applyFont="1" applyFill="1" applyAlignment="1">
      <alignment horizontal="right" vertical="top"/>
    </xf>
    <xf numFmtId="164" fontId="10" fillId="31" borderId="0" xfId="0" applyNumberFormat="1" applyFont="1" applyFill="1" applyAlignment="1">
      <alignment horizontal="center" vertical="top"/>
    </xf>
    <xf numFmtId="164" fontId="10" fillId="37" borderId="0" xfId="0" applyNumberFormat="1" applyFont="1" applyFill="1" applyAlignment="1">
      <alignment horizontal="center" vertical="top"/>
    </xf>
    <xf numFmtId="0" fontId="2" fillId="0" borderId="0" xfId="0" applyFont="1"/>
    <xf numFmtId="0" fontId="0" fillId="31" borderId="0" xfId="0" applyFill="1" applyAlignment="1">
      <alignment horizontal="left" indent="1"/>
    </xf>
    <xf numFmtId="164" fontId="2" fillId="31" borderId="0" xfId="0" applyNumberFormat="1" applyFont="1" applyFill="1" applyBorder="1" applyAlignment="1">
      <alignment horizontal="center" vertical="top"/>
    </xf>
    <xf numFmtId="164" fontId="3" fillId="31" borderId="0" xfId="0" applyNumberFormat="1" applyFont="1" applyFill="1" applyBorder="1" applyAlignment="1">
      <alignment horizontal="left" vertical="top"/>
    </xf>
    <xf numFmtId="164" fontId="2" fillId="31" borderId="0" xfId="0" applyNumberFormat="1" applyFont="1" applyFill="1" applyAlignment="1">
      <alignment horizontal="center" vertical="top"/>
    </xf>
    <xf numFmtId="164" fontId="8" fillId="31" borderId="0" xfId="0" applyNumberFormat="1" applyFont="1" applyFill="1" applyBorder="1" applyAlignment="1">
      <alignment horizontal="left" vertical="top"/>
    </xf>
    <xf numFmtId="164" fontId="10" fillId="36" borderId="0" xfId="0" applyNumberFormat="1" applyFont="1" applyFill="1" applyAlignment="1">
      <alignment horizontal="left" vertical="top"/>
    </xf>
    <xf numFmtId="0" fontId="6" fillId="31" borderId="0" xfId="0" applyFont="1" applyFill="1" applyBorder="1" applyAlignment="1">
      <alignment horizontal="left"/>
    </xf>
    <xf numFmtId="0" fontId="6" fillId="31" borderId="0" xfId="0" applyFont="1" applyFill="1" applyAlignment="1">
      <alignment vertical="center"/>
    </xf>
    <xf numFmtId="0" fontId="6" fillId="0" borderId="22" xfId="0" applyFont="1" applyFill="1" applyBorder="1" applyAlignment="1" applyProtection="1">
      <alignment horizontal="right" vertical="center"/>
      <protection locked="0"/>
    </xf>
    <xf numFmtId="0" fontId="6" fillId="31" borderId="9" xfId="0" applyFont="1" applyFill="1" applyBorder="1" applyAlignment="1">
      <alignment horizontal="centerContinuous" vertical="center"/>
    </xf>
    <xf numFmtId="0" fontId="6" fillId="31" borderId="9" xfId="0" applyFont="1" applyFill="1" applyBorder="1" applyAlignment="1">
      <alignment horizontal="left" vertical="center"/>
    </xf>
    <xf numFmtId="0" fontId="6" fillId="31" borderId="9" xfId="0" applyFont="1" applyFill="1" applyBorder="1" applyAlignment="1">
      <alignment horizontal="left" vertical="top"/>
    </xf>
    <xf numFmtId="49" fontId="3" fillId="31" borderId="23" xfId="0" applyNumberFormat="1" applyFont="1" applyFill="1" applyBorder="1" applyAlignment="1">
      <alignment horizontal="center" vertical="center" wrapText="1"/>
    </xf>
    <xf numFmtId="49" fontId="3" fillId="31" borderId="24" xfId="0" applyNumberFormat="1" applyFont="1" applyFill="1" applyBorder="1" applyAlignment="1">
      <alignment horizontal="center" vertical="center" wrapText="1"/>
    </xf>
    <xf numFmtId="0" fontId="21" fillId="31" borderId="0" xfId="0" applyFont="1" applyFill="1" applyBorder="1" applyAlignment="1">
      <alignment horizontal="centerContinuous" vertical="center"/>
    </xf>
    <xf numFmtId="0" fontId="8" fillId="31" borderId="25" xfId="0" applyFont="1" applyFill="1" applyBorder="1" applyAlignment="1">
      <alignment horizontal="centerContinuous" vertical="center" wrapText="1"/>
    </xf>
    <xf numFmtId="0" fontId="3" fillId="31" borderId="25" xfId="0" applyFont="1" applyFill="1" applyBorder="1" applyAlignment="1">
      <alignment horizontal="centerContinuous" vertical="center" wrapText="1"/>
    </xf>
    <xf numFmtId="164" fontId="2" fillId="36" borderId="0" xfId="0" applyNumberFormat="1" applyFont="1" applyFill="1" applyBorder="1" applyAlignment="1">
      <alignment horizontal="center" vertical="top"/>
    </xf>
    <xf numFmtId="164" fontId="2" fillId="31" borderId="0" xfId="0" applyNumberFormat="1" applyFont="1" applyFill="1" applyBorder="1" applyAlignment="1">
      <alignment horizontal="centerContinuous" vertical="top"/>
    </xf>
    <xf numFmtId="164" fontId="0" fillId="31" borderId="0" xfId="0" applyNumberFormat="1" applyFill="1" applyBorder="1" applyAlignment="1">
      <alignment horizontal="centerContinuous" vertical="top"/>
    </xf>
    <xf numFmtId="0" fontId="0" fillId="31" borderId="0" xfId="0" applyFill="1" applyAlignment="1">
      <alignment horizontal="left"/>
    </xf>
    <xf numFmtId="0" fontId="0" fillId="31" borderId="0" xfId="0" applyFill="1" applyAlignment="1"/>
    <xf numFmtId="164" fontId="3" fillId="23" borderId="0" xfId="0" applyNumberFormat="1" applyFont="1" applyFill="1" applyBorder="1" applyAlignment="1">
      <alignment horizontal="center" vertical="top"/>
    </xf>
    <xf numFmtId="164" fontId="2" fillId="38" borderId="0" xfId="0" applyNumberFormat="1" applyFont="1" applyFill="1" applyBorder="1" applyAlignment="1">
      <alignment horizontal="right" vertical="top"/>
    </xf>
    <xf numFmtId="0" fontId="22" fillId="23" borderId="0" xfId="0" applyFont="1" applyFill="1" applyAlignment="1">
      <alignment horizontal="centerContinuous"/>
    </xf>
    <xf numFmtId="0" fontId="2" fillId="23" borderId="5" xfId="0" applyFont="1" applyFill="1" applyBorder="1" applyAlignment="1">
      <alignment horizontal="center" vertical="center" wrapText="1"/>
    </xf>
    <xf numFmtId="0" fontId="2" fillId="23" borderId="5" xfId="0" applyFont="1" applyFill="1" applyBorder="1" applyAlignment="1">
      <alignment horizontal="center" vertical="center"/>
    </xf>
    <xf numFmtId="0" fontId="24" fillId="23" borderId="5" xfId="0" applyFont="1" applyFill="1" applyBorder="1" applyAlignment="1">
      <alignment horizontal="center" vertical="top"/>
    </xf>
    <xf numFmtId="0" fontId="0" fillId="23" borderId="5" xfId="0" applyFill="1" applyBorder="1" applyAlignment="1">
      <alignment vertical="top" wrapText="1"/>
    </xf>
    <xf numFmtId="0" fontId="1" fillId="0" borderId="5" xfId="0" applyFont="1" applyFill="1" applyBorder="1" applyAlignment="1">
      <alignment horizontal="left" vertical="top" wrapText="1"/>
    </xf>
    <xf numFmtId="0" fontId="0" fillId="0" borderId="0" xfId="0" applyAlignment="1">
      <alignment vertical="top" wrapText="1"/>
    </xf>
    <xf numFmtId="0" fontId="24" fillId="23" borderId="20" xfId="0" applyFont="1" applyFill="1" applyBorder="1" applyAlignment="1">
      <alignment horizontal="center" vertical="top"/>
    </xf>
    <xf numFmtId="0" fontId="0" fillId="23" borderId="20" xfId="0" applyFill="1" applyBorder="1" applyAlignment="1">
      <alignment vertical="top" wrapText="1"/>
    </xf>
    <xf numFmtId="0" fontId="1" fillId="0" borderId="20" xfId="0" applyFont="1" applyFill="1" applyBorder="1" applyAlignment="1">
      <alignment horizontal="left" vertical="top" wrapText="1"/>
    </xf>
    <xf numFmtId="0" fontId="0" fillId="0" borderId="0" xfId="0" applyNumberFormat="1" applyAlignment="1">
      <alignment vertical="top" wrapText="1"/>
    </xf>
    <xf numFmtId="0" fontId="24" fillId="23" borderId="8" xfId="0" applyFont="1" applyFill="1" applyBorder="1" applyAlignment="1">
      <alignment horizontal="center" vertical="top"/>
    </xf>
    <xf numFmtId="0" fontId="0" fillId="23" borderId="8" xfId="0" applyFill="1" applyBorder="1" applyAlignment="1">
      <alignment vertical="top" wrapText="1"/>
    </xf>
    <xf numFmtId="0" fontId="25" fillId="0" borderId="8" xfId="0" applyFont="1" applyFill="1" applyBorder="1" applyAlignment="1">
      <alignment horizontal="left" vertical="top" wrapText="1"/>
    </xf>
    <xf numFmtId="0" fontId="24" fillId="23" borderId="10" xfId="0" applyFont="1" applyFill="1" applyBorder="1" applyAlignment="1">
      <alignment horizontal="center" vertical="top"/>
    </xf>
    <xf numFmtId="0" fontId="0" fillId="23" borderId="10" xfId="0" applyFill="1" applyBorder="1" applyAlignment="1">
      <alignment vertical="top" wrapText="1"/>
    </xf>
    <xf numFmtId="0" fontId="25" fillId="0" borderId="10" xfId="0" applyFont="1" applyFill="1" applyBorder="1" applyAlignment="1">
      <alignment horizontal="left" vertical="top" wrapText="1"/>
    </xf>
    <xf numFmtId="0" fontId="1" fillId="0" borderId="10" xfId="0" applyFont="1" applyFill="1" applyBorder="1" applyAlignment="1">
      <alignment horizontal="left" vertical="top" wrapText="1"/>
    </xf>
    <xf numFmtId="0" fontId="26" fillId="31" borderId="5" xfId="0" applyFont="1" applyFill="1" applyBorder="1" applyAlignment="1">
      <alignment horizontal="left" vertical="top" wrapText="1"/>
    </xf>
    <xf numFmtId="0" fontId="1" fillId="0" borderId="0" xfId="0" applyFont="1" applyFill="1"/>
    <xf numFmtId="0" fontId="3" fillId="23" borderId="25" xfId="0" applyFont="1" applyFill="1" applyBorder="1" applyAlignment="1">
      <alignment horizontal="left" wrapText="1"/>
    </xf>
    <xf numFmtId="0" fontId="8" fillId="23" borderId="25" xfId="0" applyFont="1" applyFill="1" applyBorder="1" applyAlignment="1">
      <alignment horizontal="center" vertical="center" wrapText="1"/>
    </xf>
    <xf numFmtId="0" fontId="3" fillId="23" borderId="20" xfId="0" applyFont="1" applyFill="1" applyBorder="1" applyAlignment="1">
      <alignment horizontal="center" vertical="center" wrapText="1"/>
    </xf>
    <xf numFmtId="0" fontId="15" fillId="0" borderId="0" xfId="0" applyFont="1" applyFill="1" applyBorder="1"/>
    <xf numFmtId="0" fontId="3" fillId="0" borderId="0" xfId="0" applyFont="1" applyFill="1" applyBorder="1"/>
    <xf numFmtId="0" fontId="2" fillId="35" borderId="0" xfId="0" applyFont="1" applyFill="1" applyBorder="1" applyAlignment="1">
      <alignment horizontal="center" vertical="center"/>
    </xf>
    <xf numFmtId="164" fontId="2" fillId="35" borderId="0" xfId="0" applyNumberFormat="1" applyFont="1" applyFill="1" applyBorder="1" applyAlignment="1">
      <alignment horizontal="center" vertical="top"/>
    </xf>
    <xf numFmtId="164" fontId="2" fillId="35" borderId="0" xfId="0" applyNumberFormat="1" applyFont="1" applyFill="1" applyBorder="1" applyAlignment="1">
      <alignment horizontal="center"/>
    </xf>
    <xf numFmtId="164" fontId="2" fillId="35" borderId="0" xfId="0" applyNumberFormat="1" applyFont="1" applyFill="1" applyBorder="1" applyAlignment="1">
      <alignment horizontal="center" vertical="center"/>
    </xf>
    <xf numFmtId="0" fontId="2" fillId="23" borderId="0" xfId="0" applyFont="1" applyFill="1" applyAlignment="1">
      <alignment horizontal="right"/>
    </xf>
    <xf numFmtId="0" fontId="2" fillId="23" borderId="0" xfId="65" applyFont="1" applyFill="1" applyAlignment="1">
      <alignment horizontal="right"/>
    </xf>
    <xf numFmtId="0" fontId="10" fillId="23" borderId="20" xfId="0" applyFont="1" applyFill="1" applyBorder="1" applyAlignment="1">
      <alignment horizontal="right" vertical="center" wrapText="1"/>
    </xf>
    <xf numFmtId="164" fontId="10" fillId="23" borderId="0" xfId="0" quotePrefix="1" applyNumberFormat="1" applyFont="1" applyFill="1" applyBorder="1" applyAlignment="1">
      <alignment horizontal="right"/>
    </xf>
    <xf numFmtId="0" fontId="10" fillId="0" borderId="0" xfId="0" applyFont="1" applyFill="1" applyBorder="1" applyAlignment="1">
      <alignment horizontal="right"/>
    </xf>
    <xf numFmtId="0" fontId="10" fillId="23" borderId="8" xfId="0" applyFont="1" applyFill="1" applyBorder="1" applyAlignment="1">
      <alignment horizontal="right" vertical="center" wrapText="1"/>
    </xf>
    <xf numFmtId="0" fontId="3" fillId="23" borderId="8" xfId="0" applyFont="1" applyFill="1" applyBorder="1" applyAlignment="1">
      <alignment horizontal="center" vertical="center" wrapText="1"/>
    </xf>
    <xf numFmtId="0" fontId="28" fillId="23" borderId="20" xfId="0" applyFont="1" applyFill="1" applyBorder="1" applyAlignment="1">
      <alignment horizontal="center" vertical="center" wrapText="1"/>
    </xf>
    <xf numFmtId="49" fontId="30" fillId="23" borderId="0" xfId="0" applyNumberFormat="1" applyFont="1" applyFill="1" applyAlignment="1">
      <alignment horizontal="center"/>
    </xf>
    <xf numFmtId="0" fontId="29" fillId="23" borderId="0" xfId="0" applyFont="1" applyFill="1" applyBorder="1" applyAlignment="1">
      <alignment horizontal="center" vertical="center" wrapText="1"/>
    </xf>
    <xf numFmtId="164" fontId="18" fillId="23" borderId="0" xfId="0" applyNumberFormat="1" applyFont="1" applyFill="1" applyBorder="1" applyAlignment="1">
      <alignment horizontal="center" vertical="center" wrapText="1"/>
    </xf>
    <xf numFmtId="164" fontId="18" fillId="23" borderId="0" xfId="0" quotePrefix="1" applyNumberFormat="1" applyFont="1" applyFill="1" applyBorder="1" applyAlignment="1">
      <alignment horizontal="center"/>
    </xf>
    <xf numFmtId="49" fontId="30" fillId="0" borderId="0" xfId="0" applyNumberFormat="1" applyFont="1" applyAlignment="1">
      <alignment horizontal="center"/>
    </xf>
    <xf numFmtId="0" fontId="28" fillId="23" borderId="0" xfId="0" applyFont="1" applyFill="1" applyBorder="1" applyAlignment="1">
      <alignment horizontal="center" vertical="center" wrapText="1"/>
    </xf>
    <xf numFmtId="164" fontId="0" fillId="0" borderId="0" xfId="0" applyNumberFormat="1"/>
    <xf numFmtId="164" fontId="3" fillId="0" borderId="8" xfId="0" applyNumberFormat="1" applyFont="1" applyFill="1" applyBorder="1" applyAlignment="1">
      <alignment horizontal="right" vertical="center"/>
    </xf>
    <xf numFmtId="164" fontId="3" fillId="0" borderId="26" xfId="0" applyNumberFormat="1" applyFont="1" applyFill="1" applyBorder="1" applyAlignment="1">
      <alignment horizontal="left" vertical="center" wrapText="1"/>
    </xf>
    <xf numFmtId="0" fontId="3" fillId="0" borderId="0" xfId="0" applyFont="1" applyFill="1" applyBorder="1" applyAlignment="1">
      <alignment horizontal="center" vertical="center" wrapText="1"/>
    </xf>
    <xf numFmtId="0" fontId="3" fillId="0" borderId="0" xfId="0" applyFont="1" applyFill="1" applyBorder="1" applyAlignment="1">
      <alignment horizontal="center" vertical="center"/>
    </xf>
    <xf numFmtId="164" fontId="3" fillId="31" borderId="0" xfId="0" applyNumberFormat="1" applyFont="1" applyFill="1" applyBorder="1" applyAlignment="1">
      <alignment horizontal="left" vertical="center"/>
    </xf>
    <xf numFmtId="164" fontId="14" fillId="23" borderId="0" xfId="0" applyNumberFormat="1" applyFont="1" applyFill="1" applyBorder="1" applyAlignment="1">
      <alignment horizontal="centerContinuous" vertical="top" wrapText="1"/>
    </xf>
    <xf numFmtId="164" fontId="3" fillId="23" borderId="0" xfId="0" applyNumberFormat="1" applyFont="1" applyFill="1" applyBorder="1" applyAlignment="1">
      <alignment horizontal="centerContinuous" vertical="top" wrapText="1"/>
    </xf>
    <xf numFmtId="164" fontId="18" fillId="23" borderId="0" xfId="0" quotePrefix="1" applyNumberFormat="1" applyFont="1" applyFill="1" applyBorder="1" applyAlignment="1">
      <alignment horizontal="centerContinuous" vertical="top" wrapText="1"/>
    </xf>
    <xf numFmtId="164" fontId="31" fillId="23" borderId="0" xfId="0" applyNumberFormat="1" applyFont="1" applyFill="1" applyBorder="1" applyAlignment="1">
      <alignment horizontal="centerContinuous" vertical="top" wrapText="1"/>
    </xf>
    <xf numFmtId="164" fontId="10" fillId="0" borderId="0" xfId="0" applyNumberFormat="1" applyFont="1" applyFill="1" applyBorder="1" applyAlignment="1">
      <alignment horizontal="centerContinuous" vertical="top" wrapText="1"/>
    </xf>
    <xf numFmtId="164" fontId="18" fillId="0" borderId="0" xfId="0" quotePrefix="1" applyNumberFormat="1" applyFont="1" applyFill="1" applyBorder="1" applyAlignment="1">
      <alignment horizontal="centerContinuous" vertical="top" wrapText="1"/>
    </xf>
    <xf numFmtId="164" fontId="18" fillId="0" borderId="0" xfId="0" applyNumberFormat="1" applyFont="1" applyFill="1" applyBorder="1" applyAlignment="1">
      <alignment horizontal="centerContinuous" vertical="top" wrapText="1"/>
    </xf>
    <xf numFmtId="164" fontId="31" fillId="23" borderId="0" xfId="0" quotePrefix="1" applyNumberFormat="1" applyFont="1" applyFill="1" applyBorder="1" applyAlignment="1">
      <alignment horizontal="centerContinuous" vertical="top" wrapText="1"/>
    </xf>
    <xf numFmtId="168" fontId="14" fillId="23" borderId="0" xfId="0" applyNumberFormat="1" applyFont="1" applyFill="1" applyBorder="1" applyAlignment="1">
      <alignment horizontal="centerContinuous" vertical="top" wrapText="1"/>
    </xf>
    <xf numFmtId="168" fontId="31" fillId="23" borderId="0" xfId="0" applyNumberFormat="1" applyFont="1" applyFill="1" applyBorder="1" applyAlignment="1">
      <alignment horizontal="centerContinuous" vertical="top" wrapText="1"/>
    </xf>
    <xf numFmtId="164" fontId="10" fillId="23" borderId="0" xfId="0" applyNumberFormat="1" applyFont="1" applyFill="1" applyBorder="1" applyAlignment="1">
      <alignment horizontal="centerContinuous" vertical="top" wrapText="1"/>
    </xf>
    <xf numFmtId="164" fontId="8" fillId="23" borderId="0" xfId="0" applyNumberFormat="1" applyFont="1" applyFill="1" applyBorder="1" applyAlignment="1">
      <alignment horizontal="centerContinuous" vertical="top" wrapText="1"/>
    </xf>
    <xf numFmtId="164" fontId="18" fillId="23" borderId="0" xfId="0" applyNumberFormat="1" applyFont="1" applyFill="1" applyBorder="1" applyAlignment="1">
      <alignment horizontal="centerContinuous" vertical="top" wrapText="1"/>
    </xf>
    <xf numFmtId="0" fontId="6" fillId="23" borderId="0" xfId="0" applyNumberFormat="1" applyFont="1" applyFill="1" applyBorder="1" applyAlignment="1">
      <alignment vertical="top"/>
    </xf>
    <xf numFmtId="0" fontId="14" fillId="23" borderId="0" xfId="0" applyNumberFormat="1" applyFont="1" applyFill="1" applyBorder="1" applyAlignment="1">
      <alignment vertical="top"/>
    </xf>
    <xf numFmtId="0" fontId="3" fillId="23" borderId="0" xfId="0" applyNumberFormat="1" applyFont="1" applyFill="1" applyBorder="1" applyAlignment="1">
      <alignment vertical="top"/>
    </xf>
    <xf numFmtId="0" fontId="0" fillId="0" borderId="0" xfId="0" applyAlignment="1">
      <alignment horizontal="center" vertical="top" wrapText="1"/>
    </xf>
    <xf numFmtId="164" fontId="3" fillId="31" borderId="0" xfId="0" applyNumberFormat="1" applyFont="1" applyFill="1" applyBorder="1" applyAlignment="1">
      <alignment horizontal="center" vertical="center"/>
    </xf>
    <xf numFmtId="0" fontId="2" fillId="39" borderId="0" xfId="0" applyFont="1" applyFill="1" applyAlignment="1">
      <alignment horizontal="centerContinuous"/>
    </xf>
    <xf numFmtId="0" fontId="3" fillId="39" borderId="5" xfId="0" applyFont="1" applyFill="1" applyBorder="1" applyAlignment="1">
      <alignment horizontal="centerContinuous" vertical="center" wrapText="1"/>
    </xf>
    <xf numFmtId="0" fontId="3" fillId="39" borderId="5" xfId="0" applyFont="1" applyFill="1" applyBorder="1" applyAlignment="1">
      <alignment horizontal="center" vertical="center" wrapText="1"/>
    </xf>
    <xf numFmtId="164" fontId="9" fillId="39" borderId="0" xfId="0" applyNumberFormat="1" applyFont="1" applyFill="1" applyBorder="1" applyAlignment="1">
      <alignment horizontal="center" vertical="center" wrapText="1"/>
    </xf>
    <xf numFmtId="164" fontId="14" fillId="23" borderId="0" xfId="0" applyNumberFormat="1" applyFont="1" applyFill="1" applyBorder="1" applyAlignment="1">
      <alignment horizontal="left" vertical="top"/>
    </xf>
    <xf numFmtId="164" fontId="31" fillId="23" borderId="0" xfId="0" applyNumberFormat="1" applyFont="1" applyFill="1" applyBorder="1" applyAlignment="1">
      <alignment horizontal="center" vertical="top"/>
    </xf>
    <xf numFmtId="164" fontId="14" fillId="23" borderId="0" xfId="0" applyNumberFormat="1" applyFont="1" applyFill="1" applyBorder="1" applyAlignment="1">
      <alignment horizontal="center" vertical="top"/>
    </xf>
    <xf numFmtId="0" fontId="0" fillId="0" borderId="0" xfId="0" applyAlignment="1">
      <alignment vertical="top"/>
    </xf>
    <xf numFmtId="164" fontId="10" fillId="0" borderId="0" xfId="0" applyNumberFormat="1" applyFont="1" applyFill="1" applyBorder="1" applyAlignment="1">
      <alignment horizontal="center" vertical="top"/>
    </xf>
    <xf numFmtId="164" fontId="18" fillId="0" borderId="0" xfId="0" quotePrefix="1" applyNumberFormat="1" applyFont="1" applyFill="1" applyBorder="1" applyAlignment="1">
      <alignment horizontal="center" vertical="top" wrapText="1"/>
    </xf>
    <xf numFmtId="164" fontId="3" fillId="37" borderId="0" xfId="0" quotePrefix="1" applyNumberFormat="1" applyFont="1" applyFill="1" applyBorder="1" applyAlignment="1">
      <alignment horizontal="center" vertical="top" wrapText="1"/>
    </xf>
    <xf numFmtId="164" fontId="0" fillId="0" borderId="0" xfId="0" applyNumberFormat="1" applyAlignment="1">
      <alignment horizontal="center" vertical="top"/>
    </xf>
    <xf numFmtId="164" fontId="11" fillId="32" borderId="31" xfId="0" applyNumberFormat="1" applyFont="1" applyFill="1" applyBorder="1" applyAlignment="1">
      <alignment horizontal="center" vertical="top"/>
    </xf>
    <xf numFmtId="0" fontId="0" fillId="0" borderId="31" xfId="0" applyBorder="1" applyAlignment="1">
      <alignment horizontal="right" vertical="top"/>
    </xf>
    <xf numFmtId="164" fontId="11" fillId="32" borderId="30" xfId="0" applyNumberFormat="1" applyFont="1" applyFill="1" applyBorder="1" applyAlignment="1">
      <alignment horizontal="center" vertical="top"/>
    </xf>
    <xf numFmtId="0" fontId="0" fillId="0" borderId="30" xfId="0" applyBorder="1" applyAlignment="1">
      <alignment horizontal="right" vertical="top"/>
    </xf>
    <xf numFmtId="164" fontId="14" fillId="23" borderId="0" xfId="0" quotePrefix="1" applyNumberFormat="1" applyFont="1" applyFill="1" applyBorder="1" applyAlignment="1">
      <alignment horizontal="center" vertical="top"/>
    </xf>
    <xf numFmtId="164" fontId="3" fillId="0" borderId="0" xfId="0" quotePrefix="1" applyNumberFormat="1" applyFont="1" applyFill="1" applyBorder="1" applyAlignment="1">
      <alignment horizontal="center" vertical="top" wrapText="1"/>
    </xf>
    <xf numFmtId="164" fontId="18" fillId="0" borderId="0" xfId="0" applyNumberFormat="1" applyFont="1" applyFill="1" applyBorder="1" applyAlignment="1">
      <alignment horizontal="center" vertical="top" wrapText="1"/>
    </xf>
    <xf numFmtId="164" fontId="3" fillId="0" borderId="0" xfId="0" applyNumberFormat="1" applyFont="1" applyFill="1" applyBorder="1" applyAlignment="1">
      <alignment horizontal="center" vertical="top" wrapText="1"/>
    </xf>
    <xf numFmtId="164" fontId="0" fillId="0" borderId="0" xfId="0" applyNumberFormat="1" applyFill="1" applyAlignment="1">
      <alignment horizontal="center" vertical="top"/>
    </xf>
    <xf numFmtId="164" fontId="31" fillId="23" borderId="0" xfId="0" quotePrefix="1" applyNumberFormat="1" applyFont="1" applyFill="1" applyBorder="1" applyAlignment="1">
      <alignment horizontal="center" vertical="top"/>
    </xf>
    <xf numFmtId="164" fontId="3" fillId="33" borderId="0" xfId="0" quotePrefix="1" applyNumberFormat="1" applyFont="1" applyFill="1" applyBorder="1" applyAlignment="1">
      <alignment horizontal="center" vertical="top" wrapText="1"/>
    </xf>
    <xf numFmtId="164" fontId="0" fillId="0" borderId="0" xfId="0" quotePrefix="1" applyNumberFormat="1" applyAlignment="1">
      <alignment horizontal="center" vertical="top"/>
    </xf>
    <xf numFmtId="164" fontId="0" fillId="0" borderId="0" xfId="0" applyNumberFormat="1" applyAlignment="1">
      <alignment horizontal="center" vertical="top" wrapText="1"/>
    </xf>
    <xf numFmtId="0" fontId="11" fillId="32" borderId="31" xfId="0" applyFont="1" applyFill="1" applyBorder="1" applyAlignment="1">
      <alignment horizontal="center" vertical="top"/>
    </xf>
    <xf numFmtId="164" fontId="0" fillId="0" borderId="31" xfId="0" applyNumberFormat="1" applyFill="1" applyBorder="1" applyAlignment="1">
      <alignment horizontal="center" vertical="top"/>
    </xf>
    <xf numFmtId="0" fontId="11" fillId="32" borderId="30" xfId="0" applyFont="1" applyFill="1" applyBorder="1" applyAlignment="1">
      <alignment horizontal="center" vertical="top"/>
    </xf>
    <xf numFmtId="164" fontId="0" fillId="0" borderId="30" xfId="0" applyNumberFormat="1" applyFill="1" applyBorder="1" applyAlignment="1">
      <alignment horizontal="center" vertical="top"/>
    </xf>
    <xf numFmtId="164" fontId="3" fillId="33" borderId="0" xfId="0" applyNumberFormat="1" applyFont="1" applyFill="1" applyBorder="1" applyAlignment="1">
      <alignment horizontal="center" vertical="top" wrapText="1"/>
    </xf>
    <xf numFmtId="164" fontId="3" fillId="37" borderId="0" xfId="0" applyNumberFormat="1" applyFont="1" applyFill="1" applyBorder="1" applyAlignment="1">
      <alignment horizontal="center" vertical="top" wrapText="1"/>
    </xf>
    <xf numFmtId="0" fontId="11" fillId="32" borderId="32" xfId="0" applyFont="1" applyFill="1" applyBorder="1" applyAlignment="1">
      <alignment horizontal="center" vertical="top"/>
    </xf>
    <xf numFmtId="0" fontId="0" fillId="0" borderId="32" xfId="0" applyBorder="1" applyAlignment="1">
      <alignment horizontal="right" vertical="top"/>
    </xf>
    <xf numFmtId="164" fontId="3" fillId="37" borderId="32" xfId="0" applyNumberFormat="1" applyFont="1" applyFill="1" applyBorder="1" applyAlignment="1">
      <alignment horizontal="center" vertical="top" wrapText="1"/>
    </xf>
    <xf numFmtId="164" fontId="3" fillId="37" borderId="31" xfId="0" applyNumberFormat="1" applyFont="1" applyFill="1" applyBorder="1" applyAlignment="1">
      <alignment horizontal="center" vertical="top" wrapText="1"/>
    </xf>
    <xf numFmtId="164" fontId="31" fillId="23" borderId="0" xfId="0" applyNumberFormat="1" applyFont="1" applyFill="1" applyBorder="1" applyAlignment="1">
      <alignment horizontal="left" vertical="top"/>
    </xf>
    <xf numFmtId="164" fontId="18" fillId="23" borderId="0" xfId="0" quotePrefix="1" applyNumberFormat="1" applyFont="1" applyFill="1" applyBorder="1" applyAlignment="1">
      <alignment horizontal="center" vertical="top"/>
    </xf>
    <xf numFmtId="164" fontId="3" fillId="23" borderId="0" xfId="0" quotePrefix="1" applyNumberFormat="1" applyFont="1" applyFill="1" applyBorder="1" applyAlignment="1">
      <alignment horizontal="center" vertical="top"/>
    </xf>
    <xf numFmtId="164" fontId="2" fillId="23" borderId="0" xfId="0" applyNumberFormat="1" applyFont="1" applyFill="1" applyAlignment="1">
      <alignment horizontal="left" vertical="top"/>
    </xf>
    <xf numFmtId="164" fontId="0" fillId="23" borderId="0" xfId="0" applyNumberFormat="1" applyFill="1" applyAlignment="1">
      <alignment horizontal="left" vertical="top"/>
    </xf>
    <xf numFmtId="0" fontId="0" fillId="0" borderId="0" xfId="0" applyAlignment="1">
      <alignment horizontal="center" vertical="top"/>
    </xf>
    <xf numFmtId="164" fontId="8" fillId="23" borderId="0" xfId="0" applyNumberFormat="1" applyFont="1" applyFill="1" applyBorder="1" applyAlignment="1">
      <alignment horizontal="left" vertical="top"/>
    </xf>
    <xf numFmtId="164" fontId="18" fillId="23" borderId="0" xfId="0" applyNumberFormat="1" applyFont="1" applyFill="1" applyBorder="1" applyAlignment="1">
      <alignment horizontal="center" vertical="top" wrapText="1"/>
    </xf>
    <xf numFmtId="0" fontId="0" fillId="23" borderId="0" xfId="0" applyFill="1" applyAlignment="1">
      <alignment horizontal="center" vertical="top"/>
    </xf>
    <xf numFmtId="0" fontId="0" fillId="0" borderId="0" xfId="0" applyFill="1" applyAlignment="1">
      <alignment horizontal="center" vertical="top"/>
    </xf>
    <xf numFmtId="49" fontId="30" fillId="0" borderId="0" xfId="0" applyNumberFormat="1" applyFont="1" applyAlignment="1">
      <alignment horizontal="center" vertical="top"/>
    </xf>
    <xf numFmtId="49" fontId="0" fillId="0" borderId="0" xfId="0" applyNumberFormat="1" applyAlignment="1">
      <alignment horizontal="center" vertical="top"/>
    </xf>
    <xf numFmtId="164" fontId="3" fillId="0" borderId="0" xfId="0" applyNumberFormat="1" applyFont="1" applyFill="1" applyBorder="1" applyAlignment="1">
      <alignment horizontal="center" vertical="top"/>
    </xf>
    <xf numFmtId="166" fontId="3" fillId="23" borderId="0" xfId="0" applyNumberFormat="1" applyFont="1" applyFill="1" applyBorder="1" applyAlignment="1">
      <alignment horizontal="right"/>
    </xf>
    <xf numFmtId="166" fontId="18" fillId="23" borderId="0" xfId="0" applyNumberFormat="1" applyFont="1" applyFill="1" applyBorder="1" applyAlignment="1">
      <alignment horizontal="right"/>
    </xf>
    <xf numFmtId="166" fontId="0" fillId="0" borderId="0" xfId="0" applyNumberFormat="1" applyAlignment="1">
      <alignment horizontal="right"/>
    </xf>
    <xf numFmtId="164" fontId="20" fillId="23" borderId="0" xfId="0" applyNumberFormat="1" applyFont="1" applyFill="1" applyBorder="1" applyAlignment="1">
      <alignment horizontal="left" wrapText="1"/>
    </xf>
    <xf numFmtId="49" fontId="3" fillId="23" borderId="0" xfId="0" applyNumberFormat="1" applyFont="1" applyFill="1" applyBorder="1" applyAlignment="1">
      <alignment horizontal="left" vertical="top" wrapText="1"/>
    </xf>
    <xf numFmtId="0" fontId="0" fillId="0" borderId="9" xfId="0" applyBorder="1"/>
    <xf numFmtId="0" fontId="27" fillId="0" borderId="0" xfId="0" applyFont="1"/>
    <xf numFmtId="0" fontId="59" fillId="0" borderId="0" xfId="0" applyFont="1"/>
    <xf numFmtId="0" fontId="27" fillId="0" borderId="0" xfId="0" applyFont="1" applyProtection="1">
      <protection locked="0"/>
    </xf>
    <xf numFmtId="0" fontId="60" fillId="0" borderId="0" xfId="0" applyFont="1" applyProtection="1">
      <protection locked="0"/>
    </xf>
    <xf numFmtId="0" fontId="0" fillId="0" borderId="0" xfId="0" applyProtection="1">
      <protection locked="0"/>
    </xf>
    <xf numFmtId="0" fontId="61" fillId="0" borderId="0" xfId="0" applyFont="1" applyProtection="1">
      <protection locked="0"/>
    </xf>
    <xf numFmtId="0" fontId="61" fillId="0" borderId="0" xfId="0" applyFont="1"/>
    <xf numFmtId="0" fontId="27" fillId="0" borderId="0" xfId="0" applyFont="1" applyAlignment="1"/>
    <xf numFmtId="0" fontId="27" fillId="0" borderId="0" xfId="0" applyFont="1" applyAlignment="1" applyProtection="1">
      <alignment horizontal="left" indent="1"/>
      <protection locked="0"/>
    </xf>
    <xf numFmtId="0" fontId="27" fillId="0" borderId="0" xfId="0" applyFont="1" applyAlignment="1">
      <alignment horizontal="left" indent="1"/>
    </xf>
    <xf numFmtId="0" fontId="27" fillId="0" borderId="0" xfId="0" applyFont="1" applyAlignment="1" applyProtection="1">
      <alignment horizontal="left"/>
      <protection locked="0"/>
    </xf>
    <xf numFmtId="0" fontId="10" fillId="0" borderId="0" xfId="0" applyFont="1" applyProtection="1">
      <protection locked="0"/>
    </xf>
    <xf numFmtId="0" fontId="62" fillId="0" borderId="0" xfId="0" applyFont="1" applyAlignment="1">
      <alignment horizontal="left"/>
    </xf>
    <xf numFmtId="0" fontId="27" fillId="0" borderId="0" xfId="0" applyFont="1" applyAlignment="1">
      <alignment horizontal="left"/>
    </xf>
    <xf numFmtId="0" fontId="21" fillId="23" borderId="0" xfId="0" applyFont="1" applyFill="1"/>
    <xf numFmtId="0" fontId="63" fillId="23" borderId="0" xfId="0" applyFont="1" applyFill="1"/>
    <xf numFmtId="49" fontId="63" fillId="23" borderId="0" xfId="0" applyNumberFormat="1" applyFont="1" applyFill="1" applyAlignment="1">
      <alignment horizontal="center"/>
    </xf>
    <xf numFmtId="0" fontId="21" fillId="23" borderId="0" xfId="0" applyFont="1" applyFill="1" applyAlignment="1">
      <alignment horizontal="center" vertical="center" wrapText="1"/>
    </xf>
    <xf numFmtId="0" fontId="21" fillId="23" borderId="0" xfId="0" applyFont="1" applyFill="1" applyAlignment="1">
      <alignment horizontal="right" vertical="center"/>
    </xf>
    <xf numFmtId="0" fontId="21" fillId="23" borderId="0" xfId="0" applyFont="1" applyFill="1" applyAlignment="1">
      <alignment horizontal="left" vertical="center"/>
    </xf>
    <xf numFmtId="49" fontId="3" fillId="34" borderId="0" xfId="0" applyNumberFormat="1" applyFont="1" applyFill="1" applyBorder="1" applyAlignment="1">
      <alignment horizontal="left" vertical="center" wrapText="1"/>
    </xf>
    <xf numFmtId="0" fontId="7" fillId="23" borderId="20" xfId="0" applyFont="1" applyFill="1" applyBorder="1" applyAlignment="1">
      <alignment horizontal="center" vertical="center" wrapText="1"/>
    </xf>
    <xf numFmtId="0" fontId="7" fillId="23" borderId="10" xfId="0" applyFont="1" applyFill="1" applyBorder="1" applyAlignment="1">
      <alignment horizontal="center" vertical="top" wrapText="1"/>
    </xf>
    <xf numFmtId="164" fontId="8" fillId="23" borderId="0" xfId="0" applyNumberFormat="1" applyFont="1" applyFill="1" applyBorder="1" applyAlignment="1">
      <alignment horizontal="center"/>
    </xf>
    <xf numFmtId="175" fontId="3" fillId="34" borderId="0" xfId="0" applyNumberFormat="1" applyFont="1" applyFill="1" applyBorder="1" applyAlignment="1">
      <alignment vertical="center" wrapText="1"/>
    </xf>
    <xf numFmtId="14" fontId="0" fillId="0" borderId="0" xfId="0" applyNumberFormat="1" applyAlignment="1">
      <alignment vertical="top"/>
    </xf>
    <xf numFmtId="0" fontId="0" fillId="0" borderId="0" xfId="0" applyAlignment="1">
      <alignment horizontal="left" vertical="top" wrapText="1"/>
    </xf>
    <xf numFmtId="0" fontId="64" fillId="0" borderId="0" xfId="0" applyFont="1"/>
    <xf numFmtId="164" fontId="6" fillId="23" borderId="12" xfId="0" applyNumberFormat="1" applyFont="1" applyFill="1" applyBorder="1" applyAlignment="1">
      <alignment horizontal="centerContinuous"/>
    </xf>
    <xf numFmtId="0" fontId="79" fillId="23" borderId="0" xfId="0" applyFont="1" applyFill="1" applyAlignment="1">
      <alignment horizontal="centerContinuous"/>
    </xf>
    <xf numFmtId="164" fontId="79" fillId="23" borderId="0" xfId="0" applyNumberFormat="1" applyFont="1" applyFill="1" applyAlignment="1">
      <alignment vertical="top"/>
    </xf>
    <xf numFmtId="164" fontId="80" fillId="23" borderId="0" xfId="0" applyNumberFormat="1" applyFont="1" applyFill="1" applyBorder="1" applyAlignment="1">
      <alignment horizontal="left" vertical="top"/>
    </xf>
    <xf numFmtId="164" fontId="79" fillId="23" borderId="0" xfId="0" applyNumberFormat="1" applyFont="1" applyFill="1" applyAlignment="1">
      <alignment horizontal="left" vertical="top"/>
    </xf>
    <xf numFmtId="164" fontId="80" fillId="23" borderId="0" xfId="0" applyNumberFormat="1" applyFont="1" applyFill="1" applyBorder="1" applyAlignment="1">
      <alignment horizontal="center" vertical="top"/>
    </xf>
    <xf numFmtId="0" fontId="81" fillId="23" borderId="5" xfId="0" applyFont="1" applyFill="1" applyBorder="1" applyAlignment="1">
      <alignment horizontal="centerContinuous" vertical="center" wrapText="1"/>
    </xf>
    <xf numFmtId="0" fontId="81" fillId="23" borderId="10" xfId="0" applyFont="1" applyFill="1" applyBorder="1" applyAlignment="1">
      <alignment horizontal="centerContinuous" vertical="center" wrapText="1"/>
    </xf>
    <xf numFmtId="164" fontId="81" fillId="23" borderId="0" xfId="0" applyNumberFormat="1" applyFont="1" applyFill="1" applyBorder="1" applyAlignment="1">
      <alignment horizontal="center" vertical="center" wrapText="1"/>
    </xf>
    <xf numFmtId="164" fontId="79" fillId="0" borderId="0" xfId="0" applyNumberFormat="1" applyFont="1" applyAlignment="1">
      <alignment horizontal="center" vertical="top"/>
    </xf>
    <xf numFmtId="164" fontId="79" fillId="0" borderId="0" xfId="0" applyNumberFormat="1" applyFont="1" applyFill="1" applyAlignment="1">
      <alignment horizontal="center" vertical="top"/>
    </xf>
    <xf numFmtId="164" fontId="79" fillId="23" borderId="0" xfId="0" applyNumberFormat="1" applyFont="1" applyFill="1" applyAlignment="1">
      <alignment horizontal="center" vertical="top"/>
    </xf>
    <xf numFmtId="166" fontId="81" fillId="23" borderId="0" xfId="0" applyNumberFormat="1" applyFont="1" applyFill="1" applyBorder="1" applyAlignment="1">
      <alignment horizontal="right"/>
    </xf>
    <xf numFmtId="0" fontId="79" fillId="0" borderId="0" xfId="0" applyFont="1" applyAlignment="1">
      <alignment vertical="top"/>
    </xf>
    <xf numFmtId="0" fontId="79" fillId="0" borderId="0" xfId="0" applyFont="1"/>
    <xf numFmtId="0" fontId="6" fillId="33" borderId="5" xfId="0" applyFont="1" applyFill="1" applyBorder="1" applyAlignment="1">
      <alignment horizontal="centerContinuous" vertical="center" wrapText="1"/>
    </xf>
    <xf numFmtId="166" fontId="3" fillId="33" borderId="0" xfId="0" quotePrefix="1" applyNumberFormat="1" applyFont="1" applyFill="1" applyBorder="1" applyAlignment="1">
      <alignment horizontal="center"/>
    </xf>
    <xf numFmtId="0" fontId="65" fillId="0" borderId="0" xfId="0" applyFont="1"/>
    <xf numFmtId="0" fontId="82" fillId="0" borderId="0" xfId="0" applyFont="1"/>
    <xf numFmtId="0" fontId="8" fillId="41" borderId="5" xfId="0" applyFont="1" applyFill="1" applyBorder="1" applyAlignment="1">
      <alignment horizontal="centerContinuous"/>
    </xf>
    <xf numFmtId="0" fontId="2" fillId="41" borderId="5" xfId="0" applyFont="1" applyFill="1" applyBorder="1" applyAlignment="1">
      <alignment horizontal="centerContinuous" vertical="top" wrapText="1"/>
    </xf>
    <xf numFmtId="164" fontId="8" fillId="41" borderId="5" xfId="0" applyNumberFormat="1" applyFont="1" applyFill="1" applyBorder="1" applyAlignment="1">
      <alignment horizontal="centerContinuous"/>
    </xf>
    <xf numFmtId="0" fontId="2" fillId="41" borderId="5" xfId="0" applyFont="1" applyFill="1" applyBorder="1" applyAlignment="1">
      <alignment horizontal="centerContinuous"/>
    </xf>
    <xf numFmtId="0" fontId="2" fillId="41" borderId="5" xfId="0" applyFont="1" applyFill="1" applyBorder="1" applyAlignment="1">
      <alignment horizontal="center"/>
    </xf>
    <xf numFmtId="0" fontId="2" fillId="41" borderId="5" xfId="0" applyFont="1" applyFill="1" applyBorder="1" applyAlignment="1">
      <alignment horizontal="center" vertical="top" wrapText="1"/>
    </xf>
    <xf numFmtId="0" fontId="3" fillId="33" borderId="13" xfId="0" applyFont="1" applyFill="1" applyBorder="1" applyAlignment="1">
      <alignment horizontal="centerContinuous" vertical="top" wrapText="1"/>
    </xf>
    <xf numFmtId="0" fontId="3" fillId="33" borderId="20" xfId="0" applyFont="1" applyFill="1" applyBorder="1" applyAlignment="1">
      <alignment horizontal="centerContinuous" vertical="center" wrapText="1"/>
    </xf>
    <xf numFmtId="164" fontId="19" fillId="35" borderId="0" xfId="0" quotePrefix="1" applyNumberFormat="1" applyFont="1" applyFill="1" applyBorder="1" applyAlignment="1"/>
    <xf numFmtId="164" fontId="3" fillId="35" borderId="0" xfId="0" quotePrefix="1" applyNumberFormat="1" applyFont="1" applyFill="1" applyBorder="1" applyAlignment="1"/>
    <xf numFmtId="164" fontId="8" fillId="35" borderId="0" xfId="0" applyNumberFormat="1" applyFont="1" applyFill="1" applyBorder="1" applyAlignment="1">
      <alignment vertical="center"/>
    </xf>
    <xf numFmtId="164" fontId="8" fillId="34" borderId="0" xfId="0" applyNumberFormat="1" applyFont="1" applyFill="1" applyBorder="1" applyAlignment="1">
      <alignment vertical="center"/>
    </xf>
    <xf numFmtId="164" fontId="6" fillId="35" borderId="0" xfId="0" applyNumberFormat="1" applyFont="1" applyFill="1" applyBorder="1" applyAlignment="1">
      <alignment vertical="center"/>
    </xf>
    <xf numFmtId="164" fontId="20" fillId="35" borderId="0" xfId="0" applyNumberFormat="1" applyFont="1" applyFill="1" applyBorder="1" applyAlignment="1">
      <alignment vertical="center"/>
    </xf>
    <xf numFmtId="164" fontId="20" fillId="35" borderId="0" xfId="0" quotePrefix="1" applyNumberFormat="1" applyFont="1" applyFill="1" applyBorder="1" applyAlignment="1"/>
    <xf numFmtId="164" fontId="2" fillId="23" borderId="0" xfId="0" applyNumberFormat="1" applyFont="1" applyFill="1" applyAlignment="1">
      <alignment horizontal="left"/>
    </xf>
    <xf numFmtId="0" fontId="3" fillId="23" borderId="20" xfId="0" applyFont="1" applyFill="1" applyBorder="1" applyAlignment="1">
      <alignment horizontal="left" vertical="center" wrapText="1"/>
    </xf>
    <xf numFmtId="0" fontId="8" fillId="23" borderId="25" xfId="0" applyFont="1" applyFill="1" applyBorder="1" applyAlignment="1">
      <alignment horizontal="left" vertical="center" wrapText="1"/>
    </xf>
    <xf numFmtId="164" fontId="3" fillId="23" borderId="0" xfId="0" quotePrefix="1" applyNumberFormat="1" applyFont="1" applyFill="1" applyBorder="1" applyAlignment="1">
      <alignment horizontal="left"/>
    </xf>
    <xf numFmtId="164" fontId="19" fillId="35" borderId="0" xfId="0" quotePrefix="1" applyNumberFormat="1" applyFont="1" applyFill="1" applyBorder="1" applyAlignment="1">
      <alignment horizontal="left"/>
    </xf>
    <xf numFmtId="164" fontId="3" fillId="35" borderId="0" xfId="0" quotePrefix="1" applyNumberFormat="1" applyFont="1" applyFill="1" applyBorder="1" applyAlignment="1">
      <alignment horizontal="left"/>
    </xf>
    <xf numFmtId="164" fontId="20" fillId="35" borderId="0" xfId="0" applyNumberFormat="1" applyFont="1" applyFill="1" applyBorder="1" applyAlignment="1">
      <alignment horizontal="left" vertical="center"/>
    </xf>
    <xf numFmtId="0" fontId="6" fillId="31" borderId="0" xfId="0" applyFont="1" applyFill="1" applyBorder="1" applyAlignment="1">
      <alignment horizontal="left" vertical="center"/>
    </xf>
    <xf numFmtId="167" fontId="83" fillId="23" borderId="0" xfId="0" applyNumberFormat="1" applyFont="1" applyFill="1" applyBorder="1" applyAlignment="1">
      <alignment horizontal="left" vertical="top" wrapText="1"/>
    </xf>
    <xf numFmtId="0" fontId="0" fillId="41" borderId="5" xfId="0" applyFill="1" applyBorder="1"/>
    <xf numFmtId="0" fontId="10" fillId="41" borderId="5" xfId="0" applyFont="1" applyFill="1" applyBorder="1" applyAlignment="1">
      <alignment horizontal="center"/>
    </xf>
    <xf numFmtId="164" fontId="3" fillId="34" borderId="0" xfId="0" applyNumberFormat="1" applyFont="1" applyFill="1" applyBorder="1" applyAlignment="1">
      <alignment vertical="center"/>
    </xf>
    <xf numFmtId="164" fontId="79" fillId="42" borderId="0" xfId="0" applyNumberFormat="1" applyFont="1" applyFill="1" applyAlignment="1">
      <alignment horizontal="center" vertical="top"/>
    </xf>
    <xf numFmtId="164" fontId="2" fillId="36" borderId="0" xfId="0" applyNumberFormat="1" applyFont="1" applyFill="1" applyAlignment="1">
      <alignment horizontal="right"/>
    </xf>
    <xf numFmtId="164" fontId="10" fillId="36" borderId="0" xfId="0" applyNumberFormat="1" applyFont="1" applyFill="1" applyAlignment="1">
      <alignment horizontal="right"/>
    </xf>
    <xf numFmtId="164" fontId="2" fillId="0" borderId="0" xfId="0" applyNumberFormat="1" applyFont="1" applyBorder="1" applyAlignment="1">
      <alignment horizontal="right"/>
    </xf>
    <xf numFmtId="164" fontId="10" fillId="31" borderId="0" xfId="0" applyNumberFormat="1" applyFont="1" applyFill="1" applyAlignment="1">
      <alignment horizontal="right"/>
    </xf>
    <xf numFmtId="164" fontId="2" fillId="0" borderId="0" xfId="0" applyNumberFormat="1" applyFont="1" applyFill="1" applyBorder="1" applyAlignment="1">
      <alignment horizontal="right"/>
    </xf>
    <xf numFmtId="164" fontId="10" fillId="0" borderId="0" xfId="0" applyNumberFormat="1" applyFont="1" applyFill="1" applyBorder="1" applyAlignment="1">
      <alignment horizontal="right"/>
    </xf>
    <xf numFmtId="164" fontId="2" fillId="31" borderId="0" xfId="0" applyNumberFormat="1" applyFont="1" applyFill="1" applyBorder="1" applyAlignment="1">
      <alignment horizontal="right"/>
    </xf>
    <xf numFmtId="164" fontId="0" fillId="31" borderId="0" xfId="0" applyNumberFormat="1" applyFill="1" applyBorder="1" applyAlignment="1">
      <alignment horizontal="right"/>
    </xf>
    <xf numFmtId="166" fontId="0" fillId="31" borderId="0" xfId="0" applyNumberFormat="1" applyFill="1" applyAlignment="1">
      <alignment horizontal="right"/>
    </xf>
    <xf numFmtId="166" fontId="2" fillId="31" borderId="0" xfId="0" applyNumberFormat="1" applyFont="1" applyFill="1" applyAlignment="1">
      <alignment horizontal="right"/>
    </xf>
    <xf numFmtId="166" fontId="6" fillId="31" borderId="0" xfId="0" applyNumberFormat="1" applyFont="1" applyFill="1" applyBorder="1" applyAlignment="1">
      <alignment horizontal="right"/>
    </xf>
    <xf numFmtId="166" fontId="2" fillId="36" borderId="0" xfId="0" applyNumberFormat="1" applyFont="1" applyFill="1" applyAlignment="1">
      <alignment horizontal="right"/>
    </xf>
    <xf numFmtId="166" fontId="10" fillId="36" borderId="0" xfId="0" applyNumberFormat="1" applyFont="1" applyFill="1" applyAlignment="1">
      <alignment horizontal="right"/>
    </xf>
    <xf numFmtId="166" fontId="2" fillId="31" borderId="0" xfId="0" applyNumberFormat="1" applyFont="1" applyFill="1" applyAlignment="1">
      <alignment horizontal="right" indent="2"/>
    </xf>
    <xf numFmtId="166" fontId="2" fillId="31" borderId="0" xfId="72" applyNumberFormat="1" applyFont="1" applyFill="1" applyAlignment="1">
      <alignment horizontal="right" indent="2"/>
    </xf>
    <xf numFmtId="166" fontId="6" fillId="0" borderId="22" xfId="0" applyNumberFormat="1" applyFont="1" applyFill="1" applyBorder="1" applyAlignment="1" applyProtection="1">
      <alignment horizontal="right" indent="2"/>
      <protection locked="0"/>
    </xf>
    <xf numFmtId="166" fontId="6" fillId="31" borderId="9" xfId="0" applyNumberFormat="1" applyFont="1" applyFill="1" applyBorder="1" applyAlignment="1">
      <alignment horizontal="right"/>
    </xf>
    <xf numFmtId="166" fontId="1" fillId="31" borderId="0" xfId="0" applyNumberFormat="1" applyFont="1" applyFill="1" applyAlignment="1">
      <alignment horizontal="right"/>
    </xf>
    <xf numFmtId="166" fontId="3" fillId="31" borderId="5" xfId="0" applyNumberFormat="1" applyFont="1" applyFill="1" applyBorder="1" applyAlignment="1">
      <alignment horizontal="right"/>
    </xf>
    <xf numFmtId="166" fontId="3" fillId="31" borderId="10" xfId="0" applyNumberFormat="1" applyFont="1" applyFill="1" applyBorder="1" applyAlignment="1">
      <alignment horizontal="right"/>
    </xf>
    <xf numFmtId="166" fontId="2" fillId="36" borderId="20" xfId="0" applyNumberFormat="1" applyFont="1" applyFill="1" applyBorder="1" applyAlignment="1">
      <alignment horizontal="right"/>
    </xf>
    <xf numFmtId="166" fontId="0" fillId="31" borderId="20" xfId="0" applyNumberFormat="1" applyFill="1" applyBorder="1" applyAlignment="1">
      <alignment horizontal="right"/>
    </xf>
    <xf numFmtId="166" fontId="10" fillId="36" borderId="20" xfId="0" applyNumberFormat="1" applyFont="1" applyFill="1" applyBorder="1" applyAlignment="1">
      <alignment horizontal="right"/>
    </xf>
    <xf numFmtId="166" fontId="8" fillId="31" borderId="10" xfId="0" applyNumberFormat="1" applyFont="1" applyFill="1" applyBorder="1" applyAlignment="1">
      <alignment horizontal="right"/>
    </xf>
    <xf numFmtId="166" fontId="2" fillId="36" borderId="10" xfId="0" applyNumberFormat="1" applyFont="1" applyFill="1" applyBorder="1" applyAlignment="1">
      <alignment horizontal="right"/>
    </xf>
    <xf numFmtId="166" fontId="0" fillId="31" borderId="10" xfId="0" applyNumberFormat="1" applyFill="1" applyBorder="1" applyAlignment="1">
      <alignment horizontal="right"/>
    </xf>
    <xf numFmtId="166" fontId="10" fillId="36" borderId="10" xfId="0" applyNumberFormat="1" applyFont="1" applyFill="1" applyBorder="1" applyAlignment="1">
      <alignment horizontal="right"/>
    </xf>
    <xf numFmtId="166" fontId="10" fillId="31" borderId="0" xfId="0" applyNumberFormat="1" applyFont="1" applyFill="1" applyAlignment="1">
      <alignment horizontal="right"/>
    </xf>
    <xf numFmtId="166" fontId="2" fillId="0" borderId="0" xfId="0" applyNumberFormat="1" applyFont="1" applyAlignment="1">
      <alignment horizontal="right"/>
    </xf>
    <xf numFmtId="166" fontId="2" fillId="31" borderId="0" xfId="0" applyNumberFormat="1" applyFont="1" applyFill="1" applyBorder="1" applyAlignment="1">
      <alignment horizontal="right"/>
    </xf>
    <xf numFmtId="166" fontId="10" fillId="0" borderId="0" xfId="0" applyNumberFormat="1" applyFont="1" applyAlignment="1">
      <alignment horizontal="right"/>
    </xf>
    <xf numFmtId="166" fontId="3" fillId="31" borderId="0" xfId="0" quotePrefix="1" applyNumberFormat="1" applyFont="1" applyFill="1" applyBorder="1" applyAlignment="1">
      <alignment horizontal="right"/>
    </xf>
    <xf numFmtId="164" fontId="10" fillId="0" borderId="0" xfId="0" applyNumberFormat="1" applyFont="1" applyBorder="1" applyAlignment="1">
      <alignment horizontal="right"/>
    </xf>
    <xf numFmtId="169" fontId="2" fillId="31" borderId="0" xfId="0" applyNumberFormat="1" applyFont="1" applyFill="1" applyAlignment="1">
      <alignment horizontal="left" indent="1"/>
    </xf>
    <xf numFmtId="169" fontId="0" fillId="31" borderId="0" xfId="0" applyNumberFormat="1" applyFill="1" applyAlignment="1">
      <alignment horizontal="left" indent="1"/>
    </xf>
    <xf numFmtId="166" fontId="4" fillId="31" borderId="0" xfId="0" applyNumberFormat="1" applyFont="1" applyFill="1" applyAlignment="1">
      <alignment horizontal="left"/>
    </xf>
    <xf numFmtId="166" fontId="4" fillId="31" borderId="0" xfId="0" applyNumberFormat="1" applyFont="1" applyFill="1" applyBorder="1" applyAlignment="1">
      <alignment horizontal="left"/>
    </xf>
    <xf numFmtId="0" fontId="10" fillId="31" borderId="0" xfId="0" applyFont="1" applyFill="1"/>
    <xf numFmtId="0" fontId="4" fillId="31" borderId="0" xfId="0" applyFont="1" applyFill="1" applyAlignment="1">
      <alignment horizontal="left" vertical="center" indent="1"/>
    </xf>
    <xf numFmtId="0" fontId="4" fillId="31" borderId="0" xfId="0" applyFont="1" applyFill="1" applyBorder="1" applyAlignment="1">
      <alignment horizontal="right" vertical="center"/>
    </xf>
    <xf numFmtId="166" fontId="2" fillId="31" borderId="0" xfId="0" applyNumberFormat="1" applyFont="1" applyFill="1" applyAlignment="1">
      <alignment horizontal="right" vertical="center"/>
    </xf>
    <xf numFmtId="166" fontId="0" fillId="31" borderId="0" xfId="0" applyNumberFormat="1" applyFill="1" applyAlignment="1">
      <alignment horizontal="right" vertical="center"/>
    </xf>
    <xf numFmtId="166" fontId="6" fillId="31" borderId="0" xfId="0" applyNumberFormat="1" applyFont="1" applyFill="1" applyBorder="1" applyAlignment="1">
      <alignment horizontal="right" vertical="center"/>
    </xf>
    <xf numFmtId="166" fontId="4" fillId="31" borderId="0" xfId="0" applyNumberFormat="1" applyFont="1" applyFill="1" applyBorder="1" applyAlignment="1">
      <alignment horizontal="right" vertical="center"/>
    </xf>
    <xf numFmtId="166" fontId="6" fillId="0" borderId="21" xfId="0" applyNumberFormat="1" applyFont="1" applyFill="1" applyBorder="1" applyAlignment="1" applyProtection="1">
      <alignment horizontal="right" vertical="center"/>
      <protection locked="0"/>
    </xf>
    <xf numFmtId="166" fontId="4" fillId="31" borderId="0" xfId="0" applyNumberFormat="1" applyFont="1" applyFill="1" applyAlignment="1">
      <alignment horizontal="left" vertical="center" indent="1"/>
    </xf>
    <xf numFmtId="166" fontId="3" fillId="31" borderId="0" xfId="0" applyNumberFormat="1" applyFont="1" applyFill="1" applyBorder="1" applyAlignment="1">
      <alignment horizontal="left"/>
    </xf>
    <xf numFmtId="14" fontId="0" fillId="0" borderId="5" xfId="0" applyNumberFormat="1" applyBorder="1" applyAlignment="1">
      <alignment horizontal="center" vertical="top"/>
    </xf>
    <xf numFmtId="0" fontId="0" fillId="0" borderId="5" xfId="0" applyBorder="1" applyAlignment="1">
      <alignment horizontal="center" vertical="top"/>
    </xf>
    <xf numFmtId="0" fontId="0" fillId="0" borderId="5" xfId="0" applyBorder="1" applyAlignment="1">
      <alignment horizontal="left" vertical="top" wrapText="1"/>
    </xf>
    <xf numFmtId="0" fontId="12" fillId="0" borderId="5" xfId="68" applyBorder="1" applyAlignment="1" applyProtection="1">
      <alignment horizontal="left" vertical="top" wrapText="1"/>
    </xf>
    <xf numFmtId="0" fontId="10" fillId="0" borderId="5" xfId="0" applyFont="1" applyBorder="1" applyAlignment="1">
      <alignment horizontal="left" vertical="top" wrapText="1"/>
    </xf>
    <xf numFmtId="0" fontId="10" fillId="0" borderId="5" xfId="0" applyFont="1" applyBorder="1" applyAlignment="1">
      <alignment horizontal="center" vertical="top" wrapText="1"/>
    </xf>
    <xf numFmtId="14" fontId="0" fillId="0" borderId="5" xfId="0" applyNumberFormat="1" applyBorder="1" applyAlignment="1">
      <alignment horizontal="center" vertical="top" wrapText="1"/>
    </xf>
    <xf numFmtId="14" fontId="10" fillId="0" borderId="5" xfId="0" applyNumberFormat="1" applyFont="1" applyBorder="1" applyAlignment="1">
      <alignment horizontal="center" vertical="top" wrapText="1"/>
    </xf>
    <xf numFmtId="0" fontId="0" fillId="0" borderId="5" xfId="0" applyBorder="1" applyAlignment="1">
      <alignment horizontal="center" vertical="top" wrapText="1"/>
    </xf>
    <xf numFmtId="164" fontId="0" fillId="0" borderId="5" xfId="0" applyNumberFormat="1" applyBorder="1" applyAlignment="1">
      <alignment horizontal="left" vertical="top" wrapText="1"/>
    </xf>
    <xf numFmtId="164" fontId="10" fillId="0" borderId="5" xfId="0" applyNumberFormat="1" applyFont="1" applyBorder="1" applyAlignment="1">
      <alignment horizontal="left" vertical="top" wrapText="1"/>
    </xf>
    <xf numFmtId="176" fontId="12" fillId="43" borderId="13" xfId="68" applyNumberFormat="1" applyFill="1" applyBorder="1" applyAlignment="1" applyProtection="1">
      <alignment horizontal="centerContinuous" vertical="center" wrapText="1"/>
    </xf>
    <xf numFmtId="176" fontId="69" fillId="43" borderId="13" xfId="93" applyFont="1" applyFill="1" applyBorder="1" applyAlignment="1">
      <alignment horizontal="centerContinuous" vertical="center" wrapText="1"/>
    </xf>
    <xf numFmtId="176" fontId="13" fillId="43" borderId="13" xfId="93" applyFont="1" applyFill="1" applyBorder="1" applyAlignment="1">
      <alignment horizontal="centerContinuous" vertical="center" wrapText="1"/>
    </xf>
    <xf numFmtId="176" fontId="2" fillId="43" borderId="10" xfId="93" applyFont="1" applyFill="1" applyBorder="1" applyAlignment="1">
      <alignment horizontal="center" vertical="center" wrapText="1"/>
    </xf>
    <xf numFmtId="176" fontId="67" fillId="43" borderId="5" xfId="93" applyFont="1" applyFill="1" applyBorder="1" applyAlignment="1">
      <alignment horizontal="center" vertical="center"/>
    </xf>
    <xf numFmtId="176" fontId="13" fillId="43" borderId="5" xfId="93" applyFont="1" applyFill="1" applyBorder="1" applyAlignment="1">
      <alignment horizontal="center" vertical="center"/>
    </xf>
    <xf numFmtId="176" fontId="13" fillId="43" borderId="5" xfId="93" applyFont="1" applyFill="1" applyBorder="1" applyAlignment="1">
      <alignment horizontal="center" vertical="center" wrapText="1"/>
    </xf>
    <xf numFmtId="176" fontId="13" fillId="43" borderId="5" xfId="93" applyFont="1" applyFill="1" applyBorder="1" applyAlignment="1">
      <alignment horizontal="centerContinuous" vertical="center" wrapText="1"/>
    </xf>
    <xf numFmtId="176" fontId="13" fillId="43" borderId="13" xfId="93" applyFont="1" applyFill="1" applyBorder="1" applyAlignment="1">
      <alignment horizontal="center" vertical="center" wrapText="1"/>
    </xf>
    <xf numFmtId="176" fontId="2" fillId="43" borderId="0" xfId="93" applyFont="1" applyFill="1" applyBorder="1" applyAlignment="1">
      <alignment horizontal="center" vertical="center" wrapText="1"/>
    </xf>
    <xf numFmtId="176" fontId="67" fillId="43" borderId="26" xfId="93" applyFont="1" applyFill="1" applyBorder="1" applyAlignment="1">
      <alignment horizontal="center" vertical="center"/>
    </xf>
    <xf numFmtId="176" fontId="13" fillId="43" borderId="0" xfId="93" applyFont="1" applyFill="1" applyBorder="1" applyAlignment="1">
      <alignment horizontal="center" vertical="center"/>
    </xf>
    <xf numFmtId="176" fontId="13" fillId="43" borderId="33" xfId="93" applyFont="1" applyFill="1" applyBorder="1" applyAlignment="1">
      <alignment horizontal="center" vertical="center"/>
    </xf>
    <xf numFmtId="176" fontId="69" fillId="43" borderId="26" xfId="93" applyFont="1" applyFill="1" applyBorder="1" applyAlignment="1">
      <alignment horizontal="center" vertical="center" wrapText="1"/>
    </xf>
    <xf numFmtId="176" fontId="13" fillId="43" borderId="33" xfId="93" applyFont="1" applyFill="1" applyBorder="1" applyAlignment="1">
      <alignment horizontal="center" vertical="center" wrapText="1"/>
    </xf>
    <xf numFmtId="176" fontId="13" fillId="43" borderId="33" xfId="93" applyFont="1" applyFill="1" applyBorder="1" applyAlignment="1">
      <alignment horizontal="centerContinuous" vertical="center" wrapText="1"/>
    </xf>
    <xf numFmtId="178" fontId="2" fillId="0" borderId="26" xfId="94" applyNumberFormat="1" applyFont="1" applyFill="1" applyBorder="1" applyAlignment="1">
      <alignment horizontal="center"/>
    </xf>
    <xf numFmtId="0" fontId="71" fillId="43" borderId="0" xfId="91" applyFont="1" applyFill="1" applyAlignment="1">
      <alignment vertical="center"/>
    </xf>
    <xf numFmtId="164" fontId="31" fillId="23" borderId="0" xfId="0" applyNumberFormat="1" applyFont="1" applyFill="1" applyBorder="1" applyAlignment="1">
      <alignment horizontal="center"/>
    </xf>
    <xf numFmtId="0" fontId="3" fillId="0" borderId="0" xfId="0" applyFont="1" applyFill="1" applyBorder="1" applyAlignment="1">
      <alignment horizontal="left" vertical="center" wrapText="1"/>
    </xf>
    <xf numFmtId="0" fontId="3" fillId="35" borderId="0" xfId="0" applyFont="1" applyFill="1" applyBorder="1" applyAlignment="1">
      <alignment horizontal="left" vertical="center" wrapText="1"/>
    </xf>
    <xf numFmtId="0" fontId="3" fillId="35" borderId="0" xfId="0" applyFont="1" applyFill="1" applyBorder="1" applyAlignment="1">
      <alignment horizontal="center" vertical="center" wrapText="1"/>
    </xf>
    <xf numFmtId="0" fontId="3" fillId="35" borderId="0" xfId="0" applyFont="1" applyFill="1" applyBorder="1" applyAlignment="1">
      <alignment horizontal="center" vertical="center"/>
    </xf>
    <xf numFmtId="164" fontId="3" fillId="35" borderId="0" xfId="0" applyNumberFormat="1" applyFont="1" applyFill="1" applyBorder="1" applyAlignment="1">
      <alignment horizontal="right" vertical="center"/>
    </xf>
    <xf numFmtId="164" fontId="3" fillId="35" borderId="0" xfId="0" applyNumberFormat="1" applyFont="1" applyFill="1" applyBorder="1" applyAlignment="1">
      <alignment vertical="center"/>
    </xf>
    <xf numFmtId="164" fontId="3" fillId="35" borderId="0" xfId="0" applyNumberFormat="1" applyFont="1" applyFill="1" applyBorder="1" applyAlignment="1">
      <alignment horizontal="left" vertical="center"/>
    </xf>
    <xf numFmtId="0" fontId="3" fillId="34" borderId="0" xfId="0" applyFont="1" applyFill="1" applyBorder="1" applyAlignment="1">
      <alignment horizontal="left" vertical="center"/>
    </xf>
    <xf numFmtId="0" fontId="3" fillId="34" borderId="0" xfId="0" applyFont="1" applyFill="1" applyBorder="1" applyAlignment="1">
      <alignment horizontal="center" vertical="center" wrapText="1"/>
    </xf>
    <xf numFmtId="0" fontId="3" fillId="34" borderId="0" xfId="0" applyFont="1" applyFill="1" applyBorder="1" applyAlignment="1">
      <alignment horizontal="center" vertical="center"/>
    </xf>
    <xf numFmtId="0" fontId="3" fillId="34" borderId="0" xfId="0" applyFont="1" applyFill="1" applyBorder="1" applyAlignment="1">
      <alignment horizontal="left" vertical="center" wrapText="1"/>
    </xf>
    <xf numFmtId="164" fontId="3" fillId="34" borderId="0" xfId="0" applyNumberFormat="1" applyFont="1" applyFill="1" applyBorder="1" applyAlignment="1">
      <alignment horizontal="right" vertical="center"/>
    </xf>
    <xf numFmtId="164" fontId="3" fillId="34" borderId="0" xfId="0" applyNumberFormat="1" applyFont="1" applyFill="1" applyBorder="1" applyAlignment="1">
      <alignment horizontal="left" vertical="center"/>
    </xf>
    <xf numFmtId="0" fontId="3" fillId="0" borderId="0" xfId="0" applyFont="1" applyBorder="1" applyAlignment="1">
      <alignment horizontal="left" vertical="center" wrapText="1"/>
    </xf>
    <xf numFmtId="0" fontId="3" fillId="0" borderId="8" xfId="0" applyFont="1" applyFill="1" applyBorder="1" applyAlignment="1">
      <alignment horizontal="center" vertical="center" wrapText="1"/>
    </xf>
    <xf numFmtId="0" fontId="3" fillId="0" borderId="8" xfId="0" applyFont="1" applyFill="1" applyBorder="1" applyAlignment="1">
      <alignment horizontal="center" vertical="center"/>
    </xf>
    <xf numFmtId="0" fontId="3" fillId="0" borderId="8" xfId="0" applyFont="1" applyBorder="1" applyAlignment="1">
      <alignment horizontal="left" vertical="center" wrapText="1"/>
    </xf>
    <xf numFmtId="164" fontId="3" fillId="0" borderId="8" xfId="0" applyNumberFormat="1" applyFont="1" applyFill="1" applyBorder="1" applyAlignment="1">
      <alignment horizontal="center" vertical="center" wrapText="1"/>
    </xf>
    <xf numFmtId="164" fontId="3" fillId="0" borderId="8" xfId="0" applyNumberFormat="1" applyFont="1" applyFill="1" applyBorder="1" applyAlignment="1">
      <alignment vertical="center"/>
    </xf>
    <xf numFmtId="0" fontId="3" fillId="0" borderId="0" xfId="0" applyFont="1" applyBorder="1" applyAlignment="1">
      <alignment horizontal="left" vertical="center"/>
    </xf>
    <xf numFmtId="164" fontId="3" fillId="0" borderId="26" xfId="0" applyNumberFormat="1" applyFont="1" applyFill="1" applyBorder="1" applyAlignment="1">
      <alignment horizontal="left" vertical="center"/>
    </xf>
    <xf numFmtId="0" fontId="3" fillId="0" borderId="26" xfId="0" applyFont="1" applyBorder="1" applyAlignment="1">
      <alignment horizontal="center" vertical="center" wrapText="1"/>
    </xf>
    <xf numFmtId="0" fontId="3" fillId="0" borderId="8" xfId="0" applyFont="1" applyBorder="1" applyAlignment="1">
      <alignment horizontal="center" vertical="center" wrapText="1"/>
    </xf>
    <xf numFmtId="0" fontId="3" fillId="0" borderId="33" xfId="0" applyFont="1" applyFill="1" applyBorder="1" applyAlignment="1">
      <alignment horizontal="center" vertical="center" wrapText="1"/>
    </xf>
    <xf numFmtId="0" fontId="3" fillId="0" borderId="8" xfId="0" applyFont="1" applyBorder="1" applyAlignment="1">
      <alignment horizontal="center" vertical="center"/>
    </xf>
    <xf numFmtId="164" fontId="3" fillId="0" borderId="8" xfId="0" applyNumberFormat="1" applyFont="1" applyBorder="1" applyAlignment="1">
      <alignment horizontal="center" vertical="center" wrapText="1"/>
    </xf>
    <xf numFmtId="164" fontId="3" fillId="0" borderId="8" xfId="0" applyNumberFormat="1" applyFont="1" applyBorder="1" applyAlignment="1">
      <alignment vertical="center"/>
    </xf>
    <xf numFmtId="0" fontId="3" fillId="0" borderId="0" xfId="0" applyFont="1" applyBorder="1" applyAlignment="1">
      <alignment horizontal="center" vertical="center" wrapText="1"/>
    </xf>
    <xf numFmtId="9" fontId="3" fillId="0" borderId="8" xfId="0" applyNumberFormat="1" applyFont="1" applyBorder="1" applyAlignment="1">
      <alignment horizontal="center" vertical="center" wrapText="1"/>
    </xf>
    <xf numFmtId="0" fontId="3" fillId="0" borderId="8" xfId="0" applyFont="1" applyBorder="1" applyAlignment="1">
      <alignment horizontal="left" vertical="top" wrapText="1"/>
    </xf>
    <xf numFmtId="164" fontId="3" fillId="0" borderId="8" xfId="0" applyNumberFormat="1" applyFont="1" applyBorder="1" applyAlignment="1">
      <alignment horizontal="right" vertical="center" wrapText="1"/>
    </xf>
    <xf numFmtId="164" fontId="3" fillId="0" borderId="8" xfId="0" applyNumberFormat="1" applyFont="1" applyBorder="1" applyAlignment="1">
      <alignment vertical="center" wrapText="1"/>
    </xf>
    <xf numFmtId="0" fontId="3" fillId="0" borderId="8" xfId="0" applyFont="1" applyFill="1" applyBorder="1" applyAlignment="1">
      <alignment horizontal="left" vertical="top" wrapText="1"/>
    </xf>
    <xf numFmtId="164" fontId="3" fillId="0" borderId="8" xfId="0" applyNumberFormat="1" applyFont="1" applyBorder="1" applyAlignment="1">
      <alignment horizontal="right" vertical="center"/>
    </xf>
    <xf numFmtId="164" fontId="3" fillId="0" borderId="26" xfId="0" applyNumberFormat="1" applyFont="1" applyBorder="1" applyAlignment="1">
      <alignment horizontal="left" vertical="center"/>
    </xf>
    <xf numFmtId="9" fontId="3" fillId="0" borderId="8" xfId="0" applyNumberFormat="1" applyFont="1" applyBorder="1" applyAlignment="1">
      <alignment horizontal="center" vertical="center"/>
    </xf>
    <xf numFmtId="9" fontId="3" fillId="0" borderId="8" xfId="0" applyNumberFormat="1" applyFont="1" applyFill="1" applyBorder="1" applyAlignment="1">
      <alignment horizontal="center" vertical="center"/>
    </xf>
    <xf numFmtId="0" fontId="3" fillId="0" borderId="33" xfId="0" applyFont="1" applyFill="1" applyBorder="1" applyAlignment="1">
      <alignment horizontal="center" vertical="center"/>
    </xf>
    <xf numFmtId="0" fontId="3" fillId="0" borderId="8" xfId="0" applyFont="1" applyFill="1" applyBorder="1" applyAlignment="1">
      <alignment horizontal="left" wrapText="1"/>
    </xf>
    <xf numFmtId="0" fontId="10" fillId="44" borderId="0" xfId="0" applyFont="1" applyFill="1" applyBorder="1"/>
    <xf numFmtId="14" fontId="8" fillId="23" borderId="0" xfId="0" applyNumberFormat="1" applyFont="1" applyFill="1"/>
    <xf numFmtId="14" fontId="2" fillId="23" borderId="0" xfId="0" applyNumberFormat="1" applyFont="1" applyFill="1"/>
    <xf numFmtId="14" fontId="8" fillId="23" borderId="25" xfId="0" applyNumberFormat="1" applyFont="1" applyFill="1" applyBorder="1" applyAlignment="1">
      <alignment horizontal="center" vertical="center" wrapText="1"/>
    </xf>
    <xf numFmtId="14" fontId="3" fillId="23" borderId="0" xfId="0" quotePrefix="1" applyNumberFormat="1" applyFont="1" applyFill="1" applyBorder="1" applyAlignment="1">
      <alignment horizontal="center"/>
    </xf>
    <xf numFmtId="14" fontId="19" fillId="35" borderId="0" xfId="0" quotePrefix="1" applyNumberFormat="1" applyFont="1" applyFill="1" applyBorder="1" applyAlignment="1">
      <alignment horizontal="centerContinuous"/>
    </xf>
    <xf numFmtId="14" fontId="3" fillId="35" borderId="0" xfId="0" quotePrefix="1" applyNumberFormat="1" applyFont="1" applyFill="1" applyBorder="1" applyAlignment="1">
      <alignment horizontal="center"/>
    </xf>
    <xf numFmtId="14" fontId="3" fillId="35" borderId="0" xfId="0" applyNumberFormat="1" applyFont="1" applyFill="1" applyBorder="1" applyAlignment="1">
      <alignment horizontal="center" vertical="center" wrapText="1"/>
    </xf>
    <xf numFmtId="14" fontId="3" fillId="34" borderId="0" xfId="0" applyNumberFormat="1" applyFont="1" applyFill="1" applyBorder="1" applyAlignment="1">
      <alignment horizontal="center" vertical="center" wrapText="1"/>
    </xf>
    <xf numFmtId="14" fontId="3" fillId="0" borderId="8" xfId="0" applyNumberFormat="1" applyFont="1" applyFill="1" applyBorder="1" applyAlignment="1">
      <alignment horizontal="center" vertical="center" wrapText="1"/>
    </xf>
    <xf numFmtId="14" fontId="20" fillId="35" borderId="0" xfId="0" applyNumberFormat="1" applyFont="1" applyFill="1" applyBorder="1" applyAlignment="1">
      <alignment horizontal="center" vertical="center" wrapText="1"/>
    </xf>
    <xf numFmtId="14" fontId="20" fillId="35" borderId="0" xfId="0" quotePrefix="1" applyNumberFormat="1" applyFont="1" applyFill="1" applyBorder="1" applyAlignment="1">
      <alignment horizontal="center"/>
    </xf>
    <xf numFmtId="164" fontId="73" fillId="35" borderId="0" xfId="0" quotePrefix="1" applyNumberFormat="1" applyFont="1" applyFill="1" applyBorder="1" applyAlignment="1">
      <alignment horizontal="center"/>
    </xf>
    <xf numFmtId="164" fontId="73" fillId="35" borderId="0" xfId="0" quotePrefix="1" applyNumberFormat="1" applyFont="1" applyFill="1" applyBorder="1" applyAlignment="1">
      <alignment horizontal="center" vertical="center" wrapText="1"/>
    </xf>
    <xf numFmtId="164" fontId="73" fillId="34" borderId="0" xfId="0" quotePrefix="1" applyNumberFormat="1" applyFont="1" applyFill="1" applyBorder="1" applyAlignment="1">
      <alignment horizontal="center" vertical="center" wrapText="1"/>
    </xf>
    <xf numFmtId="0" fontId="3" fillId="23" borderId="0" xfId="0" applyFont="1" applyFill="1" applyBorder="1" applyAlignment="1">
      <alignment horizontal="left" vertical="center"/>
    </xf>
    <xf numFmtId="164" fontId="73" fillId="0" borderId="0" xfId="0" quotePrefix="1" applyNumberFormat="1" applyFont="1" applyFill="1" applyBorder="1" applyAlignment="1">
      <alignment horizontal="center" vertical="center" wrapText="1"/>
    </xf>
    <xf numFmtId="0" fontId="3" fillId="0" borderId="33" xfId="0" applyFont="1" applyBorder="1" applyAlignment="1">
      <alignment horizontal="left" vertical="center" wrapText="1"/>
    </xf>
    <xf numFmtId="164" fontId="74" fillId="35" borderId="0" xfId="0" quotePrefix="1" applyNumberFormat="1" applyFont="1" applyFill="1" applyBorder="1" applyAlignment="1">
      <alignment horizontal="center" vertical="center" wrapText="1"/>
    </xf>
    <xf numFmtId="0" fontId="3" fillId="0" borderId="29" xfId="0" applyFont="1" applyFill="1" applyBorder="1" applyAlignment="1">
      <alignment horizontal="left" vertical="center" wrapText="1"/>
    </xf>
    <xf numFmtId="0" fontId="3" fillId="0" borderId="33" xfId="0" applyFont="1" applyFill="1" applyBorder="1" applyAlignment="1">
      <alignment horizontal="left" vertical="center" wrapText="1"/>
    </xf>
    <xf numFmtId="0" fontId="3" fillId="25" borderId="8" xfId="0" applyFont="1" applyFill="1" applyBorder="1" applyAlignment="1">
      <alignment horizontal="center" vertical="center" wrapText="1"/>
    </xf>
    <xf numFmtId="164" fontId="74" fillId="35" borderId="0" xfId="0" quotePrefix="1" applyNumberFormat="1" applyFont="1" applyFill="1" applyBorder="1" applyAlignment="1">
      <alignment horizontal="center"/>
    </xf>
    <xf numFmtId="0" fontId="3" fillId="0" borderId="29" xfId="0" applyFont="1" applyBorder="1" applyAlignment="1">
      <alignment horizontal="left" vertical="top" wrapText="1"/>
    </xf>
    <xf numFmtId="164" fontId="74" fillId="35" borderId="0" xfId="0" quotePrefix="1" applyNumberFormat="1" applyFont="1" applyFill="1" applyBorder="1" applyAlignment="1">
      <alignment horizontal="left"/>
    </xf>
    <xf numFmtId="49" fontId="3" fillId="0" borderId="0" xfId="0" applyNumberFormat="1" applyFont="1" applyFill="1" applyBorder="1" applyAlignment="1">
      <alignment horizontal="left" vertical="top" wrapText="1"/>
    </xf>
    <xf numFmtId="164" fontId="3" fillId="33" borderId="0" xfId="0" applyNumberFormat="1" applyFont="1" applyFill="1" applyBorder="1" applyAlignment="1">
      <alignment horizontal="center" vertical="center"/>
    </xf>
    <xf numFmtId="164" fontId="3" fillId="0" borderId="26" xfId="0" quotePrefix="1" applyNumberFormat="1" applyFont="1" applyFill="1" applyBorder="1" applyAlignment="1">
      <alignment horizontal="left" vertical="center" wrapText="1"/>
    </xf>
    <xf numFmtId="164" fontId="3" fillId="0" borderId="8" xfId="0" applyNumberFormat="1" applyFont="1" applyFill="1" applyBorder="1" applyAlignment="1">
      <alignment horizontal="center" vertical="center"/>
    </xf>
    <xf numFmtId="164" fontId="3" fillId="0" borderId="8" xfId="0" applyNumberFormat="1" applyFont="1" applyBorder="1" applyAlignment="1">
      <alignment horizontal="center" vertical="center"/>
    </xf>
    <xf numFmtId="164" fontId="20" fillId="35" borderId="0" xfId="0" applyNumberFormat="1" applyFont="1" applyFill="1" applyBorder="1" applyAlignment="1">
      <alignment horizontal="center" vertical="center"/>
    </xf>
    <xf numFmtId="0" fontId="3" fillId="0" borderId="33" xfId="0" applyFont="1" applyBorder="1" applyAlignment="1">
      <alignment horizontal="center" vertical="center" wrapText="1"/>
    </xf>
    <xf numFmtId="0" fontId="3" fillId="0" borderId="26" xfId="0" applyFont="1" applyFill="1" applyBorder="1" applyAlignment="1">
      <alignment horizontal="left" vertical="center" wrapText="1"/>
    </xf>
    <xf numFmtId="0" fontId="76" fillId="0" borderId="8" xfId="0" applyFont="1" applyFill="1" applyBorder="1" applyAlignment="1">
      <alignment horizontal="left" vertical="center" wrapText="1"/>
    </xf>
    <xf numFmtId="164" fontId="3" fillId="0" borderId="26" xfId="0" quotePrefix="1" applyNumberFormat="1" applyFont="1" applyBorder="1" applyAlignment="1">
      <alignment horizontal="left" vertical="center" wrapText="1"/>
    </xf>
    <xf numFmtId="0" fontId="2" fillId="35" borderId="0" xfId="0" applyFont="1" applyFill="1" applyBorder="1" applyAlignment="1">
      <alignment horizontal="left" vertical="center"/>
    </xf>
    <xf numFmtId="164" fontId="3" fillId="0" borderId="26" xfId="0" applyNumberFormat="1" applyFont="1" applyFill="1" applyBorder="1" applyAlignment="1">
      <alignment horizontal="left" vertical="top" wrapText="1"/>
    </xf>
    <xf numFmtId="0" fontId="3" fillId="0" borderId="26" xfId="0" applyFont="1" applyFill="1" applyBorder="1" applyAlignment="1">
      <alignment horizontal="center" vertical="center" wrapText="1"/>
    </xf>
    <xf numFmtId="165" fontId="3" fillId="0" borderId="8" xfId="0" applyNumberFormat="1" applyFont="1" applyFill="1" applyBorder="1" applyAlignment="1">
      <alignment horizontal="center" vertical="center" wrapText="1"/>
    </xf>
    <xf numFmtId="164" fontId="3" fillId="0" borderId="0" xfId="0" applyNumberFormat="1" applyFont="1" applyBorder="1" applyAlignment="1">
      <alignment horizontal="left" vertical="center" wrapText="1"/>
    </xf>
    <xf numFmtId="164" fontId="3" fillId="35" borderId="0" xfId="0" quotePrefix="1" applyNumberFormat="1" applyFont="1" applyFill="1" applyBorder="1" applyAlignment="1">
      <alignment horizontal="center" vertical="center" wrapText="1"/>
    </xf>
    <xf numFmtId="0" fontId="76" fillId="0" borderId="26" xfId="0" applyFont="1" applyFill="1" applyBorder="1" applyAlignment="1">
      <alignment horizontal="left" vertical="center" wrapText="1"/>
    </xf>
    <xf numFmtId="9" fontId="3" fillId="0" borderId="8" xfId="0" applyNumberFormat="1" applyFont="1" applyFill="1" applyBorder="1" applyAlignment="1">
      <alignment horizontal="center" vertical="center" wrapText="1"/>
    </xf>
    <xf numFmtId="0" fontId="3" fillId="0" borderId="0" xfId="0" applyFont="1" applyAlignment="1">
      <alignment horizontal="left" wrapText="1"/>
    </xf>
    <xf numFmtId="164" fontId="3" fillId="0" borderId="26" xfId="0" applyNumberFormat="1" applyFont="1" applyFill="1" applyBorder="1" applyAlignment="1">
      <alignment horizontal="right" vertical="center"/>
    </xf>
    <xf numFmtId="0" fontId="2" fillId="35" borderId="0" xfId="0" applyFont="1" applyFill="1" applyBorder="1" applyAlignment="1">
      <alignment horizontal="right" vertical="center"/>
    </xf>
    <xf numFmtId="164" fontId="2" fillId="35" borderId="0" xfId="0" applyNumberFormat="1" applyFont="1" applyFill="1" applyBorder="1" applyAlignment="1">
      <alignment horizontal="right" vertical="top"/>
    </xf>
    <xf numFmtId="164" fontId="2" fillId="35" borderId="0" xfId="0" applyNumberFormat="1" applyFont="1" applyFill="1" applyBorder="1" applyAlignment="1">
      <alignment horizontal="right"/>
    </xf>
    <xf numFmtId="164" fontId="2" fillId="35" borderId="0" xfId="0" applyNumberFormat="1" applyFont="1" applyFill="1" applyBorder="1" applyAlignment="1">
      <alignment horizontal="right" vertical="center"/>
    </xf>
    <xf numFmtId="164" fontId="73" fillId="0" borderId="0" xfId="0" applyNumberFormat="1" applyFont="1" applyFill="1" applyBorder="1" applyAlignment="1">
      <alignment horizontal="center" vertical="center" wrapText="1"/>
    </xf>
    <xf numFmtId="0" fontId="3" fillId="0" borderId="0" xfId="0" applyFont="1" applyFill="1" applyBorder="1" applyAlignment="1">
      <alignment horizontal="left" vertical="top" wrapText="1"/>
    </xf>
    <xf numFmtId="164" fontId="73" fillId="0" borderId="0" xfId="0" applyNumberFormat="1" applyFont="1" applyFill="1" applyBorder="1" applyAlignment="1">
      <alignment horizontal="center" vertical="center"/>
    </xf>
    <xf numFmtId="0" fontId="76" fillId="0" borderId="33" xfId="0" applyFont="1" applyFill="1" applyBorder="1" applyAlignment="1">
      <alignment horizontal="center" vertical="center" wrapText="1"/>
    </xf>
    <xf numFmtId="0" fontId="76" fillId="0" borderId="8" xfId="0" applyFont="1" applyFill="1" applyBorder="1" applyAlignment="1">
      <alignment horizontal="center" vertical="center" wrapText="1"/>
    </xf>
    <xf numFmtId="0" fontId="76" fillId="0" borderId="8" xfId="0" applyFont="1" applyFill="1" applyBorder="1" applyAlignment="1">
      <alignment horizontal="center" vertical="center"/>
    </xf>
    <xf numFmtId="0" fontId="76" fillId="0" borderId="8" xfId="0" applyFont="1" applyBorder="1" applyAlignment="1">
      <alignment horizontal="center" vertical="center"/>
    </xf>
    <xf numFmtId="164" fontId="3" fillId="0" borderId="26" xfId="0" applyNumberFormat="1" applyFont="1" applyBorder="1" applyAlignment="1">
      <alignment horizontal="left" vertical="top" wrapText="1"/>
    </xf>
    <xf numFmtId="164" fontId="3" fillId="0" borderId="8" xfId="0" applyNumberFormat="1" applyFont="1" applyBorder="1" applyAlignment="1">
      <alignment horizontal="left" vertical="center" wrapText="1"/>
    </xf>
    <xf numFmtId="164" fontId="3" fillId="40" borderId="26" xfId="0" applyNumberFormat="1" applyFont="1" applyFill="1" applyBorder="1" applyAlignment="1">
      <alignment horizontal="left" vertical="center" wrapText="1"/>
    </xf>
    <xf numFmtId="0" fontId="76" fillId="0" borderId="8" xfId="0" applyFont="1" applyBorder="1" applyAlignment="1">
      <alignment horizontal="left" vertical="center" wrapText="1"/>
    </xf>
    <xf numFmtId="164" fontId="3" fillId="0" borderId="0" xfId="0" applyNumberFormat="1" applyFont="1" applyFill="1" applyBorder="1" applyAlignment="1">
      <alignment horizontal="left" vertical="center" wrapText="1"/>
    </xf>
    <xf numFmtId="0" fontId="76" fillId="0" borderId="33" xfId="0" applyFont="1" applyFill="1" applyBorder="1" applyAlignment="1">
      <alignment horizontal="left" vertical="center" wrapText="1"/>
    </xf>
    <xf numFmtId="0" fontId="3" fillId="40" borderId="8" xfId="0" applyFont="1" applyFill="1" applyBorder="1" applyAlignment="1">
      <alignment horizontal="center" vertical="center"/>
    </xf>
    <xf numFmtId="167" fontId="76" fillId="34" borderId="0" xfId="0" applyNumberFormat="1" applyFont="1" applyFill="1" applyBorder="1" applyAlignment="1">
      <alignment horizontal="left" vertical="center"/>
    </xf>
    <xf numFmtId="167" fontId="3" fillId="34" borderId="0" xfId="0" applyNumberFormat="1" applyFont="1" applyFill="1" applyBorder="1" applyAlignment="1">
      <alignment horizontal="left" vertical="center"/>
    </xf>
    <xf numFmtId="9" fontId="3" fillId="40" borderId="8" xfId="0" applyNumberFormat="1" applyFont="1" applyFill="1" applyBorder="1" applyAlignment="1">
      <alignment horizontal="center" vertical="center" wrapText="1"/>
    </xf>
    <xf numFmtId="164" fontId="3" fillId="0" borderId="0" xfId="0" applyNumberFormat="1" applyFont="1" applyBorder="1" applyAlignment="1">
      <alignment horizontal="left" vertical="center"/>
    </xf>
    <xf numFmtId="164" fontId="3" fillId="40" borderId="0" xfId="0" applyNumberFormat="1" applyFont="1" applyFill="1" applyBorder="1" applyAlignment="1">
      <alignment horizontal="center" vertical="center"/>
    </xf>
    <xf numFmtId="164" fontId="73" fillId="40" borderId="0" xfId="0" quotePrefix="1" applyNumberFormat="1" applyFont="1" applyFill="1" applyBorder="1" applyAlignment="1">
      <alignment horizontal="center" vertical="center" wrapText="1"/>
    </xf>
    <xf numFmtId="0" fontId="3" fillId="40" borderId="0" xfId="0" applyFont="1" applyFill="1" applyBorder="1" applyAlignment="1">
      <alignment horizontal="left" vertical="center" wrapText="1"/>
    </xf>
    <xf numFmtId="0" fontId="3" fillId="40" borderId="8" xfId="0" applyFont="1" applyFill="1" applyBorder="1" applyAlignment="1">
      <alignment horizontal="center" vertical="center" wrapText="1"/>
    </xf>
    <xf numFmtId="0" fontId="3" fillId="40" borderId="0" xfId="0" applyFont="1" applyFill="1" applyBorder="1" applyAlignment="1">
      <alignment horizontal="center" vertical="center" wrapText="1"/>
    </xf>
    <xf numFmtId="0" fontId="3" fillId="40" borderId="33" xfId="0" applyFont="1" applyFill="1" applyBorder="1" applyAlignment="1">
      <alignment horizontal="center" vertical="center" wrapText="1"/>
    </xf>
    <xf numFmtId="14" fontId="3" fillId="40" borderId="8" xfId="0" applyNumberFormat="1" applyFont="1" applyFill="1" applyBorder="1" applyAlignment="1">
      <alignment horizontal="center" vertical="center" wrapText="1"/>
    </xf>
    <xf numFmtId="164" fontId="3" fillId="40" borderId="8" xfId="0" applyNumberFormat="1" applyFont="1" applyFill="1" applyBorder="1" applyAlignment="1">
      <alignment horizontal="center" vertical="center" wrapText="1"/>
    </xf>
    <xf numFmtId="0" fontId="76" fillId="23" borderId="0" xfId="0" applyFont="1" applyFill="1" applyBorder="1" applyAlignment="1">
      <alignment horizontal="left" vertical="center"/>
    </xf>
    <xf numFmtId="0" fontId="3" fillId="0" borderId="8" xfId="0" applyFont="1" applyFill="1" applyBorder="1" applyAlignment="1">
      <alignment horizontal="centerContinuous" vertical="center" wrapText="1"/>
    </xf>
    <xf numFmtId="164" fontId="76" fillId="0" borderId="0" xfId="0" applyNumberFormat="1" applyFont="1" applyFill="1" applyBorder="1" applyAlignment="1">
      <alignment horizontal="center" vertical="center"/>
    </xf>
    <xf numFmtId="0" fontId="76" fillId="0" borderId="0" xfId="0" applyFont="1" applyFill="1" applyBorder="1" applyAlignment="1">
      <alignment horizontal="left" vertical="center" wrapText="1"/>
    </xf>
    <xf numFmtId="0" fontId="76" fillId="0" borderId="8" xfId="0" applyFont="1" applyBorder="1" applyAlignment="1">
      <alignment horizontal="center" vertical="center" wrapText="1"/>
    </xf>
    <xf numFmtId="0" fontId="3" fillId="0" borderId="0" xfId="0" applyFont="1" applyFill="1" applyBorder="1" applyAlignment="1">
      <alignment vertical="center" wrapText="1"/>
    </xf>
    <xf numFmtId="14" fontId="76" fillId="0" borderId="8" xfId="0" applyNumberFormat="1" applyFont="1" applyFill="1" applyBorder="1" applyAlignment="1">
      <alignment horizontal="center" vertical="center" wrapText="1"/>
    </xf>
    <xf numFmtId="164" fontId="3" fillId="40" borderId="26" xfId="0" applyNumberFormat="1" applyFont="1" applyFill="1" applyBorder="1" applyAlignment="1">
      <alignment horizontal="left" vertical="center"/>
    </xf>
    <xf numFmtId="164" fontId="3" fillId="0" borderId="0" xfId="0" applyNumberFormat="1" applyFont="1" applyBorder="1" applyAlignment="1">
      <alignment horizontal="center" vertical="center" wrapText="1"/>
    </xf>
    <xf numFmtId="1" fontId="3" fillId="0" borderId="8" xfId="0" applyNumberFormat="1" applyFont="1" applyFill="1" applyBorder="1" applyAlignment="1">
      <alignment vertical="center"/>
    </xf>
    <xf numFmtId="1" fontId="3" fillId="0" borderId="26" xfId="0" applyNumberFormat="1" applyFont="1" applyFill="1" applyBorder="1" applyAlignment="1">
      <alignment vertical="center"/>
    </xf>
    <xf numFmtId="1" fontId="3" fillId="0" borderId="0" xfId="0" applyNumberFormat="1" applyFont="1" applyFill="1" applyBorder="1" applyAlignment="1">
      <alignment vertical="center"/>
    </xf>
    <xf numFmtId="1" fontId="8" fillId="34" borderId="0" xfId="0" applyNumberFormat="1" applyFont="1" applyFill="1" applyBorder="1" applyAlignment="1">
      <alignment vertical="center"/>
    </xf>
    <xf numFmtId="1" fontId="3" fillId="34" borderId="0" xfId="0" applyNumberFormat="1" applyFont="1" applyFill="1" applyBorder="1" applyAlignment="1">
      <alignment vertical="center"/>
    </xf>
    <xf numFmtId="1" fontId="6" fillId="35" borderId="0" xfId="0" applyNumberFormat="1" applyFont="1" applyFill="1" applyBorder="1" applyAlignment="1">
      <alignment vertical="center"/>
    </xf>
    <xf numFmtId="1" fontId="20" fillId="35" borderId="0" xfId="0" applyNumberFormat="1" applyFont="1" applyFill="1" applyBorder="1" applyAlignment="1">
      <alignment vertical="center"/>
    </xf>
    <xf numFmtId="1" fontId="3" fillId="35" borderId="0" xfId="0" quotePrefix="1" applyNumberFormat="1" applyFont="1" applyFill="1" applyBorder="1" applyAlignment="1"/>
    <xf numFmtId="1" fontId="8" fillId="35" borderId="0" xfId="0" applyNumberFormat="1" applyFont="1" applyFill="1" applyBorder="1" applyAlignment="1">
      <alignment vertical="center"/>
    </xf>
    <xf numFmtId="1" fontId="3" fillId="35" borderId="0" xfId="0" applyNumberFormat="1" applyFont="1" applyFill="1" applyBorder="1" applyAlignment="1">
      <alignment vertical="center"/>
    </xf>
    <xf numFmtId="1" fontId="3" fillId="0" borderId="8" xfId="0" applyNumberFormat="1" applyFont="1" applyBorder="1" applyAlignment="1">
      <alignment vertical="center"/>
    </xf>
    <xf numFmtId="1" fontId="3" fillId="0" borderId="26" xfId="0" applyNumberFormat="1" applyFont="1" applyBorder="1" applyAlignment="1">
      <alignment vertical="center"/>
    </xf>
    <xf numFmtId="1" fontId="3" fillId="0" borderId="0" xfId="0" applyNumberFormat="1" applyFont="1" applyBorder="1" applyAlignment="1">
      <alignment vertical="center"/>
    </xf>
    <xf numFmtId="1" fontId="3" fillId="0" borderId="8" xfId="0" applyNumberFormat="1" applyFont="1" applyBorder="1" applyAlignment="1">
      <alignment vertical="center" wrapText="1"/>
    </xf>
    <xf numFmtId="1" fontId="3" fillId="0" borderId="26" xfId="0" applyNumberFormat="1" applyFont="1" applyBorder="1" applyAlignment="1">
      <alignment vertical="center" wrapText="1"/>
    </xf>
    <xf numFmtId="1" fontId="3" fillId="0" borderId="0" xfId="0" applyNumberFormat="1" applyFont="1" applyBorder="1" applyAlignment="1">
      <alignment vertical="center" wrapText="1"/>
    </xf>
    <xf numFmtId="1" fontId="3" fillId="0" borderId="33" xfId="0" applyNumberFormat="1" applyFont="1" applyBorder="1" applyAlignment="1">
      <alignment vertical="center"/>
    </xf>
    <xf numFmtId="1" fontId="20" fillId="35" borderId="0" xfId="0" quotePrefix="1" applyNumberFormat="1" applyFont="1" applyFill="1" applyBorder="1" applyAlignment="1"/>
    <xf numFmtId="1" fontId="3" fillId="0" borderId="26" xfId="0" applyNumberFormat="1" applyFont="1" applyBorder="1" applyAlignment="1">
      <alignment horizontal="right" vertical="center"/>
    </xf>
    <xf numFmtId="1" fontId="3" fillId="43" borderId="8" xfId="0" applyNumberFormat="1" applyFont="1" applyFill="1" applyBorder="1" applyAlignment="1">
      <alignment vertical="center"/>
    </xf>
    <xf numFmtId="1" fontId="19" fillId="35" borderId="0" xfId="0" quotePrefix="1" applyNumberFormat="1" applyFont="1" applyFill="1" applyBorder="1" applyAlignment="1"/>
    <xf numFmtId="1" fontId="3" fillId="0" borderId="8" xfId="0" applyNumberFormat="1" applyFont="1" applyFill="1" applyBorder="1" applyAlignment="1">
      <alignment vertical="center" wrapText="1"/>
    </xf>
    <xf numFmtId="1" fontId="19" fillId="35" borderId="0" xfId="0" quotePrefix="1" applyNumberFormat="1" applyFont="1" applyFill="1" applyBorder="1" applyAlignment="1">
      <alignment horizontal="centerContinuous"/>
    </xf>
    <xf numFmtId="1" fontId="3" fillId="35" borderId="0" xfId="0" quotePrefix="1" applyNumberFormat="1" applyFont="1" applyFill="1" applyBorder="1" applyAlignment="1">
      <alignment horizontal="center"/>
    </xf>
    <xf numFmtId="1" fontId="8" fillId="35" borderId="0" xfId="0" applyNumberFormat="1" applyFont="1" applyFill="1" applyBorder="1" applyAlignment="1">
      <alignment horizontal="right" vertical="center"/>
    </xf>
    <xf numFmtId="1" fontId="3" fillId="35" borderId="0" xfId="0" applyNumberFormat="1" applyFont="1" applyFill="1" applyBorder="1" applyAlignment="1">
      <alignment horizontal="right" vertical="center"/>
    </xf>
    <xf numFmtId="1" fontId="8" fillId="34" borderId="0" xfId="0" applyNumberFormat="1" applyFont="1" applyFill="1" applyBorder="1" applyAlignment="1">
      <alignment horizontal="right" vertical="center"/>
    </xf>
    <xf numFmtId="1" fontId="3" fillId="34" borderId="0" xfId="0" applyNumberFormat="1" applyFont="1" applyFill="1" applyBorder="1" applyAlignment="1">
      <alignment horizontal="right" vertical="center"/>
    </xf>
    <xf numFmtId="1" fontId="3" fillId="0" borderId="26" xfId="0" applyNumberFormat="1" applyFont="1" applyFill="1" applyBorder="1" applyAlignment="1">
      <alignment vertical="center" wrapText="1"/>
    </xf>
    <xf numFmtId="1" fontId="3" fillId="0" borderId="0" xfId="0" applyNumberFormat="1" applyFont="1" applyFill="1" applyBorder="1" applyAlignment="1">
      <alignment vertical="center" wrapText="1"/>
    </xf>
    <xf numFmtId="1" fontId="3" fillId="0" borderId="33" xfId="0" applyNumberFormat="1" applyFont="1" applyBorder="1" applyAlignment="1">
      <alignment vertical="center" wrapText="1"/>
    </xf>
    <xf numFmtId="1" fontId="3" fillId="0" borderId="33" xfId="0" applyNumberFormat="1" applyFont="1" applyFill="1" applyBorder="1" applyAlignment="1">
      <alignment vertical="center" wrapText="1"/>
    </xf>
    <xf numFmtId="1" fontId="76" fillId="0" borderId="8" xfId="0" applyNumberFormat="1" applyFont="1" applyFill="1" applyBorder="1" applyAlignment="1">
      <alignment vertical="center"/>
    </xf>
    <xf numFmtId="1" fontId="3" fillId="0" borderId="26" xfId="0" applyNumberFormat="1" applyFont="1" applyFill="1" applyBorder="1" applyAlignment="1">
      <alignment horizontal="right" vertical="center"/>
    </xf>
    <xf numFmtId="1" fontId="3" fillId="0" borderId="8" xfId="0" applyNumberFormat="1" applyFont="1" applyFill="1" applyBorder="1" applyAlignment="1">
      <alignment horizontal="right" vertical="center"/>
    </xf>
    <xf numFmtId="1" fontId="3" fillId="0" borderId="8" xfId="0" applyNumberFormat="1" applyFont="1" applyBorder="1" applyAlignment="1">
      <alignment horizontal="right" vertical="center"/>
    </xf>
    <xf numFmtId="1" fontId="3" fillId="0" borderId="33" xfId="0" applyNumberFormat="1" applyFont="1" applyFill="1" applyBorder="1" applyAlignment="1">
      <alignment vertical="center"/>
    </xf>
    <xf numFmtId="1" fontId="73" fillId="0" borderId="8" xfId="0" applyNumberFormat="1" applyFont="1" applyFill="1" applyBorder="1" applyAlignment="1">
      <alignment vertical="center" wrapText="1"/>
    </xf>
    <xf numFmtId="1" fontId="73" fillId="0" borderId="26" xfId="0" applyNumberFormat="1" applyFont="1" applyFill="1" applyBorder="1" applyAlignment="1">
      <alignment vertical="center" wrapText="1"/>
    </xf>
    <xf numFmtId="1" fontId="73" fillId="0" borderId="0" xfId="0" applyNumberFormat="1" applyFont="1" applyFill="1" applyBorder="1" applyAlignment="1">
      <alignment vertical="center" wrapText="1"/>
    </xf>
    <xf numFmtId="1" fontId="73" fillId="0" borderId="8" xfId="0" applyNumberFormat="1" applyFont="1" applyFill="1" applyBorder="1" applyAlignment="1">
      <alignment vertical="center"/>
    </xf>
    <xf numFmtId="1" fontId="73" fillId="0" borderId="26" xfId="0" applyNumberFormat="1" applyFont="1" applyFill="1" applyBorder="1" applyAlignment="1">
      <alignment vertical="center"/>
    </xf>
    <xf numFmtId="1" fontId="73" fillId="0" borderId="0" xfId="0" applyNumberFormat="1" applyFont="1" applyFill="1" applyBorder="1" applyAlignment="1">
      <alignment vertical="center"/>
    </xf>
    <xf numFmtId="1" fontId="3" fillId="40" borderId="8" xfId="0" applyNumberFormat="1" applyFont="1" applyFill="1" applyBorder="1" applyAlignment="1">
      <alignment horizontal="right" vertical="center"/>
    </xf>
    <xf numFmtId="1" fontId="3" fillId="40" borderId="26" xfId="0" applyNumberFormat="1" applyFont="1" applyFill="1" applyBorder="1" applyAlignment="1">
      <alignment vertical="center"/>
    </xf>
    <xf numFmtId="164" fontId="17" fillId="35" borderId="0" xfId="0" applyNumberFormat="1" applyFont="1" applyFill="1" applyBorder="1" applyAlignment="1">
      <alignment horizontal="left" vertical="center"/>
    </xf>
    <xf numFmtId="164" fontId="3" fillId="35" borderId="0" xfId="0" applyNumberFormat="1" applyFont="1" applyFill="1" applyBorder="1" applyAlignment="1">
      <alignment horizontal="left" vertical="center" wrapText="1"/>
    </xf>
    <xf numFmtId="164" fontId="3" fillId="35" borderId="0" xfId="0" applyNumberFormat="1" applyFont="1" applyFill="1" applyBorder="1" applyAlignment="1">
      <alignment horizontal="center" vertical="center" wrapText="1"/>
    </xf>
    <xf numFmtId="164" fontId="3" fillId="34" borderId="0" xfId="0" applyNumberFormat="1" applyFont="1" applyFill="1" applyBorder="1" applyAlignment="1">
      <alignment horizontal="left" vertical="center" wrapText="1"/>
    </xf>
    <xf numFmtId="164" fontId="3" fillId="34" borderId="0" xfId="0" applyNumberFormat="1" applyFont="1" applyFill="1" applyBorder="1" applyAlignment="1">
      <alignment horizontal="center" vertical="center" wrapText="1"/>
    </xf>
    <xf numFmtId="164" fontId="3" fillId="23" borderId="0" xfId="0" applyNumberFormat="1" applyFont="1" applyFill="1" applyBorder="1" applyAlignment="1">
      <alignment horizontal="left" vertical="center"/>
    </xf>
    <xf numFmtId="164" fontId="3" fillId="0" borderId="26" xfId="0" applyNumberFormat="1" applyFont="1" applyFill="1" applyBorder="1" applyAlignment="1">
      <alignment vertical="center"/>
    </xf>
    <xf numFmtId="164" fontId="3" fillId="0" borderId="0" xfId="0" applyNumberFormat="1" applyFont="1" applyFill="1" applyBorder="1" applyAlignment="1">
      <alignment vertical="center"/>
    </xf>
    <xf numFmtId="164" fontId="20" fillId="35" borderId="0" xfId="0" applyNumberFormat="1" applyFont="1" applyFill="1" applyBorder="1" applyAlignment="1">
      <alignment horizontal="left" vertical="center" wrapText="1"/>
    </xf>
    <xf numFmtId="164" fontId="20" fillId="35" borderId="0" xfId="0" applyNumberFormat="1" applyFont="1" applyFill="1" applyBorder="1" applyAlignment="1">
      <alignment horizontal="center" vertical="center" wrapText="1"/>
    </xf>
    <xf numFmtId="164" fontId="3" fillId="0" borderId="26" xfId="0" applyNumberFormat="1" applyFont="1" applyBorder="1" applyAlignment="1">
      <alignment horizontal="center" vertical="center" wrapText="1"/>
    </xf>
    <xf numFmtId="164" fontId="3" fillId="0" borderId="33" xfId="0" applyNumberFormat="1" applyFont="1" applyFill="1" applyBorder="1" applyAlignment="1">
      <alignment horizontal="center" vertical="center" wrapText="1"/>
    </xf>
    <xf numFmtId="164" fontId="3" fillId="0" borderId="26" xfId="0" applyNumberFormat="1" applyFont="1" applyBorder="1" applyAlignment="1">
      <alignment vertical="center"/>
    </xf>
    <xf numFmtId="164" fontId="3" fillId="0" borderId="0" xfId="0" applyNumberFormat="1" applyFont="1" applyBorder="1" applyAlignment="1">
      <alignment vertical="center"/>
    </xf>
    <xf numFmtId="164" fontId="2" fillId="0" borderId="26" xfId="0" applyNumberFormat="1" applyFont="1" applyFill="1" applyBorder="1" applyAlignment="1">
      <alignment horizontal="left" vertical="center" wrapText="1"/>
    </xf>
    <xf numFmtId="164" fontId="3" fillId="0" borderId="26" xfId="0" applyNumberFormat="1" applyFont="1" applyBorder="1" applyAlignment="1">
      <alignment vertical="center" wrapText="1"/>
    </xf>
    <xf numFmtId="164" fontId="3" fillId="0" borderId="0" xfId="0" applyNumberFormat="1" applyFont="1" applyBorder="1" applyAlignment="1">
      <alignment vertical="center" wrapText="1"/>
    </xf>
    <xf numFmtId="164" fontId="3" fillId="0" borderId="8" xfId="0" applyNumberFormat="1" applyFont="1" applyFill="1" applyBorder="1" applyAlignment="1">
      <alignment horizontal="left" vertical="top" wrapText="1"/>
    </xf>
    <xf numFmtId="164" fontId="76" fillId="0" borderId="8" xfId="0" applyNumberFormat="1" applyFont="1" applyBorder="1" applyAlignment="1">
      <alignment horizontal="right" vertical="center"/>
    </xf>
    <xf numFmtId="164" fontId="76" fillId="0" borderId="8" xfId="0" applyNumberFormat="1" applyFont="1" applyBorder="1" applyAlignment="1">
      <alignment vertical="center"/>
    </xf>
    <xf numFmtId="164" fontId="76" fillId="0" borderId="26" xfId="0" applyNumberFormat="1" applyFont="1" applyBorder="1" applyAlignment="1">
      <alignment vertical="center"/>
    </xf>
    <xf numFmtId="164" fontId="76" fillId="0" borderId="26" xfId="0" applyNumberFormat="1" applyFont="1" applyBorder="1" applyAlignment="1">
      <alignment horizontal="left" vertical="center"/>
    </xf>
    <xf numFmtId="164" fontId="3" fillId="0" borderId="0" xfId="0" applyNumberFormat="1" applyFont="1" applyFill="1" applyBorder="1" applyAlignment="1">
      <alignment horizontal="left" vertical="center"/>
    </xf>
    <xf numFmtId="164" fontId="3" fillId="0" borderId="33" xfId="0" applyNumberFormat="1" applyFont="1" applyFill="1" applyBorder="1" applyAlignment="1">
      <alignment horizontal="center" vertical="center"/>
    </xf>
    <xf numFmtId="164" fontId="3" fillId="0" borderId="8" xfId="0" applyNumberFormat="1" applyFont="1" applyFill="1" applyBorder="1" applyAlignment="1">
      <alignment horizontal="left" wrapText="1"/>
    </xf>
    <xf numFmtId="164" fontId="3" fillId="34" borderId="0" xfId="0" applyNumberFormat="1" applyFont="1" applyFill="1" applyBorder="1" applyAlignment="1">
      <alignment horizontal="left" vertical="top" wrapText="1"/>
    </xf>
    <xf numFmtId="164" fontId="3" fillId="0" borderId="33" xfId="0" applyNumberFormat="1" applyFont="1" applyFill="1" applyBorder="1" applyAlignment="1">
      <alignment horizontal="left" vertical="center" wrapText="1"/>
    </xf>
    <xf numFmtId="164" fontId="3" fillId="43" borderId="8" xfId="0" applyNumberFormat="1" applyFont="1" applyFill="1" applyBorder="1" applyAlignment="1">
      <alignment vertical="center"/>
    </xf>
    <xf numFmtId="164" fontId="76" fillId="0" borderId="33" xfId="0" applyNumberFormat="1" applyFont="1" applyFill="1" applyBorder="1" applyAlignment="1">
      <alignment horizontal="left" vertical="center" wrapText="1"/>
    </xf>
    <xf numFmtId="164" fontId="3" fillId="0" borderId="26" xfId="0" applyNumberFormat="1" applyFont="1" applyFill="1" applyBorder="1" applyAlignment="1">
      <alignment horizontal="center" vertical="center" wrapText="1"/>
    </xf>
    <xf numFmtId="0" fontId="3" fillId="0" borderId="8" xfId="0" applyFont="1" applyFill="1" applyBorder="1" applyAlignment="1">
      <alignment horizontal="center" vertical="top" wrapText="1"/>
    </xf>
    <xf numFmtId="164" fontId="3" fillId="0" borderId="8" xfId="0" applyNumberFormat="1" applyFont="1" applyFill="1" applyBorder="1" applyAlignment="1">
      <alignment vertical="center" wrapText="1"/>
    </xf>
    <xf numFmtId="1" fontId="3" fillId="0" borderId="8" xfId="0" applyNumberFormat="1" applyFont="1" applyFill="1" applyBorder="1" applyAlignment="1">
      <alignment horizontal="right" vertical="center" wrapText="1"/>
    </xf>
    <xf numFmtId="0" fontId="8" fillId="23" borderId="20" xfId="0" applyFont="1" applyFill="1" applyBorder="1" applyAlignment="1">
      <alignment horizontal="center" vertical="center" wrapText="1"/>
    </xf>
    <xf numFmtId="164" fontId="2" fillId="31" borderId="0" xfId="0" applyNumberFormat="1" applyFont="1" applyFill="1" applyAlignment="1">
      <alignment horizontal="right"/>
    </xf>
    <xf numFmtId="164" fontId="6" fillId="31" borderId="0" xfId="0" applyNumberFormat="1" applyFont="1" applyFill="1" applyBorder="1" applyAlignment="1">
      <alignment horizontal="left"/>
    </xf>
    <xf numFmtId="164" fontId="3" fillId="43" borderId="33" xfId="0" applyNumberFormat="1" applyFont="1" applyFill="1" applyBorder="1" applyAlignment="1">
      <alignment vertical="center" wrapText="1"/>
    </xf>
    <xf numFmtId="49" fontId="10" fillId="0" borderId="0" xfId="0" applyNumberFormat="1" applyFont="1" applyFill="1" applyBorder="1" applyAlignment="1">
      <alignment horizontal="center"/>
    </xf>
    <xf numFmtId="164" fontId="3" fillId="0" borderId="0" xfId="0" applyNumberFormat="1" applyFont="1" applyFill="1" applyBorder="1" applyAlignment="1">
      <alignment horizontal="center" vertical="center" wrapText="1"/>
    </xf>
    <xf numFmtId="164" fontId="3" fillId="43" borderId="8" xfId="0" applyNumberFormat="1" applyFont="1" applyFill="1" applyBorder="1" applyAlignment="1">
      <alignment vertical="center" wrapText="1"/>
    </xf>
    <xf numFmtId="166" fontId="87" fillId="31" borderId="0" xfId="0" applyNumberFormat="1" applyFont="1" applyFill="1" applyAlignment="1">
      <alignment horizontal="right"/>
    </xf>
    <xf numFmtId="164" fontId="8" fillId="0" borderId="26" xfId="0" applyNumberFormat="1" applyFont="1" applyFill="1" applyBorder="1" applyAlignment="1">
      <alignment horizontal="left" vertical="center" wrapText="1"/>
    </xf>
    <xf numFmtId="0" fontId="10" fillId="23" borderId="0" xfId="0" applyFont="1" applyFill="1" applyBorder="1" applyAlignment="1">
      <alignment horizontal="center" vertical="center" wrapText="1"/>
    </xf>
    <xf numFmtId="0" fontId="10" fillId="23" borderId="0" xfId="0" applyFont="1" applyFill="1" applyAlignment="1">
      <alignment horizontal="center" vertical="center" wrapText="1"/>
    </xf>
    <xf numFmtId="0" fontId="10" fillId="31" borderId="0" xfId="0" applyFont="1" applyFill="1" applyBorder="1" applyAlignment="1">
      <alignment horizontal="center"/>
    </xf>
    <xf numFmtId="0" fontId="20" fillId="31" borderId="0" xfId="0" applyFont="1" applyFill="1" applyBorder="1"/>
    <xf numFmtId="0" fontId="3" fillId="33" borderId="5" xfId="0" applyFont="1" applyFill="1" applyBorder="1" applyAlignment="1">
      <alignment horizontal="centerContinuous" vertical="center" wrapText="1"/>
    </xf>
    <xf numFmtId="0" fontId="20" fillId="31" borderId="0" xfId="0" applyFont="1" applyFill="1" applyBorder="1" applyAlignment="1">
      <alignment horizontal="center"/>
    </xf>
    <xf numFmtId="0" fontId="8" fillId="33" borderId="20" xfId="0" applyFont="1" applyFill="1" applyBorder="1" applyAlignment="1">
      <alignment horizontal="left" vertical="center" wrapText="1"/>
    </xf>
    <xf numFmtId="0" fontId="8" fillId="33" borderId="20" xfId="0" applyFont="1" applyFill="1" applyBorder="1" applyAlignment="1">
      <alignment horizontal="center" vertical="center" wrapText="1"/>
    </xf>
    <xf numFmtId="0" fontId="3" fillId="33" borderId="20" xfId="0" applyFont="1" applyFill="1" applyBorder="1" applyAlignment="1">
      <alignment horizontal="center" vertical="center" wrapText="1"/>
    </xf>
    <xf numFmtId="0" fontId="10" fillId="31" borderId="12" xfId="0" applyFont="1" applyFill="1" applyBorder="1" applyAlignment="1">
      <alignment horizontal="centerContinuous" vertical="center"/>
    </xf>
    <xf numFmtId="0" fontId="10" fillId="31" borderId="7" xfId="0" applyFont="1" applyFill="1" applyBorder="1" applyAlignment="1">
      <alignment horizontal="center" vertical="center"/>
    </xf>
    <xf numFmtId="0" fontId="10" fillId="31" borderId="13" xfId="0" applyFont="1" applyFill="1" applyBorder="1" applyAlignment="1">
      <alignment horizontal="center" vertical="center"/>
    </xf>
    <xf numFmtId="0" fontId="77" fillId="31" borderId="0" xfId="0" applyFont="1" applyFill="1" applyBorder="1" applyAlignment="1">
      <alignment horizontal="center" vertical="center"/>
    </xf>
    <xf numFmtId="0" fontId="8" fillId="23" borderId="5" xfId="0" applyFont="1" applyFill="1" applyBorder="1" applyAlignment="1">
      <alignment horizontal="center" vertical="center" wrapText="1"/>
    </xf>
    <xf numFmtId="164" fontId="8" fillId="23" borderId="5" xfId="0" applyNumberFormat="1" applyFont="1" applyFill="1" applyBorder="1" applyAlignment="1">
      <alignment horizontal="centerContinuous"/>
    </xf>
    <xf numFmtId="14" fontId="8" fillId="23" borderId="5" xfId="0" applyNumberFormat="1" applyFont="1" applyFill="1" applyBorder="1" applyAlignment="1">
      <alignment horizontal="centerContinuous"/>
    </xf>
    <xf numFmtId="164" fontId="8" fillId="23" borderId="5" xfId="0" quotePrefix="1" applyNumberFormat="1" applyFont="1" applyFill="1" applyBorder="1" applyAlignment="1">
      <alignment horizontal="centerContinuous"/>
    </xf>
    <xf numFmtId="164" fontId="8" fillId="23" borderId="5" xfId="0" applyNumberFormat="1" applyFont="1" applyFill="1" applyBorder="1" applyAlignment="1">
      <alignment horizontal="center"/>
    </xf>
    <xf numFmtId="164" fontId="8" fillId="33" borderId="10" xfId="0" applyNumberFormat="1" applyFont="1" applyFill="1" applyBorder="1" applyAlignment="1">
      <alignment horizontal="centerContinuous"/>
    </xf>
    <xf numFmtId="0" fontId="10" fillId="31" borderId="5" xfId="0" applyFont="1" applyFill="1" applyBorder="1" applyAlignment="1">
      <alignment horizontal="centerContinuous" vertical="center"/>
    </xf>
    <xf numFmtId="0" fontId="10" fillId="31" borderId="5" xfId="0" applyFont="1" applyFill="1" applyBorder="1" applyAlignment="1">
      <alignment horizontal="center" vertical="center"/>
    </xf>
    <xf numFmtId="164" fontId="3" fillId="33" borderId="0" xfId="0" applyNumberFormat="1" applyFont="1" applyFill="1" applyBorder="1" applyAlignment="1">
      <alignment horizontal="center" vertical="top"/>
    </xf>
    <xf numFmtId="0" fontId="8" fillId="31" borderId="7" xfId="0" applyFont="1" applyFill="1" applyBorder="1" applyAlignment="1">
      <alignment horizontal="center" vertical="center" wrapText="1"/>
    </xf>
    <xf numFmtId="0" fontId="76" fillId="0" borderId="0" xfId="0" applyFont="1" applyBorder="1" applyAlignment="1">
      <alignment horizontal="left" vertical="center" wrapText="1"/>
    </xf>
    <xf numFmtId="0" fontId="3" fillId="0" borderId="35" xfId="0" applyFont="1" applyFill="1" applyBorder="1" applyAlignment="1">
      <alignment horizontal="left" vertical="center" wrapText="1"/>
    </xf>
    <xf numFmtId="0" fontId="3" fillId="0" borderId="36" xfId="0" applyFont="1" applyFill="1" applyBorder="1" applyAlignment="1">
      <alignment wrapText="1"/>
    </xf>
    <xf numFmtId="165" fontId="3" fillId="35" borderId="0" xfId="0" applyNumberFormat="1" applyFont="1" applyFill="1" applyBorder="1" applyAlignment="1">
      <alignment horizontal="center" vertical="center" wrapText="1"/>
    </xf>
    <xf numFmtId="165" fontId="3" fillId="34" borderId="0" xfId="0" applyNumberFormat="1" applyFont="1" applyFill="1" applyBorder="1" applyAlignment="1">
      <alignment horizontal="center" vertical="center" wrapText="1"/>
    </xf>
    <xf numFmtId="0" fontId="3" fillId="0" borderId="0" xfId="0" applyFont="1" applyBorder="1" applyAlignment="1">
      <alignment horizontal="left" vertical="top" wrapText="1"/>
    </xf>
    <xf numFmtId="165" fontId="20" fillId="35" borderId="0" xfId="0" applyNumberFormat="1" applyFont="1" applyFill="1" applyBorder="1" applyAlignment="1">
      <alignment horizontal="center" vertical="center" wrapText="1"/>
    </xf>
    <xf numFmtId="1" fontId="3" fillId="0" borderId="26" xfId="0" applyNumberFormat="1" applyFont="1" applyFill="1" applyBorder="1" applyAlignment="1">
      <alignment horizontal="right" vertical="center" wrapText="1"/>
    </xf>
    <xf numFmtId="0" fontId="3" fillId="0" borderId="33" xfId="0" applyFont="1" applyFill="1" applyBorder="1" applyAlignment="1">
      <alignment horizontal="center" vertical="top" wrapText="1"/>
    </xf>
    <xf numFmtId="0" fontId="10" fillId="0" borderId="0" xfId="0" applyFont="1" applyFill="1" applyBorder="1" applyAlignment="1">
      <alignment horizontal="center"/>
    </xf>
    <xf numFmtId="14" fontId="10" fillId="0" borderId="0" xfId="0" applyNumberFormat="1" applyFont="1" applyFill="1" applyBorder="1"/>
    <xf numFmtId="0" fontId="10" fillId="0" borderId="0" xfId="0" applyFont="1" applyFill="1" applyBorder="1" applyAlignment="1">
      <alignment horizontal="left"/>
    </xf>
    <xf numFmtId="0" fontId="10" fillId="0" borderId="0" xfId="0" applyFont="1" applyFill="1" applyBorder="1" applyAlignment="1">
      <alignment horizontal="center" vertical="top" wrapText="1"/>
    </xf>
    <xf numFmtId="164" fontId="3" fillId="0" borderId="8" xfId="0" applyNumberFormat="1" applyFont="1" applyFill="1" applyBorder="1" applyAlignment="1">
      <alignment horizontal="right" vertical="center" wrapText="1"/>
    </xf>
    <xf numFmtId="164" fontId="2" fillId="34" borderId="0" xfId="0" quotePrefix="1" applyNumberFormat="1" applyFont="1" applyFill="1" applyBorder="1" applyAlignment="1">
      <alignment horizontal="center" vertical="center" wrapText="1"/>
    </xf>
    <xf numFmtId="164" fontId="2" fillId="0" borderId="0" xfId="0" quotePrefix="1" applyNumberFormat="1" applyFont="1" applyFill="1" applyBorder="1" applyAlignment="1">
      <alignment horizontal="center" vertical="center" wrapText="1"/>
    </xf>
    <xf numFmtId="164" fontId="2" fillId="35" borderId="0" xfId="0" quotePrefix="1" applyNumberFormat="1" applyFont="1" applyFill="1" applyBorder="1" applyAlignment="1">
      <alignment horizontal="center" vertical="center" wrapText="1"/>
    </xf>
    <xf numFmtId="164" fontId="2" fillId="35" borderId="0" xfId="0" quotePrefix="1" applyNumberFormat="1" applyFont="1" applyFill="1" applyBorder="1" applyAlignment="1">
      <alignment horizontal="center"/>
    </xf>
    <xf numFmtId="164" fontId="2" fillId="35" borderId="0" xfId="0" quotePrefix="1" applyNumberFormat="1" applyFont="1" applyFill="1" applyBorder="1" applyAlignment="1">
      <alignment horizontal="left"/>
    </xf>
    <xf numFmtId="164" fontId="2" fillId="0"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xf>
    <xf numFmtId="164" fontId="2" fillId="40" borderId="0" xfId="0" quotePrefix="1" applyNumberFormat="1" applyFont="1" applyFill="1" applyBorder="1" applyAlignment="1">
      <alignment horizontal="center" vertical="center" wrapText="1"/>
    </xf>
    <xf numFmtId="1" fontId="3" fillId="43" borderId="37" xfId="0" applyNumberFormat="1" applyFont="1" applyFill="1" applyBorder="1" applyAlignment="1">
      <alignment vertical="center"/>
    </xf>
    <xf numFmtId="164" fontId="86" fillId="0" borderId="26" xfId="0" applyNumberFormat="1" applyFont="1" applyFill="1" applyBorder="1" applyAlignment="1">
      <alignment horizontal="left" vertical="center" wrapText="1"/>
    </xf>
    <xf numFmtId="1" fontId="3" fillId="42" borderId="8" xfId="0" applyNumberFormat="1" applyFont="1" applyFill="1" applyBorder="1" applyAlignment="1">
      <alignment vertical="center"/>
    </xf>
    <xf numFmtId="0" fontId="86" fillId="0" borderId="8" xfId="0" applyFont="1" applyBorder="1" applyAlignment="1">
      <alignment horizontal="center" vertical="center"/>
    </xf>
    <xf numFmtId="164" fontId="86" fillId="0" borderId="26" xfId="0" applyNumberFormat="1" applyFont="1" applyBorder="1" applyAlignment="1">
      <alignment horizontal="left" vertical="center" wrapText="1"/>
    </xf>
    <xf numFmtId="164" fontId="3" fillId="0" borderId="0" xfId="0" applyNumberFormat="1" applyFont="1" applyBorder="1" applyAlignment="1">
      <alignment horizontal="right" vertical="center"/>
    </xf>
    <xf numFmtId="164" fontId="3" fillId="0" borderId="33" xfId="0" applyNumberFormat="1" applyFont="1" applyBorder="1" applyAlignment="1">
      <alignment horizontal="right" vertical="center"/>
    </xf>
    <xf numFmtId="1" fontId="3" fillId="0" borderId="8" xfId="0" applyNumberFormat="1" applyFont="1" applyFill="1" applyBorder="1" applyAlignment="1"/>
    <xf numFmtId="0" fontId="3" fillId="0" borderId="8" xfId="0" applyNumberFormat="1" applyFont="1" applyBorder="1" applyAlignment="1">
      <alignment vertical="center"/>
    </xf>
    <xf numFmtId="1" fontId="3" fillId="0" borderId="8" xfId="0" applyNumberFormat="1" applyFont="1" applyBorder="1" applyAlignment="1">
      <alignment horizontal="right" vertical="center" wrapText="1"/>
    </xf>
    <xf numFmtId="164" fontId="3" fillId="0" borderId="5" xfId="0" applyNumberFormat="1" applyFont="1" applyBorder="1" applyAlignment="1">
      <alignment horizontal="center" vertical="center" wrapText="1"/>
    </xf>
    <xf numFmtId="1" fontId="3" fillId="0" borderId="5" xfId="0" applyNumberFormat="1" applyFont="1" applyBorder="1" applyAlignment="1">
      <alignment vertical="center"/>
    </xf>
    <xf numFmtId="164" fontId="3" fillId="0" borderId="9" xfId="0" applyNumberFormat="1" applyFont="1" applyFill="1" applyBorder="1" applyAlignment="1">
      <alignment horizontal="center" vertical="center"/>
    </xf>
    <xf numFmtId="164" fontId="73" fillId="0" borderId="9" xfId="0" quotePrefix="1" applyNumberFormat="1" applyFont="1" applyFill="1" applyBorder="1" applyAlignment="1">
      <alignment horizontal="center" vertical="center" wrapText="1"/>
    </xf>
    <xf numFmtId="164" fontId="2" fillId="0" borderId="9" xfId="0" quotePrefix="1" applyNumberFormat="1" applyFont="1" applyFill="1" applyBorder="1" applyAlignment="1">
      <alignment horizontal="center" vertical="center" wrapText="1"/>
    </xf>
    <xf numFmtId="169" fontId="10" fillId="31" borderId="0" xfId="0" applyNumberFormat="1" applyFont="1" applyFill="1" applyAlignment="1">
      <alignment horizontal="left" indent="1"/>
    </xf>
    <xf numFmtId="176" fontId="67" fillId="43" borderId="0" xfId="93" applyFont="1" applyFill="1" applyBorder="1" applyAlignment="1">
      <alignment horizontal="center" vertical="center"/>
    </xf>
    <xf numFmtId="176" fontId="69" fillId="43" borderId="0" xfId="93" applyFont="1" applyFill="1" applyBorder="1" applyAlignment="1">
      <alignment horizontal="center" vertical="center" wrapText="1"/>
    </xf>
    <xf numFmtId="176" fontId="13" fillId="43" borderId="0" xfId="93" applyFont="1" applyFill="1" applyBorder="1" applyAlignment="1">
      <alignment horizontal="center" vertical="center" wrapText="1"/>
    </xf>
    <xf numFmtId="176" fontId="13" fillId="43" borderId="0" xfId="93" applyFont="1" applyFill="1" applyBorder="1" applyAlignment="1">
      <alignment horizontal="centerContinuous" vertical="center" wrapText="1"/>
    </xf>
    <xf numFmtId="176" fontId="69" fillId="43" borderId="0" xfId="93" applyFont="1" applyFill="1" applyBorder="1" applyAlignment="1">
      <alignment horizontal="right" vertical="center"/>
    </xf>
    <xf numFmtId="0" fontId="84" fillId="0" borderId="0" xfId="105" applyFont="1"/>
    <xf numFmtId="176" fontId="69" fillId="43" borderId="13" xfId="93" applyFont="1" applyFill="1" applyBorder="1" applyAlignment="1">
      <alignment horizontal="center" vertical="center" wrapText="1"/>
    </xf>
    <xf numFmtId="0" fontId="1" fillId="0" borderId="0" xfId="105" applyFont="1" applyAlignment="1">
      <alignment horizontal="center"/>
    </xf>
    <xf numFmtId="177" fontId="1" fillId="0" borderId="0" xfId="94" applyNumberFormat="1" applyFont="1" applyBorder="1"/>
    <xf numFmtId="179" fontId="1" fillId="0" borderId="0" xfId="105" applyNumberFormat="1" applyFont="1" applyFill="1" applyBorder="1" applyAlignment="1">
      <alignment horizontal="center"/>
    </xf>
    <xf numFmtId="179" fontId="1" fillId="0" borderId="33" xfId="105" applyNumberFormat="1" applyFont="1" applyFill="1" applyBorder="1" applyAlignment="1">
      <alignment horizontal="center"/>
    </xf>
    <xf numFmtId="176" fontId="1" fillId="0" borderId="8" xfId="93" applyFont="1" applyFill="1" applyBorder="1" applyAlignment="1">
      <alignment horizontal="center"/>
    </xf>
    <xf numFmtId="176" fontId="1" fillId="0" borderId="33" xfId="93" applyFont="1" applyFill="1" applyBorder="1" applyAlignment="1">
      <alignment horizontal="center"/>
    </xf>
    <xf numFmtId="166" fontId="85" fillId="0" borderId="34" xfId="105" applyNumberFormat="1" applyFont="1" applyBorder="1" applyAlignment="1">
      <alignment horizontal="right"/>
    </xf>
    <xf numFmtId="14" fontId="85" fillId="0" borderId="8" xfId="105" quotePrefix="1" applyNumberFormat="1" applyFont="1" applyFill="1" applyBorder="1" applyAlignment="1">
      <alignment horizontal="center"/>
    </xf>
    <xf numFmtId="14" fontId="85" fillId="0" borderId="8" xfId="105" quotePrefix="1" applyNumberFormat="1" applyFont="1" applyBorder="1" applyAlignment="1">
      <alignment horizontal="center"/>
    </xf>
    <xf numFmtId="0" fontId="85" fillId="0" borderId="8" xfId="105" applyFont="1" applyFill="1" applyBorder="1" applyAlignment="1">
      <alignment horizontal="center"/>
    </xf>
    <xf numFmtId="0" fontId="85" fillId="0" borderId="34" xfId="105" applyFont="1" applyFill="1" applyBorder="1" applyAlignment="1">
      <alignment horizontal="center"/>
    </xf>
    <xf numFmtId="176" fontId="1" fillId="0" borderId="0" xfId="93" applyFont="1"/>
    <xf numFmtId="164" fontId="1" fillId="0" borderId="8" xfId="73" quotePrefix="1" applyNumberFormat="1" applyFont="1" applyFill="1" applyBorder="1" applyAlignment="1" applyProtection="1">
      <alignment horizontal="center" vertical="center"/>
      <protection locked="0"/>
    </xf>
    <xf numFmtId="0" fontId="88" fillId="0" borderId="26" xfId="105" applyFont="1" applyBorder="1" applyAlignment="1">
      <alignment horizontal="center"/>
    </xf>
    <xf numFmtId="0" fontId="89" fillId="0" borderId="0" xfId="105" applyFont="1" applyBorder="1" applyAlignment="1">
      <alignment horizontal="center"/>
    </xf>
    <xf numFmtId="0" fontId="89" fillId="0" borderId="33" xfId="105" applyFont="1" applyBorder="1" applyAlignment="1">
      <alignment horizontal="center"/>
    </xf>
    <xf numFmtId="164" fontId="1" fillId="0" borderId="0" xfId="94" applyNumberFormat="1" applyFont="1" applyBorder="1"/>
    <xf numFmtId="164" fontId="2" fillId="0" borderId="26" xfId="105" applyNumberFormat="1" applyFont="1" applyFill="1" applyBorder="1" applyAlignment="1">
      <alignment horizontal="center"/>
    </xf>
    <xf numFmtId="164" fontId="1" fillId="0" borderId="0" xfId="105" applyNumberFormat="1" applyFont="1" applyFill="1" applyBorder="1" applyAlignment="1">
      <alignment horizontal="center"/>
    </xf>
    <xf numFmtId="164" fontId="1" fillId="0" borderId="33" xfId="105" applyNumberFormat="1" applyFont="1" applyFill="1" applyBorder="1" applyAlignment="1">
      <alignment horizontal="center"/>
    </xf>
    <xf numFmtId="178" fontId="2" fillId="0" borderId="0" xfId="94" applyNumberFormat="1" applyFont="1" applyFill="1" applyBorder="1" applyAlignment="1">
      <alignment horizontal="center"/>
    </xf>
    <xf numFmtId="0" fontId="88" fillId="0" borderId="0" xfId="105" applyFont="1" applyBorder="1" applyAlignment="1">
      <alignment horizontal="center"/>
    </xf>
    <xf numFmtId="164" fontId="2" fillId="0" borderId="0" xfId="105" applyNumberFormat="1" applyFont="1" applyFill="1" applyBorder="1" applyAlignment="1">
      <alignment horizontal="center"/>
    </xf>
    <xf numFmtId="0" fontId="88" fillId="0" borderId="0" xfId="105" applyFont="1" applyAlignment="1">
      <alignment horizontal="center"/>
    </xf>
    <xf numFmtId="0" fontId="89" fillId="0" borderId="0" xfId="105" applyFont="1" applyAlignment="1">
      <alignment horizontal="center"/>
    </xf>
    <xf numFmtId="176" fontId="1" fillId="0" borderId="0" xfId="93" applyFont="1" applyFill="1" applyBorder="1" applyAlignment="1">
      <alignment horizontal="center"/>
    </xf>
    <xf numFmtId="0" fontId="85" fillId="0" borderId="34" xfId="105" applyFont="1" applyFill="1" applyBorder="1"/>
    <xf numFmtId="176" fontId="1" fillId="0" borderId="26" xfId="93" applyFont="1" applyFill="1" applyBorder="1" applyAlignment="1">
      <alignment horizontal="center"/>
    </xf>
    <xf numFmtId="0" fontId="84" fillId="0" borderId="0" xfId="105" applyFont="1" applyBorder="1"/>
    <xf numFmtId="166" fontId="84" fillId="0" borderId="0" xfId="105" applyNumberFormat="1" applyFont="1" applyBorder="1" applyAlignment="1">
      <alignment horizontal="right"/>
    </xf>
    <xf numFmtId="0" fontId="84" fillId="43" borderId="0" xfId="105" applyFont="1" applyFill="1"/>
    <xf numFmtId="0" fontId="84" fillId="43" borderId="0" xfId="105" applyFont="1" applyFill="1" applyBorder="1"/>
    <xf numFmtId="164" fontId="90" fillId="23" borderId="0" xfId="0" applyNumberFormat="1" applyFont="1" applyFill="1" applyBorder="1" applyAlignment="1">
      <alignment horizontal="left" vertical="top"/>
    </xf>
    <xf numFmtId="164" fontId="1" fillId="0" borderId="0" xfId="0" applyNumberFormat="1" applyFont="1" applyFill="1" applyBorder="1" applyAlignment="1">
      <alignment horizontal="center" vertical="top"/>
    </xf>
    <xf numFmtId="164" fontId="91" fillId="0" borderId="0" xfId="0" applyNumberFormat="1" applyFont="1" applyFill="1" applyAlignment="1">
      <alignment horizontal="center" vertical="top"/>
    </xf>
    <xf numFmtId="164" fontId="1" fillId="0" borderId="0" xfId="0" applyNumberFormat="1" applyFont="1" applyFill="1" applyBorder="1" applyAlignment="1">
      <alignment horizontal="centerContinuous" vertical="top" wrapText="1"/>
    </xf>
    <xf numFmtId="164" fontId="91" fillId="0" borderId="0" xfId="0" applyNumberFormat="1" applyFont="1" applyAlignment="1">
      <alignment horizontal="center" vertical="top"/>
    </xf>
    <xf numFmtId="167" fontId="92" fillId="23" borderId="0" xfId="91" applyNumberFormat="1" applyFont="1" applyFill="1" applyBorder="1" applyAlignment="1">
      <alignment horizontal="left" vertical="top" wrapText="1"/>
    </xf>
    <xf numFmtId="164" fontId="92" fillId="0" borderId="0" xfId="91" quotePrefix="1" applyNumberFormat="1" applyFont="1" applyFill="1" applyBorder="1" applyAlignment="1">
      <alignment horizontal="center" vertical="top" wrapText="1"/>
    </xf>
    <xf numFmtId="164" fontId="92" fillId="37" borderId="0" xfId="91" quotePrefix="1" applyNumberFormat="1" applyFont="1" applyFill="1" applyBorder="1" applyAlignment="1">
      <alignment horizontal="center" vertical="top" wrapText="1"/>
    </xf>
    <xf numFmtId="164" fontId="93" fillId="0" borderId="0" xfId="91" applyNumberFormat="1" applyFont="1" applyFill="1" applyBorder="1" applyAlignment="1">
      <alignment horizontal="center" vertical="top"/>
    </xf>
    <xf numFmtId="164" fontId="94" fillId="0" borderId="0" xfId="91" applyNumberFormat="1" applyFont="1" applyAlignment="1">
      <alignment horizontal="center" vertical="top"/>
    </xf>
    <xf numFmtId="0" fontId="93" fillId="0" borderId="30" xfId="91" applyFont="1" applyBorder="1" applyAlignment="1">
      <alignment horizontal="right" vertical="top"/>
    </xf>
    <xf numFmtId="0" fontId="93" fillId="0" borderId="0" xfId="91" applyFont="1" applyAlignment="1">
      <alignment vertical="top"/>
    </xf>
    <xf numFmtId="0" fontId="92" fillId="23" borderId="0" xfId="91" applyNumberFormat="1" applyFont="1" applyFill="1" applyBorder="1" applyAlignment="1">
      <alignment vertical="top"/>
    </xf>
    <xf numFmtId="164" fontId="93" fillId="0" borderId="0" xfId="91" applyNumberFormat="1" applyFont="1" applyFill="1" applyBorder="1" applyAlignment="1">
      <alignment horizontal="centerContinuous" vertical="top" wrapText="1"/>
    </xf>
    <xf numFmtId="164" fontId="92" fillId="0" borderId="0" xfId="91" quotePrefix="1" applyNumberFormat="1" applyFont="1" applyFill="1" applyBorder="1" applyAlignment="1">
      <alignment horizontal="centerContinuous" vertical="top" wrapText="1"/>
    </xf>
    <xf numFmtId="0" fontId="93" fillId="0" borderId="0" xfId="91" applyFont="1"/>
    <xf numFmtId="167" fontId="95" fillId="23" borderId="0" xfId="0" applyNumberFormat="1" applyFont="1" applyFill="1" applyBorder="1" applyAlignment="1">
      <alignment horizontal="left" vertical="top" wrapText="1"/>
    </xf>
    <xf numFmtId="164" fontId="3" fillId="0" borderId="26" xfId="0" applyNumberFormat="1" applyFont="1" applyBorder="1" applyAlignment="1">
      <alignment horizontal="left" vertical="center" wrapText="1"/>
    </xf>
    <xf numFmtId="0" fontId="3" fillId="0" borderId="8" xfId="0" applyFont="1" applyFill="1" applyBorder="1" applyAlignment="1">
      <alignment horizontal="left" vertical="center" wrapText="1"/>
    </xf>
    <xf numFmtId="164" fontId="76" fillId="0" borderId="8" xfId="0" applyNumberFormat="1" applyFont="1" applyFill="1" applyBorder="1" applyAlignment="1">
      <alignment horizontal="left" vertical="center" wrapText="1"/>
    </xf>
    <xf numFmtId="164" fontId="3" fillId="0" borderId="8" xfId="0" applyNumberFormat="1" applyFont="1" applyFill="1" applyBorder="1" applyAlignment="1">
      <alignment horizontal="left" vertical="center" wrapText="1"/>
    </xf>
    <xf numFmtId="164" fontId="76" fillId="0" borderId="8" xfId="0" applyNumberFormat="1" applyFont="1" applyFill="1" applyBorder="1" applyAlignment="1">
      <alignment horizontal="center" vertical="center" wrapText="1"/>
    </xf>
    <xf numFmtId="164" fontId="3" fillId="0" borderId="26" xfId="0" applyNumberFormat="1" applyFont="1" applyBorder="1" applyAlignment="1">
      <alignment horizontal="left" vertical="center" wrapText="1"/>
    </xf>
    <xf numFmtId="0" fontId="3" fillId="0" borderId="8" xfId="0" applyFont="1" applyFill="1" applyBorder="1" applyAlignment="1">
      <alignment horizontal="left" vertical="center" wrapText="1"/>
    </xf>
    <xf numFmtId="0" fontId="3" fillId="40" borderId="8" xfId="0" applyFont="1" applyFill="1" applyBorder="1" applyAlignment="1">
      <alignment horizontal="left" vertical="center" wrapText="1"/>
    </xf>
    <xf numFmtId="167" fontId="1" fillId="34" borderId="0" xfId="0" applyNumberFormat="1" applyFont="1" applyFill="1" applyBorder="1" applyAlignment="1">
      <alignment horizontal="center" vertical="center" wrapText="1"/>
    </xf>
    <xf numFmtId="0" fontId="1" fillId="23" borderId="0" xfId="0" applyFont="1" applyFill="1" applyBorder="1" applyAlignment="1">
      <alignment horizontal="center" vertical="center"/>
    </xf>
    <xf numFmtId="0" fontId="1" fillId="45" borderId="25" xfId="0" applyFont="1" applyFill="1" applyBorder="1" applyAlignment="1">
      <alignment horizontal="center" vertical="center"/>
    </xf>
    <xf numFmtId="0" fontId="3" fillId="45" borderId="25" xfId="0" applyFont="1" applyFill="1" applyBorder="1" applyAlignment="1">
      <alignment horizontal="left" vertical="center"/>
    </xf>
    <xf numFmtId="0" fontId="3" fillId="40" borderId="25" xfId="0" applyFont="1" applyFill="1" applyBorder="1" applyAlignment="1">
      <alignment horizontal="left" vertical="center" wrapText="1"/>
    </xf>
    <xf numFmtId="0" fontId="3" fillId="40" borderId="5" xfId="0" applyFont="1" applyFill="1" applyBorder="1" applyAlignment="1">
      <alignment horizontal="center" vertical="center" wrapText="1"/>
    </xf>
    <xf numFmtId="0" fontId="3" fillId="40" borderId="5" xfId="0" applyFont="1" applyFill="1" applyBorder="1" applyAlignment="1">
      <alignment horizontal="center" vertical="center"/>
    </xf>
    <xf numFmtId="0" fontId="3" fillId="40" borderId="5" xfId="0" applyFont="1" applyFill="1" applyBorder="1" applyAlignment="1">
      <alignment horizontal="left" vertical="center" wrapText="1"/>
    </xf>
    <xf numFmtId="14" fontId="3" fillId="40" borderId="5" xfId="0" applyNumberFormat="1" applyFont="1" applyFill="1" applyBorder="1" applyAlignment="1">
      <alignment horizontal="center" vertical="center" wrapText="1"/>
    </xf>
    <xf numFmtId="1" fontId="3" fillId="40" borderId="5" xfId="0" applyNumberFormat="1" applyFont="1" applyFill="1" applyBorder="1" applyAlignment="1">
      <alignment vertical="center"/>
    </xf>
    <xf numFmtId="0" fontId="1" fillId="45" borderId="7" xfId="0" applyFont="1" applyFill="1" applyBorder="1" applyAlignment="1">
      <alignment horizontal="center" vertical="center"/>
    </xf>
    <xf numFmtId="0" fontId="3" fillId="45" borderId="7" xfId="0" applyFont="1" applyFill="1" applyBorder="1" applyAlignment="1">
      <alignment horizontal="left" vertical="center"/>
    </xf>
    <xf numFmtId="0" fontId="3" fillId="40" borderId="7" xfId="0" applyFont="1" applyFill="1" applyBorder="1" applyAlignment="1">
      <alignment horizontal="left" vertical="center" wrapText="1"/>
    </xf>
    <xf numFmtId="0" fontId="1" fillId="45" borderId="9" xfId="0" applyFont="1" applyFill="1" applyBorder="1" applyAlignment="1">
      <alignment horizontal="center" vertical="center"/>
    </xf>
    <xf numFmtId="0" fontId="3" fillId="45" borderId="9" xfId="0" applyFont="1" applyFill="1" applyBorder="1" applyAlignment="1">
      <alignment horizontal="left" vertical="center"/>
    </xf>
    <xf numFmtId="0" fontId="3" fillId="40" borderId="9" xfId="0" applyFont="1" applyFill="1" applyBorder="1" applyAlignment="1">
      <alignment horizontal="left" vertical="center" wrapText="1"/>
    </xf>
    <xf numFmtId="167" fontId="1" fillId="34" borderId="0" xfId="0" applyNumberFormat="1" applyFont="1" applyFill="1" applyBorder="1" applyAlignment="1">
      <alignment horizontal="center" vertical="top" wrapText="1"/>
    </xf>
    <xf numFmtId="0" fontId="3" fillId="40" borderId="26" xfId="0" applyFont="1" applyFill="1" applyBorder="1" applyAlignment="1">
      <alignment horizontal="left" vertical="center" wrapText="1"/>
    </xf>
    <xf numFmtId="0" fontId="86" fillId="0" borderId="0" xfId="0" applyFont="1" applyFill="1" applyBorder="1" applyAlignment="1">
      <alignment horizontal="left" vertical="center" wrapText="1"/>
    </xf>
    <xf numFmtId="0" fontId="3" fillId="0" borderId="0" xfId="0" applyFont="1" applyFill="1" applyAlignment="1">
      <alignment vertical="center"/>
    </xf>
    <xf numFmtId="164" fontId="86" fillId="0" borderId="26" xfId="0" applyNumberFormat="1" applyFont="1" applyFill="1" applyBorder="1" applyAlignment="1">
      <alignment horizontal="left" vertical="center"/>
    </xf>
    <xf numFmtId="164" fontId="3" fillId="34" borderId="26" xfId="0" applyNumberFormat="1" applyFont="1" applyFill="1" applyBorder="1" applyAlignment="1">
      <alignment horizontal="left" vertical="center"/>
    </xf>
    <xf numFmtId="1" fontId="3" fillId="0" borderId="26" xfId="0" applyNumberFormat="1" applyFont="1" applyBorder="1" applyAlignment="1">
      <alignment horizontal="left" vertical="center" wrapText="1"/>
    </xf>
    <xf numFmtId="0" fontId="1" fillId="0" borderId="0" xfId="0" applyFont="1" applyFill="1" applyBorder="1" applyAlignment="1">
      <alignment horizontal="left"/>
    </xf>
    <xf numFmtId="0" fontId="1" fillId="0" borderId="0" xfId="0" applyFont="1" applyFill="1" applyBorder="1"/>
    <xf numFmtId="167" fontId="1" fillId="34" borderId="0" xfId="0" applyNumberFormat="1" applyFont="1" applyFill="1" applyBorder="1" applyAlignment="1">
      <alignment horizontal="right" vertical="center" wrapText="1"/>
    </xf>
    <xf numFmtId="0" fontId="1" fillId="23" borderId="0" xfId="0" applyFont="1" applyFill="1" applyBorder="1" applyAlignment="1">
      <alignment horizontal="right" vertical="center"/>
    </xf>
    <xf numFmtId="167" fontId="1" fillId="34" borderId="0" xfId="0" applyNumberFormat="1" applyFont="1" applyFill="1" applyBorder="1" applyAlignment="1">
      <alignment horizontal="right" vertical="top" wrapText="1"/>
    </xf>
    <xf numFmtId="164" fontId="1" fillId="34" borderId="0" xfId="0" applyNumberFormat="1" applyFont="1" applyFill="1" applyBorder="1" applyAlignment="1">
      <alignment horizontal="center" vertical="center" wrapText="1"/>
    </xf>
    <xf numFmtId="164" fontId="1" fillId="23" borderId="0" xfId="0" applyNumberFormat="1" applyFont="1" applyFill="1" applyBorder="1" applyAlignment="1">
      <alignment horizontal="center" vertical="center"/>
    </xf>
    <xf numFmtId="164" fontId="1" fillId="34" borderId="0" xfId="0" applyNumberFormat="1" applyFont="1" applyFill="1" applyBorder="1" applyAlignment="1">
      <alignment horizontal="center" vertical="top" wrapText="1"/>
    </xf>
    <xf numFmtId="164" fontId="3" fillId="40" borderId="0" xfId="0" applyNumberFormat="1" applyFont="1" applyFill="1" applyBorder="1" applyAlignment="1">
      <alignment vertical="center"/>
    </xf>
    <xf numFmtId="164" fontId="3" fillId="40" borderId="26" xfId="0" applyNumberFormat="1" applyFont="1" applyFill="1" applyBorder="1" applyAlignment="1">
      <alignment vertical="center"/>
    </xf>
    <xf numFmtId="164" fontId="8" fillId="40" borderId="26" xfId="0" applyNumberFormat="1" applyFont="1" applyFill="1" applyBorder="1" applyAlignment="1">
      <alignment horizontal="left" vertical="center" wrapText="1"/>
    </xf>
    <xf numFmtId="164" fontId="3" fillId="40" borderId="8" xfId="0" applyNumberFormat="1" applyFont="1" applyFill="1" applyBorder="1" applyAlignment="1">
      <alignment vertical="center"/>
    </xf>
    <xf numFmtId="1" fontId="3" fillId="0" borderId="33" xfId="0" applyNumberFormat="1" applyFont="1" applyFill="1" applyBorder="1" applyAlignment="1">
      <alignment horizontal="right" vertical="center"/>
    </xf>
    <xf numFmtId="0" fontId="3" fillId="0" borderId="8" xfId="0" applyFont="1" applyFill="1" applyBorder="1" applyAlignment="1">
      <alignment horizontal="left" vertical="center" wrapText="1"/>
    </xf>
    <xf numFmtId="0" fontId="3" fillId="0" borderId="8" xfId="0" applyFont="1" applyFill="1" applyBorder="1" applyAlignment="1">
      <alignment horizontal="left" vertical="center" wrapText="1"/>
    </xf>
    <xf numFmtId="164" fontId="3" fillId="0" borderId="26" xfId="0" applyNumberFormat="1" applyFont="1" applyBorder="1" applyAlignment="1">
      <alignment horizontal="left" vertical="center" wrapText="1"/>
    </xf>
    <xf numFmtId="1" fontId="8" fillId="0" borderId="26" xfId="0" applyNumberFormat="1" applyFont="1" applyBorder="1" applyAlignment="1">
      <alignment vertical="center" wrapText="1"/>
    </xf>
    <xf numFmtId="1" fontId="8" fillId="0" borderId="8" xfId="0" applyNumberFormat="1" applyFont="1" applyBorder="1" applyAlignment="1">
      <alignment vertical="center" wrapText="1"/>
    </xf>
    <xf numFmtId="164" fontId="96" fillId="0" borderId="26" xfId="0" applyNumberFormat="1" applyFont="1" applyFill="1" applyBorder="1" applyAlignment="1">
      <alignment horizontal="left" vertical="center" wrapText="1"/>
    </xf>
    <xf numFmtId="0" fontId="3" fillId="0" borderId="8" xfId="0" applyFont="1" applyFill="1" applyBorder="1" applyAlignment="1">
      <alignment horizontal="left" vertical="center" wrapText="1"/>
    </xf>
    <xf numFmtId="164" fontId="3" fillId="0" borderId="26" xfId="0" applyNumberFormat="1" applyFont="1" applyBorder="1" applyAlignment="1">
      <alignment horizontal="left" vertical="center" wrapText="1"/>
    </xf>
    <xf numFmtId="1" fontId="1" fillId="0" borderId="0" xfId="0" applyNumberFormat="1" applyFont="1" applyFill="1" applyBorder="1" applyAlignment="1"/>
    <xf numFmtId="1" fontId="3" fillId="0" borderId="0" xfId="0" applyNumberFormat="1" applyFont="1" applyFill="1" applyBorder="1" applyAlignment="1"/>
    <xf numFmtId="164" fontId="3" fillId="0" borderId="26" xfId="0" applyNumberFormat="1" applyFont="1" applyBorder="1" applyAlignment="1">
      <alignment horizontal="left" vertical="center" wrapText="1"/>
    </xf>
    <xf numFmtId="0" fontId="3" fillId="40" borderId="8" xfId="0" applyFont="1" applyFill="1" applyBorder="1" applyAlignment="1">
      <alignment horizontal="left" vertical="center" wrapText="1"/>
    </xf>
    <xf numFmtId="164" fontId="3" fillId="0" borderId="26" xfId="0" applyNumberFormat="1" applyFont="1" applyBorder="1" applyAlignment="1">
      <alignment horizontal="left" vertical="center" wrapText="1"/>
    </xf>
    <xf numFmtId="164" fontId="3" fillId="46" borderId="8" xfId="0" applyNumberFormat="1" applyFont="1" applyFill="1" applyBorder="1" applyAlignment="1">
      <alignment vertical="center"/>
    </xf>
    <xf numFmtId="1" fontId="3" fillId="40" borderId="8" xfId="0" applyNumberFormat="1" applyFont="1" applyFill="1" applyBorder="1" applyAlignment="1">
      <alignment vertical="center"/>
    </xf>
    <xf numFmtId="1" fontId="3" fillId="40" borderId="0" xfId="0" applyNumberFormat="1" applyFont="1" applyFill="1" applyBorder="1" applyAlignment="1">
      <alignment vertical="center"/>
    </xf>
    <xf numFmtId="164" fontId="86" fillId="40" borderId="26" xfId="0" applyNumberFormat="1" applyFont="1" applyFill="1" applyBorder="1" applyAlignment="1">
      <alignment horizontal="left" vertical="center" wrapText="1"/>
    </xf>
    <xf numFmtId="0" fontId="1" fillId="40" borderId="0" xfId="0" applyFont="1" applyFill="1" applyBorder="1" applyAlignment="1">
      <alignment horizontal="center" vertical="center"/>
    </xf>
    <xf numFmtId="0" fontId="3" fillId="40" borderId="0" xfId="0" applyFont="1" applyFill="1" applyBorder="1" applyAlignment="1">
      <alignment horizontal="left" vertical="center"/>
    </xf>
    <xf numFmtId="164" fontId="3" fillId="40" borderId="8" xfId="0" applyNumberFormat="1" applyFont="1" applyFill="1" applyBorder="1" applyAlignment="1">
      <alignment horizontal="right" vertical="center"/>
    </xf>
    <xf numFmtId="0" fontId="3" fillId="43" borderId="25" xfId="0" applyFont="1" applyFill="1" applyBorder="1" applyAlignment="1">
      <alignment horizontal="center" vertical="center" wrapText="1"/>
    </xf>
    <xf numFmtId="0" fontId="78" fillId="43" borderId="25" xfId="68" applyFont="1" applyFill="1" applyBorder="1" applyAlignment="1" applyProtection="1">
      <alignment horizontal="center" vertical="center" wrapText="1"/>
    </xf>
    <xf numFmtId="0" fontId="8" fillId="43" borderId="25" xfId="0" applyFont="1" applyFill="1" applyBorder="1" applyAlignment="1">
      <alignment horizontal="center" vertical="center" wrapText="1"/>
    </xf>
    <xf numFmtId="164" fontId="10" fillId="0" borderId="0" xfId="0" applyNumberFormat="1" applyFont="1" applyFill="1" applyAlignment="1">
      <alignment horizontal="right" vertical="top"/>
    </xf>
    <xf numFmtId="164" fontId="2" fillId="0" borderId="0" xfId="0" applyNumberFormat="1" applyFont="1" applyFill="1" applyAlignment="1">
      <alignment horizontal="center" vertical="top"/>
    </xf>
    <xf numFmtId="164" fontId="10" fillId="0" borderId="0" xfId="0" applyNumberFormat="1" applyFont="1" applyFill="1" applyAlignment="1">
      <alignment horizontal="left"/>
    </xf>
    <xf numFmtId="164" fontId="10" fillId="0" borderId="0" xfId="0" applyNumberFormat="1" applyFont="1" applyFill="1" applyAlignment="1">
      <alignment horizontal="right"/>
    </xf>
    <xf numFmtId="166" fontId="0" fillId="0" borderId="0" xfId="0" applyNumberFormat="1" applyFill="1" applyAlignment="1">
      <alignment horizontal="right"/>
    </xf>
    <xf numFmtId="0" fontId="60" fillId="0" borderId="0" xfId="106" applyFont="1" applyProtection="1">
      <protection locked="0"/>
    </xf>
    <xf numFmtId="0" fontId="27" fillId="0" borderId="0" xfId="0" applyFont="1" applyAlignment="1"/>
    <xf numFmtId="0" fontId="97" fillId="0" borderId="0" xfId="0" applyFont="1"/>
    <xf numFmtId="0" fontId="98" fillId="0" borderId="0" xfId="0" applyFont="1"/>
    <xf numFmtId="0" fontId="99" fillId="0" borderId="0" xfId="0" applyFont="1"/>
    <xf numFmtId="0" fontId="100" fillId="0" borderId="0" xfId="0" applyFont="1"/>
    <xf numFmtId="0" fontId="101" fillId="0" borderId="0" xfId="0" applyFont="1"/>
    <xf numFmtId="0" fontId="102" fillId="0" borderId="0" xfId="68" applyFont="1" applyAlignment="1" applyProtection="1"/>
    <xf numFmtId="0" fontId="103" fillId="0" borderId="0" xfId="0" applyFont="1"/>
    <xf numFmtId="0" fontId="104" fillId="0" borderId="0" xfId="0" applyFont="1"/>
    <xf numFmtId="0" fontId="58" fillId="0" borderId="9" xfId="0" applyFont="1" applyBorder="1" applyAlignment="1"/>
    <xf numFmtId="0" fontId="19" fillId="0" borderId="9" xfId="0" applyFont="1" applyBorder="1" applyAlignment="1"/>
    <xf numFmtId="0" fontId="59" fillId="0" borderId="0" xfId="0" applyFont="1" applyAlignment="1" applyProtection="1">
      <alignment vertical="center"/>
      <protection locked="0"/>
    </xf>
    <xf numFmtId="0" fontId="27" fillId="0" borderId="0" xfId="0" applyFont="1" applyAlignment="1" applyProtection="1">
      <alignment vertical="center"/>
      <protection locked="0"/>
    </xf>
    <xf numFmtId="0" fontId="27" fillId="0" borderId="0" xfId="0" applyFont="1" applyAlignment="1"/>
    <xf numFmtId="0" fontId="0" fillId="0" borderId="0" xfId="0" applyAlignment="1"/>
    <xf numFmtId="0" fontId="101" fillId="0" borderId="0" xfId="0" applyFont="1" applyAlignment="1">
      <alignment horizontal="left" vertical="top" wrapText="1"/>
    </xf>
    <xf numFmtId="0" fontId="102" fillId="0" borderId="0" xfId="68" applyFont="1" applyAlignment="1" applyProtection="1"/>
    <xf numFmtId="0" fontId="3" fillId="0" borderId="8" xfId="0" applyFont="1" applyFill="1" applyBorder="1" applyAlignment="1">
      <alignment horizontal="left" vertical="center" wrapText="1"/>
    </xf>
    <xf numFmtId="0" fontId="3" fillId="40" borderId="8" xfId="0" applyFont="1" applyFill="1" applyBorder="1" applyAlignment="1">
      <alignment horizontal="left" vertical="center" wrapText="1"/>
    </xf>
    <xf numFmtId="164" fontId="3" fillId="40" borderId="26" xfId="0" applyNumberFormat="1" applyFont="1" applyFill="1" applyBorder="1" applyAlignment="1">
      <alignment horizontal="left" vertical="center" wrapText="1"/>
    </xf>
    <xf numFmtId="164" fontId="86" fillId="40" borderId="26" xfId="0" applyNumberFormat="1" applyFont="1" applyFill="1" applyBorder="1" applyAlignment="1">
      <alignment horizontal="left" vertical="center" wrapText="1"/>
    </xf>
    <xf numFmtId="164" fontId="76" fillId="0" borderId="8" xfId="0" applyNumberFormat="1" applyFont="1" applyFill="1" applyBorder="1" applyAlignment="1">
      <alignment horizontal="left" vertical="center" wrapText="1"/>
    </xf>
    <xf numFmtId="164" fontId="3" fillId="0" borderId="8" xfId="0" applyNumberFormat="1" applyFont="1" applyFill="1" applyBorder="1" applyAlignment="1">
      <alignment horizontal="left" vertical="center" wrapText="1"/>
    </xf>
    <xf numFmtId="164" fontId="76" fillId="0" borderId="8" xfId="0" applyNumberFormat="1" applyFont="1" applyFill="1" applyBorder="1" applyAlignment="1">
      <alignment horizontal="center" vertical="center" wrapText="1"/>
    </xf>
    <xf numFmtId="164" fontId="3" fillId="0" borderId="26" xfId="0" applyNumberFormat="1" applyFont="1" applyBorder="1" applyAlignment="1">
      <alignment horizontal="left" vertical="center" wrapText="1"/>
    </xf>
    <xf numFmtId="0" fontId="3" fillId="23" borderId="20" xfId="0" applyFont="1" applyFill="1" applyBorder="1" applyAlignment="1">
      <alignment horizontal="center" textRotation="90" wrapText="1"/>
    </xf>
    <xf numFmtId="0" fontId="3" fillId="23" borderId="8" xfId="0" applyFont="1" applyFill="1" applyBorder="1" applyAlignment="1">
      <alignment horizontal="center" textRotation="90" wrapText="1"/>
    </xf>
    <xf numFmtId="0" fontId="3" fillId="23" borderId="20" xfId="0" applyFont="1" applyFill="1" applyBorder="1" applyAlignment="1">
      <alignment horizontal="center" vertical="center" wrapText="1"/>
    </xf>
    <xf numFmtId="0" fontId="3" fillId="23" borderId="8" xfId="0" applyFont="1" applyFill="1" applyBorder="1" applyAlignment="1">
      <alignment horizontal="center" vertical="center" wrapText="1"/>
    </xf>
    <xf numFmtId="0" fontId="10" fillId="23" borderId="20" xfId="0" applyFont="1" applyFill="1" applyBorder="1" applyAlignment="1">
      <alignment horizontal="center" textRotation="90" wrapText="1"/>
    </xf>
    <xf numFmtId="0" fontId="10" fillId="23" borderId="8" xfId="0" applyFont="1" applyFill="1" applyBorder="1" applyAlignment="1">
      <alignment horizontal="center" textRotation="90" wrapText="1"/>
    </xf>
    <xf numFmtId="0" fontId="8" fillId="23" borderId="20" xfId="0" applyFont="1" applyFill="1" applyBorder="1" applyAlignment="1">
      <alignment horizontal="center" textRotation="90" wrapText="1"/>
    </xf>
    <xf numFmtId="0" fontId="8" fillId="23" borderId="8" xfId="0" applyFont="1" applyFill="1" applyBorder="1" applyAlignment="1">
      <alignment horizontal="center" textRotation="90" wrapText="1"/>
    </xf>
    <xf numFmtId="1" fontId="3" fillId="23" borderId="20" xfId="0" applyNumberFormat="1" applyFont="1" applyFill="1" applyBorder="1" applyAlignment="1">
      <alignment horizontal="center" textRotation="90" wrapText="1"/>
    </xf>
    <xf numFmtId="1" fontId="3" fillId="23" borderId="8" xfId="0" applyNumberFormat="1" applyFont="1" applyFill="1" applyBorder="1" applyAlignment="1">
      <alignment horizontal="center" textRotation="90" wrapText="1"/>
    </xf>
    <xf numFmtId="0" fontId="8" fillId="23" borderId="20" xfId="0" applyFont="1" applyFill="1" applyBorder="1" applyAlignment="1">
      <alignment horizontal="center" vertical="center" wrapText="1"/>
    </xf>
    <xf numFmtId="0" fontId="8" fillId="23" borderId="8" xfId="0" applyFont="1" applyFill="1" applyBorder="1" applyAlignment="1">
      <alignment horizontal="center" vertical="center" wrapText="1"/>
    </xf>
    <xf numFmtId="14" fontId="3" fillId="23" borderId="20" xfId="0" applyNumberFormat="1" applyFont="1" applyFill="1" applyBorder="1" applyAlignment="1">
      <alignment horizontal="center" vertical="center" wrapText="1"/>
    </xf>
    <xf numFmtId="14" fontId="3" fillId="23" borderId="8" xfId="0" applyNumberFormat="1" applyFont="1" applyFill="1" applyBorder="1" applyAlignment="1">
      <alignment horizontal="center" vertical="center" wrapText="1"/>
    </xf>
    <xf numFmtId="166" fontId="3" fillId="31" borderId="20" xfId="0" applyNumberFormat="1" applyFont="1" applyFill="1" applyBorder="1" applyAlignment="1">
      <alignment horizontal="right"/>
    </xf>
    <xf numFmtId="166" fontId="3" fillId="31" borderId="10" xfId="0" applyNumberFormat="1" applyFont="1" applyFill="1" applyBorder="1" applyAlignment="1">
      <alignment horizontal="right"/>
    </xf>
    <xf numFmtId="49" fontId="3" fillId="31" borderId="27" xfId="0" applyNumberFormat="1" applyFont="1" applyFill="1" applyBorder="1" applyAlignment="1">
      <alignment horizontal="center" vertical="center" wrapText="1"/>
    </xf>
    <xf numFmtId="49" fontId="3" fillId="31" borderId="28" xfId="0" applyNumberFormat="1" applyFont="1" applyFill="1" applyBorder="1" applyAlignment="1">
      <alignment horizontal="center" vertical="center" wrapText="1"/>
    </xf>
    <xf numFmtId="176" fontId="67" fillId="43" borderId="12" xfId="93" applyFont="1" applyFill="1" applyBorder="1" applyAlignment="1">
      <alignment horizontal="center" vertical="center" wrapText="1"/>
    </xf>
    <xf numFmtId="176" fontId="67" fillId="43" borderId="7" xfId="93" applyFont="1" applyFill="1" applyBorder="1" applyAlignment="1">
      <alignment horizontal="center" vertical="center" wrapText="1"/>
    </xf>
    <xf numFmtId="176" fontId="67" fillId="43" borderId="13" xfId="93" applyFont="1" applyFill="1" applyBorder="1" applyAlignment="1">
      <alignment horizontal="center" vertical="center" wrapText="1"/>
    </xf>
    <xf numFmtId="0" fontId="4" fillId="43" borderId="9" xfId="105" applyFont="1" applyFill="1" applyBorder="1" applyAlignment="1">
      <alignment horizontal="center" vertical="top" wrapText="1"/>
    </xf>
    <xf numFmtId="0" fontId="3" fillId="23" borderId="10" xfId="0" applyFont="1" applyFill="1" applyBorder="1" applyAlignment="1">
      <alignment horizontal="center" vertical="center" wrapText="1"/>
    </xf>
    <xf numFmtId="49" fontId="3" fillId="45" borderId="20" xfId="0" applyNumberFormat="1" applyFont="1" applyFill="1" applyBorder="1" applyAlignment="1">
      <alignment horizontal="center" vertical="center" wrapText="1"/>
    </xf>
    <xf numFmtId="49" fontId="3" fillId="45" borderId="10" xfId="0" applyNumberFormat="1" applyFont="1" applyFill="1" applyBorder="1" applyAlignment="1">
      <alignment horizontal="center" vertical="center" wrapText="1"/>
    </xf>
    <xf numFmtId="0" fontId="18" fillId="23" borderId="20" xfId="0" applyFont="1" applyFill="1" applyBorder="1" applyAlignment="1">
      <alignment horizontal="center" vertical="center" wrapText="1"/>
    </xf>
    <xf numFmtId="0" fontId="18" fillId="23" borderId="10" xfId="0" applyFont="1" applyFill="1" applyBorder="1" applyAlignment="1">
      <alignment horizontal="center" vertical="center" wrapText="1"/>
    </xf>
    <xf numFmtId="0" fontId="7" fillId="23" borderId="20" xfId="0" applyFont="1" applyFill="1" applyBorder="1" applyAlignment="1">
      <alignment horizontal="center" vertical="center" wrapText="1"/>
    </xf>
    <xf numFmtId="0" fontId="7" fillId="23" borderId="10" xfId="0" applyFont="1" applyFill="1" applyBorder="1" applyAlignment="1">
      <alignment horizontal="center" vertical="center" wrapText="1"/>
    </xf>
  </cellXfs>
  <cellStyles count="107">
    <cellStyle name="20 % - Akzent1" xfId="1" builtinId="30" customBuiltin="1"/>
    <cellStyle name="20 % - Akzent2" xfId="2" builtinId="34" customBuiltin="1"/>
    <cellStyle name="20 % - Akzent3" xfId="3" builtinId="38" customBuiltin="1"/>
    <cellStyle name="20 % - Akzent4" xfId="4" builtinId="42" customBuiltin="1"/>
    <cellStyle name="20 % - Akzent5" xfId="5" builtinId="46" customBuiltin="1"/>
    <cellStyle name="20 % - Akzent6" xfId="6" builtinId="50" customBuiltin="1"/>
    <cellStyle name="20% - Akzent1" xfId="7" xr:uid="{00000000-0005-0000-0000-000006000000}"/>
    <cellStyle name="20% - Akzent2" xfId="8" xr:uid="{00000000-0005-0000-0000-000007000000}"/>
    <cellStyle name="20% - Akzent3" xfId="9" xr:uid="{00000000-0005-0000-0000-000008000000}"/>
    <cellStyle name="20% - Akzent4" xfId="10" xr:uid="{00000000-0005-0000-0000-000009000000}"/>
    <cellStyle name="20% - Akzent5" xfId="11" xr:uid="{00000000-0005-0000-0000-00000A000000}"/>
    <cellStyle name="20% - Akzent6" xfId="12" xr:uid="{00000000-0005-0000-0000-00000B000000}"/>
    <cellStyle name="40 % - Akzent1" xfId="13" builtinId="31" customBuiltin="1"/>
    <cellStyle name="40 % - Akzent2" xfId="14" builtinId="35" customBuiltin="1"/>
    <cellStyle name="40 % - Akzent3" xfId="15" builtinId="39" customBuiltin="1"/>
    <cellStyle name="40 % - Akzent4" xfId="16" builtinId="43" customBuiltin="1"/>
    <cellStyle name="40 % - Akzent5" xfId="17" builtinId="47" customBuiltin="1"/>
    <cellStyle name="40 % - Akzent6" xfId="18" builtinId="51" customBuiltin="1"/>
    <cellStyle name="40% - Akzent1" xfId="19" xr:uid="{00000000-0005-0000-0000-000012000000}"/>
    <cellStyle name="40% - Akzent2" xfId="20" xr:uid="{00000000-0005-0000-0000-000013000000}"/>
    <cellStyle name="40% - Akzent3" xfId="21" xr:uid="{00000000-0005-0000-0000-000014000000}"/>
    <cellStyle name="40% - Akzent4" xfId="22" xr:uid="{00000000-0005-0000-0000-000015000000}"/>
    <cellStyle name="40% - Akzent5" xfId="23" xr:uid="{00000000-0005-0000-0000-000016000000}"/>
    <cellStyle name="40% - Akzent6" xfId="24" xr:uid="{00000000-0005-0000-0000-000017000000}"/>
    <cellStyle name="60 % - Akzent1" xfId="25" builtinId="32" customBuiltin="1"/>
    <cellStyle name="60 % - Akzent2" xfId="26" builtinId="36" customBuiltin="1"/>
    <cellStyle name="60 % - Akzent3" xfId="27" builtinId="40" customBuiltin="1"/>
    <cellStyle name="60 % - Akzent4" xfId="28" builtinId="44" customBuiltin="1"/>
    <cellStyle name="60 % - Akzent5" xfId="29" builtinId="48" customBuiltin="1"/>
    <cellStyle name="60 % - Akzent6" xfId="30" builtinId="52" customBuiltin="1"/>
    <cellStyle name="60% - Akzent1" xfId="31" xr:uid="{00000000-0005-0000-0000-00001E000000}"/>
    <cellStyle name="60% - Akzent2" xfId="32" xr:uid="{00000000-0005-0000-0000-00001F000000}"/>
    <cellStyle name="60% - Akzent3" xfId="33" xr:uid="{00000000-0005-0000-0000-000020000000}"/>
    <cellStyle name="60% - Akzent4" xfId="34" xr:uid="{00000000-0005-0000-0000-000021000000}"/>
    <cellStyle name="60% - Akzent5" xfId="35" xr:uid="{00000000-0005-0000-0000-000022000000}"/>
    <cellStyle name="60% - Akzent6" xfId="36" xr:uid="{00000000-0005-0000-0000-000023000000}"/>
    <cellStyle name="Akzent1" xfId="37" builtinId="29" customBuiltin="1"/>
    <cellStyle name="Akzent2" xfId="38" builtinId="33" customBuiltin="1"/>
    <cellStyle name="Akzent3" xfId="39" builtinId="37" customBuiltin="1"/>
    <cellStyle name="Akzent4" xfId="40" builtinId="41" customBuiltin="1"/>
    <cellStyle name="Akzent5" xfId="41" builtinId="45" customBuiltin="1"/>
    <cellStyle name="Akzent6" xfId="42" builtinId="49" customBuiltin="1"/>
    <cellStyle name="Ausgabe" xfId="43" builtinId="21" customBuiltin="1"/>
    <cellStyle name="Berechnung" xfId="44" builtinId="22" customBuiltin="1"/>
    <cellStyle name="bin" xfId="45" xr:uid="{00000000-0005-0000-0000-00002C000000}"/>
    <cellStyle name="blue" xfId="46" xr:uid="{00000000-0005-0000-0000-00002D000000}"/>
    <cellStyle name="cell" xfId="47" xr:uid="{00000000-0005-0000-0000-00002E000000}"/>
    <cellStyle name="Col&amp;RowHeadings" xfId="48" xr:uid="{00000000-0005-0000-0000-00002F000000}"/>
    <cellStyle name="ColCodes" xfId="49" xr:uid="{00000000-0005-0000-0000-000030000000}"/>
    <cellStyle name="ColTitles" xfId="50" xr:uid="{00000000-0005-0000-0000-000031000000}"/>
    <cellStyle name="column" xfId="51" xr:uid="{00000000-0005-0000-0000-000032000000}"/>
    <cellStyle name="Comma [0]_00grad" xfId="52" xr:uid="{00000000-0005-0000-0000-000033000000}"/>
    <cellStyle name="Comma 2" xfId="53" xr:uid="{00000000-0005-0000-0000-000034000000}"/>
    <cellStyle name="Comma_00grad" xfId="54" xr:uid="{00000000-0005-0000-0000-000035000000}"/>
    <cellStyle name="Currency [0]_00grad" xfId="55" xr:uid="{00000000-0005-0000-0000-000036000000}"/>
    <cellStyle name="Currency_00grad" xfId="56" xr:uid="{00000000-0005-0000-0000-000037000000}"/>
    <cellStyle name="DataEntryCells" xfId="57" xr:uid="{00000000-0005-0000-0000-000038000000}"/>
    <cellStyle name="Eingabe" xfId="58" builtinId="20" customBuiltin="1"/>
    <cellStyle name="Ergebnis" xfId="59" builtinId="25" customBuiltin="1"/>
    <cellStyle name="Erklärender Text" xfId="60" builtinId="53" customBuiltin="1"/>
    <cellStyle name="ErrRpt_DataEntryCells" xfId="61" xr:uid="{00000000-0005-0000-0000-00003C000000}"/>
    <cellStyle name="ErrRpt-DataEntryCells" xfId="62" xr:uid="{00000000-0005-0000-0000-00003D000000}"/>
    <cellStyle name="ErrRpt-GreyBackground" xfId="63" xr:uid="{00000000-0005-0000-0000-00003E000000}"/>
    <cellStyle name="formula" xfId="64" xr:uid="{00000000-0005-0000-0000-00003F000000}"/>
    <cellStyle name="gap" xfId="65" xr:uid="{00000000-0005-0000-0000-000040000000}"/>
    <cellStyle name="GreyBackground" xfId="66" xr:uid="{00000000-0005-0000-0000-000041000000}"/>
    <cellStyle name="Gut" xfId="67" builtinId="26" customBuiltin="1"/>
    <cellStyle name="ISC" xfId="69" xr:uid="{00000000-0005-0000-0000-000044000000}"/>
    <cellStyle name="isced" xfId="70" xr:uid="{00000000-0005-0000-0000-000045000000}"/>
    <cellStyle name="ISCED Titles" xfId="71" xr:uid="{00000000-0005-0000-0000-000046000000}"/>
    <cellStyle name="Komma" xfId="72" builtinId="3"/>
    <cellStyle name="Komma 2" xfId="73" xr:uid="{00000000-0005-0000-0000-000048000000}"/>
    <cellStyle name="level1a" xfId="74" xr:uid="{00000000-0005-0000-0000-000049000000}"/>
    <cellStyle name="level2" xfId="75" xr:uid="{00000000-0005-0000-0000-00004A000000}"/>
    <cellStyle name="level2a" xfId="76" xr:uid="{00000000-0005-0000-0000-00004B000000}"/>
    <cellStyle name="level3" xfId="77" xr:uid="{00000000-0005-0000-0000-00004C000000}"/>
    <cellStyle name="Link" xfId="68" builtinId="8"/>
    <cellStyle name="Migliaia (0)_conti99" xfId="78" xr:uid="{00000000-0005-0000-0000-00004D000000}"/>
    <cellStyle name="Neutral" xfId="79" builtinId="28" customBuiltin="1"/>
    <cellStyle name="Normal_00enrl" xfId="80" xr:uid="{00000000-0005-0000-0000-00004F000000}"/>
    <cellStyle name="Notiz" xfId="81" builtinId="10" customBuiltin="1"/>
    <cellStyle name="Percent_1 SubOverv.USd" xfId="82" xr:uid="{00000000-0005-0000-0000-000051000000}"/>
    <cellStyle name="row" xfId="83" xr:uid="{00000000-0005-0000-0000-000052000000}"/>
    <cellStyle name="RowCodes" xfId="84" xr:uid="{00000000-0005-0000-0000-000053000000}"/>
    <cellStyle name="Row-Col Headings" xfId="85" xr:uid="{00000000-0005-0000-0000-000054000000}"/>
    <cellStyle name="RowTitles" xfId="86" xr:uid="{00000000-0005-0000-0000-000055000000}"/>
    <cellStyle name="RowTitles1-Detail" xfId="87" xr:uid="{00000000-0005-0000-0000-000056000000}"/>
    <cellStyle name="RowTitles-Col2" xfId="88" xr:uid="{00000000-0005-0000-0000-000057000000}"/>
    <cellStyle name="RowTitles-Detail" xfId="89" xr:uid="{00000000-0005-0000-0000-000058000000}"/>
    <cellStyle name="Schlecht" xfId="90" builtinId="27" customBuiltin="1"/>
    <cellStyle name="Standard" xfId="0" builtinId="0"/>
    <cellStyle name="Standard 11" xfId="106" xr:uid="{00000000-0005-0000-0000-00005B000000}"/>
    <cellStyle name="Standard 2" xfId="91" xr:uid="{00000000-0005-0000-0000-00005C000000}"/>
    <cellStyle name="Standard 3" xfId="105" xr:uid="{00000000-0005-0000-0000-00005D000000}"/>
    <cellStyle name="Standard 4" xfId="92" xr:uid="{00000000-0005-0000-0000-00005E000000}"/>
    <cellStyle name="Standard_Fächer" xfId="93" xr:uid="{00000000-0005-0000-0000-00005F000000}"/>
    <cellStyle name="Standard_Zuordnung" xfId="94" xr:uid="{00000000-0005-0000-0000-000060000000}"/>
    <cellStyle name="temp" xfId="95" xr:uid="{00000000-0005-0000-0000-000061000000}"/>
    <cellStyle name="title1" xfId="96" xr:uid="{00000000-0005-0000-0000-000062000000}"/>
    <cellStyle name="Überschrift" xfId="97" builtinId="15" customBuiltin="1"/>
    <cellStyle name="Überschrift 1" xfId="98" builtinId="16" customBuiltin="1"/>
    <cellStyle name="Überschrift 2" xfId="99" builtinId="17" customBuiltin="1"/>
    <cellStyle name="Überschrift 3" xfId="100" builtinId="18" customBuiltin="1"/>
    <cellStyle name="Überschrift 4" xfId="101" builtinId="19" customBuiltin="1"/>
    <cellStyle name="Verknüpfte Zelle" xfId="102" builtinId="24" customBuiltin="1"/>
    <cellStyle name="Warnender Text" xfId="103" builtinId="11" customBuiltin="1"/>
    <cellStyle name="Zelle überprüfen" xfId="104" builtinId="23" customBuiltin="1"/>
  </cellStyles>
  <dxfs count="1308">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ont>
        <b/>
        <i val="0"/>
        <condense val="0"/>
        <extend val="0"/>
        <color indexed="10"/>
      </font>
      <fill>
        <patternFill>
          <bgColor indexed="43"/>
        </patternFill>
      </fill>
    </dxf>
    <dxf>
      <fill>
        <patternFill>
          <bgColor indexed="22"/>
        </patternFill>
      </fill>
    </dxf>
    <dxf>
      <font>
        <b/>
        <i val="0"/>
        <condense val="0"/>
        <extend val="0"/>
        <color indexed="10"/>
      </font>
      <fill>
        <patternFill>
          <bgColor indexed="43"/>
        </patternFill>
      </fill>
    </dxf>
    <dxf>
      <font>
        <b/>
        <i val="0"/>
        <condense val="0"/>
        <extend val="0"/>
        <color indexed="10"/>
      </font>
      <fill>
        <patternFill>
          <bgColor indexed="43"/>
        </patternFill>
      </fill>
    </dxf>
    <dxf>
      <font>
        <b/>
        <i val="0"/>
        <condense val="0"/>
        <extend val="0"/>
        <color indexed="10"/>
      </font>
      <fill>
        <patternFill>
          <bgColor indexed="43"/>
        </patternFill>
      </fill>
    </dxf>
    <dxf>
      <font>
        <b/>
        <i val="0"/>
        <condense val="0"/>
        <extend val="0"/>
        <color indexed="10"/>
      </font>
      <fill>
        <patternFill>
          <bgColor indexed="43"/>
        </patternFill>
      </fill>
    </dxf>
    <dxf>
      <font>
        <b/>
        <i val="0"/>
        <condense val="0"/>
        <extend val="0"/>
        <color indexed="10"/>
      </font>
      <fill>
        <patternFill>
          <bgColor indexed="43"/>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ont>
        <b/>
        <i val="0"/>
        <condense val="0"/>
        <extend val="0"/>
        <color indexed="10"/>
      </font>
      <fill>
        <patternFill>
          <bgColor indexed="43"/>
        </patternFill>
      </fill>
    </dxf>
    <dxf>
      <font>
        <b/>
        <i val="0"/>
        <condense val="0"/>
        <extend val="0"/>
        <color indexed="10"/>
      </font>
      <fill>
        <patternFill>
          <bgColor indexed="43"/>
        </patternFill>
      </fill>
    </dxf>
    <dxf>
      <font>
        <b/>
        <i val="0"/>
        <condense val="0"/>
        <extend val="0"/>
        <color indexed="10"/>
      </font>
      <fill>
        <patternFill>
          <bgColor indexed="43"/>
        </patternFill>
      </fill>
    </dxf>
    <dxf>
      <fill>
        <patternFill>
          <bgColor indexed="22"/>
        </patternFill>
      </fill>
    </dxf>
    <dxf>
      <fill>
        <patternFill>
          <bgColor indexed="22"/>
        </patternFill>
      </fill>
    </dxf>
    <dxf>
      <fill>
        <patternFill>
          <bgColor indexed="22"/>
        </patternFill>
      </fill>
    </dxf>
    <dxf>
      <fill>
        <patternFill>
          <bgColor indexed="22"/>
        </patternFill>
      </fill>
    </dxf>
    <dxf>
      <font>
        <b/>
        <i val="0"/>
        <condense val="0"/>
        <extend val="0"/>
        <color indexed="10"/>
      </font>
      <fill>
        <patternFill>
          <bgColor indexed="43"/>
        </patternFill>
      </fill>
    </dxf>
    <dxf>
      <font>
        <b/>
        <i val="0"/>
        <condense val="0"/>
        <extend val="0"/>
        <color indexed="10"/>
      </font>
      <fill>
        <patternFill>
          <bgColor indexed="43"/>
        </patternFill>
      </fill>
    </dxf>
    <dxf>
      <fill>
        <patternFill>
          <bgColor indexed="22"/>
        </patternFill>
      </fill>
    </dxf>
    <dxf>
      <font>
        <b/>
        <i val="0"/>
        <condense val="0"/>
        <extend val="0"/>
        <color indexed="10"/>
      </font>
      <fill>
        <patternFill>
          <bgColor indexed="43"/>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ont>
        <b/>
        <i val="0"/>
        <condense val="0"/>
        <extend val="0"/>
        <color indexed="10"/>
      </font>
      <fill>
        <patternFill>
          <bgColor indexed="43"/>
        </patternFill>
      </fill>
    </dxf>
    <dxf>
      <fill>
        <patternFill>
          <bgColor indexed="22"/>
        </patternFill>
      </fill>
    </dxf>
    <dxf>
      <font>
        <b/>
        <i val="0"/>
        <condense val="0"/>
        <extend val="0"/>
        <color indexed="10"/>
      </font>
      <fill>
        <patternFill>
          <bgColor indexed="43"/>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Datenbank!A1"/></Relationships>
</file>

<file path=xl/drawings/_rels/drawing3.xml.rels><?xml version="1.0" encoding="UTF-8" standalone="yes"?>
<Relationships xmlns="http://schemas.openxmlformats.org/package/2006/relationships"><Relationship Id="rId1" Type="http://schemas.openxmlformats.org/officeDocument/2006/relationships/hyperlink" Target="#Datenbank!A1"/></Relationships>
</file>

<file path=xl/drawings/_rels/drawing4.xml.rels><?xml version="1.0" encoding="UTF-8" standalone="yes"?>
<Relationships xmlns="http://schemas.openxmlformats.org/package/2006/relationships"><Relationship Id="rId2" Type="http://schemas.openxmlformats.org/officeDocument/2006/relationships/hyperlink" Target="#Datenbank!A1"/><Relationship Id="rId1" Type="http://schemas.openxmlformats.org/officeDocument/2006/relationships/hyperlink" Target="#Info!A1"/></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161925</xdr:rowOff>
    </xdr:from>
    <xdr:to>
      <xdr:col>4</xdr:col>
      <xdr:colOff>647700</xdr:colOff>
      <xdr:row>37</xdr:row>
      <xdr:rowOff>161925</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819150" y="319087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58208</xdr:colOff>
      <xdr:row>20</xdr:row>
      <xdr:rowOff>136525</xdr:rowOff>
    </xdr:from>
    <xdr:to>
      <xdr:col>4</xdr:col>
      <xdr:colOff>648758</xdr:colOff>
      <xdr:row>36</xdr:row>
      <xdr:rowOff>156634</xdr:rowOff>
    </xdr:to>
    <xdr:pic>
      <xdr:nvPicPr>
        <xdr:cNvPr id="26481" name="Picture 3" descr="11_Bildung_RGB_80x80">
          <a:extLst>
            <a:ext uri="{FF2B5EF4-FFF2-40B4-BE49-F238E27FC236}">
              <a16:creationId xmlns:a16="http://schemas.microsoft.com/office/drawing/2014/main" id="{00000000-0008-0000-0000-00007167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2341" y="4691592"/>
          <a:ext cx="2876550" cy="27294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304801</xdr:colOff>
      <xdr:row>0</xdr:row>
      <xdr:rowOff>0</xdr:rowOff>
    </xdr:from>
    <xdr:to>
      <xdr:col>7</xdr:col>
      <xdr:colOff>2248801</xdr:colOff>
      <xdr:row>0</xdr:row>
      <xdr:rowOff>548367</xdr:rowOff>
    </xdr:to>
    <xdr:pic>
      <xdr:nvPicPr>
        <xdr:cNvPr id="5" name="Grafik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0</xdr:colOff>
      <xdr:row>0</xdr:row>
      <xdr:rowOff>368300</xdr:rowOff>
    </xdr:from>
    <xdr:to>
      <xdr:col>2</xdr:col>
      <xdr:colOff>404812</xdr:colOff>
      <xdr:row>1</xdr:row>
      <xdr:rowOff>1147</xdr:rowOff>
    </xdr:to>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444500" y="368300"/>
          <a:ext cx="1166812"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4</xdr:col>
      <xdr:colOff>161925</xdr:colOff>
      <xdr:row>1</xdr:row>
      <xdr:rowOff>390525</xdr:rowOff>
    </xdr:from>
    <xdr:to>
      <xdr:col>7</xdr:col>
      <xdr:colOff>676275</xdr:colOff>
      <xdr:row>1</xdr:row>
      <xdr:rowOff>400050</xdr:rowOff>
    </xdr:to>
    <xdr:sp macro="" textlink="">
      <xdr:nvSpPr>
        <xdr:cNvPr id="41407" name="Line 1">
          <a:extLst>
            <a:ext uri="{FF2B5EF4-FFF2-40B4-BE49-F238E27FC236}">
              <a16:creationId xmlns:a16="http://schemas.microsoft.com/office/drawing/2014/main" id="{00000000-0008-0000-0400-0000BFA10000}"/>
            </a:ext>
          </a:extLst>
        </xdr:cNvPr>
        <xdr:cNvSpPr>
          <a:spLocks noChangeShapeType="1"/>
        </xdr:cNvSpPr>
      </xdr:nvSpPr>
      <xdr:spPr bwMode="auto">
        <a:xfrm flipH="1">
          <a:off x="5457825" y="733425"/>
          <a:ext cx="2971800" cy="9525"/>
        </a:xfrm>
        <a:prstGeom prst="line">
          <a:avLst/>
        </a:prstGeom>
        <a:noFill/>
        <a:ln w="508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276225</xdr:colOff>
      <xdr:row>1</xdr:row>
      <xdr:rowOff>190500</xdr:rowOff>
    </xdr:from>
    <xdr:to>
      <xdr:col>8</xdr:col>
      <xdr:colOff>66675</xdr:colOff>
      <xdr:row>2</xdr:row>
      <xdr:rowOff>76200</xdr:rowOff>
    </xdr:to>
    <xdr:sp macro="" textlink="">
      <xdr:nvSpPr>
        <xdr:cNvPr id="3" name="Text Box 4">
          <a:extLst>
            <a:ext uri="{FF2B5EF4-FFF2-40B4-BE49-F238E27FC236}">
              <a16:creationId xmlns:a16="http://schemas.microsoft.com/office/drawing/2014/main" id="{00000000-0008-0000-0400-000003000000}"/>
            </a:ext>
          </a:extLst>
        </xdr:cNvPr>
        <xdr:cNvSpPr txBox="1">
          <a:spLocks noChangeArrowheads="1"/>
        </xdr:cNvSpPr>
      </xdr:nvSpPr>
      <xdr:spPr bwMode="auto">
        <a:xfrm>
          <a:off x="5876925" y="533400"/>
          <a:ext cx="2085975" cy="390525"/>
        </a:xfrm>
        <a:prstGeom prst="rect">
          <a:avLst/>
        </a:prstGeom>
        <a:solidFill>
          <a:srgbClr xmlns:mc="http://schemas.openxmlformats.org/markup-compatibility/2006" xmlns:a14="http://schemas.microsoft.com/office/drawing/2010/main" val="FF0000" mc:Ignorable="a14" a14:legacySpreadsheetColorIndex="10"/>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de-DE" sz="1000" b="1" i="0" u="none" strike="noStrike" baseline="0">
              <a:solidFill>
                <a:srgbClr val="FFFFFF"/>
              </a:solidFill>
              <a:latin typeface="Arial"/>
              <a:cs typeface="Arial"/>
            </a:rPr>
            <a:t> 1. gelbe Felder anklicken</a:t>
          </a:r>
        </a:p>
        <a:p>
          <a:pPr algn="l" rtl="0">
            <a:defRPr sz="1000"/>
          </a:pPr>
          <a:r>
            <a:rPr lang="de-DE" sz="1000" b="1" i="0" u="none" strike="noStrike" baseline="0">
              <a:solidFill>
                <a:srgbClr val="FFFFFF"/>
              </a:solidFill>
              <a:latin typeface="Arial"/>
              <a:cs typeface="Arial"/>
            </a:rPr>
            <a:t> 2. graue Pfeile anklicken</a:t>
          </a:r>
        </a:p>
      </xdr:txBody>
    </xdr:sp>
    <xdr:clientData/>
  </xdr:twoCellAnchor>
  <xdr:twoCellAnchor>
    <xdr:from>
      <xdr:col>6</xdr:col>
      <xdr:colOff>609600</xdr:colOff>
      <xdr:row>0</xdr:row>
      <xdr:rowOff>266700</xdr:rowOff>
    </xdr:from>
    <xdr:to>
      <xdr:col>6</xdr:col>
      <xdr:colOff>609600</xdr:colOff>
      <xdr:row>1</xdr:row>
      <xdr:rowOff>276225</xdr:rowOff>
    </xdr:to>
    <xdr:sp macro="" textlink="">
      <xdr:nvSpPr>
        <xdr:cNvPr id="41409" name="Line 5">
          <a:extLst>
            <a:ext uri="{FF2B5EF4-FFF2-40B4-BE49-F238E27FC236}">
              <a16:creationId xmlns:a16="http://schemas.microsoft.com/office/drawing/2014/main" id="{00000000-0008-0000-0400-0000C1A10000}"/>
            </a:ext>
          </a:extLst>
        </xdr:cNvPr>
        <xdr:cNvSpPr>
          <a:spLocks noChangeShapeType="1"/>
        </xdr:cNvSpPr>
      </xdr:nvSpPr>
      <xdr:spPr bwMode="auto">
        <a:xfrm flipH="1" flipV="1">
          <a:off x="7486650" y="266700"/>
          <a:ext cx="0" cy="352425"/>
        </a:xfrm>
        <a:prstGeom prst="line">
          <a:avLst/>
        </a:prstGeom>
        <a:noFill/>
        <a:ln w="508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276225</xdr:colOff>
      <xdr:row>1</xdr:row>
      <xdr:rowOff>190500</xdr:rowOff>
    </xdr:from>
    <xdr:to>
      <xdr:col>8</xdr:col>
      <xdr:colOff>66675</xdr:colOff>
      <xdr:row>2</xdr:row>
      <xdr:rowOff>76200</xdr:rowOff>
    </xdr:to>
    <xdr:sp macro="" textlink="">
      <xdr:nvSpPr>
        <xdr:cNvPr id="5" name="Text Box 8">
          <a:extLst>
            <a:ext uri="{FF2B5EF4-FFF2-40B4-BE49-F238E27FC236}">
              <a16:creationId xmlns:a16="http://schemas.microsoft.com/office/drawing/2014/main" id="{00000000-0008-0000-0400-000005000000}"/>
            </a:ext>
          </a:extLst>
        </xdr:cNvPr>
        <xdr:cNvSpPr txBox="1">
          <a:spLocks noChangeArrowheads="1"/>
        </xdr:cNvSpPr>
      </xdr:nvSpPr>
      <xdr:spPr bwMode="auto">
        <a:xfrm>
          <a:off x="5876925" y="533400"/>
          <a:ext cx="2085975" cy="390525"/>
        </a:xfrm>
        <a:prstGeom prst="rect">
          <a:avLst/>
        </a:prstGeom>
        <a:solidFill>
          <a:srgbClr xmlns:mc="http://schemas.openxmlformats.org/markup-compatibility/2006" xmlns:a14="http://schemas.microsoft.com/office/drawing/2010/main" val="FF0000" mc:Ignorable="a14" a14:legacySpreadsheetColorIndex="10"/>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de-DE" sz="1000" b="1" i="0" u="none" strike="noStrike" baseline="0">
              <a:solidFill>
                <a:srgbClr val="FFFFFF"/>
              </a:solidFill>
              <a:latin typeface="Arial"/>
              <a:cs typeface="Arial"/>
            </a:rPr>
            <a:t> 1. Felder anklicken</a:t>
          </a:r>
        </a:p>
        <a:p>
          <a:pPr algn="l" rtl="0">
            <a:defRPr sz="1000"/>
          </a:pPr>
          <a:r>
            <a:rPr lang="de-DE" sz="1000" b="1" i="0" u="none" strike="noStrike" baseline="0">
              <a:solidFill>
                <a:srgbClr val="FFFFFF"/>
              </a:solidFill>
              <a:latin typeface="Arial"/>
              <a:cs typeface="Arial"/>
            </a:rPr>
            <a:t> 2. graue Pfeile anklicken</a:t>
          </a:r>
        </a:p>
      </xdr:txBody>
    </xdr:sp>
    <xdr:clientData/>
  </xdr:twoCellAnchor>
  <xdr:twoCellAnchor>
    <xdr:from>
      <xdr:col>6</xdr:col>
      <xdr:colOff>609600</xdr:colOff>
      <xdr:row>0</xdr:row>
      <xdr:rowOff>266700</xdr:rowOff>
    </xdr:from>
    <xdr:to>
      <xdr:col>6</xdr:col>
      <xdr:colOff>609600</xdr:colOff>
      <xdr:row>1</xdr:row>
      <xdr:rowOff>276225</xdr:rowOff>
    </xdr:to>
    <xdr:sp macro="" textlink="">
      <xdr:nvSpPr>
        <xdr:cNvPr id="41411" name="Line 9">
          <a:extLst>
            <a:ext uri="{FF2B5EF4-FFF2-40B4-BE49-F238E27FC236}">
              <a16:creationId xmlns:a16="http://schemas.microsoft.com/office/drawing/2014/main" id="{00000000-0008-0000-0400-0000C3A10000}"/>
            </a:ext>
          </a:extLst>
        </xdr:cNvPr>
        <xdr:cNvSpPr>
          <a:spLocks noChangeShapeType="1"/>
        </xdr:cNvSpPr>
      </xdr:nvSpPr>
      <xdr:spPr bwMode="auto">
        <a:xfrm flipH="1" flipV="1">
          <a:off x="7486650" y="266700"/>
          <a:ext cx="0" cy="352425"/>
        </a:xfrm>
        <a:prstGeom prst="line">
          <a:avLst/>
        </a:prstGeom>
        <a:noFill/>
        <a:ln w="508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276225</xdr:colOff>
      <xdr:row>1</xdr:row>
      <xdr:rowOff>190500</xdr:rowOff>
    </xdr:from>
    <xdr:to>
      <xdr:col>8</xdr:col>
      <xdr:colOff>66675</xdr:colOff>
      <xdr:row>2</xdr:row>
      <xdr:rowOff>76200</xdr:rowOff>
    </xdr:to>
    <xdr:sp macro="" textlink="">
      <xdr:nvSpPr>
        <xdr:cNvPr id="7" name="Text Box 13">
          <a:extLst>
            <a:ext uri="{FF2B5EF4-FFF2-40B4-BE49-F238E27FC236}">
              <a16:creationId xmlns:a16="http://schemas.microsoft.com/office/drawing/2014/main" id="{00000000-0008-0000-0400-000007000000}"/>
            </a:ext>
          </a:extLst>
        </xdr:cNvPr>
        <xdr:cNvSpPr txBox="1">
          <a:spLocks noChangeArrowheads="1"/>
        </xdr:cNvSpPr>
      </xdr:nvSpPr>
      <xdr:spPr bwMode="auto">
        <a:xfrm>
          <a:off x="5876925" y="533400"/>
          <a:ext cx="2085975" cy="390525"/>
        </a:xfrm>
        <a:prstGeom prst="rect">
          <a:avLst/>
        </a:prstGeom>
        <a:solidFill>
          <a:srgbClr xmlns:mc="http://schemas.openxmlformats.org/markup-compatibility/2006" xmlns:a14="http://schemas.microsoft.com/office/drawing/2010/main" val="FF0000" mc:Ignorable="a14" a14:legacySpreadsheetColorIndex="10"/>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de-DE" sz="1000" b="1" i="0" u="none" strike="noStrike" baseline="0">
              <a:solidFill>
                <a:srgbClr val="FFFFFF"/>
              </a:solidFill>
              <a:latin typeface="Arial"/>
              <a:cs typeface="Arial"/>
            </a:rPr>
            <a:t> 1. gelbe Felder anklicken</a:t>
          </a:r>
        </a:p>
        <a:p>
          <a:pPr algn="l" rtl="0">
            <a:defRPr sz="1000"/>
          </a:pPr>
          <a:r>
            <a:rPr lang="de-DE" sz="1000" b="1" i="0" u="none" strike="noStrike" baseline="0">
              <a:solidFill>
                <a:srgbClr val="FFFFFF"/>
              </a:solidFill>
              <a:latin typeface="Arial"/>
              <a:cs typeface="Arial"/>
            </a:rPr>
            <a:t> 2. graue Pfeile anklicken</a:t>
          </a:r>
        </a:p>
      </xdr:txBody>
    </xdr:sp>
    <xdr:clientData/>
  </xdr:twoCellAnchor>
  <xdr:twoCellAnchor>
    <xdr:from>
      <xdr:col>6</xdr:col>
      <xdr:colOff>609600</xdr:colOff>
      <xdr:row>0</xdr:row>
      <xdr:rowOff>266700</xdr:rowOff>
    </xdr:from>
    <xdr:to>
      <xdr:col>6</xdr:col>
      <xdr:colOff>609600</xdr:colOff>
      <xdr:row>1</xdr:row>
      <xdr:rowOff>276225</xdr:rowOff>
    </xdr:to>
    <xdr:sp macro="" textlink="">
      <xdr:nvSpPr>
        <xdr:cNvPr id="41413" name="Line 14">
          <a:extLst>
            <a:ext uri="{FF2B5EF4-FFF2-40B4-BE49-F238E27FC236}">
              <a16:creationId xmlns:a16="http://schemas.microsoft.com/office/drawing/2014/main" id="{00000000-0008-0000-0400-0000C5A10000}"/>
            </a:ext>
          </a:extLst>
        </xdr:cNvPr>
        <xdr:cNvSpPr>
          <a:spLocks noChangeShapeType="1"/>
        </xdr:cNvSpPr>
      </xdr:nvSpPr>
      <xdr:spPr bwMode="auto">
        <a:xfrm flipH="1" flipV="1">
          <a:off x="7486650" y="266700"/>
          <a:ext cx="0" cy="352425"/>
        </a:xfrm>
        <a:prstGeom prst="line">
          <a:avLst/>
        </a:prstGeom>
        <a:noFill/>
        <a:ln w="508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276225</xdr:colOff>
      <xdr:row>1</xdr:row>
      <xdr:rowOff>190500</xdr:rowOff>
    </xdr:from>
    <xdr:to>
      <xdr:col>8</xdr:col>
      <xdr:colOff>66675</xdr:colOff>
      <xdr:row>2</xdr:row>
      <xdr:rowOff>76200</xdr:rowOff>
    </xdr:to>
    <xdr:sp macro="" textlink="">
      <xdr:nvSpPr>
        <xdr:cNvPr id="9" name="Text Box 17">
          <a:extLst>
            <a:ext uri="{FF2B5EF4-FFF2-40B4-BE49-F238E27FC236}">
              <a16:creationId xmlns:a16="http://schemas.microsoft.com/office/drawing/2014/main" id="{00000000-0008-0000-0400-000009000000}"/>
            </a:ext>
          </a:extLst>
        </xdr:cNvPr>
        <xdr:cNvSpPr txBox="1">
          <a:spLocks noChangeArrowheads="1"/>
        </xdr:cNvSpPr>
      </xdr:nvSpPr>
      <xdr:spPr bwMode="auto">
        <a:xfrm>
          <a:off x="5876925" y="533400"/>
          <a:ext cx="2085975" cy="390525"/>
        </a:xfrm>
        <a:prstGeom prst="rect">
          <a:avLst/>
        </a:prstGeom>
        <a:solidFill>
          <a:srgbClr xmlns:mc="http://schemas.openxmlformats.org/markup-compatibility/2006" xmlns:a14="http://schemas.microsoft.com/office/drawing/2010/main" val="FF0000" mc:Ignorable="a14" a14:legacySpreadsheetColorIndex="10"/>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de-DE" sz="1000" b="1" i="0" u="none" strike="noStrike" baseline="0">
              <a:solidFill>
                <a:srgbClr val="FFFFFF"/>
              </a:solidFill>
              <a:latin typeface="Arial"/>
              <a:cs typeface="Arial"/>
            </a:rPr>
            <a:t> 1. Felder anklicken</a:t>
          </a:r>
        </a:p>
        <a:p>
          <a:pPr algn="l" rtl="0">
            <a:defRPr sz="1000"/>
          </a:pPr>
          <a:r>
            <a:rPr lang="de-DE" sz="1000" b="1" i="0" u="none" strike="noStrike" baseline="0">
              <a:solidFill>
                <a:srgbClr val="FFFFFF"/>
              </a:solidFill>
              <a:latin typeface="Arial"/>
              <a:cs typeface="Arial"/>
            </a:rPr>
            <a:t> 2. graue Pfeile anklicken</a:t>
          </a:r>
        </a:p>
      </xdr:txBody>
    </xdr:sp>
    <xdr:clientData/>
  </xdr:twoCellAnchor>
  <xdr:twoCellAnchor>
    <xdr:from>
      <xdr:col>6</xdr:col>
      <xdr:colOff>609600</xdr:colOff>
      <xdr:row>0</xdr:row>
      <xdr:rowOff>266700</xdr:rowOff>
    </xdr:from>
    <xdr:to>
      <xdr:col>6</xdr:col>
      <xdr:colOff>609600</xdr:colOff>
      <xdr:row>1</xdr:row>
      <xdr:rowOff>276225</xdr:rowOff>
    </xdr:to>
    <xdr:sp macro="" textlink="">
      <xdr:nvSpPr>
        <xdr:cNvPr id="41415" name="Line 18">
          <a:extLst>
            <a:ext uri="{FF2B5EF4-FFF2-40B4-BE49-F238E27FC236}">
              <a16:creationId xmlns:a16="http://schemas.microsoft.com/office/drawing/2014/main" id="{00000000-0008-0000-0400-0000C7A10000}"/>
            </a:ext>
          </a:extLst>
        </xdr:cNvPr>
        <xdr:cNvSpPr>
          <a:spLocks noChangeShapeType="1"/>
        </xdr:cNvSpPr>
      </xdr:nvSpPr>
      <xdr:spPr bwMode="auto">
        <a:xfrm flipH="1" flipV="1">
          <a:off x="7486650" y="266700"/>
          <a:ext cx="0" cy="352425"/>
        </a:xfrm>
        <a:prstGeom prst="line">
          <a:avLst/>
        </a:prstGeom>
        <a:noFill/>
        <a:ln w="508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7</xdr:col>
      <xdr:colOff>304800</xdr:colOff>
      <xdr:row>0</xdr:row>
      <xdr:rowOff>47625</xdr:rowOff>
    </xdr:from>
    <xdr:to>
      <xdr:col>8</xdr:col>
      <xdr:colOff>647700</xdr:colOff>
      <xdr:row>0</xdr:row>
      <xdr:rowOff>285750</xdr:rowOff>
    </xdr:to>
    <xdr:sp macro="" textlink="">
      <xdr:nvSpPr>
        <xdr:cNvPr id="11" name="Text Box 34">
          <a:hlinkClick xmlns:r="http://schemas.openxmlformats.org/officeDocument/2006/relationships" r:id="rId1"/>
          <a:extLst>
            <a:ext uri="{FF2B5EF4-FFF2-40B4-BE49-F238E27FC236}">
              <a16:creationId xmlns:a16="http://schemas.microsoft.com/office/drawing/2014/main" id="{00000000-0008-0000-0400-00000B000000}"/>
            </a:ext>
          </a:extLst>
        </xdr:cNvPr>
        <xdr:cNvSpPr txBox="1">
          <a:spLocks noChangeArrowheads="1"/>
        </xdr:cNvSpPr>
      </xdr:nvSpPr>
      <xdr:spPr bwMode="auto">
        <a:xfrm>
          <a:off x="7439025" y="47625"/>
          <a:ext cx="1104900" cy="238125"/>
        </a:xfrm>
        <a:prstGeom prst="rect">
          <a:avLst/>
        </a:prstGeom>
        <a:solidFill>
          <a:srgbClr xmlns:mc="http://schemas.openxmlformats.org/markup-compatibility/2006" xmlns:a14="http://schemas.microsoft.com/office/drawing/2010/main" val="FFFF99" mc:Ignorable="a14" a14:legacySpreadsheetColorIndex="43"/>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0" anchor="t" upright="1"/>
        <a:lstStyle/>
        <a:p>
          <a:pPr algn="ctr" rtl="0">
            <a:defRPr sz="1000"/>
          </a:pPr>
          <a:r>
            <a:rPr lang="de-DE" sz="1200" b="1" i="0" u="none" strike="noStrike" baseline="0">
              <a:solidFill>
                <a:srgbClr val="FF0000"/>
              </a:solidFill>
              <a:latin typeface="Courier New"/>
              <a:cs typeface="Courier New"/>
            </a:rPr>
            <a:t>Datenbank</a:t>
          </a:r>
        </a:p>
      </xdr:txBody>
    </xdr:sp>
    <xdr:clientData fPrintsWithSheet="0"/>
  </xdr:twoCellAnchor>
</xdr:wsDr>
</file>

<file path=xl/drawings/drawing3.xml><?xml version="1.0" encoding="utf-8"?>
<xdr:wsDr xmlns:xdr="http://schemas.openxmlformats.org/drawingml/2006/spreadsheetDrawing" xmlns:a="http://schemas.openxmlformats.org/drawingml/2006/main">
  <xdr:twoCellAnchor>
    <xdr:from>
      <xdr:col>6</xdr:col>
      <xdr:colOff>676275</xdr:colOff>
      <xdr:row>0</xdr:row>
      <xdr:rowOff>381000</xdr:rowOff>
    </xdr:from>
    <xdr:to>
      <xdr:col>13</xdr:col>
      <xdr:colOff>95250</xdr:colOff>
      <xdr:row>2</xdr:row>
      <xdr:rowOff>9525</xdr:rowOff>
    </xdr:to>
    <xdr:grpSp>
      <xdr:nvGrpSpPr>
        <xdr:cNvPr id="39651" name="Group 1">
          <a:extLst>
            <a:ext uri="{FF2B5EF4-FFF2-40B4-BE49-F238E27FC236}">
              <a16:creationId xmlns:a16="http://schemas.microsoft.com/office/drawing/2014/main" id="{00000000-0008-0000-0500-0000E39A0000}"/>
            </a:ext>
          </a:extLst>
        </xdr:cNvPr>
        <xdr:cNvGrpSpPr>
          <a:grpSpLocks/>
        </xdr:cNvGrpSpPr>
      </xdr:nvGrpSpPr>
      <xdr:grpSpPr bwMode="auto">
        <a:xfrm>
          <a:off x="6188075" y="381000"/>
          <a:ext cx="4829175" cy="377825"/>
          <a:chOff x="524" y="21"/>
          <a:chExt cx="219" cy="41"/>
        </a:xfrm>
      </xdr:grpSpPr>
      <xdr:sp macro="" textlink="">
        <xdr:nvSpPr>
          <xdr:cNvPr id="39654" name="Line 2">
            <a:extLst>
              <a:ext uri="{FF2B5EF4-FFF2-40B4-BE49-F238E27FC236}">
                <a16:creationId xmlns:a16="http://schemas.microsoft.com/office/drawing/2014/main" id="{00000000-0008-0000-0500-0000E69A0000}"/>
              </a:ext>
            </a:extLst>
          </xdr:cNvPr>
          <xdr:cNvSpPr>
            <a:spLocks noChangeShapeType="1"/>
          </xdr:cNvSpPr>
        </xdr:nvSpPr>
        <xdr:spPr bwMode="auto">
          <a:xfrm flipH="1" flipV="1">
            <a:off x="524" y="49"/>
            <a:ext cx="192" cy="1"/>
          </a:xfrm>
          <a:prstGeom prst="line">
            <a:avLst/>
          </a:prstGeom>
          <a:noFill/>
          <a:ln w="508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sp macro="" textlink="">
        <xdr:nvSpPr>
          <xdr:cNvPr id="4" name="Text Box 3">
            <a:extLst>
              <a:ext uri="{FF2B5EF4-FFF2-40B4-BE49-F238E27FC236}">
                <a16:creationId xmlns:a16="http://schemas.microsoft.com/office/drawing/2014/main" id="{00000000-0008-0000-0500-000004000000}"/>
              </a:ext>
            </a:extLst>
          </xdr:cNvPr>
          <xdr:cNvSpPr txBox="1">
            <a:spLocks noChangeArrowheads="1"/>
          </xdr:cNvSpPr>
        </xdr:nvSpPr>
        <xdr:spPr bwMode="auto">
          <a:xfrm>
            <a:off x="574" y="21"/>
            <a:ext cx="169" cy="41"/>
          </a:xfrm>
          <a:prstGeom prst="rect">
            <a:avLst/>
          </a:prstGeom>
          <a:solidFill>
            <a:srgbClr xmlns:mc="http://schemas.openxmlformats.org/markup-compatibility/2006" xmlns:a14="http://schemas.microsoft.com/office/drawing/2010/main" val="FF0000" mc:Ignorable="a14" a14:legacySpreadsheetColorIndex="10"/>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000" b="1" i="0" u="none" strike="noStrike" baseline="0">
                <a:solidFill>
                  <a:srgbClr val="FFFFFF"/>
                </a:solidFill>
                <a:latin typeface="Arial"/>
                <a:cs typeface="Arial"/>
              </a:rPr>
              <a:t> 1. Feld anklicken</a:t>
            </a:r>
          </a:p>
          <a:p>
            <a:pPr algn="l" rtl="0">
              <a:defRPr sz="1000"/>
            </a:pPr>
            <a:r>
              <a:rPr lang="de-DE" sz="1000" b="1" i="0" u="none" strike="noStrike" baseline="0">
                <a:solidFill>
                  <a:srgbClr val="FFFFFF"/>
                </a:solidFill>
                <a:latin typeface="Arial"/>
                <a:cs typeface="Arial"/>
              </a:rPr>
              <a:t> 2. grauen Pfeil  anklicken</a:t>
            </a:r>
          </a:p>
        </xdr:txBody>
      </xdr:sp>
    </xdr:grpSp>
    <xdr:clientData/>
  </xdr:twoCellAnchor>
  <xdr:twoCellAnchor>
    <xdr:from>
      <xdr:col>7</xdr:col>
      <xdr:colOff>66675</xdr:colOff>
      <xdr:row>0</xdr:row>
      <xdr:rowOff>266700</xdr:rowOff>
    </xdr:from>
    <xdr:to>
      <xdr:col>7</xdr:col>
      <xdr:colOff>495300</xdr:colOff>
      <xdr:row>1</xdr:row>
      <xdr:rowOff>85725</xdr:rowOff>
    </xdr:to>
    <xdr:sp macro="" textlink="">
      <xdr:nvSpPr>
        <xdr:cNvPr id="39652" name="Line 4">
          <a:extLst>
            <a:ext uri="{FF2B5EF4-FFF2-40B4-BE49-F238E27FC236}">
              <a16:creationId xmlns:a16="http://schemas.microsoft.com/office/drawing/2014/main" id="{00000000-0008-0000-0500-0000E49A0000}"/>
            </a:ext>
          </a:extLst>
        </xdr:cNvPr>
        <xdr:cNvSpPr>
          <a:spLocks noChangeShapeType="1"/>
        </xdr:cNvSpPr>
      </xdr:nvSpPr>
      <xdr:spPr bwMode="auto">
        <a:xfrm flipH="1" flipV="1">
          <a:off x="6381750" y="266700"/>
          <a:ext cx="428625" cy="266700"/>
        </a:xfrm>
        <a:prstGeom prst="line">
          <a:avLst/>
        </a:prstGeom>
        <a:noFill/>
        <a:ln w="508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12</xdr:col>
      <xdr:colOff>19050</xdr:colOff>
      <xdr:row>0</xdr:row>
      <xdr:rowOff>0</xdr:rowOff>
    </xdr:from>
    <xdr:to>
      <xdr:col>13</xdr:col>
      <xdr:colOff>361950</xdr:colOff>
      <xdr:row>0</xdr:row>
      <xdr:rowOff>238125</xdr:rowOff>
    </xdr:to>
    <xdr:sp macro="" textlink="">
      <xdr:nvSpPr>
        <xdr:cNvPr id="6" name="Text Box 10">
          <a:hlinkClick xmlns:r="http://schemas.openxmlformats.org/officeDocument/2006/relationships" r:id="rId1"/>
          <a:extLst>
            <a:ext uri="{FF2B5EF4-FFF2-40B4-BE49-F238E27FC236}">
              <a16:creationId xmlns:a16="http://schemas.microsoft.com/office/drawing/2014/main" id="{00000000-0008-0000-0500-000006000000}"/>
            </a:ext>
          </a:extLst>
        </xdr:cNvPr>
        <xdr:cNvSpPr txBox="1">
          <a:spLocks noChangeArrowheads="1"/>
        </xdr:cNvSpPr>
      </xdr:nvSpPr>
      <xdr:spPr bwMode="auto">
        <a:xfrm>
          <a:off x="7762875" y="0"/>
          <a:ext cx="1057275" cy="238125"/>
        </a:xfrm>
        <a:prstGeom prst="rect">
          <a:avLst/>
        </a:prstGeom>
        <a:solidFill>
          <a:srgbClr xmlns:mc="http://schemas.openxmlformats.org/markup-compatibility/2006" xmlns:a14="http://schemas.microsoft.com/office/drawing/2010/main" val="FFFF99" mc:Ignorable="a14" a14:legacySpreadsheetColorIndex="43"/>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0" anchor="t" upright="1"/>
        <a:lstStyle/>
        <a:p>
          <a:pPr algn="ctr" rtl="0">
            <a:defRPr sz="1000"/>
          </a:pPr>
          <a:r>
            <a:rPr lang="de-DE" sz="1200" b="1" i="0" u="none" strike="noStrike" baseline="0">
              <a:solidFill>
                <a:srgbClr val="FF0000"/>
              </a:solidFill>
              <a:latin typeface="Courier New"/>
              <a:cs typeface="Courier New"/>
            </a:rPr>
            <a:t>Datenbank</a:t>
          </a:r>
        </a:p>
      </xdr:txBody>
    </xdr:sp>
    <xdr:clientData fPrintsWithSheet="0"/>
  </xdr:twoCellAnchor>
</xdr:wsDr>
</file>

<file path=xl/drawings/drawing4.xml><?xml version="1.0" encoding="utf-8"?>
<xdr:wsDr xmlns:xdr="http://schemas.openxmlformats.org/drawingml/2006/spreadsheetDrawing" xmlns:a="http://schemas.openxmlformats.org/drawingml/2006/main">
  <xdr:twoCellAnchor>
    <xdr:from>
      <xdr:col>2</xdr:col>
      <xdr:colOff>904875</xdr:colOff>
      <xdr:row>3</xdr:row>
      <xdr:rowOff>0</xdr:rowOff>
    </xdr:from>
    <xdr:to>
      <xdr:col>2</xdr:col>
      <xdr:colOff>1104900</xdr:colOff>
      <xdr:row>3</xdr:row>
      <xdr:rowOff>0</xdr:rowOff>
    </xdr:to>
    <xdr:sp macro="" textlink="">
      <xdr:nvSpPr>
        <xdr:cNvPr id="15361" name="Text Box 1">
          <a:hlinkClick xmlns:r="http://schemas.openxmlformats.org/officeDocument/2006/relationships" r:id="rId1"/>
          <a:extLst>
            <a:ext uri="{FF2B5EF4-FFF2-40B4-BE49-F238E27FC236}">
              <a16:creationId xmlns:a16="http://schemas.microsoft.com/office/drawing/2014/main" id="{00000000-0008-0000-0700-0000013C0000}"/>
            </a:ext>
          </a:extLst>
        </xdr:cNvPr>
        <xdr:cNvSpPr txBox="1">
          <a:spLocks noChangeArrowheads="1"/>
        </xdr:cNvSpPr>
      </xdr:nvSpPr>
      <xdr:spPr bwMode="auto">
        <a:xfrm>
          <a:off x="3219450" y="2352675"/>
          <a:ext cx="200025" cy="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45720" rIns="54864" bIns="0" anchor="t" upright="1"/>
        <a:lstStyle/>
        <a:p>
          <a:pPr algn="ctr" rtl="0">
            <a:defRPr sz="1000"/>
          </a:pPr>
          <a:r>
            <a:rPr lang="de-DE" sz="2600" b="0" i="0" u="none" strike="noStrike" baseline="0">
              <a:solidFill>
                <a:srgbClr val="FF0000"/>
              </a:solidFill>
              <a:latin typeface="Cleveland Condensed"/>
            </a:rPr>
            <a:t>i</a:t>
          </a:r>
        </a:p>
      </xdr:txBody>
    </xdr:sp>
    <xdr:clientData fPrintsWithSheet="0"/>
  </xdr:twoCellAnchor>
  <xdr:twoCellAnchor>
    <xdr:from>
      <xdr:col>1</xdr:col>
      <xdr:colOff>285750</xdr:colOff>
      <xdr:row>0</xdr:row>
      <xdr:rowOff>0</xdr:rowOff>
    </xdr:from>
    <xdr:to>
      <xdr:col>1</xdr:col>
      <xdr:colOff>1343025</xdr:colOff>
      <xdr:row>0</xdr:row>
      <xdr:rowOff>238125</xdr:rowOff>
    </xdr:to>
    <xdr:sp macro="" textlink="">
      <xdr:nvSpPr>
        <xdr:cNvPr id="15362" name="Text Box 2">
          <a:hlinkClick xmlns:r="http://schemas.openxmlformats.org/officeDocument/2006/relationships" r:id="rId2"/>
          <a:extLst>
            <a:ext uri="{FF2B5EF4-FFF2-40B4-BE49-F238E27FC236}">
              <a16:creationId xmlns:a16="http://schemas.microsoft.com/office/drawing/2014/main" id="{00000000-0008-0000-0700-0000023C0000}"/>
            </a:ext>
          </a:extLst>
        </xdr:cNvPr>
        <xdr:cNvSpPr txBox="1">
          <a:spLocks noChangeArrowheads="1"/>
        </xdr:cNvSpPr>
      </xdr:nvSpPr>
      <xdr:spPr bwMode="auto">
        <a:xfrm>
          <a:off x="733425" y="0"/>
          <a:ext cx="1057275" cy="238125"/>
        </a:xfrm>
        <a:prstGeom prst="rect">
          <a:avLst/>
        </a:prstGeom>
        <a:solidFill>
          <a:srgbClr xmlns:mc="http://schemas.openxmlformats.org/markup-compatibility/2006" xmlns:a14="http://schemas.microsoft.com/office/drawing/2010/main" val="FFFF99" mc:Ignorable="a14" a14:legacySpreadsheetColorIndex="43"/>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0" anchor="t" upright="1"/>
        <a:lstStyle/>
        <a:p>
          <a:pPr algn="ctr" rtl="0">
            <a:defRPr sz="1000"/>
          </a:pPr>
          <a:r>
            <a:rPr lang="de-DE" sz="1200" b="1" i="0" u="none" strike="noStrike" baseline="0">
              <a:solidFill>
                <a:srgbClr val="FF0000"/>
              </a:solidFill>
              <a:latin typeface="Courier New"/>
              <a:cs typeface="Courier New"/>
            </a:rPr>
            <a:t>Datenbank</a:t>
          </a:r>
        </a:p>
      </xdr:txBody>
    </xdr:sp>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5\vol_b\G-H2\Daten\Querschnitt\Daten\BAf&#246;G,%20AFBG\BAf&#246;G\2009\Internet-Shop\Fertig\Fachserie_BAFoeG_200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www.destatis.de/G-H2/Daten/Querschnitt/Daten/BAf&#246;G,%20AFBG/BAf&#246;G/2009/Internet-Shop/Fertig/Fachserie_BAFoeG_200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5\vol_b\G-vie\G-VIE-Daten\Querschnitt\Daten\BAf&#246;G,%20AFBG\BAf&#246;G\2003\Tabellen\1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www.destatis.de/G-vie/G-VIE-Daten/Querschnitt/Daten/BAf&#246;G,%20AFBG/BAf&#246;G/2003/Tabellen/1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H2\Daten\H203\6_International\UOE\2_Aufbereitung\2016\FIELDS.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H2\Daten\H202\6_Schulen\Integrierte_Ausbildungsberichterstattung\Datenbank\2018\Berufliche_Bildungsprogramme_Datenbank_2018.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Gebietsstand"/>
      <sheetName val="Vorbemerkung"/>
      <sheetName val="Qualitätsbericht"/>
      <sheetName val="Weitere Erläuterungen"/>
      <sheetName val="Bedarfssätze"/>
      <sheetName val="Grafik 1"/>
      <sheetName val="Grafik 2"/>
      <sheetName val="Daten"/>
      <sheetName val="1.1"/>
      <sheetName val="1.2.1a"/>
      <sheetName val="1.2.1b"/>
      <sheetName val="1.2.2a"/>
      <sheetName val="1.2.2b"/>
      <sheetName val="1.2.3a"/>
      <sheetName val="1.2.3b"/>
      <sheetName val="2a"/>
      <sheetName val="2b"/>
      <sheetName val="2c"/>
      <sheetName val="2d"/>
      <sheetName val="2e"/>
      <sheetName val="2f"/>
      <sheetName val="2g"/>
      <sheetName val="2h"/>
      <sheetName val="2i"/>
      <sheetName val="3a"/>
      <sheetName val="3b"/>
      <sheetName val="3c"/>
      <sheetName val="3d"/>
      <sheetName val="3e"/>
      <sheetName val="3f"/>
      <sheetName val="4a"/>
      <sheetName val="4b"/>
      <sheetName val="4c"/>
      <sheetName val="4d"/>
      <sheetName val="4e"/>
      <sheetName val="4f"/>
      <sheetName val="4g"/>
      <sheetName val="4h"/>
      <sheetName val="4i"/>
      <sheetName val="5a"/>
      <sheetName val="5b"/>
      <sheetName val="5c"/>
      <sheetName val="5d"/>
      <sheetName val="5e"/>
      <sheetName val="5f"/>
      <sheetName val="6a"/>
      <sheetName val="6b"/>
      <sheetName val="6c"/>
      <sheetName val="7a"/>
      <sheetName val="7b"/>
      <sheetName val="8"/>
      <sheetName val="9"/>
      <sheetName val="10"/>
      <sheetName val="11a"/>
      <sheetName val="11b"/>
      <sheetName val="11c"/>
      <sheetName val="12"/>
      <sheetName val="13a"/>
      <sheetName val="13b"/>
      <sheetName val="13c"/>
      <sheetName val="13d"/>
      <sheetName val="13e"/>
      <sheetName val="13f"/>
      <sheetName val="13g"/>
      <sheetName val="13h"/>
      <sheetName val="13i"/>
      <sheetName val="14a"/>
      <sheetName val="14b"/>
      <sheetName val="14c"/>
      <sheetName val="15"/>
      <sheetName val="16a"/>
      <sheetName val="16b"/>
      <sheetName val="16c"/>
      <sheetName val="16d"/>
      <sheetName val="17a"/>
      <sheetName val="17b"/>
      <sheetName val="18 a"/>
      <sheetName val="18 b"/>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Gebietsstand"/>
      <sheetName val="Vorbemerkung"/>
      <sheetName val="Qualitätsbericht"/>
      <sheetName val="Weitere Erläuterungen"/>
      <sheetName val="Bedarfssätze"/>
      <sheetName val="Grafik 1"/>
      <sheetName val="Grafik 2"/>
      <sheetName val="Daten"/>
      <sheetName val="1.1"/>
      <sheetName val="1.2.1a"/>
      <sheetName val="1.2.1b"/>
      <sheetName val="1.2.2a"/>
      <sheetName val="1.2.2b"/>
      <sheetName val="1.2.3a"/>
      <sheetName val="1.2.3b"/>
      <sheetName val="2a"/>
      <sheetName val="2b"/>
      <sheetName val="2c"/>
      <sheetName val="2d"/>
      <sheetName val="2e"/>
      <sheetName val="2f"/>
      <sheetName val="2g"/>
      <sheetName val="2h"/>
      <sheetName val="2i"/>
      <sheetName val="3a"/>
      <sheetName val="3b"/>
      <sheetName val="3c"/>
      <sheetName val="3d"/>
      <sheetName val="3e"/>
      <sheetName val="3f"/>
      <sheetName val="4a"/>
      <sheetName val="4b"/>
      <sheetName val="4c"/>
      <sheetName val="4d"/>
      <sheetName val="4e"/>
      <sheetName val="4f"/>
      <sheetName val="4g"/>
      <sheetName val="4h"/>
      <sheetName val="4i"/>
      <sheetName val="5a"/>
      <sheetName val="5b"/>
      <sheetName val="5c"/>
      <sheetName val="5d"/>
      <sheetName val="5e"/>
      <sheetName val="5f"/>
      <sheetName val="6a"/>
      <sheetName val="6b"/>
      <sheetName val="6c"/>
      <sheetName val="7a"/>
      <sheetName val="7b"/>
      <sheetName val="8"/>
      <sheetName val="9"/>
      <sheetName val="10"/>
      <sheetName val="11a"/>
      <sheetName val="11b"/>
      <sheetName val="11c"/>
      <sheetName val="12"/>
      <sheetName val="13a"/>
      <sheetName val="13b"/>
      <sheetName val="13c"/>
      <sheetName val="13d"/>
      <sheetName val="13e"/>
      <sheetName val="13f"/>
      <sheetName val="13g"/>
      <sheetName val="13h"/>
      <sheetName val="13i"/>
      <sheetName val="14a"/>
      <sheetName val="14b"/>
      <sheetName val="14c"/>
      <sheetName val="15"/>
      <sheetName val="16a"/>
      <sheetName val="16b"/>
      <sheetName val="16c"/>
      <sheetName val="16d"/>
      <sheetName val="17a"/>
      <sheetName val="17b"/>
      <sheetName val="18 a"/>
      <sheetName val="18 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aupt-Real-IGS-Gym"/>
      <sheetName val="Info"/>
      <sheetName val="BFS-FOS_nicht"/>
      <sheetName val="FOS-Abendhaupt+real"/>
      <sheetName val="Berufsaufbau-FOS"/>
      <sheetName val="Abendgym+FS"/>
      <sheetName val="Höhere FS+Akademien"/>
      <sheetName val="FH+KunstH"/>
      <sheetName val="Uni+FU"/>
      <sheetName val="Insg+Praktikum"/>
      <sheetName val="Daten"/>
      <sheetName val="PL"/>
      <sheetName val="Makros"/>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aupt-Real-IGS-Gym"/>
      <sheetName val="Info"/>
      <sheetName val="BFS-FOS_nicht"/>
      <sheetName val="FOS-Abendhaupt+real"/>
      <sheetName val="Berufsaufbau-FOS"/>
      <sheetName val="Abendgym+FS"/>
      <sheetName val="Höhere FS+Akademien"/>
      <sheetName val="FH+KunstH"/>
      <sheetName val="Uni+FU"/>
      <sheetName val="Insg+Praktikum"/>
      <sheetName val="Daten"/>
      <sheetName val="PL"/>
      <sheetName val="Makr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OE"/>
      <sheetName val="UOE_ENTR"/>
      <sheetName val="Prg"/>
      <sheetName val="Prg_ENTR"/>
      <sheetName val="iABE"/>
      <sheetName val="iABE_ENTR"/>
      <sheetName val="BS_Beruf_ISCED"/>
      <sheetName val="mDienst"/>
      <sheetName val="BS_Beruf"/>
      <sheetName val="BS_Beruf_tz"/>
      <sheetName val="BS_Beruf_privat"/>
      <sheetName val="BS_Fachrichtung"/>
      <sheetName val="HS_WS_ENTR"/>
      <sheetName val="HS_WS"/>
      <sheetName val="HS_SS_ENTR"/>
      <sheetName val="HS_WS_Mobile"/>
      <sheetName val="Berufsakademien"/>
      <sheetName val="Promotionen"/>
      <sheetName val="Promotionen_mobile"/>
      <sheetName val="Listen"/>
      <sheetName val="Info"/>
      <sheetName val="Tabelle1"/>
      <sheetName val="BOTOS"/>
    </sheetNames>
    <sheetDataSet>
      <sheetData sheetId="0">
        <row r="2">
          <cell r="AC2">
            <v>2016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el"/>
      <sheetName val="Hinweise"/>
      <sheetName val="Datenbank"/>
      <sheetName val="ISCED_2011_Schulart"/>
      <sheetName val="ISCED-2011_Laender"/>
      <sheetName val="Liste"/>
      <sheetName val="Definitionen"/>
      <sheetName val="Konten"/>
      <sheetName val="Fachrichtung"/>
    </sheetNames>
    <sheetDataSet>
      <sheetData sheetId="0"/>
      <sheetData sheetId="1"/>
      <sheetData sheetId="2">
        <row r="4">
          <cell r="AD4" t="str">
            <v>2006/2007</v>
          </cell>
          <cell r="AE4" t="str">
            <v>2007/2008</v>
          </cell>
          <cell r="AF4" t="str">
            <v>2008/2009</v>
          </cell>
          <cell r="AG4" t="str">
            <v>2009/2010</v>
          </cell>
          <cell r="AH4" t="str">
            <v>2010/2011</v>
          </cell>
          <cell r="AI4" t="str">
            <v>2011/2012</v>
          </cell>
          <cell r="AJ4" t="str">
            <v>2012/2013</v>
          </cell>
          <cell r="AK4" t="str">
            <v>2013/2014</v>
          </cell>
          <cell r="AL4" t="str">
            <v>2014/2015</v>
          </cell>
          <cell r="AM4" t="str">
            <v>2015/2016</v>
          </cell>
          <cell r="AN4" t="str">
            <v>2016/2017</v>
          </cell>
          <cell r="AO4" t="str">
            <v>2017/2018</v>
          </cell>
          <cell r="AP4" t="str">
            <v>2018/2019</v>
          </cell>
        </row>
        <row r="8">
          <cell r="AR8" t="str">
            <v>BW</v>
          </cell>
          <cell r="AS8">
            <v>0</v>
          </cell>
          <cell r="AU8">
            <v>0</v>
          </cell>
          <cell r="AX8">
            <v>0</v>
          </cell>
        </row>
        <row r="9">
          <cell r="AR9" t="str">
            <v>BW</v>
          </cell>
          <cell r="AS9">
            <v>0</v>
          </cell>
          <cell r="AU9">
            <v>0</v>
          </cell>
          <cell r="AX9">
            <v>0</v>
          </cell>
        </row>
        <row r="10">
          <cell r="AR10" t="str">
            <v>BW</v>
          </cell>
          <cell r="AS10">
            <v>0</v>
          </cell>
          <cell r="AU10">
            <v>0</v>
          </cell>
          <cell r="AX10">
            <v>0</v>
          </cell>
        </row>
        <row r="11">
          <cell r="AR11" t="str">
            <v>BW</v>
          </cell>
          <cell r="AS11">
            <v>0</v>
          </cell>
          <cell r="AU11">
            <v>0</v>
          </cell>
          <cell r="AX11">
            <v>0</v>
          </cell>
        </row>
        <row r="12">
          <cell r="C12" t="str">
            <v>BS</v>
          </cell>
          <cell r="AR12" t="str">
            <v>BW</v>
          </cell>
          <cell r="AS12">
            <v>0</v>
          </cell>
          <cell r="AU12">
            <v>0</v>
          </cell>
          <cell r="AX12">
            <v>0</v>
          </cell>
        </row>
        <row r="13">
          <cell r="C13" t="str">
            <v>BS</v>
          </cell>
          <cell r="AD13">
            <v>138616</v>
          </cell>
          <cell r="AE13">
            <v>207710</v>
          </cell>
          <cell r="AF13">
            <v>213934</v>
          </cell>
          <cell r="AG13">
            <v>211031</v>
          </cell>
          <cell r="AH13">
            <v>204141</v>
          </cell>
          <cell r="AI13">
            <v>199009</v>
          </cell>
          <cell r="AJ13">
            <v>196649</v>
          </cell>
          <cell r="AK13">
            <v>193773</v>
          </cell>
          <cell r="AL13">
            <v>190535</v>
          </cell>
          <cell r="AM13">
            <v>188397</v>
          </cell>
          <cell r="AN13">
            <v>188786</v>
          </cell>
          <cell r="AR13" t="str">
            <v>BW</v>
          </cell>
          <cell r="AS13" t="str">
            <v>DS</v>
          </cell>
          <cell r="AU13">
            <v>354</v>
          </cell>
          <cell r="AX13">
            <v>0</v>
          </cell>
        </row>
        <row r="14">
          <cell r="C14" t="str">
            <v>BS</v>
          </cell>
          <cell r="AR14" t="str">
            <v>BW</v>
          </cell>
          <cell r="AS14">
            <v>0</v>
          </cell>
          <cell r="AU14">
            <v>0</v>
          </cell>
          <cell r="AX14">
            <v>0</v>
          </cell>
        </row>
        <row r="15">
          <cell r="C15" t="str">
            <v>BS</v>
          </cell>
          <cell r="AR15" t="str">
            <v>BW</v>
          </cell>
          <cell r="AS15">
            <v>0</v>
          </cell>
          <cell r="AU15">
            <v>0</v>
          </cell>
          <cell r="AX15">
            <v>0</v>
          </cell>
        </row>
        <row r="16">
          <cell r="C16" t="str">
            <v>BS</v>
          </cell>
          <cell r="AR16" t="str">
            <v>BW</v>
          </cell>
          <cell r="AS16">
            <v>0</v>
          </cell>
          <cell r="AU16">
            <v>0</v>
          </cell>
          <cell r="AX16">
            <v>0</v>
          </cell>
        </row>
        <row r="17">
          <cell r="C17" t="str">
            <v>BS</v>
          </cell>
          <cell r="AR17" t="str">
            <v>BW</v>
          </cell>
          <cell r="AS17">
            <v>0</v>
          </cell>
          <cell r="AU17">
            <v>0</v>
          </cell>
          <cell r="AX17">
            <v>0</v>
          </cell>
        </row>
        <row r="18">
          <cell r="C18" t="str">
            <v>BS</v>
          </cell>
          <cell r="AD18">
            <v>24994</v>
          </cell>
          <cell r="AE18">
            <v>0</v>
          </cell>
          <cell r="AF18">
            <v>0</v>
          </cell>
          <cell r="AG18">
            <v>0</v>
          </cell>
          <cell r="AR18" t="str">
            <v>BW</v>
          </cell>
          <cell r="AS18" t="str">
            <v>DS</v>
          </cell>
          <cell r="AU18">
            <v>454</v>
          </cell>
          <cell r="AX18">
            <v>0</v>
          </cell>
        </row>
        <row r="19">
          <cell r="C19" t="str">
            <v>BS</v>
          </cell>
          <cell r="AR19" t="str">
            <v>BW</v>
          </cell>
          <cell r="AS19">
            <v>0</v>
          </cell>
          <cell r="AU19">
            <v>0</v>
          </cell>
          <cell r="AX19">
            <v>0</v>
          </cell>
        </row>
        <row r="20">
          <cell r="C20" t="str">
            <v>BS</v>
          </cell>
          <cell r="AR20" t="str">
            <v>BW</v>
          </cell>
          <cell r="AS20">
            <v>0</v>
          </cell>
          <cell r="AU20">
            <v>0</v>
          </cell>
          <cell r="AX20">
            <v>0</v>
          </cell>
        </row>
        <row r="21">
          <cell r="C21" t="str">
            <v>BS</v>
          </cell>
          <cell r="AD21">
            <v>36459</v>
          </cell>
          <cell r="AE21">
            <v>0</v>
          </cell>
          <cell r="AF21">
            <v>0</v>
          </cell>
          <cell r="AG21">
            <v>0</v>
          </cell>
          <cell r="AR21" t="str">
            <v>BW</v>
          </cell>
          <cell r="AS21" t="str">
            <v>DS</v>
          </cell>
          <cell r="AU21">
            <v>454</v>
          </cell>
          <cell r="AX21">
            <v>0</v>
          </cell>
        </row>
        <row r="22">
          <cell r="C22" t="str">
            <v>BS</v>
          </cell>
          <cell r="AR22" t="str">
            <v>BW</v>
          </cell>
          <cell r="AS22">
            <v>0</v>
          </cell>
          <cell r="AU22">
            <v>0</v>
          </cell>
          <cell r="AX22">
            <v>0</v>
          </cell>
        </row>
        <row r="23">
          <cell r="C23" t="str">
            <v>BS</v>
          </cell>
          <cell r="AR23" t="str">
            <v>BW</v>
          </cell>
          <cell r="AS23">
            <v>0</v>
          </cell>
          <cell r="AU23">
            <v>0</v>
          </cell>
          <cell r="AX23">
            <v>0</v>
          </cell>
        </row>
        <row r="24">
          <cell r="C24" t="str">
            <v>BS</v>
          </cell>
          <cell r="AR24" t="str">
            <v>BW</v>
          </cell>
          <cell r="AS24">
            <v>0</v>
          </cell>
          <cell r="AU24">
            <v>0</v>
          </cell>
          <cell r="AX24">
            <v>0</v>
          </cell>
        </row>
        <row r="25">
          <cell r="C25" t="str">
            <v>BS</v>
          </cell>
          <cell r="AR25" t="str">
            <v>BW</v>
          </cell>
          <cell r="AS25">
            <v>0</v>
          </cell>
          <cell r="AU25">
            <v>0</v>
          </cell>
          <cell r="AX25">
            <v>0</v>
          </cell>
        </row>
        <row r="26">
          <cell r="AR26" t="str">
            <v>BW</v>
          </cell>
          <cell r="AS26">
            <v>0</v>
          </cell>
          <cell r="AU26">
            <v>0</v>
          </cell>
          <cell r="AX26">
            <v>0</v>
          </cell>
        </row>
        <row r="27">
          <cell r="C27" t="str">
            <v>BGJ</v>
          </cell>
          <cell r="AR27" t="str">
            <v>BW</v>
          </cell>
          <cell r="AS27">
            <v>0</v>
          </cell>
          <cell r="AU27">
            <v>0</v>
          </cell>
          <cell r="AX27">
            <v>0</v>
          </cell>
        </row>
        <row r="28">
          <cell r="C28" t="str">
            <v>BGJ</v>
          </cell>
          <cell r="AR28" t="str">
            <v>BW</v>
          </cell>
          <cell r="AS28">
            <v>0</v>
          </cell>
          <cell r="AU28">
            <v>0</v>
          </cell>
          <cell r="AX28">
            <v>0</v>
          </cell>
        </row>
        <row r="29">
          <cell r="AR29" t="str">
            <v>BW</v>
          </cell>
          <cell r="AS29">
            <v>0</v>
          </cell>
          <cell r="AU29">
            <v>0</v>
          </cell>
          <cell r="AX29">
            <v>0</v>
          </cell>
        </row>
        <row r="30">
          <cell r="C30" t="str">
            <v>BK</v>
          </cell>
          <cell r="AR30" t="str">
            <v>BW</v>
          </cell>
          <cell r="AS30">
            <v>0</v>
          </cell>
          <cell r="AU30">
            <v>0</v>
          </cell>
          <cell r="AX30">
            <v>0</v>
          </cell>
        </row>
        <row r="31">
          <cell r="C31" t="str">
            <v>BK</v>
          </cell>
          <cell r="AD31">
            <v>1057</v>
          </cell>
          <cell r="AE31">
            <v>2132</v>
          </cell>
          <cell r="AF31">
            <v>2333</v>
          </cell>
          <cell r="AG31">
            <v>2442</v>
          </cell>
          <cell r="AH31">
            <v>2440</v>
          </cell>
          <cell r="AI31">
            <v>2518</v>
          </cell>
          <cell r="AJ31">
            <v>2553</v>
          </cell>
          <cell r="AK31">
            <v>2680</v>
          </cell>
          <cell r="AL31">
            <v>2567</v>
          </cell>
          <cell r="AM31">
            <v>2437</v>
          </cell>
          <cell r="AN31">
            <v>2303</v>
          </cell>
          <cell r="AR31" t="str">
            <v>BW</v>
          </cell>
          <cell r="AS31" t="str">
            <v>DS</v>
          </cell>
          <cell r="AU31">
            <v>351</v>
          </cell>
          <cell r="AX31">
            <v>0</v>
          </cell>
        </row>
        <row r="32">
          <cell r="C32" t="str">
            <v>BK</v>
          </cell>
          <cell r="AD32">
            <v>976</v>
          </cell>
          <cell r="AR32" t="str">
            <v>BW</v>
          </cell>
          <cell r="AS32" t="str">
            <v>DS</v>
          </cell>
          <cell r="AU32">
            <v>351</v>
          </cell>
          <cell r="AX32">
            <v>0</v>
          </cell>
        </row>
        <row r="33">
          <cell r="C33" t="str">
            <v>BK</v>
          </cell>
          <cell r="AR33" t="str">
            <v>BW</v>
          </cell>
          <cell r="AS33">
            <v>0</v>
          </cell>
          <cell r="AU33">
            <v>0</v>
          </cell>
          <cell r="AX33">
            <v>0</v>
          </cell>
        </row>
        <row r="34">
          <cell r="C34" t="str">
            <v>BK</v>
          </cell>
          <cell r="AD34">
            <v>3433</v>
          </cell>
          <cell r="AE34">
            <v>3815</v>
          </cell>
          <cell r="AF34">
            <v>4322</v>
          </cell>
          <cell r="AG34">
            <v>4290</v>
          </cell>
          <cell r="AH34">
            <v>4313</v>
          </cell>
          <cell r="AI34">
            <v>4524</v>
          </cell>
          <cell r="AJ34">
            <v>4973</v>
          </cell>
          <cell r="AK34">
            <v>5163</v>
          </cell>
          <cell r="AL34">
            <v>4985</v>
          </cell>
          <cell r="AM34">
            <v>4801</v>
          </cell>
          <cell r="AN34">
            <v>4526</v>
          </cell>
          <cell r="AR34" t="str">
            <v>BW</v>
          </cell>
          <cell r="AS34" t="str">
            <v>DS</v>
          </cell>
          <cell r="AU34">
            <v>351</v>
          </cell>
          <cell r="AX34">
            <v>0</v>
          </cell>
        </row>
        <row r="35">
          <cell r="AR35" t="str">
            <v>BW</v>
          </cell>
          <cell r="AS35">
            <v>0</v>
          </cell>
          <cell r="AU35">
            <v>0</v>
          </cell>
          <cell r="AX35">
            <v>0</v>
          </cell>
        </row>
        <row r="36">
          <cell r="C36" t="str">
            <v>BS</v>
          </cell>
          <cell r="AR36" t="str">
            <v>BW</v>
          </cell>
          <cell r="AS36">
            <v>0</v>
          </cell>
          <cell r="AU36">
            <v>0</v>
          </cell>
          <cell r="AX36">
            <v>0</v>
          </cell>
        </row>
        <row r="37">
          <cell r="C37" t="str">
            <v>BS</v>
          </cell>
          <cell r="AR37" t="str">
            <v>BW</v>
          </cell>
          <cell r="AS37">
            <v>0</v>
          </cell>
          <cell r="AU37">
            <v>0</v>
          </cell>
          <cell r="AX37">
            <v>0</v>
          </cell>
        </row>
        <row r="38">
          <cell r="C38" t="str">
            <v>BS</v>
          </cell>
          <cell r="AR38" t="str">
            <v>BW</v>
          </cell>
          <cell r="AS38">
            <v>0</v>
          </cell>
          <cell r="AU38">
            <v>0</v>
          </cell>
          <cell r="AX38">
            <v>0</v>
          </cell>
        </row>
        <row r="39">
          <cell r="AR39" t="str">
            <v>BW</v>
          </cell>
          <cell r="AS39">
            <v>0</v>
          </cell>
          <cell r="AU39">
            <v>0</v>
          </cell>
          <cell r="AX39">
            <v>0</v>
          </cell>
        </row>
        <row r="40">
          <cell r="AR40" t="str">
            <v>BW</v>
          </cell>
          <cell r="AS40">
            <v>0</v>
          </cell>
          <cell r="AU40">
            <v>0</v>
          </cell>
          <cell r="AX40">
            <v>0</v>
          </cell>
        </row>
        <row r="41">
          <cell r="C41" t="str">
            <v>BFS</v>
          </cell>
          <cell r="AR41" t="str">
            <v>BW</v>
          </cell>
          <cell r="AS41">
            <v>0</v>
          </cell>
          <cell r="AU41">
            <v>0</v>
          </cell>
          <cell r="AX41">
            <v>0</v>
          </cell>
        </row>
        <row r="42">
          <cell r="C42" t="str">
            <v>BFS</v>
          </cell>
          <cell r="AD42">
            <v>50</v>
          </cell>
          <cell r="AE42">
            <v>47</v>
          </cell>
          <cell r="AF42">
            <v>47</v>
          </cell>
          <cell r="AG42">
            <v>53</v>
          </cell>
          <cell r="AH42">
            <v>44</v>
          </cell>
          <cell r="AI42">
            <v>24</v>
          </cell>
          <cell r="AJ42">
            <v>0</v>
          </cell>
          <cell r="AK42">
            <v>0</v>
          </cell>
          <cell r="AL42">
            <v>0</v>
          </cell>
          <cell r="AM42">
            <v>0</v>
          </cell>
          <cell r="AN42">
            <v>0</v>
          </cell>
          <cell r="AR42" t="str">
            <v>BW</v>
          </cell>
          <cell r="AS42" t="str">
            <v>SB</v>
          </cell>
          <cell r="AU42">
            <v>354</v>
          </cell>
          <cell r="AX42">
            <v>0</v>
          </cell>
        </row>
        <row r="43">
          <cell r="C43" t="str">
            <v>BFS</v>
          </cell>
          <cell r="AD43">
            <v>1043</v>
          </cell>
          <cell r="AE43">
            <v>1075</v>
          </cell>
          <cell r="AF43">
            <v>1029</v>
          </cell>
          <cell r="AG43">
            <v>1028</v>
          </cell>
          <cell r="AH43">
            <v>1047</v>
          </cell>
          <cell r="AI43">
            <v>998</v>
          </cell>
          <cell r="AJ43">
            <v>919</v>
          </cell>
          <cell r="AK43">
            <v>882</v>
          </cell>
          <cell r="AL43">
            <v>902</v>
          </cell>
          <cell r="AM43">
            <v>906</v>
          </cell>
          <cell r="AN43">
            <v>899</v>
          </cell>
          <cell r="AR43" t="str">
            <v>BW</v>
          </cell>
          <cell r="AS43" t="str">
            <v>SB</v>
          </cell>
          <cell r="AU43">
            <v>354</v>
          </cell>
          <cell r="AX43">
            <v>0</v>
          </cell>
        </row>
        <row r="44">
          <cell r="C44" t="str">
            <v>BFS</v>
          </cell>
          <cell r="AD44">
            <v>34</v>
          </cell>
          <cell r="AE44">
            <v>44</v>
          </cell>
          <cell r="AF44">
            <v>30</v>
          </cell>
          <cell r="AG44">
            <v>30</v>
          </cell>
          <cell r="AH44">
            <v>27</v>
          </cell>
          <cell r="AI44">
            <v>26</v>
          </cell>
          <cell r="AJ44">
            <v>25</v>
          </cell>
          <cell r="AK44">
            <v>19</v>
          </cell>
          <cell r="AL44">
            <v>26</v>
          </cell>
          <cell r="AM44">
            <v>22</v>
          </cell>
          <cell r="AN44">
            <v>23</v>
          </cell>
          <cell r="AR44" t="str">
            <v>BW</v>
          </cell>
          <cell r="AS44" t="str">
            <v>SB</v>
          </cell>
          <cell r="AU44">
            <v>354</v>
          </cell>
          <cell r="AX44">
            <v>0</v>
          </cell>
        </row>
        <row r="45">
          <cell r="C45" t="str">
            <v>BFS</v>
          </cell>
          <cell r="AD45">
            <v>31</v>
          </cell>
          <cell r="AE45">
            <v>34</v>
          </cell>
          <cell r="AF45">
            <v>68</v>
          </cell>
          <cell r="AG45">
            <v>112</v>
          </cell>
          <cell r="AH45">
            <v>52</v>
          </cell>
          <cell r="AI45">
            <v>32</v>
          </cell>
          <cell r="AJ45">
            <v>29</v>
          </cell>
          <cell r="AK45">
            <v>6</v>
          </cell>
          <cell r="AL45">
            <v>0</v>
          </cell>
          <cell r="AM45">
            <v>0</v>
          </cell>
          <cell r="AN45">
            <v>0</v>
          </cell>
          <cell r="AR45" t="str">
            <v>BW</v>
          </cell>
          <cell r="AS45" t="str">
            <v>SB</v>
          </cell>
          <cell r="AU45">
            <v>354</v>
          </cell>
          <cell r="AX45">
            <v>0</v>
          </cell>
        </row>
        <row r="46">
          <cell r="C46" t="str">
            <v>BFS</v>
          </cell>
          <cell r="AD46">
            <v>115</v>
          </cell>
          <cell r="AE46">
            <v>94</v>
          </cell>
          <cell r="AF46">
            <v>61</v>
          </cell>
          <cell r="AG46">
            <v>54</v>
          </cell>
          <cell r="AH46">
            <v>61</v>
          </cell>
          <cell r="AI46">
            <v>49</v>
          </cell>
          <cell r="AJ46">
            <v>35</v>
          </cell>
          <cell r="AK46">
            <v>27</v>
          </cell>
          <cell r="AL46">
            <v>18</v>
          </cell>
          <cell r="AM46">
            <v>16</v>
          </cell>
          <cell r="AN46">
            <v>12</v>
          </cell>
          <cell r="AR46" t="str">
            <v>BW</v>
          </cell>
          <cell r="AS46" t="str">
            <v>SB</v>
          </cell>
          <cell r="AU46">
            <v>354</v>
          </cell>
          <cell r="AX46">
            <v>0</v>
          </cell>
        </row>
        <row r="47">
          <cell r="C47" t="str">
            <v>BFS</v>
          </cell>
          <cell r="AD47">
            <v>6</v>
          </cell>
          <cell r="AE47">
            <v>10</v>
          </cell>
          <cell r="AF47">
            <v>5</v>
          </cell>
          <cell r="AG47">
            <v>7</v>
          </cell>
          <cell r="AH47">
            <v>5</v>
          </cell>
          <cell r="AI47">
            <v>5</v>
          </cell>
          <cell r="AJ47">
            <v>1</v>
          </cell>
          <cell r="AK47">
            <v>1</v>
          </cell>
          <cell r="AL47">
            <v>0</v>
          </cell>
          <cell r="AM47">
            <v>0</v>
          </cell>
          <cell r="AN47">
            <v>0</v>
          </cell>
          <cell r="AR47" t="str">
            <v>BW</v>
          </cell>
          <cell r="AS47" t="str">
            <v>SB</v>
          </cell>
          <cell r="AU47">
            <v>354</v>
          </cell>
          <cell r="AX47">
            <v>0</v>
          </cell>
        </row>
        <row r="48">
          <cell r="C48" t="str">
            <v>BFS</v>
          </cell>
          <cell r="AE48">
            <v>29</v>
          </cell>
          <cell r="AF48">
            <v>19</v>
          </cell>
          <cell r="AG48">
            <v>15</v>
          </cell>
          <cell r="AH48">
            <v>19</v>
          </cell>
          <cell r="AI48">
            <v>14</v>
          </cell>
          <cell r="AJ48">
            <v>5</v>
          </cell>
          <cell r="AK48">
            <v>0</v>
          </cell>
          <cell r="AL48">
            <v>0</v>
          </cell>
          <cell r="AM48">
            <v>0</v>
          </cell>
          <cell r="AN48">
            <v>0</v>
          </cell>
          <cell r="AR48" t="str">
            <v>BW</v>
          </cell>
          <cell r="AS48" t="str">
            <v>SB</v>
          </cell>
          <cell r="AU48">
            <v>354</v>
          </cell>
          <cell r="AX48">
            <v>0</v>
          </cell>
        </row>
        <row r="49">
          <cell r="C49" t="str">
            <v>BFS</v>
          </cell>
          <cell r="AD49">
            <v>135</v>
          </cell>
          <cell r="AE49">
            <v>130</v>
          </cell>
          <cell r="AF49">
            <v>114</v>
          </cell>
          <cell r="AG49">
            <v>70</v>
          </cell>
          <cell r="AH49">
            <v>45</v>
          </cell>
          <cell r="AI49">
            <v>36</v>
          </cell>
          <cell r="AJ49">
            <v>17</v>
          </cell>
          <cell r="AK49">
            <v>2</v>
          </cell>
          <cell r="AL49">
            <v>0</v>
          </cell>
          <cell r="AM49">
            <v>0</v>
          </cell>
          <cell r="AN49">
            <v>0</v>
          </cell>
          <cell r="AR49" t="str">
            <v>BW</v>
          </cell>
          <cell r="AS49" t="str">
            <v>SB</v>
          </cell>
          <cell r="AU49">
            <v>354</v>
          </cell>
          <cell r="AX49">
            <v>0</v>
          </cell>
        </row>
        <row r="50">
          <cell r="C50" t="str">
            <v>BFS</v>
          </cell>
          <cell r="AD50">
            <v>1047</v>
          </cell>
          <cell r="AE50">
            <v>1165</v>
          </cell>
          <cell r="AF50">
            <v>1207</v>
          </cell>
          <cell r="AR50" t="str">
            <v>BW</v>
          </cell>
          <cell r="AS50" t="str">
            <v>SB</v>
          </cell>
          <cell r="AU50">
            <v>354</v>
          </cell>
          <cell r="AX50">
            <v>0</v>
          </cell>
        </row>
        <row r="51">
          <cell r="C51" t="str">
            <v>BFS</v>
          </cell>
          <cell r="AD51">
            <v>324</v>
          </cell>
          <cell r="AE51">
            <v>321</v>
          </cell>
          <cell r="AF51">
            <v>279</v>
          </cell>
          <cell r="AG51">
            <v>256</v>
          </cell>
          <cell r="AH51">
            <v>253</v>
          </cell>
          <cell r="AI51">
            <v>215</v>
          </cell>
          <cell r="AJ51">
            <v>183</v>
          </cell>
          <cell r="AK51">
            <v>159</v>
          </cell>
          <cell r="AL51">
            <v>114</v>
          </cell>
          <cell r="AM51">
            <v>85</v>
          </cell>
          <cell r="AN51">
            <v>59</v>
          </cell>
          <cell r="AR51" t="str">
            <v>BW</v>
          </cell>
          <cell r="AS51" t="str">
            <v>SB</v>
          </cell>
          <cell r="AU51">
            <v>354</v>
          </cell>
          <cell r="AX51">
            <v>0</v>
          </cell>
        </row>
        <row r="52">
          <cell r="C52" t="str">
            <v>BFS</v>
          </cell>
          <cell r="AH52">
            <v>55</v>
          </cell>
          <cell r="AI52">
            <v>52</v>
          </cell>
          <cell r="AJ52">
            <v>35</v>
          </cell>
          <cell r="AK52">
            <v>26</v>
          </cell>
          <cell r="AL52">
            <v>21</v>
          </cell>
          <cell r="AM52">
            <v>23</v>
          </cell>
          <cell r="AN52">
            <v>22</v>
          </cell>
          <cell r="AR52" t="str">
            <v>BW</v>
          </cell>
          <cell r="AS52" t="str">
            <v>SB</v>
          </cell>
          <cell r="AU52">
            <v>354</v>
          </cell>
          <cell r="AX52">
            <v>0</v>
          </cell>
        </row>
        <row r="53">
          <cell r="C53" t="str">
            <v>BFS</v>
          </cell>
          <cell r="AH53">
            <v>25</v>
          </cell>
          <cell r="AI53">
            <v>17</v>
          </cell>
          <cell r="AJ53">
            <v>23</v>
          </cell>
          <cell r="AK53">
            <v>20</v>
          </cell>
          <cell r="AL53">
            <v>20</v>
          </cell>
          <cell r="AM53">
            <v>0</v>
          </cell>
          <cell r="AN53">
            <v>0</v>
          </cell>
          <cell r="AR53" t="str">
            <v>BW</v>
          </cell>
          <cell r="AS53" t="str">
            <v>SB</v>
          </cell>
          <cell r="AU53">
            <v>354</v>
          </cell>
          <cell r="AX53">
            <v>0</v>
          </cell>
        </row>
        <row r="54">
          <cell r="C54" t="str">
            <v>BFS</v>
          </cell>
          <cell r="AD54">
            <v>70</v>
          </cell>
          <cell r="AE54">
            <v>78</v>
          </cell>
          <cell r="AF54">
            <v>63</v>
          </cell>
          <cell r="AG54">
            <v>42</v>
          </cell>
          <cell r="AH54">
            <v>43</v>
          </cell>
          <cell r="AI54">
            <v>34</v>
          </cell>
          <cell r="AJ54">
            <v>25</v>
          </cell>
          <cell r="AK54">
            <v>35</v>
          </cell>
          <cell r="AL54">
            <v>23</v>
          </cell>
          <cell r="AM54">
            <v>21</v>
          </cell>
          <cell r="AN54">
            <v>0</v>
          </cell>
          <cell r="AR54" t="str">
            <v>BW</v>
          </cell>
          <cell r="AS54" t="str">
            <v>SB</v>
          </cell>
          <cell r="AU54">
            <v>354</v>
          </cell>
          <cell r="AX54">
            <v>0</v>
          </cell>
        </row>
        <row r="55">
          <cell r="C55" t="str">
            <v>BFS</v>
          </cell>
          <cell r="AD55">
            <v>238</v>
          </cell>
          <cell r="AE55">
            <v>205</v>
          </cell>
          <cell r="AF55">
            <v>143</v>
          </cell>
          <cell r="AG55">
            <v>120</v>
          </cell>
          <cell r="AH55">
            <v>69</v>
          </cell>
          <cell r="AI55">
            <v>0</v>
          </cell>
          <cell r="AJ55">
            <v>0</v>
          </cell>
          <cell r="AK55">
            <v>0</v>
          </cell>
          <cell r="AL55">
            <v>0</v>
          </cell>
          <cell r="AM55">
            <v>0</v>
          </cell>
          <cell r="AN55">
            <v>0</v>
          </cell>
          <cell r="AR55" t="str">
            <v>BW</v>
          </cell>
          <cell r="AS55" t="str">
            <v>SB</v>
          </cell>
          <cell r="AU55">
            <v>354</v>
          </cell>
          <cell r="AX55">
            <v>0</v>
          </cell>
        </row>
        <row r="56">
          <cell r="C56" t="str">
            <v>BFS</v>
          </cell>
          <cell r="AD56">
            <v>114</v>
          </cell>
          <cell r="AE56">
            <v>104</v>
          </cell>
          <cell r="AF56">
            <v>97</v>
          </cell>
          <cell r="AG56">
            <v>69</v>
          </cell>
          <cell r="AH56">
            <v>75</v>
          </cell>
          <cell r="AI56">
            <v>95</v>
          </cell>
          <cell r="AJ56">
            <v>99</v>
          </cell>
          <cell r="AK56">
            <v>57</v>
          </cell>
          <cell r="AL56">
            <v>43</v>
          </cell>
          <cell r="AM56">
            <v>44</v>
          </cell>
          <cell r="AN56">
            <v>63</v>
          </cell>
          <cell r="AR56" t="str">
            <v>BW</v>
          </cell>
          <cell r="AS56" t="str">
            <v>SB</v>
          </cell>
          <cell r="AU56">
            <v>354</v>
          </cell>
          <cell r="AX56">
            <v>0</v>
          </cell>
        </row>
        <row r="57">
          <cell r="C57" t="str">
            <v>BFS</v>
          </cell>
          <cell r="AD57">
            <v>22</v>
          </cell>
          <cell r="AE57">
            <v>17</v>
          </cell>
          <cell r="AF57">
            <v>77</v>
          </cell>
          <cell r="AG57">
            <v>92</v>
          </cell>
          <cell r="AH57">
            <v>98</v>
          </cell>
          <cell r="AI57">
            <v>78</v>
          </cell>
          <cell r="AJ57">
            <v>55</v>
          </cell>
          <cell r="AK57">
            <v>73</v>
          </cell>
          <cell r="AL57">
            <v>69</v>
          </cell>
          <cell r="AM57">
            <v>64</v>
          </cell>
          <cell r="AN57">
            <v>83</v>
          </cell>
          <cell r="AR57" t="str">
            <v>BW</v>
          </cell>
          <cell r="AS57" t="str">
            <v>SB</v>
          </cell>
          <cell r="AU57">
            <v>354</v>
          </cell>
          <cell r="AX57">
            <v>0</v>
          </cell>
        </row>
        <row r="58">
          <cell r="C58" t="str">
            <v>BFS</v>
          </cell>
          <cell r="AD58">
            <v>66</v>
          </cell>
          <cell r="AE58">
            <v>57</v>
          </cell>
          <cell r="AF58">
            <v>51</v>
          </cell>
          <cell r="AG58">
            <v>51</v>
          </cell>
          <cell r="AH58">
            <v>61</v>
          </cell>
          <cell r="AI58">
            <v>50</v>
          </cell>
          <cell r="AJ58">
            <v>36</v>
          </cell>
          <cell r="AK58">
            <v>32</v>
          </cell>
          <cell r="AL58">
            <v>25</v>
          </cell>
          <cell r="AM58">
            <v>25</v>
          </cell>
          <cell r="AN58">
            <v>4</v>
          </cell>
          <cell r="AR58" t="str">
            <v>BW</v>
          </cell>
          <cell r="AS58" t="str">
            <v>SB</v>
          </cell>
          <cell r="AU58">
            <v>354</v>
          </cell>
          <cell r="AX58">
            <v>0</v>
          </cell>
        </row>
        <row r="59">
          <cell r="C59" t="str">
            <v>BFS</v>
          </cell>
          <cell r="AD59">
            <v>132</v>
          </cell>
          <cell r="AE59">
            <v>122</v>
          </cell>
          <cell r="AF59">
            <v>92</v>
          </cell>
          <cell r="AG59">
            <v>83</v>
          </cell>
          <cell r="AH59">
            <v>80</v>
          </cell>
          <cell r="AI59">
            <v>89</v>
          </cell>
          <cell r="AJ59">
            <v>80</v>
          </cell>
          <cell r="AK59">
            <v>75</v>
          </cell>
          <cell r="AL59">
            <v>68</v>
          </cell>
          <cell r="AM59">
            <v>55</v>
          </cell>
          <cell r="AN59">
            <v>59</v>
          </cell>
          <cell r="AR59" t="str">
            <v>BW</v>
          </cell>
          <cell r="AS59" t="str">
            <v>SB</v>
          </cell>
          <cell r="AU59">
            <v>354</v>
          </cell>
          <cell r="AX59">
            <v>0</v>
          </cell>
        </row>
        <row r="60">
          <cell r="C60" t="str">
            <v>BFS</v>
          </cell>
          <cell r="AD60">
            <v>73</v>
          </cell>
          <cell r="AE60">
            <v>81</v>
          </cell>
          <cell r="AF60">
            <v>31</v>
          </cell>
          <cell r="AG60">
            <v>0</v>
          </cell>
          <cell r="AH60">
            <v>24</v>
          </cell>
          <cell r="AI60">
            <v>56</v>
          </cell>
          <cell r="AJ60">
            <v>57</v>
          </cell>
          <cell r="AK60">
            <v>59</v>
          </cell>
          <cell r="AL60">
            <v>42</v>
          </cell>
          <cell r="AM60">
            <v>45</v>
          </cell>
          <cell r="AN60">
            <v>34</v>
          </cell>
          <cell r="AR60" t="str">
            <v>BW</v>
          </cell>
          <cell r="AS60" t="str">
            <v>SB</v>
          </cell>
          <cell r="AU60">
            <v>354</v>
          </cell>
          <cell r="AX60">
            <v>0</v>
          </cell>
        </row>
        <row r="61">
          <cell r="C61" t="str">
            <v>BFS</v>
          </cell>
          <cell r="AG61">
            <v>4</v>
          </cell>
          <cell r="AH61">
            <v>38</v>
          </cell>
          <cell r="AI61">
            <v>22</v>
          </cell>
          <cell r="AJ61">
            <v>9</v>
          </cell>
          <cell r="AK61">
            <v>8</v>
          </cell>
          <cell r="AL61">
            <v>5</v>
          </cell>
          <cell r="AM61">
            <v>1</v>
          </cell>
          <cell r="AN61">
            <v>3</v>
          </cell>
          <cell r="AR61" t="str">
            <v>BW</v>
          </cell>
          <cell r="AS61" t="str">
            <v>SB</v>
          </cell>
          <cell r="AU61">
            <v>354</v>
          </cell>
          <cell r="AX61">
            <v>0</v>
          </cell>
        </row>
        <row r="62">
          <cell r="C62" t="str">
            <v>BFS</v>
          </cell>
          <cell r="AE62">
            <v>76</v>
          </cell>
          <cell r="AF62">
            <v>0</v>
          </cell>
          <cell r="AG62">
            <v>0</v>
          </cell>
          <cell r="AH62">
            <v>12</v>
          </cell>
          <cell r="AI62">
            <v>25</v>
          </cell>
          <cell r="AJ62">
            <v>29</v>
          </cell>
          <cell r="AK62">
            <v>32</v>
          </cell>
          <cell r="AL62">
            <v>28</v>
          </cell>
          <cell r="AM62">
            <v>34</v>
          </cell>
          <cell r="AN62">
            <v>31</v>
          </cell>
          <cell r="AR62" t="str">
            <v>BW</v>
          </cell>
          <cell r="AS62" t="str">
            <v>SB</v>
          </cell>
          <cell r="AU62">
            <v>354</v>
          </cell>
          <cell r="AX62">
            <v>0</v>
          </cell>
        </row>
        <row r="63">
          <cell r="C63" t="str">
            <v>BFS</v>
          </cell>
          <cell r="AF63">
            <v>170</v>
          </cell>
          <cell r="AG63">
            <v>186</v>
          </cell>
          <cell r="AH63">
            <v>189</v>
          </cell>
          <cell r="AI63">
            <v>160</v>
          </cell>
          <cell r="AJ63">
            <v>157</v>
          </cell>
          <cell r="AK63">
            <v>166</v>
          </cell>
          <cell r="AL63">
            <v>164</v>
          </cell>
          <cell r="AM63">
            <v>156</v>
          </cell>
          <cell r="AN63">
            <v>154</v>
          </cell>
          <cell r="AR63" t="str">
            <v>BW</v>
          </cell>
          <cell r="AS63" t="str">
            <v>SB</v>
          </cell>
          <cell r="AU63">
            <v>354</v>
          </cell>
          <cell r="AX63">
            <v>0</v>
          </cell>
        </row>
        <row r="64">
          <cell r="C64" t="str">
            <v>BFS</v>
          </cell>
          <cell r="AD64">
            <v>55</v>
          </cell>
          <cell r="AE64">
            <v>59</v>
          </cell>
          <cell r="AF64">
            <v>69</v>
          </cell>
          <cell r="AG64">
            <v>95</v>
          </cell>
          <cell r="AH64">
            <v>28</v>
          </cell>
          <cell r="AI64">
            <v>40</v>
          </cell>
          <cell r="AJ64">
            <v>32</v>
          </cell>
          <cell r="AK64">
            <v>29</v>
          </cell>
          <cell r="AL64">
            <v>20</v>
          </cell>
          <cell r="AM64">
            <v>17</v>
          </cell>
          <cell r="AN64">
            <v>19</v>
          </cell>
          <cell r="AR64" t="str">
            <v>BW</v>
          </cell>
          <cell r="AS64" t="str">
            <v>SB</v>
          </cell>
          <cell r="AU64">
            <v>354</v>
          </cell>
          <cell r="AX64">
            <v>0</v>
          </cell>
        </row>
        <row r="65">
          <cell r="C65" t="str">
            <v>BFS</v>
          </cell>
          <cell r="AD65">
            <v>34</v>
          </cell>
          <cell r="AE65">
            <v>31</v>
          </cell>
          <cell r="AF65">
            <v>35</v>
          </cell>
          <cell r="AG65">
            <v>29</v>
          </cell>
          <cell r="AH65">
            <v>35</v>
          </cell>
          <cell r="AI65">
            <v>30</v>
          </cell>
          <cell r="AJ65">
            <v>0</v>
          </cell>
          <cell r="AK65">
            <v>0</v>
          </cell>
          <cell r="AL65">
            <v>0</v>
          </cell>
          <cell r="AM65">
            <v>0</v>
          </cell>
          <cell r="AN65">
            <v>0</v>
          </cell>
          <cell r="AR65" t="str">
            <v>BW</v>
          </cell>
          <cell r="AS65" t="str">
            <v>SB</v>
          </cell>
          <cell r="AU65">
            <v>354</v>
          </cell>
          <cell r="AX65">
            <v>0</v>
          </cell>
        </row>
        <row r="66">
          <cell r="C66" t="str">
            <v>BFS</v>
          </cell>
          <cell r="AD66">
            <v>19</v>
          </cell>
          <cell r="AE66">
            <v>17</v>
          </cell>
          <cell r="AF66">
            <v>11</v>
          </cell>
          <cell r="AG66">
            <v>13</v>
          </cell>
          <cell r="AH66">
            <v>14</v>
          </cell>
          <cell r="AI66">
            <v>17</v>
          </cell>
          <cell r="AJ66">
            <v>16</v>
          </cell>
          <cell r="AK66">
            <v>13</v>
          </cell>
          <cell r="AL66">
            <v>11</v>
          </cell>
          <cell r="AM66">
            <v>23</v>
          </cell>
          <cell r="AN66">
            <v>29</v>
          </cell>
          <cell r="AR66" t="str">
            <v>BW</v>
          </cell>
          <cell r="AS66" t="str">
            <v>SB</v>
          </cell>
          <cell r="AU66">
            <v>354</v>
          </cell>
          <cell r="AX66">
            <v>0</v>
          </cell>
        </row>
        <row r="67">
          <cell r="C67" t="str">
            <v>BFS</v>
          </cell>
          <cell r="AD67">
            <v>26</v>
          </cell>
          <cell r="AE67">
            <v>34</v>
          </cell>
          <cell r="AF67">
            <v>36</v>
          </cell>
          <cell r="AG67">
            <v>31</v>
          </cell>
          <cell r="AH67">
            <v>38</v>
          </cell>
          <cell r="AI67">
            <v>38</v>
          </cell>
          <cell r="AJ67">
            <v>41</v>
          </cell>
          <cell r="AK67">
            <v>34</v>
          </cell>
          <cell r="AL67">
            <v>30</v>
          </cell>
          <cell r="AM67">
            <v>38</v>
          </cell>
          <cell r="AN67">
            <v>40</v>
          </cell>
          <cell r="AR67" t="str">
            <v>BW</v>
          </cell>
          <cell r="AS67" t="str">
            <v>SB</v>
          </cell>
          <cell r="AU67">
            <v>354</v>
          </cell>
          <cell r="AX67">
            <v>0</v>
          </cell>
        </row>
        <row r="68">
          <cell r="C68" t="str">
            <v>BFS</v>
          </cell>
          <cell r="AH68">
            <v>35</v>
          </cell>
          <cell r="AI68">
            <v>24</v>
          </cell>
          <cell r="AJ68">
            <v>23</v>
          </cell>
          <cell r="AK68">
            <v>21</v>
          </cell>
          <cell r="AL68">
            <v>7</v>
          </cell>
          <cell r="AM68">
            <v>0</v>
          </cell>
          <cell r="AN68">
            <v>0</v>
          </cell>
          <cell r="AR68" t="str">
            <v>BW</v>
          </cell>
          <cell r="AS68" t="str">
            <v>SB</v>
          </cell>
          <cell r="AU68">
            <v>354</v>
          </cell>
          <cell r="AX68">
            <v>0</v>
          </cell>
        </row>
        <row r="69">
          <cell r="C69" t="str">
            <v>BFS</v>
          </cell>
          <cell r="AH69">
            <v>16</v>
          </cell>
          <cell r="AI69">
            <v>29</v>
          </cell>
          <cell r="AJ69">
            <v>13</v>
          </cell>
          <cell r="AK69">
            <v>0</v>
          </cell>
          <cell r="AL69">
            <v>0</v>
          </cell>
          <cell r="AM69">
            <v>0</v>
          </cell>
          <cell r="AN69">
            <v>0</v>
          </cell>
          <cell r="AR69" t="str">
            <v>BW</v>
          </cell>
          <cell r="AS69" t="str">
            <v>SB</v>
          </cell>
          <cell r="AU69">
            <v>354</v>
          </cell>
          <cell r="AX69">
            <v>0</v>
          </cell>
        </row>
        <row r="70">
          <cell r="C70" t="str">
            <v>BFS</v>
          </cell>
          <cell r="AK70">
            <v>148</v>
          </cell>
          <cell r="AL70">
            <v>130</v>
          </cell>
          <cell r="AM70">
            <v>134</v>
          </cell>
          <cell r="AN70">
            <v>119</v>
          </cell>
          <cell r="AR70" t="str">
            <v>BW</v>
          </cell>
          <cell r="AS70" t="str">
            <v>SB</v>
          </cell>
          <cell r="AU70">
            <v>354</v>
          </cell>
          <cell r="AX70">
            <v>0</v>
          </cell>
        </row>
        <row r="71">
          <cell r="C71" t="str">
            <v>BFS</v>
          </cell>
          <cell r="AK71">
            <v>8</v>
          </cell>
          <cell r="AL71">
            <v>6</v>
          </cell>
          <cell r="AM71">
            <v>0</v>
          </cell>
          <cell r="AN71">
            <v>0</v>
          </cell>
          <cell r="AR71" t="str">
            <v>BW</v>
          </cell>
          <cell r="AS71" t="str">
            <v>SB</v>
          </cell>
          <cell r="AU71">
            <v>354</v>
          </cell>
          <cell r="AX71">
            <v>0</v>
          </cell>
        </row>
        <row r="72">
          <cell r="C72" t="str">
            <v>BFS</v>
          </cell>
          <cell r="AR72" t="str">
            <v>BW</v>
          </cell>
          <cell r="AS72">
            <v>0</v>
          </cell>
          <cell r="AU72">
            <v>0</v>
          </cell>
          <cell r="AX72">
            <v>0</v>
          </cell>
        </row>
        <row r="73">
          <cell r="C73" t="str">
            <v>BFS</v>
          </cell>
          <cell r="AD73">
            <v>286</v>
          </cell>
          <cell r="AE73">
            <v>254</v>
          </cell>
          <cell r="AF73">
            <v>209</v>
          </cell>
          <cell r="AG73">
            <v>158</v>
          </cell>
          <cell r="AH73">
            <v>122</v>
          </cell>
          <cell r="AI73">
            <v>129</v>
          </cell>
          <cell r="AJ73">
            <v>68</v>
          </cell>
          <cell r="AK73">
            <v>66</v>
          </cell>
          <cell r="AL73">
            <v>40</v>
          </cell>
          <cell r="AM73">
            <v>0</v>
          </cell>
          <cell r="AN73">
            <v>0</v>
          </cell>
          <cell r="AR73" t="str">
            <v>BW</v>
          </cell>
          <cell r="AS73" t="str">
            <v>SB</v>
          </cell>
          <cell r="AU73">
            <v>454</v>
          </cell>
          <cell r="AX73">
            <v>0</v>
          </cell>
        </row>
        <row r="74">
          <cell r="C74" t="str">
            <v>BFS</v>
          </cell>
          <cell r="AD74">
            <v>194</v>
          </cell>
          <cell r="AE74">
            <v>221</v>
          </cell>
          <cell r="AF74">
            <v>191</v>
          </cell>
          <cell r="AG74">
            <v>201</v>
          </cell>
          <cell r="AH74">
            <v>191</v>
          </cell>
          <cell r="AI74">
            <v>215</v>
          </cell>
          <cell r="AJ74">
            <v>222</v>
          </cell>
          <cell r="AK74">
            <v>219</v>
          </cell>
          <cell r="AL74">
            <v>175</v>
          </cell>
          <cell r="AM74">
            <v>169</v>
          </cell>
          <cell r="AN74">
            <v>138</v>
          </cell>
          <cell r="AR74" t="str">
            <v>BW</v>
          </cell>
          <cell r="AS74" t="str">
            <v>SB</v>
          </cell>
          <cell r="AU74">
            <v>454</v>
          </cell>
          <cell r="AX74">
            <v>0</v>
          </cell>
        </row>
        <row r="75">
          <cell r="C75" t="str">
            <v>BFS</v>
          </cell>
          <cell r="AD75">
            <v>90</v>
          </cell>
          <cell r="AE75">
            <v>94</v>
          </cell>
          <cell r="AF75">
            <v>89</v>
          </cell>
          <cell r="AG75">
            <v>56</v>
          </cell>
          <cell r="AH75">
            <v>28</v>
          </cell>
          <cell r="AI75">
            <v>27</v>
          </cell>
          <cell r="AJ75">
            <v>43</v>
          </cell>
          <cell r="AK75">
            <v>19</v>
          </cell>
          <cell r="AL75">
            <v>10</v>
          </cell>
          <cell r="AM75">
            <v>15</v>
          </cell>
          <cell r="AN75">
            <v>0</v>
          </cell>
          <cell r="AR75" t="str">
            <v>BW</v>
          </cell>
          <cell r="AS75" t="str">
            <v>SB</v>
          </cell>
          <cell r="AU75">
            <v>454</v>
          </cell>
          <cell r="AX75">
            <v>0</v>
          </cell>
        </row>
        <row r="76">
          <cell r="C76" t="str">
            <v>BFS</v>
          </cell>
          <cell r="AR76" t="str">
            <v>BW</v>
          </cell>
          <cell r="AS76">
            <v>0</v>
          </cell>
          <cell r="AU76">
            <v>0</v>
          </cell>
          <cell r="AX76">
            <v>0</v>
          </cell>
        </row>
        <row r="77">
          <cell r="C77" t="str">
            <v>BFS</v>
          </cell>
          <cell r="AR77" t="str">
            <v>BW</v>
          </cell>
          <cell r="AS77">
            <v>0</v>
          </cell>
          <cell r="AU77">
            <v>0</v>
          </cell>
          <cell r="AX77">
            <v>0</v>
          </cell>
        </row>
        <row r="78">
          <cell r="C78" t="str">
            <v>BFS</v>
          </cell>
          <cell r="AR78" t="str">
            <v>BW</v>
          </cell>
          <cell r="AS78">
            <v>0</v>
          </cell>
          <cell r="AU78">
            <v>0</v>
          </cell>
          <cell r="AX78">
            <v>0</v>
          </cell>
        </row>
        <row r="79">
          <cell r="C79" t="str">
            <v>BFS</v>
          </cell>
          <cell r="AR79" t="str">
            <v>BW</v>
          </cell>
          <cell r="AS79">
            <v>0</v>
          </cell>
          <cell r="AU79">
            <v>0</v>
          </cell>
          <cell r="AX79">
            <v>0</v>
          </cell>
        </row>
        <row r="80">
          <cell r="AR80" t="str">
            <v>BW</v>
          </cell>
          <cell r="AS80">
            <v>0</v>
          </cell>
          <cell r="AU80">
            <v>0</v>
          </cell>
          <cell r="AX80">
            <v>0</v>
          </cell>
        </row>
        <row r="81">
          <cell r="C81" t="str">
            <v>BFS</v>
          </cell>
          <cell r="AR81" t="str">
            <v>BW</v>
          </cell>
          <cell r="AS81">
            <v>0</v>
          </cell>
          <cell r="AU81">
            <v>0</v>
          </cell>
          <cell r="AX81">
            <v>0</v>
          </cell>
        </row>
        <row r="82">
          <cell r="C82" t="str">
            <v>BFS</v>
          </cell>
          <cell r="AD82">
            <v>516</v>
          </cell>
          <cell r="AE82">
            <v>512</v>
          </cell>
          <cell r="AF82">
            <v>479</v>
          </cell>
          <cell r="AG82">
            <v>506</v>
          </cell>
          <cell r="AH82">
            <v>442</v>
          </cell>
          <cell r="AI82">
            <v>371</v>
          </cell>
          <cell r="AJ82">
            <v>302</v>
          </cell>
          <cell r="AK82">
            <v>314</v>
          </cell>
          <cell r="AL82">
            <v>307</v>
          </cell>
          <cell r="AM82">
            <v>269</v>
          </cell>
          <cell r="AN82">
            <v>258</v>
          </cell>
          <cell r="AR82" t="str">
            <v>BW</v>
          </cell>
          <cell r="AS82" t="str">
            <v>SB</v>
          </cell>
          <cell r="AU82">
            <v>354</v>
          </cell>
          <cell r="AX82">
            <v>0</v>
          </cell>
        </row>
        <row r="83">
          <cell r="C83" t="str">
            <v>BFS</v>
          </cell>
          <cell r="AD83">
            <v>70</v>
          </cell>
          <cell r="AE83">
            <v>58</v>
          </cell>
          <cell r="AF83">
            <v>55</v>
          </cell>
          <cell r="AG83">
            <v>54</v>
          </cell>
          <cell r="AH83">
            <v>60</v>
          </cell>
          <cell r="AI83">
            <v>38</v>
          </cell>
          <cell r="AJ83">
            <v>33</v>
          </cell>
          <cell r="AK83">
            <v>28</v>
          </cell>
          <cell r="AL83">
            <v>34</v>
          </cell>
          <cell r="AM83">
            <v>25</v>
          </cell>
          <cell r="AN83">
            <v>11</v>
          </cell>
          <cell r="AR83" t="str">
            <v>BW</v>
          </cell>
          <cell r="AS83" t="str">
            <v>SB</v>
          </cell>
          <cell r="AU83">
            <v>354</v>
          </cell>
          <cell r="AX83">
            <v>0</v>
          </cell>
        </row>
        <row r="84">
          <cell r="C84" t="str">
            <v>BFS</v>
          </cell>
          <cell r="AD84">
            <v>12</v>
          </cell>
          <cell r="AE84">
            <v>11</v>
          </cell>
          <cell r="AF84">
            <v>16</v>
          </cell>
          <cell r="AG84">
            <v>18</v>
          </cell>
          <cell r="AH84">
            <v>18</v>
          </cell>
          <cell r="AI84">
            <v>20</v>
          </cell>
          <cell r="AJ84">
            <v>19</v>
          </cell>
          <cell r="AK84">
            <v>17</v>
          </cell>
          <cell r="AL84">
            <v>17</v>
          </cell>
          <cell r="AM84">
            <v>11</v>
          </cell>
          <cell r="AN84">
            <v>20</v>
          </cell>
          <cell r="AR84" t="str">
            <v>BW</v>
          </cell>
          <cell r="AS84" t="str">
            <v>SB</v>
          </cell>
          <cell r="AU84">
            <v>354</v>
          </cell>
          <cell r="AX84">
            <v>0</v>
          </cell>
        </row>
        <row r="85">
          <cell r="C85" t="str">
            <v>BFS</v>
          </cell>
          <cell r="AD85">
            <v>19</v>
          </cell>
          <cell r="AE85">
            <v>8</v>
          </cell>
          <cell r="AF85">
            <v>9</v>
          </cell>
          <cell r="AG85">
            <v>18</v>
          </cell>
          <cell r="AH85">
            <v>15</v>
          </cell>
          <cell r="AI85">
            <v>8</v>
          </cell>
          <cell r="AJ85">
            <v>10</v>
          </cell>
          <cell r="AK85">
            <v>9</v>
          </cell>
          <cell r="AL85">
            <v>5</v>
          </cell>
          <cell r="AM85">
            <v>1</v>
          </cell>
          <cell r="AN85">
            <v>0</v>
          </cell>
          <cell r="AR85" t="str">
            <v>BW</v>
          </cell>
          <cell r="AS85" t="str">
            <v>SB</v>
          </cell>
          <cell r="AU85">
            <v>354</v>
          </cell>
          <cell r="AX85">
            <v>0</v>
          </cell>
        </row>
        <row r="86">
          <cell r="C86" t="str">
            <v>BFS</v>
          </cell>
          <cell r="AD86">
            <v>129</v>
          </cell>
          <cell r="AE86">
            <v>125</v>
          </cell>
          <cell r="AF86">
            <v>121</v>
          </cell>
          <cell r="AG86">
            <v>123</v>
          </cell>
          <cell r="AH86">
            <v>124</v>
          </cell>
          <cell r="AI86">
            <v>114</v>
          </cell>
          <cell r="AJ86">
            <v>112</v>
          </cell>
          <cell r="AK86">
            <v>97</v>
          </cell>
          <cell r="AL86">
            <v>88</v>
          </cell>
          <cell r="AM86">
            <v>82</v>
          </cell>
          <cell r="AN86">
            <v>87</v>
          </cell>
          <cell r="AR86" t="str">
            <v>BW</v>
          </cell>
          <cell r="AS86" t="str">
            <v>SB</v>
          </cell>
          <cell r="AU86">
            <v>354</v>
          </cell>
          <cell r="AX86">
            <v>0</v>
          </cell>
        </row>
        <row r="87">
          <cell r="C87" t="str">
            <v>BFS</v>
          </cell>
          <cell r="AD87">
            <v>98</v>
          </cell>
          <cell r="AE87">
            <v>102</v>
          </cell>
          <cell r="AF87">
            <v>104</v>
          </cell>
          <cell r="AG87">
            <v>106</v>
          </cell>
          <cell r="AH87">
            <v>105</v>
          </cell>
          <cell r="AI87">
            <v>100</v>
          </cell>
          <cell r="AJ87">
            <v>100</v>
          </cell>
          <cell r="AK87">
            <v>97</v>
          </cell>
          <cell r="AL87">
            <v>93</v>
          </cell>
          <cell r="AM87">
            <v>85</v>
          </cell>
          <cell r="AN87">
            <v>82</v>
          </cell>
          <cell r="AR87" t="str">
            <v>BW</v>
          </cell>
          <cell r="AS87" t="str">
            <v>SB</v>
          </cell>
          <cell r="AU87">
            <v>354</v>
          </cell>
          <cell r="AX87">
            <v>0</v>
          </cell>
        </row>
        <row r="88">
          <cell r="C88" t="str">
            <v>BFS</v>
          </cell>
          <cell r="AD88">
            <v>149</v>
          </cell>
          <cell r="AE88">
            <v>177</v>
          </cell>
          <cell r="AF88">
            <v>169</v>
          </cell>
          <cell r="AG88">
            <v>155</v>
          </cell>
          <cell r="AH88">
            <v>146</v>
          </cell>
          <cell r="AI88">
            <v>151</v>
          </cell>
          <cell r="AJ88">
            <v>153</v>
          </cell>
          <cell r="AK88">
            <v>152</v>
          </cell>
          <cell r="AL88">
            <v>141</v>
          </cell>
          <cell r="AM88">
            <v>162</v>
          </cell>
          <cell r="AN88">
            <v>158</v>
          </cell>
          <cell r="AR88" t="str">
            <v>BW</v>
          </cell>
          <cell r="AS88" t="str">
            <v>SB</v>
          </cell>
          <cell r="AU88">
            <v>354</v>
          </cell>
          <cell r="AX88">
            <v>0</v>
          </cell>
        </row>
        <row r="89">
          <cell r="C89" t="str">
            <v>BFS</v>
          </cell>
          <cell r="AD89">
            <v>15</v>
          </cell>
          <cell r="AE89">
            <v>27</v>
          </cell>
          <cell r="AF89">
            <v>27</v>
          </cell>
          <cell r="AG89">
            <v>24</v>
          </cell>
          <cell r="AH89">
            <v>18</v>
          </cell>
          <cell r="AI89">
            <v>23</v>
          </cell>
          <cell r="AJ89">
            <v>21</v>
          </cell>
          <cell r="AK89">
            <v>8</v>
          </cell>
          <cell r="AL89">
            <v>16</v>
          </cell>
          <cell r="AM89">
            <v>20</v>
          </cell>
          <cell r="AN89">
            <v>10</v>
          </cell>
          <cell r="AR89" t="str">
            <v>BW</v>
          </cell>
          <cell r="AS89" t="str">
            <v>SB</v>
          </cell>
          <cell r="AU89">
            <v>354</v>
          </cell>
          <cell r="AX89">
            <v>0</v>
          </cell>
        </row>
        <row r="90">
          <cell r="C90" t="str">
            <v>BFS</v>
          </cell>
          <cell r="AD90">
            <v>140</v>
          </cell>
          <cell r="AE90">
            <v>140</v>
          </cell>
          <cell r="AF90">
            <v>142</v>
          </cell>
          <cell r="AG90">
            <v>137</v>
          </cell>
          <cell r="AH90">
            <v>138</v>
          </cell>
          <cell r="AI90">
            <v>137</v>
          </cell>
          <cell r="AJ90">
            <v>146</v>
          </cell>
          <cell r="AK90">
            <v>140</v>
          </cell>
          <cell r="AL90">
            <v>144</v>
          </cell>
          <cell r="AM90">
            <v>108</v>
          </cell>
          <cell r="AN90">
            <v>107</v>
          </cell>
          <cell r="AR90" t="str">
            <v>BW</v>
          </cell>
          <cell r="AS90" t="str">
            <v>SB</v>
          </cell>
          <cell r="AU90">
            <v>354</v>
          </cell>
          <cell r="AX90">
            <v>0</v>
          </cell>
        </row>
        <row r="91">
          <cell r="C91" t="str">
            <v>BFS</v>
          </cell>
          <cell r="AR91" t="str">
            <v>BW</v>
          </cell>
          <cell r="AS91">
            <v>0</v>
          </cell>
          <cell r="AU91">
            <v>0</v>
          </cell>
          <cell r="AX91">
            <v>0</v>
          </cell>
        </row>
        <row r="92">
          <cell r="C92" t="str">
            <v>BFS</v>
          </cell>
          <cell r="AR92" t="str">
            <v>BW</v>
          </cell>
          <cell r="AS92">
            <v>0</v>
          </cell>
          <cell r="AU92">
            <v>0</v>
          </cell>
          <cell r="AX92">
            <v>0</v>
          </cell>
        </row>
        <row r="93">
          <cell r="C93" t="str">
            <v>BFS</v>
          </cell>
          <cell r="AR93" t="str">
            <v>BW</v>
          </cell>
          <cell r="AS93">
            <v>0</v>
          </cell>
          <cell r="AU93">
            <v>0</v>
          </cell>
          <cell r="AX93">
            <v>0</v>
          </cell>
        </row>
        <row r="94">
          <cell r="C94" t="str">
            <v>BFS</v>
          </cell>
          <cell r="AR94" t="str">
            <v>BW</v>
          </cell>
          <cell r="AS94">
            <v>0</v>
          </cell>
          <cell r="AU94">
            <v>0</v>
          </cell>
          <cell r="AX94">
            <v>0</v>
          </cell>
        </row>
        <row r="95">
          <cell r="C95" t="str">
            <v>BFS</v>
          </cell>
          <cell r="AR95" t="str">
            <v>BW</v>
          </cell>
          <cell r="AS95">
            <v>0</v>
          </cell>
          <cell r="AU95">
            <v>0</v>
          </cell>
          <cell r="AX95">
            <v>0</v>
          </cell>
        </row>
        <row r="96">
          <cell r="AR96" t="str">
            <v>BW</v>
          </cell>
          <cell r="AS96">
            <v>0</v>
          </cell>
          <cell r="AU96">
            <v>0</v>
          </cell>
          <cell r="AX96">
            <v>0</v>
          </cell>
        </row>
        <row r="97">
          <cell r="AR97" t="str">
            <v>BW</v>
          </cell>
          <cell r="AS97">
            <v>0</v>
          </cell>
          <cell r="AU97">
            <v>0</v>
          </cell>
          <cell r="AX97">
            <v>0</v>
          </cell>
        </row>
        <row r="98">
          <cell r="C98" t="str">
            <v>BFS</v>
          </cell>
          <cell r="AR98" t="str">
            <v>BW</v>
          </cell>
          <cell r="AS98">
            <v>0</v>
          </cell>
          <cell r="AU98">
            <v>0</v>
          </cell>
          <cell r="AX98">
            <v>0</v>
          </cell>
        </row>
        <row r="99">
          <cell r="C99" t="str">
            <v>BFS</v>
          </cell>
          <cell r="AD99">
            <v>163</v>
          </cell>
          <cell r="AE99">
            <v>154</v>
          </cell>
          <cell r="AF99">
            <v>140</v>
          </cell>
          <cell r="AG99">
            <v>146</v>
          </cell>
          <cell r="AH99">
            <v>134</v>
          </cell>
          <cell r="AI99">
            <v>129</v>
          </cell>
          <cell r="AJ99">
            <v>132</v>
          </cell>
          <cell r="AK99">
            <v>114</v>
          </cell>
          <cell r="AL99">
            <v>86</v>
          </cell>
          <cell r="AM99">
            <v>76</v>
          </cell>
          <cell r="AN99">
            <v>65</v>
          </cell>
          <cell r="AR99" t="str">
            <v>BW</v>
          </cell>
          <cell r="AS99" t="str">
            <v>SB</v>
          </cell>
          <cell r="AU99">
            <v>454</v>
          </cell>
          <cell r="AX99">
            <v>0</v>
          </cell>
        </row>
        <row r="100">
          <cell r="C100" t="str">
            <v>BFS</v>
          </cell>
          <cell r="AD100">
            <v>12</v>
          </cell>
          <cell r="AE100">
            <v>10</v>
          </cell>
          <cell r="AF100">
            <v>0</v>
          </cell>
          <cell r="AG100">
            <v>0</v>
          </cell>
          <cell r="AH100">
            <v>0</v>
          </cell>
          <cell r="AI100">
            <v>0</v>
          </cell>
          <cell r="AJ100">
            <v>0</v>
          </cell>
          <cell r="AK100">
            <v>0</v>
          </cell>
          <cell r="AL100">
            <v>0</v>
          </cell>
          <cell r="AM100">
            <v>0</v>
          </cell>
          <cell r="AN100">
            <v>0</v>
          </cell>
          <cell r="AR100" t="str">
            <v>BW</v>
          </cell>
          <cell r="AS100" t="str">
            <v>SB</v>
          </cell>
          <cell r="AU100">
            <v>454</v>
          </cell>
          <cell r="AX100">
            <v>0</v>
          </cell>
        </row>
        <row r="101">
          <cell r="C101" t="str">
            <v>BFS</v>
          </cell>
          <cell r="AD101">
            <v>3621</v>
          </cell>
          <cell r="AE101">
            <v>3595</v>
          </cell>
          <cell r="AF101">
            <v>3591</v>
          </cell>
          <cell r="AG101">
            <v>3710</v>
          </cell>
          <cell r="AH101">
            <v>3651</v>
          </cell>
          <cell r="AI101">
            <v>3538</v>
          </cell>
          <cell r="AJ101">
            <v>3336</v>
          </cell>
          <cell r="AK101">
            <v>3392</v>
          </cell>
          <cell r="AL101">
            <v>3450</v>
          </cell>
          <cell r="AM101">
            <v>3471</v>
          </cell>
          <cell r="AN101">
            <v>3522</v>
          </cell>
          <cell r="AR101" t="str">
            <v>BW</v>
          </cell>
          <cell r="AS101" t="str">
            <v>SB</v>
          </cell>
          <cell r="AU101">
            <v>454</v>
          </cell>
          <cell r="AX101">
            <v>0</v>
          </cell>
        </row>
        <row r="102">
          <cell r="C102" t="str">
            <v>BFS</v>
          </cell>
          <cell r="AD102">
            <v>190</v>
          </cell>
          <cell r="AE102">
            <v>207</v>
          </cell>
          <cell r="AF102">
            <v>207</v>
          </cell>
          <cell r="AG102">
            <v>216</v>
          </cell>
          <cell r="AH102">
            <v>222</v>
          </cell>
          <cell r="AI102">
            <v>201</v>
          </cell>
          <cell r="AJ102">
            <v>223</v>
          </cell>
          <cell r="AK102">
            <v>245</v>
          </cell>
          <cell r="AL102">
            <v>273</v>
          </cell>
          <cell r="AM102">
            <v>264</v>
          </cell>
          <cell r="AN102">
            <v>260</v>
          </cell>
          <cell r="AR102" t="str">
            <v>BW</v>
          </cell>
          <cell r="AS102" t="str">
            <v>SB</v>
          </cell>
          <cell r="AU102">
            <v>454</v>
          </cell>
          <cell r="AX102">
            <v>0</v>
          </cell>
        </row>
        <row r="103">
          <cell r="C103" t="str">
            <v>BFS</v>
          </cell>
          <cell r="AD103">
            <v>12</v>
          </cell>
          <cell r="AE103">
            <v>6</v>
          </cell>
          <cell r="AF103">
            <v>0</v>
          </cell>
          <cell r="AG103">
            <v>0</v>
          </cell>
          <cell r="AH103">
            <v>0</v>
          </cell>
          <cell r="AI103">
            <v>0</v>
          </cell>
          <cell r="AK103">
            <v>0</v>
          </cell>
          <cell r="AL103">
            <v>0</v>
          </cell>
          <cell r="AM103">
            <v>0</v>
          </cell>
          <cell r="AN103">
            <v>0</v>
          </cell>
          <cell r="AR103" t="str">
            <v>BW</v>
          </cell>
          <cell r="AS103" t="str">
            <v>SB</v>
          </cell>
          <cell r="AU103">
            <v>454</v>
          </cell>
          <cell r="AX103">
            <v>0</v>
          </cell>
        </row>
        <row r="104">
          <cell r="C104" t="str">
            <v>BFS</v>
          </cell>
          <cell r="AD104">
            <v>185</v>
          </cell>
          <cell r="AE104">
            <v>176</v>
          </cell>
          <cell r="AF104">
            <v>201</v>
          </cell>
          <cell r="AG104">
            <v>241</v>
          </cell>
          <cell r="AH104">
            <v>202</v>
          </cell>
          <cell r="AI104">
            <v>162</v>
          </cell>
          <cell r="AJ104">
            <v>144</v>
          </cell>
          <cell r="AK104">
            <v>124</v>
          </cell>
          <cell r="AL104">
            <v>83</v>
          </cell>
          <cell r="AM104">
            <v>97</v>
          </cell>
          <cell r="AN104">
            <v>111</v>
          </cell>
          <cell r="AR104" t="str">
            <v>BW</v>
          </cell>
          <cell r="AS104" t="str">
            <v>SB</v>
          </cell>
          <cell r="AU104">
            <v>454</v>
          </cell>
          <cell r="AX104">
            <v>0</v>
          </cell>
        </row>
        <row r="105">
          <cell r="C105" t="str">
            <v>BFS</v>
          </cell>
          <cell r="AD105">
            <v>442</v>
          </cell>
          <cell r="AE105">
            <v>476</v>
          </cell>
          <cell r="AF105">
            <v>450</v>
          </cell>
          <cell r="AG105">
            <v>427</v>
          </cell>
          <cell r="AH105">
            <v>455</v>
          </cell>
          <cell r="AI105">
            <v>463</v>
          </cell>
          <cell r="AJ105">
            <v>383</v>
          </cell>
          <cell r="AK105">
            <v>338</v>
          </cell>
          <cell r="AL105">
            <v>331</v>
          </cell>
          <cell r="AM105">
            <v>320</v>
          </cell>
          <cell r="AN105">
            <v>313</v>
          </cell>
          <cell r="AR105" t="str">
            <v>BW</v>
          </cell>
          <cell r="AS105" t="str">
            <v>SB</v>
          </cell>
          <cell r="AU105">
            <v>454</v>
          </cell>
          <cell r="AX105">
            <v>0</v>
          </cell>
        </row>
        <row r="106">
          <cell r="C106" t="str">
            <v>BFS</v>
          </cell>
          <cell r="AD106">
            <v>105</v>
          </cell>
          <cell r="AE106">
            <v>101</v>
          </cell>
          <cell r="AF106">
            <v>95</v>
          </cell>
          <cell r="AG106">
            <v>54</v>
          </cell>
          <cell r="AH106">
            <v>21</v>
          </cell>
          <cell r="AI106">
            <v>23</v>
          </cell>
          <cell r="AJ106">
            <v>7</v>
          </cell>
          <cell r="AK106">
            <v>0</v>
          </cell>
          <cell r="AL106">
            <v>0</v>
          </cell>
          <cell r="AM106">
            <v>0</v>
          </cell>
          <cell r="AN106">
            <v>0</v>
          </cell>
          <cell r="AR106" t="str">
            <v>BW</v>
          </cell>
          <cell r="AS106" t="str">
            <v>SB</v>
          </cell>
          <cell r="AU106">
            <v>454</v>
          </cell>
          <cell r="AX106">
            <v>0</v>
          </cell>
        </row>
        <row r="107">
          <cell r="C107" t="str">
            <v>BFS</v>
          </cell>
          <cell r="AD107">
            <v>1170</v>
          </cell>
          <cell r="AE107">
            <v>1192</v>
          </cell>
          <cell r="AF107">
            <v>1194</v>
          </cell>
          <cell r="AM107">
            <v>0</v>
          </cell>
          <cell r="AR107" t="str">
            <v>BW</v>
          </cell>
          <cell r="AS107" t="str">
            <v>SB</v>
          </cell>
          <cell r="AU107">
            <v>454</v>
          </cell>
          <cell r="AX107">
            <v>0</v>
          </cell>
        </row>
        <row r="108">
          <cell r="C108" t="str">
            <v>BFS</v>
          </cell>
          <cell r="AD108">
            <v>3570</v>
          </cell>
          <cell r="AE108">
            <v>3593</v>
          </cell>
          <cell r="AF108">
            <v>4449</v>
          </cell>
          <cell r="AM108">
            <v>0</v>
          </cell>
          <cell r="AR108" t="str">
            <v>BW</v>
          </cell>
          <cell r="AS108" t="str">
            <v>SB</v>
          </cell>
          <cell r="AU108">
            <v>454</v>
          </cell>
          <cell r="AX108">
            <v>0</v>
          </cell>
        </row>
        <row r="109">
          <cell r="C109" t="str">
            <v>BFS</v>
          </cell>
          <cell r="AD109">
            <v>327</v>
          </cell>
          <cell r="AE109">
            <v>370</v>
          </cell>
          <cell r="AF109">
            <v>407</v>
          </cell>
          <cell r="AG109">
            <v>307</v>
          </cell>
          <cell r="AH109">
            <v>249</v>
          </cell>
          <cell r="AI109">
            <v>126</v>
          </cell>
          <cell r="AJ109">
            <v>108</v>
          </cell>
          <cell r="AK109">
            <v>120</v>
          </cell>
          <cell r="AL109">
            <v>122</v>
          </cell>
          <cell r="AM109">
            <v>101</v>
          </cell>
          <cell r="AN109">
            <v>79</v>
          </cell>
          <cell r="AR109" t="str">
            <v>BW</v>
          </cell>
          <cell r="AS109" t="str">
            <v>SB</v>
          </cell>
          <cell r="AU109">
            <v>454</v>
          </cell>
          <cell r="AX109">
            <v>0</v>
          </cell>
        </row>
        <row r="110">
          <cell r="C110" t="str">
            <v>BFS</v>
          </cell>
          <cell r="AD110">
            <v>2184</v>
          </cell>
          <cell r="AE110">
            <v>2268</v>
          </cell>
          <cell r="AF110">
            <v>2248</v>
          </cell>
          <cell r="AM110">
            <v>0</v>
          </cell>
          <cell r="AR110" t="str">
            <v>BW</v>
          </cell>
          <cell r="AS110" t="str">
            <v>SB</v>
          </cell>
          <cell r="AU110">
            <v>454</v>
          </cell>
          <cell r="AX110">
            <v>0</v>
          </cell>
        </row>
        <row r="111">
          <cell r="C111" t="str">
            <v>BFS</v>
          </cell>
          <cell r="AD111">
            <v>1512</v>
          </cell>
          <cell r="AE111">
            <v>1561</v>
          </cell>
          <cell r="AF111">
            <v>1653</v>
          </cell>
          <cell r="AM111">
            <v>0</v>
          </cell>
          <cell r="AR111" t="str">
            <v>BW</v>
          </cell>
          <cell r="AS111" t="str">
            <v>SB</v>
          </cell>
          <cell r="AU111">
            <v>454</v>
          </cell>
          <cell r="AX111">
            <v>0</v>
          </cell>
        </row>
        <row r="112">
          <cell r="C112" t="str">
            <v>BFS</v>
          </cell>
          <cell r="AD112">
            <v>526</v>
          </cell>
          <cell r="AE112">
            <v>550</v>
          </cell>
          <cell r="AF112">
            <v>596</v>
          </cell>
          <cell r="AG112">
            <v>669</v>
          </cell>
          <cell r="AH112">
            <v>725</v>
          </cell>
          <cell r="AI112">
            <v>823</v>
          </cell>
          <cell r="AJ112">
            <v>842</v>
          </cell>
          <cell r="AK112">
            <v>790</v>
          </cell>
          <cell r="AL112">
            <v>740</v>
          </cell>
          <cell r="AM112">
            <v>712</v>
          </cell>
          <cell r="AN112">
            <v>678</v>
          </cell>
          <cell r="AR112" t="str">
            <v>BW</v>
          </cell>
          <cell r="AS112" t="str">
            <v>SB</v>
          </cell>
          <cell r="AU112">
            <v>454</v>
          </cell>
          <cell r="AX112">
            <v>0</v>
          </cell>
        </row>
        <row r="113">
          <cell r="C113" t="str">
            <v>BFS</v>
          </cell>
          <cell r="AF113">
            <v>50</v>
          </cell>
          <cell r="AG113">
            <v>303</v>
          </cell>
          <cell r="AH113">
            <v>544</v>
          </cell>
          <cell r="AI113">
            <v>563</v>
          </cell>
          <cell r="AJ113">
            <v>534</v>
          </cell>
          <cell r="AK113">
            <v>564</v>
          </cell>
          <cell r="AL113">
            <v>570</v>
          </cell>
          <cell r="AM113">
            <v>557</v>
          </cell>
          <cell r="AN113">
            <v>567</v>
          </cell>
          <cell r="AR113" t="str">
            <v>BW</v>
          </cell>
          <cell r="AS113" t="str">
            <v>SB</v>
          </cell>
          <cell r="AU113">
            <v>454</v>
          </cell>
          <cell r="AX113">
            <v>0</v>
          </cell>
        </row>
        <row r="114">
          <cell r="C114" t="str">
            <v>BFS</v>
          </cell>
          <cell r="AD114">
            <v>247</v>
          </cell>
          <cell r="AE114">
            <v>300</v>
          </cell>
          <cell r="AF114">
            <v>372</v>
          </cell>
          <cell r="AG114">
            <v>384</v>
          </cell>
          <cell r="AH114">
            <v>426</v>
          </cell>
          <cell r="AI114">
            <v>493</v>
          </cell>
          <cell r="AJ114">
            <v>513</v>
          </cell>
          <cell r="AK114">
            <v>524</v>
          </cell>
          <cell r="AL114">
            <v>513</v>
          </cell>
          <cell r="AM114">
            <v>477</v>
          </cell>
          <cell r="AN114">
            <v>463</v>
          </cell>
          <cell r="AR114" t="str">
            <v>BW</v>
          </cell>
          <cell r="AS114" t="str">
            <v>SB</v>
          </cell>
          <cell r="AU114">
            <v>454</v>
          </cell>
          <cell r="AX114">
            <v>0</v>
          </cell>
        </row>
        <row r="115">
          <cell r="C115" t="str">
            <v>BFS</v>
          </cell>
          <cell r="AD115">
            <v>142</v>
          </cell>
          <cell r="AE115">
            <v>140</v>
          </cell>
          <cell r="AF115">
            <v>142</v>
          </cell>
          <cell r="AG115">
            <v>129</v>
          </cell>
          <cell r="AH115">
            <v>129</v>
          </cell>
          <cell r="AI115">
            <v>117</v>
          </cell>
          <cell r="AJ115">
            <v>117</v>
          </cell>
          <cell r="AK115">
            <v>119</v>
          </cell>
          <cell r="AL115">
            <v>113</v>
          </cell>
          <cell r="AM115">
            <v>137</v>
          </cell>
          <cell r="AN115">
            <v>111</v>
          </cell>
          <cell r="AR115" t="str">
            <v>BW</v>
          </cell>
          <cell r="AS115" t="str">
            <v>SB</v>
          </cell>
          <cell r="AU115">
            <v>454</v>
          </cell>
          <cell r="AX115">
            <v>0</v>
          </cell>
        </row>
        <row r="116">
          <cell r="C116" t="str">
            <v>BFS</v>
          </cell>
          <cell r="AD116">
            <v>1232</v>
          </cell>
          <cell r="AE116">
            <v>1430</v>
          </cell>
          <cell r="AF116">
            <v>1552</v>
          </cell>
          <cell r="AG116">
            <v>1574</v>
          </cell>
          <cell r="AH116">
            <v>1534</v>
          </cell>
          <cell r="AI116">
            <v>1428</v>
          </cell>
          <cell r="AJ116">
            <v>1400</v>
          </cell>
          <cell r="AK116">
            <v>1416</v>
          </cell>
          <cell r="AL116">
            <v>1477</v>
          </cell>
          <cell r="AM116">
            <v>1428</v>
          </cell>
          <cell r="AN116">
            <v>1373</v>
          </cell>
          <cell r="AR116" t="str">
            <v>BW</v>
          </cell>
          <cell r="AS116" t="str">
            <v>SB</v>
          </cell>
          <cell r="AU116">
            <v>454</v>
          </cell>
          <cell r="AX116">
            <v>0</v>
          </cell>
        </row>
        <row r="117">
          <cell r="C117" t="str">
            <v>BFS</v>
          </cell>
          <cell r="AD117">
            <v>179</v>
          </cell>
          <cell r="AE117">
            <v>139</v>
          </cell>
          <cell r="AF117">
            <v>95</v>
          </cell>
          <cell r="AG117">
            <v>76</v>
          </cell>
          <cell r="AH117">
            <v>56</v>
          </cell>
          <cell r="AI117">
            <v>0</v>
          </cell>
          <cell r="AJ117">
            <v>0</v>
          </cell>
          <cell r="AK117">
            <v>0</v>
          </cell>
          <cell r="AL117">
            <v>0</v>
          </cell>
          <cell r="AM117">
            <v>0</v>
          </cell>
          <cell r="AN117">
            <v>0</v>
          </cell>
          <cell r="AR117" t="str">
            <v>BW</v>
          </cell>
          <cell r="AS117" t="str">
            <v>SB</v>
          </cell>
          <cell r="AU117">
            <v>454</v>
          </cell>
          <cell r="AX117">
            <v>0</v>
          </cell>
        </row>
        <row r="118">
          <cell r="C118" t="str">
            <v>BFS</v>
          </cell>
          <cell r="AD118">
            <v>1</v>
          </cell>
          <cell r="AE118">
            <v>1</v>
          </cell>
          <cell r="AF118">
            <v>1</v>
          </cell>
          <cell r="AG118">
            <v>1</v>
          </cell>
          <cell r="AR118" t="str">
            <v>BW</v>
          </cell>
          <cell r="AS118" t="str">
            <v>SB</v>
          </cell>
          <cell r="AU118">
            <v>454</v>
          </cell>
          <cell r="AX118">
            <v>0</v>
          </cell>
        </row>
        <row r="119">
          <cell r="C119" t="str">
            <v>BFS</v>
          </cell>
          <cell r="AH119">
            <v>17</v>
          </cell>
          <cell r="AI119">
            <v>31</v>
          </cell>
          <cell r="AJ119">
            <v>48</v>
          </cell>
          <cell r="AK119">
            <v>47</v>
          </cell>
          <cell r="AL119">
            <v>41</v>
          </cell>
          <cell r="AM119">
            <v>41</v>
          </cell>
          <cell r="AN119">
            <v>42</v>
          </cell>
          <cell r="AR119" t="str">
            <v>BW</v>
          </cell>
          <cell r="AS119" t="str">
            <v>SB</v>
          </cell>
          <cell r="AU119">
            <v>454</v>
          </cell>
          <cell r="AX119">
            <v>0</v>
          </cell>
        </row>
        <row r="120">
          <cell r="C120" t="str">
            <v>BFS</v>
          </cell>
          <cell r="AH120">
            <v>6</v>
          </cell>
          <cell r="AI120">
            <v>26</v>
          </cell>
          <cell r="AJ120">
            <v>32</v>
          </cell>
          <cell r="AK120">
            <v>38</v>
          </cell>
          <cell r="AL120">
            <v>32</v>
          </cell>
          <cell r="AM120">
            <v>31</v>
          </cell>
          <cell r="AN120">
            <v>39</v>
          </cell>
          <cell r="AR120" t="str">
            <v>BW</v>
          </cell>
          <cell r="AS120" t="str">
            <v>SB</v>
          </cell>
          <cell r="AU120">
            <v>454</v>
          </cell>
          <cell r="AX120">
            <v>0</v>
          </cell>
        </row>
        <row r="121">
          <cell r="C121" t="str">
            <v>BFS</v>
          </cell>
          <cell r="AD121">
            <v>66</v>
          </cell>
          <cell r="AE121">
            <v>76</v>
          </cell>
          <cell r="AF121">
            <v>77</v>
          </cell>
          <cell r="AG121">
            <v>99</v>
          </cell>
          <cell r="AH121">
            <v>138</v>
          </cell>
          <cell r="AI121">
            <v>151</v>
          </cell>
          <cell r="AJ121">
            <v>182</v>
          </cell>
          <cell r="AK121">
            <v>184</v>
          </cell>
          <cell r="AL121">
            <v>192</v>
          </cell>
          <cell r="AM121">
            <v>182</v>
          </cell>
          <cell r="AN121">
            <v>208</v>
          </cell>
          <cell r="AR121" t="str">
            <v>BW</v>
          </cell>
          <cell r="AS121" t="str">
            <v>SB</v>
          </cell>
          <cell r="AU121">
            <v>454</v>
          </cell>
          <cell r="AX121">
            <v>0</v>
          </cell>
        </row>
        <row r="122">
          <cell r="AR122" t="str">
            <v>BW</v>
          </cell>
          <cell r="AS122">
            <v>0</v>
          </cell>
          <cell r="AU122">
            <v>0</v>
          </cell>
          <cell r="AX122">
            <v>0</v>
          </cell>
        </row>
        <row r="123">
          <cell r="C123" t="str">
            <v>BFS</v>
          </cell>
          <cell r="AR123" t="str">
            <v>BW</v>
          </cell>
          <cell r="AS123">
            <v>0</v>
          </cell>
          <cell r="AU123">
            <v>0</v>
          </cell>
          <cell r="AX123">
            <v>0</v>
          </cell>
        </row>
        <row r="124">
          <cell r="C124" t="str">
            <v>BFS</v>
          </cell>
          <cell r="AR124" t="str">
            <v>BW</v>
          </cell>
          <cell r="AS124">
            <v>0</v>
          </cell>
          <cell r="AU124">
            <v>0</v>
          </cell>
          <cell r="AX124">
            <v>0</v>
          </cell>
        </row>
        <row r="125">
          <cell r="AR125" t="str">
            <v>BW</v>
          </cell>
          <cell r="AS125">
            <v>0</v>
          </cell>
          <cell r="AU125">
            <v>0</v>
          </cell>
          <cell r="AX125">
            <v>0</v>
          </cell>
        </row>
        <row r="126">
          <cell r="C126" t="str">
            <v>FG</v>
          </cell>
          <cell r="AR126" t="str">
            <v>BW</v>
          </cell>
          <cell r="AS126">
            <v>0</v>
          </cell>
          <cell r="AU126">
            <v>0</v>
          </cell>
          <cell r="AX126">
            <v>0</v>
          </cell>
        </row>
        <row r="127">
          <cell r="C127" t="str">
            <v>FG</v>
          </cell>
          <cell r="AR127" t="str">
            <v>BW</v>
          </cell>
          <cell r="AS127">
            <v>0</v>
          </cell>
          <cell r="AU127">
            <v>0</v>
          </cell>
          <cell r="AX127">
            <v>0</v>
          </cell>
        </row>
        <row r="128">
          <cell r="C128" t="str">
            <v>FG</v>
          </cell>
          <cell r="AR128" t="str">
            <v>BW</v>
          </cell>
          <cell r="AS128">
            <v>0</v>
          </cell>
          <cell r="AU128">
            <v>0</v>
          </cell>
          <cell r="AX128">
            <v>0</v>
          </cell>
        </row>
        <row r="129">
          <cell r="AR129" t="str">
            <v>BW</v>
          </cell>
          <cell r="AS129">
            <v>0</v>
          </cell>
          <cell r="AU129">
            <v>0</v>
          </cell>
          <cell r="AX129">
            <v>0</v>
          </cell>
        </row>
        <row r="130">
          <cell r="AR130" t="str">
            <v>BW</v>
          </cell>
          <cell r="AS130">
            <v>0</v>
          </cell>
          <cell r="AU130">
            <v>0</v>
          </cell>
          <cell r="AX130">
            <v>0</v>
          </cell>
        </row>
        <row r="131">
          <cell r="C131" t="str">
            <v>GS</v>
          </cell>
          <cell r="AR131" t="str">
            <v>BW</v>
          </cell>
          <cell r="AS131">
            <v>0</v>
          </cell>
          <cell r="AU131">
            <v>0</v>
          </cell>
          <cell r="AX131">
            <v>0</v>
          </cell>
        </row>
        <row r="132">
          <cell r="C132" t="str">
            <v>GS</v>
          </cell>
          <cell r="AD132">
            <v>15443</v>
          </cell>
          <cell r="AE132">
            <v>15793</v>
          </cell>
          <cell r="AF132">
            <v>15734</v>
          </cell>
          <cell r="AG132">
            <v>15907</v>
          </cell>
          <cell r="AH132">
            <v>16191</v>
          </cell>
          <cell r="AI132">
            <v>16483</v>
          </cell>
          <cell r="AJ132">
            <v>16617</v>
          </cell>
          <cell r="AK132">
            <v>16663</v>
          </cell>
          <cell r="AL132">
            <v>16656</v>
          </cell>
          <cell r="AM132">
            <v>16935</v>
          </cell>
          <cell r="AN132">
            <v>17715</v>
          </cell>
          <cell r="AR132" t="str">
            <v>BW</v>
          </cell>
          <cell r="AS132" t="str">
            <v>SB</v>
          </cell>
          <cell r="AU132">
            <v>453</v>
          </cell>
          <cell r="AX132" t="str">
            <v>G</v>
          </cell>
        </row>
        <row r="133">
          <cell r="C133" t="str">
            <v>GS</v>
          </cell>
          <cell r="AR133" t="str">
            <v>BW</v>
          </cell>
          <cell r="AS133">
            <v>0</v>
          </cell>
          <cell r="AU133">
            <v>0</v>
          </cell>
          <cell r="AX133">
            <v>0</v>
          </cell>
        </row>
        <row r="134">
          <cell r="C134" t="str">
            <v>GS</v>
          </cell>
          <cell r="AR134" t="str">
            <v>BW</v>
          </cell>
          <cell r="AS134">
            <v>0</v>
          </cell>
          <cell r="AU134">
            <v>0</v>
          </cell>
          <cell r="AX134">
            <v>0</v>
          </cell>
        </row>
        <row r="135">
          <cell r="C135" t="str">
            <v>GS</v>
          </cell>
          <cell r="AR135" t="str">
            <v>BW</v>
          </cell>
          <cell r="AS135">
            <v>0</v>
          </cell>
          <cell r="AU135">
            <v>0</v>
          </cell>
          <cell r="AX135">
            <v>0</v>
          </cell>
        </row>
        <row r="136">
          <cell r="C136" t="str">
            <v>GS</v>
          </cell>
          <cell r="AD136">
            <v>132</v>
          </cell>
          <cell r="AE136">
            <v>123</v>
          </cell>
          <cell r="AF136">
            <v>165</v>
          </cell>
          <cell r="AG136">
            <v>157</v>
          </cell>
          <cell r="AH136">
            <v>206</v>
          </cell>
          <cell r="AI136">
            <v>288</v>
          </cell>
          <cell r="AJ136">
            <v>346</v>
          </cell>
          <cell r="AK136">
            <v>354</v>
          </cell>
          <cell r="AL136">
            <v>376</v>
          </cell>
          <cell r="AM136">
            <v>409</v>
          </cell>
          <cell r="AN136">
            <v>459</v>
          </cell>
          <cell r="AR136" t="str">
            <v>BW</v>
          </cell>
          <cell r="AS136" t="str">
            <v>SB</v>
          </cell>
          <cell r="AU136">
            <v>354</v>
          </cell>
          <cell r="AX136" t="str">
            <v>G</v>
          </cell>
        </row>
        <row r="137">
          <cell r="C137" t="str">
            <v>GS</v>
          </cell>
          <cell r="AD137">
            <v>217</v>
          </cell>
          <cell r="AE137">
            <v>122</v>
          </cell>
          <cell r="AF137">
            <v>149</v>
          </cell>
          <cell r="AG137">
            <v>188</v>
          </cell>
          <cell r="AH137">
            <v>148</v>
          </cell>
          <cell r="AI137">
            <v>143</v>
          </cell>
          <cell r="AJ137">
            <v>180</v>
          </cell>
          <cell r="AK137">
            <v>191</v>
          </cell>
          <cell r="AL137">
            <v>186</v>
          </cell>
          <cell r="AM137">
            <v>236</v>
          </cell>
          <cell r="AR137" t="str">
            <v>BW</v>
          </cell>
          <cell r="AS137" t="str">
            <v>SB</v>
          </cell>
          <cell r="AU137">
            <v>354</v>
          </cell>
          <cell r="AX137" t="str">
            <v>G</v>
          </cell>
        </row>
        <row r="138">
          <cell r="AR138" t="str">
            <v>BW</v>
          </cell>
          <cell r="AS138">
            <v>0</v>
          </cell>
          <cell r="AU138">
            <v>0</v>
          </cell>
          <cell r="AX138">
            <v>0</v>
          </cell>
        </row>
        <row r="139">
          <cell r="C139" t="str">
            <v>BFS</v>
          </cell>
          <cell r="AR139" t="str">
            <v>BW</v>
          </cell>
          <cell r="AS139">
            <v>0</v>
          </cell>
          <cell r="AU139">
            <v>0</v>
          </cell>
          <cell r="AX139">
            <v>0</v>
          </cell>
        </row>
        <row r="140">
          <cell r="C140" t="str">
            <v>BFS</v>
          </cell>
          <cell r="AR140" t="str">
            <v>BW</v>
          </cell>
          <cell r="AS140">
            <v>0</v>
          </cell>
          <cell r="AU140">
            <v>0</v>
          </cell>
          <cell r="AX140">
            <v>0</v>
          </cell>
        </row>
        <row r="141">
          <cell r="C141" t="str">
            <v>BFS</v>
          </cell>
          <cell r="AR141" t="str">
            <v>BW</v>
          </cell>
          <cell r="AS141">
            <v>0</v>
          </cell>
          <cell r="AU141">
            <v>0</v>
          </cell>
          <cell r="AX141">
            <v>0</v>
          </cell>
        </row>
        <row r="142">
          <cell r="C142" t="str">
            <v>BFS</v>
          </cell>
          <cell r="AR142" t="str">
            <v>BW</v>
          </cell>
          <cell r="AS142">
            <v>0</v>
          </cell>
          <cell r="AU142">
            <v>0</v>
          </cell>
          <cell r="AX142">
            <v>0</v>
          </cell>
        </row>
        <row r="143">
          <cell r="C143" t="str">
            <v>BFS</v>
          </cell>
          <cell r="AD143">
            <v>7031</v>
          </cell>
          <cell r="AE143">
            <v>6861</v>
          </cell>
          <cell r="AF143">
            <v>6946</v>
          </cell>
          <cell r="AG143">
            <v>7318</v>
          </cell>
          <cell r="AH143">
            <v>8039</v>
          </cell>
          <cell r="AI143">
            <v>8665</v>
          </cell>
          <cell r="AJ143">
            <v>8924</v>
          </cell>
          <cell r="AK143">
            <v>8957</v>
          </cell>
          <cell r="AL143">
            <v>9208</v>
          </cell>
          <cell r="AM143">
            <v>9390</v>
          </cell>
          <cell r="AN143">
            <v>9494</v>
          </cell>
          <cell r="AR143" t="str">
            <v>BW</v>
          </cell>
          <cell r="AS143" t="str">
            <v>SB</v>
          </cell>
          <cell r="AU143">
            <v>453</v>
          </cell>
          <cell r="AX143" t="str">
            <v>S</v>
          </cell>
        </row>
        <row r="144">
          <cell r="C144" t="str">
            <v>BFS</v>
          </cell>
          <cell r="AG144">
            <v>5</v>
          </cell>
          <cell r="AH144">
            <v>6</v>
          </cell>
          <cell r="AI144">
            <v>5</v>
          </cell>
          <cell r="AJ144">
            <v>4</v>
          </cell>
          <cell r="AK144">
            <v>4</v>
          </cell>
          <cell r="AL144">
            <v>4</v>
          </cell>
          <cell r="AM144">
            <v>6</v>
          </cell>
          <cell r="AN144">
            <v>3</v>
          </cell>
          <cell r="AR144" t="str">
            <v>BW</v>
          </cell>
          <cell r="AS144" t="str">
            <v>SB</v>
          </cell>
          <cell r="AU144">
            <v>453</v>
          </cell>
          <cell r="AX144" t="str">
            <v>S</v>
          </cell>
        </row>
        <row r="145">
          <cell r="C145" t="str">
            <v>BFS</v>
          </cell>
          <cell r="AG145">
            <v>142</v>
          </cell>
          <cell r="AH145">
            <v>380</v>
          </cell>
          <cell r="AI145">
            <v>417</v>
          </cell>
          <cell r="AJ145">
            <v>377</v>
          </cell>
          <cell r="AK145">
            <v>308</v>
          </cell>
          <cell r="AL145">
            <v>272</v>
          </cell>
          <cell r="AM145">
            <v>272</v>
          </cell>
          <cell r="AN145">
            <v>295</v>
          </cell>
          <cell r="AR145" t="str">
            <v>BW</v>
          </cell>
          <cell r="AS145" t="str">
            <v>SB</v>
          </cell>
          <cell r="AU145">
            <v>453</v>
          </cell>
          <cell r="AX145" t="str">
            <v>S</v>
          </cell>
        </row>
        <row r="146">
          <cell r="C146" t="str">
            <v>BFS</v>
          </cell>
          <cell r="AI146">
            <v>21</v>
          </cell>
          <cell r="AJ146">
            <v>37</v>
          </cell>
          <cell r="AK146">
            <v>33</v>
          </cell>
          <cell r="AL146">
            <v>30</v>
          </cell>
          <cell r="AM146">
            <v>32</v>
          </cell>
          <cell r="AN146">
            <v>31</v>
          </cell>
          <cell r="AR146" t="str">
            <v>BW</v>
          </cell>
          <cell r="AS146" t="str">
            <v>SB</v>
          </cell>
          <cell r="AU146">
            <v>453</v>
          </cell>
          <cell r="AX146" t="str">
            <v>S</v>
          </cell>
        </row>
        <row r="147">
          <cell r="C147" t="str">
            <v>BFS</v>
          </cell>
          <cell r="AR147" t="str">
            <v>BW</v>
          </cell>
          <cell r="AS147">
            <v>0</v>
          </cell>
          <cell r="AU147">
            <v>0</v>
          </cell>
          <cell r="AX147">
            <v>0</v>
          </cell>
        </row>
        <row r="148">
          <cell r="C148" t="str">
            <v>BFS</v>
          </cell>
          <cell r="AD148">
            <v>5697</v>
          </cell>
          <cell r="AE148">
            <v>5586</v>
          </cell>
          <cell r="AF148">
            <v>5424</v>
          </cell>
          <cell r="AG148">
            <v>5593</v>
          </cell>
          <cell r="AH148">
            <v>5916</v>
          </cell>
          <cell r="AI148">
            <v>6397</v>
          </cell>
          <cell r="AJ148">
            <v>6576</v>
          </cell>
          <cell r="AK148">
            <v>6433</v>
          </cell>
          <cell r="AL148">
            <v>6264</v>
          </cell>
          <cell r="AM148">
            <v>6235</v>
          </cell>
          <cell r="AN148">
            <v>6271</v>
          </cell>
          <cell r="AR148" t="str">
            <v>BW</v>
          </cell>
          <cell r="AS148" t="str">
            <v>SB</v>
          </cell>
          <cell r="AU148">
            <v>655</v>
          </cell>
          <cell r="AX148" t="str">
            <v>E</v>
          </cell>
        </row>
        <row r="149">
          <cell r="C149" t="str">
            <v>BFS</v>
          </cell>
          <cell r="AR149" t="str">
            <v>BW</v>
          </cell>
          <cell r="AS149">
            <v>0</v>
          </cell>
          <cell r="AU149">
            <v>0</v>
          </cell>
          <cell r="AX149">
            <v>0</v>
          </cell>
        </row>
        <row r="150">
          <cell r="C150" t="str">
            <v>BFS</v>
          </cell>
          <cell r="AD150">
            <v>172</v>
          </cell>
          <cell r="AE150">
            <v>175</v>
          </cell>
          <cell r="AF150">
            <v>185</v>
          </cell>
          <cell r="AG150">
            <v>192</v>
          </cell>
          <cell r="AH150">
            <v>204</v>
          </cell>
          <cell r="AI150">
            <v>281</v>
          </cell>
          <cell r="AJ150">
            <v>441</v>
          </cell>
          <cell r="AK150">
            <v>449</v>
          </cell>
          <cell r="AL150">
            <v>445</v>
          </cell>
          <cell r="AM150">
            <v>382</v>
          </cell>
          <cell r="AN150">
            <v>367</v>
          </cell>
          <cell r="AR150" t="str">
            <v>BW</v>
          </cell>
          <cell r="AS150" t="str">
            <v>SB</v>
          </cell>
          <cell r="AU150">
            <v>655</v>
          </cell>
          <cell r="AX150" t="str">
            <v>E</v>
          </cell>
        </row>
        <row r="151">
          <cell r="C151" t="str">
            <v>BFS</v>
          </cell>
          <cell r="AR151" t="str">
            <v>BW</v>
          </cell>
          <cell r="AS151">
            <v>0</v>
          </cell>
          <cell r="AU151">
            <v>0</v>
          </cell>
          <cell r="AX151">
            <v>0</v>
          </cell>
        </row>
        <row r="152">
          <cell r="C152" t="str">
            <v>BFS</v>
          </cell>
          <cell r="AJ152">
            <v>579</v>
          </cell>
          <cell r="AK152">
            <v>1711</v>
          </cell>
          <cell r="AL152">
            <v>2814</v>
          </cell>
          <cell r="AM152">
            <v>3442</v>
          </cell>
          <cell r="AN152">
            <v>3658</v>
          </cell>
          <cell r="AR152" t="str">
            <v>BW</v>
          </cell>
          <cell r="AS152" t="str">
            <v>SB</v>
          </cell>
          <cell r="AU152">
            <v>655</v>
          </cell>
          <cell r="AX152" t="str">
            <v>E</v>
          </cell>
        </row>
        <row r="153">
          <cell r="C153" t="str">
            <v>BFS</v>
          </cell>
          <cell r="AR153" t="str">
            <v>BW</v>
          </cell>
          <cell r="AS153">
            <v>0</v>
          </cell>
          <cell r="AU153">
            <v>0</v>
          </cell>
          <cell r="AX153">
            <v>0</v>
          </cell>
        </row>
        <row r="154">
          <cell r="C154" t="str">
            <v>BFS</v>
          </cell>
          <cell r="AD154">
            <v>1151</v>
          </cell>
          <cell r="AE154">
            <v>1171</v>
          </cell>
          <cell r="AF154">
            <v>1285</v>
          </cell>
          <cell r="AG154">
            <v>1453</v>
          </cell>
          <cell r="AH154">
            <v>1631</v>
          </cell>
          <cell r="AI154">
            <v>1758</v>
          </cell>
          <cell r="AJ154">
            <v>1622</v>
          </cell>
          <cell r="AK154">
            <v>1563</v>
          </cell>
          <cell r="AL154">
            <v>1557</v>
          </cell>
          <cell r="AM154">
            <v>1525</v>
          </cell>
          <cell r="AN154">
            <v>1524</v>
          </cell>
          <cell r="AR154" t="str">
            <v>BW</v>
          </cell>
          <cell r="AS154" t="str">
            <v>SB</v>
          </cell>
          <cell r="AU154">
            <v>353</v>
          </cell>
          <cell r="AX154" t="str">
            <v>K</v>
          </cell>
        </row>
        <row r="155">
          <cell r="C155" t="str">
            <v>BFS</v>
          </cell>
          <cell r="AR155" t="str">
            <v>BW</v>
          </cell>
          <cell r="AS155">
            <v>0</v>
          </cell>
          <cell r="AU155">
            <v>0</v>
          </cell>
          <cell r="AX155">
            <v>0</v>
          </cell>
        </row>
        <row r="156">
          <cell r="C156" t="str">
            <v>BFS</v>
          </cell>
          <cell r="AD156">
            <v>714</v>
          </cell>
          <cell r="AE156">
            <v>754</v>
          </cell>
          <cell r="AF156">
            <v>831</v>
          </cell>
          <cell r="AG156">
            <v>957</v>
          </cell>
          <cell r="AH156">
            <v>1126</v>
          </cell>
          <cell r="AI156">
            <v>1153</v>
          </cell>
          <cell r="AJ156">
            <v>1139</v>
          </cell>
          <cell r="AK156">
            <v>1229</v>
          </cell>
          <cell r="AL156">
            <v>1248</v>
          </cell>
          <cell r="AM156">
            <v>1297</v>
          </cell>
          <cell r="AN156">
            <v>1567</v>
          </cell>
          <cell r="AR156" t="str">
            <v>BW</v>
          </cell>
          <cell r="AS156" t="str">
            <v>SB</v>
          </cell>
          <cell r="AU156">
            <v>353</v>
          </cell>
          <cell r="AX156" t="str">
            <v>G</v>
          </cell>
        </row>
        <row r="157">
          <cell r="C157" t="str">
            <v>BFS</v>
          </cell>
          <cell r="AD157">
            <v>1733</v>
          </cell>
          <cell r="AE157">
            <v>1713</v>
          </cell>
          <cell r="AF157">
            <v>1722</v>
          </cell>
          <cell r="AG157">
            <v>1902</v>
          </cell>
          <cell r="AH157">
            <v>1821</v>
          </cell>
          <cell r="AI157">
            <v>1722</v>
          </cell>
          <cell r="AJ157">
            <v>1752</v>
          </cell>
          <cell r="AK157">
            <v>1833</v>
          </cell>
          <cell r="AL157">
            <v>1919</v>
          </cell>
          <cell r="AM157">
            <v>1919</v>
          </cell>
          <cell r="AN157">
            <v>1873</v>
          </cell>
          <cell r="AR157" t="str">
            <v>BW</v>
          </cell>
          <cell r="AS157" t="str">
            <v>SB</v>
          </cell>
          <cell r="AU157">
            <v>353</v>
          </cell>
          <cell r="AX157" t="str">
            <v>G</v>
          </cell>
        </row>
        <row r="158">
          <cell r="C158" t="str">
            <v>BFS</v>
          </cell>
          <cell r="AF158">
            <v>44</v>
          </cell>
          <cell r="AG158">
            <v>19</v>
          </cell>
          <cell r="AH158">
            <v>0</v>
          </cell>
          <cell r="AI158">
            <v>0</v>
          </cell>
          <cell r="AJ158">
            <v>0</v>
          </cell>
          <cell r="AK158">
            <v>0</v>
          </cell>
          <cell r="AL158">
            <v>0</v>
          </cell>
          <cell r="AM158">
            <v>0</v>
          </cell>
          <cell r="AN158">
            <v>0</v>
          </cell>
          <cell r="AR158" t="str">
            <v>BW</v>
          </cell>
          <cell r="AS158" t="str">
            <v>SB</v>
          </cell>
          <cell r="AU158">
            <v>353</v>
          </cell>
          <cell r="AX158" t="str">
            <v>G</v>
          </cell>
        </row>
        <row r="159">
          <cell r="C159" t="str">
            <v>BFS</v>
          </cell>
          <cell r="AD159">
            <v>115</v>
          </cell>
          <cell r="AE159">
            <v>676</v>
          </cell>
          <cell r="AF159">
            <v>608</v>
          </cell>
          <cell r="AM159">
            <v>0</v>
          </cell>
          <cell r="AR159" t="str">
            <v>BW</v>
          </cell>
          <cell r="AS159" t="str">
            <v>SB</v>
          </cell>
          <cell r="AU159">
            <v>353</v>
          </cell>
          <cell r="AX159" t="str">
            <v>G</v>
          </cell>
        </row>
        <row r="160">
          <cell r="C160" t="str">
            <v>BFS</v>
          </cell>
          <cell r="AF160">
            <v>21</v>
          </cell>
          <cell r="AG160">
            <v>25</v>
          </cell>
          <cell r="AH160">
            <v>10</v>
          </cell>
          <cell r="AI160">
            <v>0</v>
          </cell>
          <cell r="AJ160">
            <v>0</v>
          </cell>
          <cell r="AK160">
            <v>0</v>
          </cell>
          <cell r="AL160">
            <v>0</v>
          </cell>
          <cell r="AM160">
            <v>0</v>
          </cell>
          <cell r="AN160">
            <v>0</v>
          </cell>
          <cell r="AR160" t="str">
            <v>BW</v>
          </cell>
          <cell r="AS160" t="str">
            <v>SB</v>
          </cell>
          <cell r="AU160">
            <v>353</v>
          </cell>
          <cell r="AX160" t="str">
            <v>G</v>
          </cell>
        </row>
        <row r="161">
          <cell r="C161" t="str">
            <v>BFS</v>
          </cell>
          <cell r="AD161">
            <v>527</v>
          </cell>
          <cell r="AE161">
            <v>1</v>
          </cell>
          <cell r="AF161">
            <v>1</v>
          </cell>
          <cell r="AR161" t="str">
            <v>BW</v>
          </cell>
          <cell r="AS161" t="str">
            <v>SB</v>
          </cell>
          <cell r="AU161">
            <v>353</v>
          </cell>
          <cell r="AX161" t="str">
            <v>G</v>
          </cell>
        </row>
        <row r="162">
          <cell r="AR162" t="str">
            <v>BW</v>
          </cell>
          <cell r="AS162">
            <v>0</v>
          </cell>
          <cell r="AU162">
            <v>0</v>
          </cell>
          <cell r="AX162">
            <v>0</v>
          </cell>
        </row>
        <row r="163">
          <cell r="C163" t="str">
            <v>FS</v>
          </cell>
          <cell r="AR163" t="str">
            <v>BW</v>
          </cell>
          <cell r="AS163">
            <v>0</v>
          </cell>
          <cell r="AU163">
            <v>0</v>
          </cell>
          <cell r="AX163">
            <v>0</v>
          </cell>
        </row>
        <row r="164">
          <cell r="C164" t="str">
            <v>FS</v>
          </cell>
          <cell r="AD164">
            <v>93</v>
          </cell>
          <cell r="AE164">
            <v>107</v>
          </cell>
          <cell r="AF164">
            <v>101</v>
          </cell>
          <cell r="AG164">
            <v>107</v>
          </cell>
          <cell r="AH164">
            <v>107</v>
          </cell>
          <cell r="AI164">
            <v>108</v>
          </cell>
          <cell r="AJ164">
            <v>103</v>
          </cell>
          <cell r="AK164">
            <v>81</v>
          </cell>
          <cell r="AL164">
            <v>80</v>
          </cell>
          <cell r="AM164">
            <v>74</v>
          </cell>
          <cell r="AN164">
            <v>77</v>
          </cell>
          <cell r="AR164" t="str">
            <v>BW</v>
          </cell>
          <cell r="AS164" t="str">
            <v>SB</v>
          </cell>
          <cell r="AU164">
            <v>453</v>
          </cell>
          <cell r="AX164" t="str">
            <v>S</v>
          </cell>
        </row>
        <row r="165">
          <cell r="C165" t="str">
            <v>FS</v>
          </cell>
          <cell r="AD165">
            <v>78</v>
          </cell>
          <cell r="AE165">
            <v>88</v>
          </cell>
          <cell r="AF165">
            <v>89</v>
          </cell>
          <cell r="AG165">
            <v>65</v>
          </cell>
          <cell r="AH165">
            <v>80</v>
          </cell>
          <cell r="AI165">
            <v>67</v>
          </cell>
          <cell r="AJ165">
            <v>86</v>
          </cell>
          <cell r="AK165">
            <v>83</v>
          </cell>
          <cell r="AL165">
            <v>148</v>
          </cell>
          <cell r="AM165">
            <v>209</v>
          </cell>
          <cell r="AR165" t="str">
            <v>BW</v>
          </cell>
          <cell r="AS165" t="str">
            <v>SB</v>
          </cell>
          <cell r="AU165">
            <v>453</v>
          </cell>
          <cell r="AX165" t="str">
            <v>S</v>
          </cell>
        </row>
        <row r="166">
          <cell r="C166" t="str">
            <v>FS</v>
          </cell>
          <cell r="AD166">
            <v>137</v>
          </cell>
          <cell r="AE166">
            <v>95</v>
          </cell>
          <cell r="AF166">
            <v>86</v>
          </cell>
          <cell r="AG166">
            <v>52</v>
          </cell>
          <cell r="AH166">
            <v>40</v>
          </cell>
          <cell r="AI166">
            <v>42</v>
          </cell>
          <cell r="AJ166">
            <v>34</v>
          </cell>
          <cell r="AK166">
            <v>41</v>
          </cell>
          <cell r="AL166">
            <v>25</v>
          </cell>
          <cell r="AM166">
            <v>20</v>
          </cell>
          <cell r="AN166">
            <v>11</v>
          </cell>
          <cell r="AR166" t="str">
            <v>BW</v>
          </cell>
          <cell r="AS166" t="str">
            <v>SB</v>
          </cell>
          <cell r="AU166">
            <v>453</v>
          </cell>
          <cell r="AX166" t="str">
            <v>S</v>
          </cell>
        </row>
        <row r="167">
          <cell r="C167" t="str">
            <v>FS</v>
          </cell>
          <cell r="AD167">
            <v>277</v>
          </cell>
          <cell r="AE167">
            <v>249</v>
          </cell>
          <cell r="AF167">
            <v>277</v>
          </cell>
          <cell r="AG167">
            <v>312</v>
          </cell>
          <cell r="AH167">
            <v>280</v>
          </cell>
          <cell r="AI167">
            <v>336</v>
          </cell>
          <cell r="AJ167">
            <v>302</v>
          </cell>
          <cell r="AK167">
            <v>339</v>
          </cell>
          <cell r="AL167">
            <v>321</v>
          </cell>
          <cell r="AM167">
            <v>316</v>
          </cell>
          <cell r="AN167">
            <v>255</v>
          </cell>
          <cell r="AR167" t="str">
            <v>BW</v>
          </cell>
          <cell r="AS167" t="str">
            <v>SB</v>
          </cell>
          <cell r="AU167">
            <v>453</v>
          </cell>
          <cell r="AX167" t="str">
            <v>S</v>
          </cell>
        </row>
        <row r="168">
          <cell r="C168" t="str">
            <v>FS</v>
          </cell>
          <cell r="AD168">
            <v>354</v>
          </cell>
          <cell r="AE168">
            <v>375</v>
          </cell>
          <cell r="AF168">
            <v>364</v>
          </cell>
          <cell r="AG168">
            <v>404</v>
          </cell>
          <cell r="AH168">
            <v>396</v>
          </cell>
          <cell r="AI168">
            <v>360</v>
          </cell>
          <cell r="AJ168">
            <v>343</v>
          </cell>
          <cell r="AK168">
            <v>225</v>
          </cell>
          <cell r="AL168">
            <v>197</v>
          </cell>
          <cell r="AM168">
            <v>225</v>
          </cell>
          <cell r="AN168">
            <v>220</v>
          </cell>
          <cell r="AR168" t="str">
            <v>BW</v>
          </cell>
          <cell r="AS168" t="str">
            <v>SB</v>
          </cell>
          <cell r="AU168">
            <v>453</v>
          </cell>
          <cell r="AX168" t="str">
            <v>S</v>
          </cell>
        </row>
        <row r="169">
          <cell r="C169" t="str">
            <v>FS</v>
          </cell>
          <cell r="AD169">
            <v>1826</v>
          </cell>
          <cell r="AE169">
            <v>1799</v>
          </cell>
          <cell r="AF169">
            <v>1821</v>
          </cell>
          <cell r="AG169">
            <v>1754</v>
          </cell>
          <cell r="AH169">
            <v>1793</v>
          </cell>
          <cell r="AI169">
            <v>1878</v>
          </cell>
          <cell r="AJ169">
            <v>1994</v>
          </cell>
          <cell r="AK169">
            <v>2094</v>
          </cell>
          <cell r="AL169">
            <v>2070</v>
          </cell>
          <cell r="AM169">
            <v>2064</v>
          </cell>
          <cell r="AN169">
            <v>2133</v>
          </cell>
          <cell r="AR169" t="str">
            <v>BW</v>
          </cell>
          <cell r="AS169" t="str">
            <v>SB</v>
          </cell>
          <cell r="AU169">
            <v>453</v>
          </cell>
          <cell r="AX169" t="str">
            <v>S</v>
          </cell>
        </row>
        <row r="170">
          <cell r="C170" t="str">
            <v>FS</v>
          </cell>
          <cell r="AD170">
            <v>420</v>
          </cell>
          <cell r="AE170">
            <v>405</v>
          </cell>
          <cell r="AF170">
            <v>363</v>
          </cell>
          <cell r="AG170">
            <v>373</v>
          </cell>
          <cell r="AH170">
            <v>445</v>
          </cell>
          <cell r="AI170">
            <v>454</v>
          </cell>
          <cell r="AJ170">
            <v>437</v>
          </cell>
          <cell r="AK170">
            <v>428</v>
          </cell>
          <cell r="AL170">
            <v>420</v>
          </cell>
          <cell r="AM170">
            <v>417</v>
          </cell>
          <cell r="AN170">
            <v>432</v>
          </cell>
          <cell r="AR170" t="str">
            <v>BW</v>
          </cell>
          <cell r="AS170" t="str">
            <v>SB</v>
          </cell>
          <cell r="AU170">
            <v>453</v>
          </cell>
          <cell r="AX170" t="str">
            <v>S</v>
          </cell>
        </row>
        <row r="171">
          <cell r="C171" t="str">
            <v>FS</v>
          </cell>
          <cell r="AD171">
            <v>114</v>
          </cell>
          <cell r="AE171">
            <v>103</v>
          </cell>
          <cell r="AF171">
            <v>88</v>
          </cell>
          <cell r="AG171">
            <v>104</v>
          </cell>
          <cell r="AH171">
            <v>134</v>
          </cell>
          <cell r="AI171">
            <v>164</v>
          </cell>
          <cell r="AJ171">
            <v>183</v>
          </cell>
          <cell r="AK171">
            <v>187</v>
          </cell>
          <cell r="AL171">
            <v>177</v>
          </cell>
          <cell r="AM171">
            <v>175</v>
          </cell>
          <cell r="AN171">
            <v>174</v>
          </cell>
          <cell r="AR171" t="str">
            <v>BW</v>
          </cell>
          <cell r="AS171" t="str">
            <v>SB</v>
          </cell>
          <cell r="AU171">
            <v>453</v>
          </cell>
          <cell r="AX171" t="str">
            <v>S</v>
          </cell>
        </row>
        <row r="172">
          <cell r="C172" t="str">
            <v>FS</v>
          </cell>
          <cell r="AN172">
            <v>219</v>
          </cell>
          <cell r="AR172" t="str">
            <v>BW</v>
          </cell>
          <cell r="AS172" t="str">
            <v>SB</v>
          </cell>
          <cell r="AU172">
            <v>453</v>
          </cell>
          <cell r="AX172" t="str">
            <v>S</v>
          </cell>
        </row>
        <row r="173">
          <cell r="C173" t="str">
            <v>FS</v>
          </cell>
          <cell r="AN173">
            <v>15</v>
          </cell>
          <cell r="AR173" t="str">
            <v>BW</v>
          </cell>
          <cell r="AS173" t="str">
            <v>SB</v>
          </cell>
          <cell r="AU173">
            <v>453</v>
          </cell>
          <cell r="AX173" t="str">
            <v>S</v>
          </cell>
        </row>
        <row r="174">
          <cell r="C174" t="str">
            <v>FS</v>
          </cell>
          <cell r="AR174" t="str">
            <v>BW</v>
          </cell>
          <cell r="AS174">
            <v>0</v>
          </cell>
          <cell r="AU174">
            <v>0</v>
          </cell>
          <cell r="AX174">
            <v>0</v>
          </cell>
        </row>
        <row r="175">
          <cell r="C175" t="str">
            <v>FS</v>
          </cell>
          <cell r="AD175">
            <v>641</v>
          </cell>
          <cell r="AE175">
            <v>585</v>
          </cell>
          <cell r="AF175">
            <v>587</v>
          </cell>
          <cell r="AG175">
            <v>592</v>
          </cell>
          <cell r="AH175">
            <v>633</v>
          </cell>
          <cell r="AI175">
            <v>708</v>
          </cell>
          <cell r="AJ175">
            <v>732</v>
          </cell>
          <cell r="AK175">
            <v>691</v>
          </cell>
          <cell r="AL175">
            <v>722</v>
          </cell>
          <cell r="AM175">
            <v>746</v>
          </cell>
          <cell r="AN175">
            <v>767</v>
          </cell>
          <cell r="AR175" t="str">
            <v>BW</v>
          </cell>
          <cell r="AS175" t="str">
            <v>SB</v>
          </cell>
          <cell r="AU175">
            <v>655</v>
          </cell>
          <cell r="AX175" t="str">
            <v>E</v>
          </cell>
        </row>
        <row r="176">
          <cell r="C176" t="str">
            <v>FS</v>
          </cell>
          <cell r="AD176">
            <v>504</v>
          </cell>
          <cell r="AE176">
            <v>518</v>
          </cell>
          <cell r="AF176">
            <v>530</v>
          </cell>
          <cell r="AG176">
            <v>563</v>
          </cell>
          <cell r="AH176">
            <v>620</v>
          </cell>
          <cell r="AI176">
            <v>690</v>
          </cell>
          <cell r="AJ176">
            <v>721</v>
          </cell>
          <cell r="AK176">
            <v>813</v>
          </cell>
          <cell r="AL176">
            <v>860</v>
          </cell>
          <cell r="AM176">
            <v>891</v>
          </cell>
          <cell r="AN176">
            <v>1000</v>
          </cell>
          <cell r="AR176" t="str">
            <v>BW</v>
          </cell>
          <cell r="AS176" t="str">
            <v>SB</v>
          </cell>
          <cell r="AU176">
            <v>655</v>
          </cell>
          <cell r="AX176" t="str">
            <v>E</v>
          </cell>
        </row>
        <row r="177">
          <cell r="C177" t="str">
            <v>FS</v>
          </cell>
          <cell r="AR177" t="str">
            <v>BW</v>
          </cell>
          <cell r="AS177">
            <v>0</v>
          </cell>
          <cell r="AU177">
            <v>0</v>
          </cell>
          <cell r="AX177">
            <v>0</v>
          </cell>
        </row>
        <row r="178">
          <cell r="C178" t="str">
            <v>FS</v>
          </cell>
          <cell r="AR178" t="str">
            <v>BW</v>
          </cell>
          <cell r="AS178">
            <v>0</v>
          </cell>
          <cell r="AU178">
            <v>0</v>
          </cell>
          <cell r="AX178">
            <v>0</v>
          </cell>
        </row>
        <row r="179">
          <cell r="AR179" t="str">
            <v>BW</v>
          </cell>
          <cell r="AS179">
            <v>0</v>
          </cell>
          <cell r="AU179">
            <v>0</v>
          </cell>
          <cell r="AX179">
            <v>0</v>
          </cell>
        </row>
        <row r="180">
          <cell r="C180" t="str">
            <v>FA</v>
          </cell>
          <cell r="AR180" t="str">
            <v>BW</v>
          </cell>
          <cell r="AS180">
            <v>0</v>
          </cell>
          <cell r="AU180">
            <v>0</v>
          </cell>
          <cell r="AX180">
            <v>0</v>
          </cell>
        </row>
        <row r="181">
          <cell r="C181" t="str">
            <v>FA</v>
          </cell>
          <cell r="AR181" t="str">
            <v>BW</v>
          </cell>
          <cell r="AS181">
            <v>0</v>
          </cell>
          <cell r="AU181">
            <v>0</v>
          </cell>
          <cell r="AX181">
            <v>0</v>
          </cell>
        </row>
        <row r="182">
          <cell r="C182" t="str">
            <v>FA</v>
          </cell>
          <cell r="AR182" t="str">
            <v>BW</v>
          </cell>
          <cell r="AS182">
            <v>0</v>
          </cell>
          <cell r="AU182">
            <v>0</v>
          </cell>
          <cell r="AX182">
            <v>0</v>
          </cell>
        </row>
        <row r="183">
          <cell r="C183" t="str">
            <v>FA</v>
          </cell>
          <cell r="AR183" t="str">
            <v>BW</v>
          </cell>
          <cell r="AS183">
            <v>0</v>
          </cell>
          <cell r="AU183">
            <v>0</v>
          </cell>
          <cell r="AX183">
            <v>0</v>
          </cell>
        </row>
        <row r="184">
          <cell r="AR184" t="str">
            <v>BW</v>
          </cell>
          <cell r="AS184">
            <v>0</v>
          </cell>
          <cell r="AU184">
            <v>0</v>
          </cell>
          <cell r="AX184">
            <v>0</v>
          </cell>
        </row>
        <row r="185">
          <cell r="C185" t="str">
            <v>FG</v>
          </cell>
          <cell r="AR185" t="str">
            <v>BW</v>
          </cell>
          <cell r="AS185">
            <v>0</v>
          </cell>
          <cell r="AU185">
            <v>0</v>
          </cell>
          <cell r="AX185">
            <v>0</v>
          </cell>
        </row>
        <row r="186">
          <cell r="C186" t="str">
            <v>FG</v>
          </cell>
          <cell r="AR186" t="str">
            <v>BW</v>
          </cell>
          <cell r="AS186">
            <v>0</v>
          </cell>
          <cell r="AU186">
            <v>0</v>
          </cell>
          <cell r="AX186">
            <v>0</v>
          </cell>
        </row>
        <row r="187">
          <cell r="AR187" t="str">
            <v>BW</v>
          </cell>
          <cell r="AS187">
            <v>0</v>
          </cell>
          <cell r="AU187">
            <v>0</v>
          </cell>
          <cell r="AX187">
            <v>0</v>
          </cell>
        </row>
        <row r="188">
          <cell r="C188" t="str">
            <v>MD</v>
          </cell>
          <cell r="AR188" t="str">
            <v>BW</v>
          </cell>
          <cell r="AS188">
            <v>0</v>
          </cell>
          <cell r="AU188">
            <v>0</v>
          </cell>
          <cell r="AX188">
            <v>0</v>
          </cell>
        </row>
        <row r="189">
          <cell r="C189" t="str">
            <v>MD</v>
          </cell>
          <cell r="AD189">
            <v>1521</v>
          </cell>
          <cell r="AE189">
            <v>1487</v>
          </cell>
          <cell r="AF189">
            <v>1648</v>
          </cell>
          <cell r="AG189">
            <v>2017</v>
          </cell>
          <cell r="AH189">
            <v>2419</v>
          </cell>
          <cell r="AI189">
            <v>2529</v>
          </cell>
          <cell r="AJ189">
            <v>2487</v>
          </cell>
          <cell r="AK189">
            <v>2372</v>
          </cell>
          <cell r="AR189" t="str">
            <v>BW</v>
          </cell>
          <cell r="AS189" t="str">
            <v>MD</v>
          </cell>
          <cell r="AU189">
            <v>353</v>
          </cell>
          <cell r="AX189">
            <v>0</v>
          </cell>
        </row>
        <row r="190">
          <cell r="AR190" t="str">
            <v>BW</v>
          </cell>
          <cell r="AS190">
            <v>0</v>
          </cell>
          <cell r="AU190">
            <v>0</v>
          </cell>
          <cell r="AX190">
            <v>0</v>
          </cell>
        </row>
        <row r="191">
          <cell r="AR191" t="str">
            <v>BW</v>
          </cell>
          <cell r="AS191">
            <v>0</v>
          </cell>
          <cell r="AU191">
            <v>0</v>
          </cell>
          <cell r="AX191">
            <v>0</v>
          </cell>
        </row>
        <row r="192">
          <cell r="C192" t="str">
            <v>BVJ</v>
          </cell>
          <cell r="AR192" t="str">
            <v>BW</v>
          </cell>
          <cell r="AS192">
            <v>0</v>
          </cell>
          <cell r="AU192">
            <v>0</v>
          </cell>
          <cell r="AX192">
            <v>0</v>
          </cell>
        </row>
        <row r="193">
          <cell r="C193" t="str">
            <v>BVJ</v>
          </cell>
          <cell r="AD193">
            <v>12005</v>
          </cell>
          <cell r="AE193">
            <v>6714</v>
          </cell>
          <cell r="AF193">
            <v>4095</v>
          </cell>
          <cell r="AG193">
            <v>3796</v>
          </cell>
          <cell r="AH193">
            <v>3686</v>
          </cell>
          <cell r="AI193">
            <v>3552</v>
          </cell>
          <cell r="AJ193">
            <v>3515</v>
          </cell>
          <cell r="AK193">
            <v>0</v>
          </cell>
          <cell r="AL193">
            <v>0</v>
          </cell>
          <cell r="AR193" t="str">
            <v>BW</v>
          </cell>
          <cell r="AS193" t="str">
            <v>ÜS</v>
          </cell>
          <cell r="AU193">
            <v>254</v>
          </cell>
          <cell r="AX193">
            <v>0</v>
          </cell>
        </row>
        <row r="194">
          <cell r="C194" t="str">
            <v>BVJ</v>
          </cell>
          <cell r="AD194">
            <v>333</v>
          </cell>
          <cell r="AE194">
            <v>83</v>
          </cell>
          <cell r="AF194">
            <v>81</v>
          </cell>
          <cell r="AG194">
            <v>0</v>
          </cell>
          <cell r="AH194">
            <v>0</v>
          </cell>
          <cell r="AI194">
            <v>0</v>
          </cell>
          <cell r="AJ194">
            <v>0</v>
          </cell>
          <cell r="AK194">
            <v>0</v>
          </cell>
          <cell r="AL194">
            <v>0</v>
          </cell>
          <cell r="AR194" t="str">
            <v>BW</v>
          </cell>
          <cell r="AS194" t="str">
            <v>ÜS</v>
          </cell>
          <cell r="AU194">
            <v>254</v>
          </cell>
          <cell r="AX194">
            <v>0</v>
          </cell>
        </row>
        <row r="195">
          <cell r="C195" t="str">
            <v>BVJ</v>
          </cell>
          <cell r="AD195">
            <v>0</v>
          </cell>
          <cell r="AE195">
            <v>0</v>
          </cell>
          <cell r="AF195">
            <v>0</v>
          </cell>
          <cell r="AG195">
            <v>0</v>
          </cell>
          <cell r="AH195">
            <v>0</v>
          </cell>
          <cell r="AI195">
            <v>0</v>
          </cell>
          <cell r="AJ195">
            <v>0</v>
          </cell>
          <cell r="AK195">
            <v>3874</v>
          </cell>
          <cell r="AL195">
            <v>4815</v>
          </cell>
          <cell r="AM195">
            <v>8984</v>
          </cell>
          <cell r="AN195">
            <v>5054</v>
          </cell>
          <cell r="AR195" t="str">
            <v>BW</v>
          </cell>
          <cell r="AS195" t="str">
            <v>ÜS</v>
          </cell>
          <cell r="AU195">
            <v>254</v>
          </cell>
          <cell r="AX195">
            <v>0</v>
          </cell>
        </row>
        <row r="196">
          <cell r="C196" t="str">
            <v>BVJ</v>
          </cell>
          <cell r="AN196">
            <v>9115</v>
          </cell>
          <cell r="AR196" t="str">
            <v>BW</v>
          </cell>
          <cell r="AS196" t="str">
            <v>ÜS</v>
          </cell>
          <cell r="AU196">
            <v>254</v>
          </cell>
          <cell r="AX196">
            <v>0</v>
          </cell>
        </row>
        <row r="197">
          <cell r="AR197" t="str">
            <v>BW</v>
          </cell>
          <cell r="AS197">
            <v>0</v>
          </cell>
          <cell r="AU197">
            <v>0</v>
          </cell>
          <cell r="AX197">
            <v>0</v>
          </cell>
        </row>
        <row r="198">
          <cell r="C198" t="str">
            <v>BGJ</v>
          </cell>
          <cell r="AR198" t="str">
            <v>BW</v>
          </cell>
          <cell r="AS198">
            <v>0</v>
          </cell>
          <cell r="AU198">
            <v>0</v>
          </cell>
          <cell r="AX198">
            <v>0</v>
          </cell>
        </row>
        <row r="199">
          <cell r="C199" t="str">
            <v>BGJ</v>
          </cell>
          <cell r="AD199">
            <v>302</v>
          </cell>
          <cell r="AE199">
            <v>299</v>
          </cell>
          <cell r="AF199">
            <v>268</v>
          </cell>
          <cell r="AG199">
            <v>293</v>
          </cell>
          <cell r="AH199">
            <v>250</v>
          </cell>
          <cell r="AI199">
            <v>273</v>
          </cell>
          <cell r="AJ199">
            <v>241</v>
          </cell>
          <cell r="AK199">
            <v>249</v>
          </cell>
          <cell r="AL199">
            <v>239</v>
          </cell>
          <cell r="AM199">
            <v>248</v>
          </cell>
          <cell r="AN199">
            <v>266</v>
          </cell>
          <cell r="AR199" t="str">
            <v>BW</v>
          </cell>
          <cell r="AS199" t="str">
            <v>ÜS</v>
          </cell>
          <cell r="AU199">
            <v>351</v>
          </cell>
          <cell r="AX199">
            <v>0</v>
          </cell>
        </row>
        <row r="200">
          <cell r="C200" t="str">
            <v>BGJ</v>
          </cell>
          <cell r="AR200" t="str">
            <v>BW</v>
          </cell>
          <cell r="AS200">
            <v>0</v>
          </cell>
          <cell r="AU200">
            <v>0</v>
          </cell>
          <cell r="AX200">
            <v>0</v>
          </cell>
        </row>
        <row r="201">
          <cell r="C201" t="str">
            <v>BGJ</v>
          </cell>
          <cell r="AR201" t="str">
            <v>BW</v>
          </cell>
          <cell r="AS201">
            <v>0</v>
          </cell>
          <cell r="AU201">
            <v>0</v>
          </cell>
          <cell r="AX201">
            <v>0</v>
          </cell>
        </row>
        <row r="202">
          <cell r="AR202" t="str">
            <v>BW</v>
          </cell>
          <cell r="AS202">
            <v>0</v>
          </cell>
          <cell r="AU202">
            <v>0</v>
          </cell>
          <cell r="AX202">
            <v>0</v>
          </cell>
        </row>
        <row r="203">
          <cell r="C203" t="str">
            <v>BFS</v>
          </cell>
          <cell r="AR203" t="str">
            <v>BW</v>
          </cell>
          <cell r="AS203">
            <v>0</v>
          </cell>
          <cell r="AU203">
            <v>0</v>
          </cell>
          <cell r="AX203">
            <v>0</v>
          </cell>
        </row>
        <row r="204">
          <cell r="C204" t="str">
            <v>BFS</v>
          </cell>
          <cell r="AD204">
            <v>13255</v>
          </cell>
          <cell r="AE204">
            <v>13034</v>
          </cell>
          <cell r="AF204">
            <v>12198</v>
          </cell>
          <cell r="AG204">
            <v>11181</v>
          </cell>
          <cell r="AH204">
            <v>10780</v>
          </cell>
          <cell r="AI204">
            <v>10444</v>
          </cell>
          <cell r="AJ204">
            <v>9458</v>
          </cell>
          <cell r="AK204">
            <v>9942</v>
          </cell>
          <cell r="AL204">
            <v>9843</v>
          </cell>
          <cell r="AM204">
            <v>9946</v>
          </cell>
          <cell r="AN204">
            <v>10104</v>
          </cell>
          <cell r="AR204" t="str">
            <v>BW</v>
          </cell>
          <cell r="AS204" t="str">
            <v>ÜS</v>
          </cell>
          <cell r="AU204">
            <v>351</v>
          </cell>
          <cell r="AX204">
            <v>0</v>
          </cell>
        </row>
        <row r="205">
          <cell r="C205" t="str">
            <v>BFS</v>
          </cell>
          <cell r="AD205">
            <v>677</v>
          </cell>
          <cell r="AE205">
            <v>753</v>
          </cell>
          <cell r="AF205">
            <v>566</v>
          </cell>
          <cell r="AG205">
            <v>499</v>
          </cell>
          <cell r="AH205">
            <v>281</v>
          </cell>
          <cell r="AI205">
            <v>214</v>
          </cell>
          <cell r="AJ205">
            <v>221</v>
          </cell>
          <cell r="AK205">
            <v>223</v>
          </cell>
          <cell r="AL205">
            <v>211</v>
          </cell>
          <cell r="AM205">
            <v>158</v>
          </cell>
          <cell r="AN205">
            <v>170</v>
          </cell>
          <cell r="AR205" t="str">
            <v>BW</v>
          </cell>
          <cell r="AS205" t="str">
            <v>ÜS</v>
          </cell>
          <cell r="AU205">
            <v>351</v>
          </cell>
          <cell r="AX205">
            <v>0</v>
          </cell>
        </row>
        <row r="206">
          <cell r="C206" t="str">
            <v>BFS</v>
          </cell>
          <cell r="AD206">
            <v>19</v>
          </cell>
          <cell r="AE206">
            <v>16</v>
          </cell>
          <cell r="AF206">
            <v>18</v>
          </cell>
          <cell r="AG206">
            <v>17</v>
          </cell>
          <cell r="AH206">
            <v>16</v>
          </cell>
          <cell r="AI206">
            <v>13</v>
          </cell>
          <cell r="AJ206">
            <v>8</v>
          </cell>
          <cell r="AK206">
            <v>8</v>
          </cell>
          <cell r="AL206">
            <v>8</v>
          </cell>
          <cell r="AM206">
            <v>9</v>
          </cell>
          <cell r="AN206">
            <v>8</v>
          </cell>
          <cell r="AR206" t="str">
            <v>BW</v>
          </cell>
          <cell r="AS206" t="str">
            <v>ÜS</v>
          </cell>
          <cell r="AU206">
            <v>351</v>
          </cell>
          <cell r="AX206">
            <v>0</v>
          </cell>
        </row>
        <row r="207">
          <cell r="C207" t="str">
            <v>BFS</v>
          </cell>
          <cell r="AD207">
            <v>279</v>
          </cell>
          <cell r="AE207">
            <v>326</v>
          </cell>
          <cell r="AF207">
            <v>396</v>
          </cell>
          <cell r="AG207">
            <v>347</v>
          </cell>
          <cell r="AH207">
            <v>292</v>
          </cell>
          <cell r="AI207">
            <v>220</v>
          </cell>
          <cell r="AJ207">
            <v>223</v>
          </cell>
          <cell r="AK207">
            <v>158</v>
          </cell>
          <cell r="AL207">
            <v>164</v>
          </cell>
          <cell r="AM207">
            <v>185</v>
          </cell>
          <cell r="AN207">
            <v>170</v>
          </cell>
          <cell r="AR207" t="str">
            <v>BW</v>
          </cell>
          <cell r="AS207" t="str">
            <v>ÜS</v>
          </cell>
          <cell r="AU207">
            <v>351</v>
          </cell>
          <cell r="AX207">
            <v>0</v>
          </cell>
        </row>
        <row r="208">
          <cell r="C208" t="str">
            <v>BFS</v>
          </cell>
          <cell r="AD208">
            <v>1109</v>
          </cell>
          <cell r="AE208">
            <v>1009</v>
          </cell>
          <cell r="AF208">
            <v>1288</v>
          </cell>
          <cell r="AG208">
            <v>1778</v>
          </cell>
          <cell r="AH208">
            <v>1783</v>
          </cell>
          <cell r="AI208">
            <v>1581</v>
          </cell>
          <cell r="AJ208">
            <v>1611</v>
          </cell>
          <cell r="AK208">
            <v>1698</v>
          </cell>
          <cell r="AL208">
            <v>1606</v>
          </cell>
          <cell r="AM208">
            <v>1735</v>
          </cell>
          <cell r="AN208">
            <v>1532</v>
          </cell>
          <cell r="AR208" t="str">
            <v>BW</v>
          </cell>
          <cell r="AS208" t="str">
            <v>ÜS</v>
          </cell>
          <cell r="AU208">
            <v>351</v>
          </cell>
          <cell r="AX208">
            <v>0</v>
          </cell>
        </row>
        <row r="209">
          <cell r="C209" t="str">
            <v>BFS</v>
          </cell>
          <cell r="AD209">
            <v>7873</v>
          </cell>
          <cell r="AE209">
            <v>8180</v>
          </cell>
          <cell r="AF209">
            <v>8268</v>
          </cell>
          <cell r="AG209">
            <v>8899</v>
          </cell>
          <cell r="AH209">
            <v>9048</v>
          </cell>
          <cell r="AI209">
            <v>8718</v>
          </cell>
          <cell r="AJ209">
            <v>8766</v>
          </cell>
          <cell r="AK209">
            <v>9240</v>
          </cell>
          <cell r="AL209">
            <v>9337</v>
          </cell>
          <cell r="AM209">
            <v>9320</v>
          </cell>
          <cell r="AN209">
            <v>9096</v>
          </cell>
          <cell r="AR209" t="str">
            <v>BW</v>
          </cell>
          <cell r="AS209" t="str">
            <v>ÜS</v>
          </cell>
          <cell r="AU209">
            <v>351</v>
          </cell>
          <cell r="AX209">
            <v>0</v>
          </cell>
        </row>
        <row r="210">
          <cell r="C210" t="str">
            <v>BFS</v>
          </cell>
          <cell r="AD210">
            <v>2678</v>
          </cell>
          <cell r="AE210">
            <v>2695</v>
          </cell>
          <cell r="AF210">
            <v>2786</v>
          </cell>
          <cell r="AG210">
            <v>2662</v>
          </cell>
          <cell r="AH210">
            <v>2663</v>
          </cell>
          <cell r="AI210">
            <v>2445</v>
          </cell>
          <cell r="AJ210">
            <v>2406</v>
          </cell>
          <cell r="AK210">
            <v>2609</v>
          </cell>
          <cell r="AL210">
            <v>2582</v>
          </cell>
          <cell r="AM210">
            <v>2489</v>
          </cell>
          <cell r="AN210">
            <v>2471</v>
          </cell>
          <cell r="AR210" t="str">
            <v>BW</v>
          </cell>
          <cell r="AS210" t="str">
            <v>ÜS</v>
          </cell>
          <cell r="AU210">
            <v>351</v>
          </cell>
          <cell r="AX210">
            <v>0</v>
          </cell>
        </row>
        <row r="211">
          <cell r="C211" t="str">
            <v>BFS</v>
          </cell>
          <cell r="AD211">
            <v>582</v>
          </cell>
          <cell r="AE211">
            <v>605</v>
          </cell>
          <cell r="AF211">
            <v>532</v>
          </cell>
          <cell r="AG211">
            <v>608</v>
          </cell>
          <cell r="AH211">
            <v>541</v>
          </cell>
          <cell r="AI211">
            <v>383</v>
          </cell>
          <cell r="AJ211">
            <v>376</v>
          </cell>
          <cell r="AK211">
            <v>505</v>
          </cell>
          <cell r="AL211">
            <v>492</v>
          </cell>
          <cell r="AM211">
            <v>491</v>
          </cell>
          <cell r="AN211">
            <v>435</v>
          </cell>
          <cell r="AR211" t="str">
            <v>BW</v>
          </cell>
          <cell r="AS211" t="str">
            <v>ÜS</v>
          </cell>
          <cell r="AU211">
            <v>351</v>
          </cell>
          <cell r="AX211">
            <v>0</v>
          </cell>
        </row>
        <row r="212">
          <cell r="C212" t="str">
            <v>BFS</v>
          </cell>
          <cell r="AR212" t="str">
            <v>BW</v>
          </cell>
          <cell r="AS212">
            <v>0</v>
          </cell>
          <cell r="AU212">
            <v>0</v>
          </cell>
          <cell r="AX212">
            <v>0</v>
          </cell>
        </row>
        <row r="213">
          <cell r="C213" t="str">
            <v>BFS</v>
          </cell>
          <cell r="AR213" t="str">
            <v>BW</v>
          </cell>
          <cell r="AS213">
            <v>0</v>
          </cell>
          <cell r="AU213">
            <v>0</v>
          </cell>
          <cell r="AX213">
            <v>0</v>
          </cell>
        </row>
        <row r="214">
          <cell r="C214" t="str">
            <v>BFS</v>
          </cell>
          <cell r="AD214">
            <v>904</v>
          </cell>
          <cell r="AE214">
            <v>5768</v>
          </cell>
          <cell r="AF214">
            <v>8023</v>
          </cell>
          <cell r="AG214">
            <v>8035</v>
          </cell>
          <cell r="AH214">
            <v>7147</v>
          </cell>
          <cell r="AI214">
            <v>6329</v>
          </cell>
          <cell r="AJ214">
            <v>2431</v>
          </cell>
          <cell r="AK214">
            <v>2387</v>
          </cell>
          <cell r="AL214">
            <v>1967</v>
          </cell>
          <cell r="AM214">
            <v>1608</v>
          </cell>
          <cell r="AN214">
            <v>1550</v>
          </cell>
          <cell r="AR214" t="str">
            <v>BW</v>
          </cell>
          <cell r="AS214" t="str">
            <v>ÜS</v>
          </cell>
          <cell r="AU214">
            <v>254</v>
          </cell>
          <cell r="AX214">
            <v>0</v>
          </cell>
        </row>
        <row r="215">
          <cell r="C215" t="str">
            <v>BFS</v>
          </cell>
          <cell r="AD215">
            <v>49</v>
          </cell>
          <cell r="AE215">
            <v>216</v>
          </cell>
          <cell r="AF215">
            <v>307</v>
          </cell>
          <cell r="AG215">
            <v>190</v>
          </cell>
          <cell r="AH215">
            <v>178</v>
          </cell>
          <cell r="AI215">
            <v>136</v>
          </cell>
          <cell r="AJ215">
            <v>54</v>
          </cell>
          <cell r="AK215">
            <v>26</v>
          </cell>
          <cell r="AL215">
            <v>14</v>
          </cell>
          <cell r="AM215">
            <v>12</v>
          </cell>
          <cell r="AN215">
            <v>18</v>
          </cell>
          <cell r="AR215" t="str">
            <v>BW</v>
          </cell>
          <cell r="AS215" t="str">
            <v>ÜS</v>
          </cell>
          <cell r="AU215">
            <v>254</v>
          </cell>
          <cell r="AX215">
            <v>0</v>
          </cell>
        </row>
        <row r="216">
          <cell r="C216" t="str">
            <v>BFS</v>
          </cell>
          <cell r="AD216">
            <v>63</v>
          </cell>
          <cell r="AE216">
            <v>89</v>
          </cell>
          <cell r="AF216">
            <v>71</v>
          </cell>
          <cell r="AG216">
            <v>56</v>
          </cell>
          <cell r="AH216">
            <v>41</v>
          </cell>
          <cell r="AI216">
            <v>0</v>
          </cell>
          <cell r="AK216">
            <v>0</v>
          </cell>
          <cell r="AL216">
            <v>0</v>
          </cell>
          <cell r="AR216" t="str">
            <v>BW</v>
          </cell>
          <cell r="AS216" t="str">
            <v>ÜS</v>
          </cell>
          <cell r="AU216">
            <v>254</v>
          </cell>
          <cell r="AX216">
            <v>0</v>
          </cell>
        </row>
        <row r="217">
          <cell r="C217" t="str">
            <v>BFS</v>
          </cell>
          <cell r="AD217">
            <v>1519</v>
          </cell>
          <cell r="AE217">
            <v>1103</v>
          </cell>
          <cell r="AF217">
            <v>731</v>
          </cell>
          <cell r="AG217">
            <v>584</v>
          </cell>
          <cell r="AH217">
            <v>549</v>
          </cell>
          <cell r="AI217">
            <v>566</v>
          </cell>
          <cell r="AJ217">
            <v>477</v>
          </cell>
          <cell r="AK217">
            <v>472</v>
          </cell>
          <cell r="AL217">
            <v>575</v>
          </cell>
          <cell r="AM217">
            <v>420</v>
          </cell>
          <cell r="AN217">
            <v>689</v>
          </cell>
          <cell r="AR217" t="str">
            <v>BW</v>
          </cell>
          <cell r="AS217" t="str">
            <v>ÜS</v>
          </cell>
          <cell r="AU217">
            <v>254</v>
          </cell>
          <cell r="AX217">
            <v>0</v>
          </cell>
        </row>
        <row r="218">
          <cell r="C218" t="str">
            <v>BFS</v>
          </cell>
          <cell r="AD218">
            <v>1512</v>
          </cell>
          <cell r="AE218">
            <v>1060</v>
          </cell>
          <cell r="AF218">
            <v>760</v>
          </cell>
          <cell r="AG218">
            <v>609</v>
          </cell>
          <cell r="AH218">
            <v>379</v>
          </cell>
          <cell r="AI218">
            <v>179</v>
          </cell>
          <cell r="AJ218">
            <v>51</v>
          </cell>
          <cell r="AK218">
            <v>23</v>
          </cell>
          <cell r="AL218">
            <v>12</v>
          </cell>
          <cell r="AM218">
            <v>29</v>
          </cell>
          <cell r="AN218">
            <v>30</v>
          </cell>
          <cell r="AR218" t="str">
            <v>BW</v>
          </cell>
          <cell r="AS218" t="str">
            <v>ÜS</v>
          </cell>
          <cell r="AU218">
            <v>254</v>
          </cell>
          <cell r="AX218">
            <v>0</v>
          </cell>
        </row>
        <row r="219">
          <cell r="C219" t="str">
            <v>BFS</v>
          </cell>
          <cell r="AD219">
            <v>18</v>
          </cell>
          <cell r="AE219">
            <v>0</v>
          </cell>
          <cell r="AF219">
            <v>0</v>
          </cell>
          <cell r="AG219">
            <v>0</v>
          </cell>
          <cell r="AH219">
            <v>0</v>
          </cell>
          <cell r="AI219">
            <v>0</v>
          </cell>
          <cell r="AM219">
            <v>0</v>
          </cell>
          <cell r="AR219" t="str">
            <v>BW</v>
          </cell>
          <cell r="AS219" t="str">
            <v>ÜS</v>
          </cell>
          <cell r="AU219">
            <v>254</v>
          </cell>
          <cell r="AX219">
            <v>0</v>
          </cell>
        </row>
        <row r="220">
          <cell r="C220" t="str">
            <v>BFS</v>
          </cell>
          <cell r="AD220">
            <v>1571</v>
          </cell>
          <cell r="AE220">
            <v>1267</v>
          </cell>
          <cell r="AF220">
            <v>890</v>
          </cell>
          <cell r="AG220">
            <v>740</v>
          </cell>
          <cell r="AH220">
            <v>628</v>
          </cell>
          <cell r="AI220">
            <v>453</v>
          </cell>
          <cell r="AJ220">
            <v>116</v>
          </cell>
          <cell r="AK220">
            <v>77</v>
          </cell>
          <cell r="AL220">
            <v>96</v>
          </cell>
          <cell r="AM220">
            <v>51</v>
          </cell>
          <cell r="AN220">
            <v>41</v>
          </cell>
          <cell r="AR220" t="str">
            <v>BW</v>
          </cell>
          <cell r="AS220" t="str">
            <v>ÜS</v>
          </cell>
          <cell r="AU220">
            <v>254</v>
          </cell>
          <cell r="AX220">
            <v>0</v>
          </cell>
        </row>
        <row r="221">
          <cell r="C221" t="str">
            <v>BFS</v>
          </cell>
          <cell r="AD221">
            <v>373</v>
          </cell>
          <cell r="AE221">
            <v>295</v>
          </cell>
          <cell r="AF221">
            <v>274</v>
          </cell>
          <cell r="AG221">
            <v>121</v>
          </cell>
          <cell r="AH221">
            <v>0</v>
          </cell>
          <cell r="AI221">
            <v>0</v>
          </cell>
          <cell r="AJ221">
            <v>0</v>
          </cell>
          <cell r="AK221">
            <v>0</v>
          </cell>
          <cell r="AL221">
            <v>0</v>
          </cell>
          <cell r="AM221">
            <v>0</v>
          </cell>
          <cell r="AN221">
            <v>0</v>
          </cell>
          <cell r="AR221" t="str">
            <v>BW</v>
          </cell>
          <cell r="AS221" t="str">
            <v>ÜS</v>
          </cell>
          <cell r="AU221">
            <v>254</v>
          </cell>
          <cell r="AX221">
            <v>0</v>
          </cell>
        </row>
        <row r="222">
          <cell r="C222" t="str">
            <v>BFS</v>
          </cell>
          <cell r="AD222">
            <v>572</v>
          </cell>
          <cell r="AE222">
            <v>636</v>
          </cell>
          <cell r="AF222">
            <v>663</v>
          </cell>
          <cell r="AG222">
            <v>641</v>
          </cell>
          <cell r="AH222">
            <v>702</v>
          </cell>
          <cell r="AI222">
            <v>579</v>
          </cell>
          <cell r="AJ222">
            <v>533</v>
          </cell>
          <cell r="AK222">
            <v>581</v>
          </cell>
          <cell r="AL222">
            <v>572</v>
          </cell>
          <cell r="AM222">
            <v>553</v>
          </cell>
          <cell r="AN222">
            <v>507</v>
          </cell>
          <cell r="AR222" t="str">
            <v>BW</v>
          </cell>
          <cell r="AS222" t="str">
            <v>ÜS</v>
          </cell>
          <cell r="AU222">
            <v>254</v>
          </cell>
          <cell r="AX222">
            <v>0</v>
          </cell>
        </row>
        <row r="223">
          <cell r="C223" t="str">
            <v>BFS</v>
          </cell>
          <cell r="AD223">
            <v>271</v>
          </cell>
          <cell r="AE223">
            <v>172</v>
          </cell>
          <cell r="AF223">
            <v>180</v>
          </cell>
          <cell r="AG223">
            <v>162</v>
          </cell>
          <cell r="AH223">
            <v>147</v>
          </cell>
          <cell r="AI223">
            <v>149</v>
          </cell>
          <cell r="AJ223">
            <v>154</v>
          </cell>
          <cell r="AK223">
            <v>147</v>
          </cell>
          <cell r="AL223">
            <v>166</v>
          </cell>
          <cell r="AM223">
            <v>179</v>
          </cell>
          <cell r="AN223">
            <v>174</v>
          </cell>
          <cell r="AR223" t="str">
            <v>BW</v>
          </cell>
          <cell r="AS223" t="str">
            <v>ÜS</v>
          </cell>
          <cell r="AU223">
            <v>254</v>
          </cell>
          <cell r="AX223">
            <v>0</v>
          </cell>
        </row>
        <row r="224">
          <cell r="C224" t="str">
            <v>BFS</v>
          </cell>
          <cell r="AD224">
            <v>1064</v>
          </cell>
          <cell r="AE224">
            <v>1071</v>
          </cell>
          <cell r="AF224">
            <v>1093</v>
          </cell>
          <cell r="AG224">
            <v>1083</v>
          </cell>
          <cell r="AH224">
            <v>1050</v>
          </cell>
          <cell r="AI224">
            <v>939</v>
          </cell>
          <cell r="AJ224">
            <v>951</v>
          </cell>
          <cell r="AK224">
            <v>967</v>
          </cell>
          <cell r="AL224">
            <v>998</v>
          </cell>
          <cell r="AM224">
            <v>929</v>
          </cell>
          <cell r="AN224">
            <v>941</v>
          </cell>
          <cell r="AR224" t="str">
            <v>BW</v>
          </cell>
          <cell r="AS224" t="str">
            <v>ÜS</v>
          </cell>
          <cell r="AU224">
            <v>254</v>
          </cell>
          <cell r="AX224">
            <v>0</v>
          </cell>
        </row>
        <row r="225">
          <cell r="C225" t="str">
            <v>BFS</v>
          </cell>
          <cell r="AD225">
            <v>689</v>
          </cell>
          <cell r="AE225">
            <v>725</v>
          </cell>
          <cell r="AF225">
            <v>714</v>
          </cell>
          <cell r="AG225">
            <v>719</v>
          </cell>
          <cell r="AH225">
            <v>701</v>
          </cell>
          <cell r="AI225">
            <v>672</v>
          </cell>
          <cell r="AJ225">
            <v>612</v>
          </cell>
          <cell r="AK225">
            <v>561</v>
          </cell>
          <cell r="AL225">
            <v>580</v>
          </cell>
          <cell r="AM225">
            <v>517</v>
          </cell>
          <cell r="AN225">
            <v>509</v>
          </cell>
          <cell r="AR225" t="str">
            <v>BW</v>
          </cell>
          <cell r="AS225" t="str">
            <v>ÜS</v>
          </cell>
          <cell r="AU225">
            <v>254</v>
          </cell>
          <cell r="AX225">
            <v>0</v>
          </cell>
        </row>
        <row r="226">
          <cell r="C226" t="str">
            <v>BFS</v>
          </cell>
          <cell r="AF226">
            <v>0</v>
          </cell>
          <cell r="AH226">
            <v>53</v>
          </cell>
          <cell r="AI226">
            <v>74</v>
          </cell>
          <cell r="AJ226">
            <v>168</v>
          </cell>
          <cell r="AK226">
            <v>183</v>
          </cell>
          <cell r="AL226">
            <v>204</v>
          </cell>
          <cell r="AM226">
            <v>209</v>
          </cell>
          <cell r="AN226">
            <v>201</v>
          </cell>
          <cell r="AR226" t="str">
            <v>BW</v>
          </cell>
          <cell r="AS226" t="str">
            <v>ÜS</v>
          </cell>
          <cell r="AU226">
            <v>254</v>
          </cell>
          <cell r="AX226">
            <v>0</v>
          </cell>
        </row>
        <row r="227">
          <cell r="C227" t="str">
            <v>BFS</v>
          </cell>
          <cell r="AF227">
            <v>0</v>
          </cell>
          <cell r="AH227">
            <v>72</v>
          </cell>
          <cell r="AI227">
            <v>93</v>
          </cell>
          <cell r="AJ227">
            <v>148</v>
          </cell>
          <cell r="AK227">
            <v>151</v>
          </cell>
          <cell r="AL227">
            <v>215</v>
          </cell>
          <cell r="AM227">
            <v>213</v>
          </cell>
          <cell r="AN227">
            <v>248</v>
          </cell>
          <cell r="AR227" t="str">
            <v>BW</v>
          </cell>
          <cell r="AS227" t="str">
            <v>ÜS</v>
          </cell>
          <cell r="AU227">
            <v>254</v>
          </cell>
          <cell r="AX227">
            <v>0</v>
          </cell>
        </row>
        <row r="228">
          <cell r="C228" t="str">
            <v>BFS</v>
          </cell>
          <cell r="AE228">
            <v>0</v>
          </cell>
          <cell r="AF228">
            <v>0</v>
          </cell>
          <cell r="AG228">
            <v>0</v>
          </cell>
          <cell r="AH228">
            <v>0</v>
          </cell>
          <cell r="AI228">
            <v>0</v>
          </cell>
          <cell r="AJ228">
            <v>0</v>
          </cell>
          <cell r="AK228">
            <v>428</v>
          </cell>
          <cell r="AL228">
            <v>916</v>
          </cell>
          <cell r="AM228">
            <v>1006</v>
          </cell>
          <cell r="AN228">
            <v>1073</v>
          </cell>
          <cell r="AR228" t="str">
            <v>BW</v>
          </cell>
          <cell r="AS228" t="str">
            <v>ÜS</v>
          </cell>
          <cell r="AU228">
            <v>254</v>
          </cell>
          <cell r="AX228">
            <v>0</v>
          </cell>
        </row>
        <row r="229">
          <cell r="C229" t="str">
            <v>BFS</v>
          </cell>
          <cell r="AE229">
            <v>0</v>
          </cell>
          <cell r="AF229">
            <v>0</v>
          </cell>
          <cell r="AG229">
            <v>0</v>
          </cell>
          <cell r="AH229">
            <v>0</v>
          </cell>
          <cell r="AI229">
            <v>0</v>
          </cell>
          <cell r="AJ229">
            <v>0</v>
          </cell>
          <cell r="AK229">
            <v>0</v>
          </cell>
          <cell r="AL229">
            <v>439</v>
          </cell>
          <cell r="AM229">
            <v>1166</v>
          </cell>
          <cell r="AN229">
            <v>1397</v>
          </cell>
          <cell r="AR229" t="str">
            <v>BW</v>
          </cell>
          <cell r="AS229" t="str">
            <v>ÜS</v>
          </cell>
          <cell r="AU229">
            <v>254</v>
          </cell>
          <cell r="AX229">
            <v>0</v>
          </cell>
        </row>
        <row r="230">
          <cell r="C230" t="str">
            <v>BFS</v>
          </cell>
          <cell r="AD230">
            <v>0</v>
          </cell>
          <cell r="AE230">
            <v>0</v>
          </cell>
          <cell r="AF230">
            <v>0</v>
          </cell>
          <cell r="AG230">
            <v>0</v>
          </cell>
          <cell r="AH230">
            <v>0</v>
          </cell>
          <cell r="AI230">
            <v>0</v>
          </cell>
          <cell r="AJ230">
            <v>0</v>
          </cell>
          <cell r="AK230">
            <v>0</v>
          </cell>
          <cell r="AL230">
            <v>0</v>
          </cell>
          <cell r="AM230">
            <v>0</v>
          </cell>
          <cell r="AN230">
            <v>0</v>
          </cell>
          <cell r="AR230" t="str">
            <v>BW</v>
          </cell>
          <cell r="AS230">
            <v>0</v>
          </cell>
          <cell r="AU230">
            <v>0</v>
          </cell>
          <cell r="AX230">
            <v>0</v>
          </cell>
        </row>
        <row r="231">
          <cell r="C231" t="str">
            <v>BFS</v>
          </cell>
          <cell r="AD231">
            <v>0</v>
          </cell>
          <cell r="AE231">
            <v>0</v>
          </cell>
          <cell r="AF231">
            <v>0</v>
          </cell>
          <cell r="AG231">
            <v>0</v>
          </cell>
          <cell r="AH231">
            <v>0</v>
          </cell>
          <cell r="AI231">
            <v>0</v>
          </cell>
          <cell r="AJ231">
            <v>0</v>
          </cell>
          <cell r="AK231">
            <v>0</v>
          </cell>
          <cell r="AL231">
            <v>0</v>
          </cell>
          <cell r="AM231">
            <v>623</v>
          </cell>
          <cell r="AN231">
            <v>2019</v>
          </cell>
          <cell r="AR231" t="str">
            <v>BW</v>
          </cell>
          <cell r="AS231" t="str">
            <v>ÜS</v>
          </cell>
          <cell r="AU231">
            <v>254</v>
          </cell>
          <cell r="AX231">
            <v>0</v>
          </cell>
        </row>
        <row r="232">
          <cell r="C232" t="str">
            <v>BFS</v>
          </cell>
          <cell r="AR232" t="str">
            <v>BW</v>
          </cell>
          <cell r="AS232">
            <v>0</v>
          </cell>
          <cell r="AU232">
            <v>0</v>
          </cell>
          <cell r="AX232">
            <v>0</v>
          </cell>
        </row>
        <row r="233">
          <cell r="C233" t="str">
            <v>BFS</v>
          </cell>
          <cell r="AD233">
            <v>31977</v>
          </cell>
          <cell r="AE233">
            <v>32581</v>
          </cell>
          <cell r="AF233">
            <v>31934</v>
          </cell>
          <cell r="AG233">
            <v>30784</v>
          </cell>
          <cell r="AH233">
            <v>29082</v>
          </cell>
          <cell r="AI233">
            <v>27450</v>
          </cell>
          <cell r="AJ233">
            <v>27133</v>
          </cell>
          <cell r="AK233">
            <v>25227</v>
          </cell>
          <cell r="AL233">
            <v>23276</v>
          </cell>
          <cell r="AM233">
            <v>22046</v>
          </cell>
          <cell r="AN233">
            <v>21221</v>
          </cell>
          <cell r="AR233" t="str">
            <v>BW</v>
          </cell>
          <cell r="AS233" t="str">
            <v>ÜS</v>
          </cell>
          <cell r="AU233">
            <v>244</v>
          </cell>
          <cell r="AX233">
            <v>0</v>
          </cell>
        </row>
        <row r="234">
          <cell r="C234" t="str">
            <v>BFS</v>
          </cell>
          <cell r="AR234" t="str">
            <v>BW</v>
          </cell>
          <cell r="AS234">
            <v>0</v>
          </cell>
          <cell r="AU234">
            <v>0</v>
          </cell>
          <cell r="AX234">
            <v>0</v>
          </cell>
        </row>
        <row r="235">
          <cell r="C235" t="str">
            <v>BFS</v>
          </cell>
          <cell r="AR235" t="str">
            <v>BW</v>
          </cell>
          <cell r="AS235">
            <v>0</v>
          </cell>
          <cell r="AU235">
            <v>0</v>
          </cell>
          <cell r="AX235">
            <v>0</v>
          </cell>
        </row>
        <row r="236">
          <cell r="C236" t="str">
            <v>BFS</v>
          </cell>
          <cell r="AR236" t="str">
            <v>BW</v>
          </cell>
          <cell r="AS236">
            <v>0</v>
          </cell>
          <cell r="AU236">
            <v>0</v>
          </cell>
          <cell r="AX236">
            <v>0</v>
          </cell>
        </row>
        <row r="237">
          <cell r="C237" t="str">
            <v>BFS</v>
          </cell>
          <cell r="AD237">
            <v>2933</v>
          </cell>
          <cell r="AE237">
            <v>2838</v>
          </cell>
          <cell r="AF237">
            <v>2991</v>
          </cell>
          <cell r="AG237">
            <v>3136</v>
          </cell>
          <cell r="AH237">
            <v>3420</v>
          </cell>
          <cell r="AI237">
            <v>3332</v>
          </cell>
          <cell r="AJ237">
            <v>3404</v>
          </cell>
          <cell r="AK237">
            <v>3463</v>
          </cell>
          <cell r="AL237">
            <v>3448</v>
          </cell>
          <cell r="AM237">
            <v>3417</v>
          </cell>
          <cell r="AN237">
            <v>3235</v>
          </cell>
          <cell r="AR237" t="str">
            <v>BW</v>
          </cell>
          <cell r="AS237" t="str">
            <v>ÜS</v>
          </cell>
          <cell r="AU237">
            <v>254</v>
          </cell>
          <cell r="AX237" t="str">
            <v>E</v>
          </cell>
        </row>
        <row r="238">
          <cell r="AR238" t="str">
            <v>BW</v>
          </cell>
          <cell r="AS238">
            <v>0</v>
          </cell>
          <cell r="AU238">
            <v>0</v>
          </cell>
          <cell r="AX238">
            <v>0</v>
          </cell>
        </row>
        <row r="239">
          <cell r="C239" t="str">
            <v>BS</v>
          </cell>
          <cell r="AR239" t="str">
            <v>BW</v>
          </cell>
          <cell r="AS239">
            <v>0</v>
          </cell>
          <cell r="AU239">
            <v>0</v>
          </cell>
          <cell r="AX239">
            <v>0</v>
          </cell>
        </row>
        <row r="240">
          <cell r="C240" t="str">
            <v>BS</v>
          </cell>
          <cell r="AD240">
            <v>2224</v>
          </cell>
          <cell r="AE240">
            <v>2351</v>
          </cell>
          <cell r="AF240">
            <v>2127</v>
          </cell>
          <cell r="AG240">
            <v>2184</v>
          </cell>
          <cell r="AH240">
            <v>1954</v>
          </cell>
          <cell r="AI240">
            <v>1753</v>
          </cell>
          <cell r="AJ240">
            <v>1564</v>
          </cell>
          <cell r="AK240">
            <v>1481</v>
          </cell>
          <cell r="AL240">
            <v>1628</v>
          </cell>
          <cell r="AM240">
            <v>1564</v>
          </cell>
          <cell r="AN240">
            <v>1622</v>
          </cell>
          <cell r="AR240" t="str">
            <v>BW</v>
          </cell>
          <cell r="AS240" t="str">
            <v>ÜS</v>
          </cell>
          <cell r="AU240">
            <v>254</v>
          </cell>
          <cell r="AX240">
            <v>0</v>
          </cell>
        </row>
        <row r="241">
          <cell r="C241" t="str">
            <v>BS</v>
          </cell>
          <cell r="AR241" t="str">
            <v>BW</v>
          </cell>
          <cell r="AS241">
            <v>0</v>
          </cell>
          <cell r="AU241">
            <v>0</v>
          </cell>
          <cell r="AX241">
            <v>0</v>
          </cell>
        </row>
        <row r="242">
          <cell r="C242" t="str">
            <v>BS</v>
          </cell>
          <cell r="AR242" t="str">
            <v>BW</v>
          </cell>
          <cell r="AS242">
            <v>0</v>
          </cell>
          <cell r="AU242">
            <v>0</v>
          </cell>
          <cell r="AX242">
            <v>0</v>
          </cell>
        </row>
        <row r="243">
          <cell r="C243" t="str">
            <v>BS</v>
          </cell>
          <cell r="AR243" t="str">
            <v>BW</v>
          </cell>
          <cell r="AS243">
            <v>0</v>
          </cell>
          <cell r="AU243">
            <v>0</v>
          </cell>
          <cell r="AX243">
            <v>0</v>
          </cell>
        </row>
        <row r="244">
          <cell r="C244" t="str">
            <v>BS</v>
          </cell>
          <cell r="AR244" t="str">
            <v>BW</v>
          </cell>
          <cell r="AS244">
            <v>0</v>
          </cell>
          <cell r="AU244">
            <v>0</v>
          </cell>
          <cell r="AX244">
            <v>0</v>
          </cell>
        </row>
        <row r="245">
          <cell r="C245" t="str">
            <v>BS</v>
          </cell>
          <cell r="AG245">
            <v>0</v>
          </cell>
          <cell r="AR245" t="str">
            <v>BW</v>
          </cell>
          <cell r="AS245">
            <v>0</v>
          </cell>
          <cell r="AU245">
            <v>0</v>
          </cell>
          <cell r="AX245">
            <v>0</v>
          </cell>
        </row>
        <row r="246">
          <cell r="AR246" t="str">
            <v>BW</v>
          </cell>
          <cell r="AS246">
            <v>0</v>
          </cell>
          <cell r="AU246">
            <v>0</v>
          </cell>
          <cell r="AX246">
            <v>0</v>
          </cell>
        </row>
        <row r="247">
          <cell r="AR247" t="str">
            <v>BW</v>
          </cell>
          <cell r="AS247">
            <v>0</v>
          </cell>
          <cell r="AU247">
            <v>0</v>
          </cell>
          <cell r="AX247">
            <v>0</v>
          </cell>
        </row>
        <row r="248">
          <cell r="C248" t="str">
            <v>FOS</v>
          </cell>
          <cell r="AR248" t="str">
            <v>BW</v>
          </cell>
          <cell r="AS248">
            <v>0</v>
          </cell>
          <cell r="AU248">
            <v>0</v>
          </cell>
          <cell r="AX248">
            <v>0</v>
          </cell>
        </row>
        <row r="249">
          <cell r="C249" t="str">
            <v>FOS</v>
          </cell>
          <cell r="AR249" t="str">
            <v>BW</v>
          </cell>
          <cell r="AS249">
            <v>0</v>
          </cell>
          <cell r="AU249">
            <v>0</v>
          </cell>
          <cell r="AX249">
            <v>0</v>
          </cell>
        </row>
        <row r="250">
          <cell r="AR250" t="str">
            <v>BW</v>
          </cell>
          <cell r="AS250">
            <v>0</v>
          </cell>
          <cell r="AU250">
            <v>0</v>
          </cell>
          <cell r="AX250">
            <v>0</v>
          </cell>
        </row>
        <row r="251">
          <cell r="C251" t="str">
            <v>FG</v>
          </cell>
          <cell r="AR251" t="str">
            <v>BW</v>
          </cell>
          <cell r="AS251">
            <v>0</v>
          </cell>
          <cell r="AU251">
            <v>0</v>
          </cell>
          <cell r="AX251">
            <v>0</v>
          </cell>
        </row>
        <row r="252">
          <cell r="C252" t="str">
            <v>FG</v>
          </cell>
          <cell r="AD252">
            <v>13334</v>
          </cell>
          <cell r="AE252">
            <v>13888</v>
          </cell>
          <cell r="AF252">
            <v>14393</v>
          </cell>
          <cell r="AG252">
            <v>15219</v>
          </cell>
          <cell r="AH252">
            <v>15412</v>
          </cell>
          <cell r="AI252">
            <v>15892</v>
          </cell>
          <cell r="AJ252">
            <v>16773</v>
          </cell>
          <cell r="AK252">
            <v>18149</v>
          </cell>
          <cell r="AL252">
            <v>19287</v>
          </cell>
          <cell r="AM252">
            <v>19477</v>
          </cell>
          <cell r="AN252">
            <v>19177</v>
          </cell>
          <cell r="AR252" t="str">
            <v>BW</v>
          </cell>
          <cell r="AS252" t="str">
            <v>HZB</v>
          </cell>
          <cell r="AU252">
            <v>344</v>
          </cell>
          <cell r="AX252">
            <v>0</v>
          </cell>
        </row>
        <row r="253">
          <cell r="C253" t="str">
            <v>FG</v>
          </cell>
          <cell r="AD253">
            <v>23411</v>
          </cell>
          <cell r="AE253">
            <v>23824</v>
          </cell>
          <cell r="AF253">
            <v>24042</v>
          </cell>
          <cell r="AG253">
            <v>24822</v>
          </cell>
          <cell r="AH253">
            <v>25311</v>
          </cell>
          <cell r="AI253">
            <v>25347</v>
          </cell>
          <cell r="AJ253">
            <v>25391</v>
          </cell>
          <cell r="AK253">
            <v>25881</v>
          </cell>
          <cell r="AL253">
            <v>26419</v>
          </cell>
          <cell r="AM253">
            <v>26293</v>
          </cell>
          <cell r="AN253">
            <v>25898</v>
          </cell>
          <cell r="AR253" t="str">
            <v>BW</v>
          </cell>
          <cell r="AS253" t="str">
            <v>HZB</v>
          </cell>
          <cell r="AU253">
            <v>344</v>
          </cell>
          <cell r="AX253">
            <v>0</v>
          </cell>
        </row>
        <row r="254">
          <cell r="C254" t="str">
            <v>FG</v>
          </cell>
          <cell r="AD254">
            <v>587</v>
          </cell>
          <cell r="AE254">
            <v>631</v>
          </cell>
          <cell r="AF254">
            <v>630</v>
          </cell>
          <cell r="AG254">
            <v>633</v>
          </cell>
          <cell r="AH254">
            <v>623</v>
          </cell>
          <cell r="AI254">
            <v>565</v>
          </cell>
          <cell r="AJ254">
            <v>547</v>
          </cell>
          <cell r="AK254">
            <v>519</v>
          </cell>
          <cell r="AL254">
            <v>539</v>
          </cell>
          <cell r="AM254">
            <v>523</v>
          </cell>
          <cell r="AN254">
            <v>525</v>
          </cell>
          <cell r="AR254" t="str">
            <v>BW</v>
          </cell>
          <cell r="AS254" t="str">
            <v>HZB</v>
          </cell>
          <cell r="AU254">
            <v>344</v>
          </cell>
          <cell r="AX254">
            <v>0</v>
          </cell>
        </row>
        <row r="255">
          <cell r="C255" t="str">
            <v>FG</v>
          </cell>
          <cell r="AD255">
            <v>4596</v>
          </cell>
          <cell r="AE255">
            <v>4747</v>
          </cell>
          <cell r="AF255">
            <v>4830</v>
          </cell>
          <cell r="AG255">
            <v>4702</v>
          </cell>
          <cell r="AH255">
            <v>4505</v>
          </cell>
          <cell r="AI255">
            <v>4031</v>
          </cell>
          <cell r="AJ255">
            <v>3680</v>
          </cell>
          <cell r="AK255">
            <v>3376</v>
          </cell>
          <cell r="AL255">
            <v>3338</v>
          </cell>
          <cell r="AM255">
            <v>3227</v>
          </cell>
          <cell r="AN255">
            <v>3062</v>
          </cell>
          <cell r="AR255" t="str">
            <v>BW</v>
          </cell>
          <cell r="AS255" t="str">
            <v>HZB</v>
          </cell>
          <cell r="AU255">
            <v>344</v>
          </cell>
          <cell r="AX255">
            <v>0</v>
          </cell>
        </row>
        <row r="256">
          <cell r="C256" t="str">
            <v>FG</v>
          </cell>
          <cell r="AD256">
            <v>1140</v>
          </cell>
          <cell r="AE256">
            <v>1487</v>
          </cell>
          <cell r="AF256">
            <v>1893</v>
          </cell>
          <cell r="AG256">
            <v>3185</v>
          </cell>
          <cell r="AH256">
            <v>5021</v>
          </cell>
          <cell r="AI256">
            <v>7666</v>
          </cell>
          <cell r="AJ256">
            <v>9977</v>
          </cell>
          <cell r="AK256">
            <v>12235</v>
          </cell>
          <cell r="AL256">
            <v>13579</v>
          </cell>
          <cell r="AM256">
            <v>14391</v>
          </cell>
          <cell r="AN256">
            <v>14725</v>
          </cell>
          <cell r="AR256" t="str">
            <v>BW</v>
          </cell>
          <cell r="AS256" t="str">
            <v>HZB</v>
          </cell>
          <cell r="AU256">
            <v>344</v>
          </cell>
          <cell r="AX256">
            <v>0</v>
          </cell>
        </row>
        <row r="257">
          <cell r="C257" t="str">
            <v>FG</v>
          </cell>
          <cell r="AD257">
            <v>2769</v>
          </cell>
          <cell r="AE257">
            <v>2905</v>
          </cell>
          <cell r="AF257">
            <v>3037</v>
          </cell>
          <cell r="AG257">
            <v>3181</v>
          </cell>
          <cell r="AH257">
            <v>3284</v>
          </cell>
          <cell r="AI257">
            <v>3279</v>
          </cell>
          <cell r="AJ257">
            <v>3167</v>
          </cell>
          <cell r="AK257">
            <v>3087</v>
          </cell>
          <cell r="AL257">
            <v>2908</v>
          </cell>
          <cell r="AM257">
            <v>2770</v>
          </cell>
          <cell r="AN257">
            <v>2710</v>
          </cell>
          <cell r="AR257" t="str">
            <v>BW</v>
          </cell>
          <cell r="AS257" t="str">
            <v>HZB</v>
          </cell>
          <cell r="AU257">
            <v>344</v>
          </cell>
          <cell r="AX257">
            <v>0</v>
          </cell>
        </row>
        <row r="258">
          <cell r="AR258" t="str">
            <v>BW</v>
          </cell>
          <cell r="AS258">
            <v>0</v>
          </cell>
          <cell r="AU258">
            <v>0</v>
          </cell>
          <cell r="AX258">
            <v>0</v>
          </cell>
        </row>
        <row r="259">
          <cell r="C259" t="str">
            <v>BFS</v>
          </cell>
          <cell r="AR259" t="str">
            <v>BW</v>
          </cell>
          <cell r="AS259">
            <v>0</v>
          </cell>
          <cell r="AU259">
            <v>0</v>
          </cell>
          <cell r="AX259">
            <v>0</v>
          </cell>
        </row>
        <row r="260">
          <cell r="C260" t="str">
            <v>BFS</v>
          </cell>
          <cell r="AD260">
            <v>5839</v>
          </cell>
          <cell r="AE260">
            <v>5586</v>
          </cell>
          <cell r="AF260">
            <v>5883</v>
          </cell>
          <cell r="AG260">
            <v>6345</v>
          </cell>
          <cell r="AH260">
            <v>6059</v>
          </cell>
          <cell r="AI260">
            <v>6018</v>
          </cell>
          <cell r="AJ260">
            <v>5846</v>
          </cell>
          <cell r="AK260">
            <v>5497</v>
          </cell>
          <cell r="AL260">
            <v>5052</v>
          </cell>
          <cell r="AM260">
            <v>4438</v>
          </cell>
          <cell r="AN260">
            <v>3962</v>
          </cell>
          <cell r="AR260" t="str">
            <v>BW</v>
          </cell>
          <cell r="AS260" t="str">
            <v>HZB</v>
          </cell>
          <cell r="AU260">
            <v>344</v>
          </cell>
          <cell r="AX260">
            <v>0</v>
          </cell>
        </row>
        <row r="261">
          <cell r="C261" t="str">
            <v>BFS</v>
          </cell>
          <cell r="AD261">
            <v>832</v>
          </cell>
          <cell r="AE261">
            <v>859</v>
          </cell>
          <cell r="AF261">
            <v>929</v>
          </cell>
          <cell r="AG261">
            <v>919</v>
          </cell>
          <cell r="AH261">
            <v>789</v>
          </cell>
          <cell r="AI261">
            <v>739</v>
          </cell>
          <cell r="AJ261">
            <v>684</v>
          </cell>
          <cell r="AK261">
            <v>599</v>
          </cell>
          <cell r="AL261">
            <v>507</v>
          </cell>
          <cell r="AM261">
            <v>445</v>
          </cell>
          <cell r="AN261">
            <v>367</v>
          </cell>
          <cell r="AR261" t="str">
            <v>BW</v>
          </cell>
          <cell r="AS261" t="str">
            <v>HZB</v>
          </cell>
          <cell r="AU261">
            <v>344</v>
          </cell>
          <cell r="AX261">
            <v>0</v>
          </cell>
        </row>
        <row r="262">
          <cell r="C262" t="str">
            <v>BFS</v>
          </cell>
          <cell r="AG262">
            <v>28</v>
          </cell>
          <cell r="AH262">
            <v>56</v>
          </cell>
          <cell r="AI262">
            <v>56</v>
          </cell>
          <cell r="AJ262">
            <v>54</v>
          </cell>
          <cell r="AK262">
            <v>54</v>
          </cell>
          <cell r="AL262">
            <v>52</v>
          </cell>
          <cell r="AM262">
            <v>51</v>
          </cell>
          <cell r="AN262">
            <v>53</v>
          </cell>
          <cell r="AR262" t="str">
            <v>BW</v>
          </cell>
          <cell r="AS262" t="str">
            <v>HZB</v>
          </cell>
          <cell r="AU262">
            <v>344</v>
          </cell>
          <cell r="AX262">
            <v>0</v>
          </cell>
        </row>
        <row r="263">
          <cell r="C263" t="str">
            <v>BFS</v>
          </cell>
          <cell r="AG263">
            <v>4714</v>
          </cell>
          <cell r="AH263">
            <v>5039</v>
          </cell>
          <cell r="AI263">
            <v>5311</v>
          </cell>
          <cell r="AJ263">
            <v>5179</v>
          </cell>
          <cell r="AK263">
            <v>5421</v>
          </cell>
          <cell r="AL263">
            <v>5504</v>
          </cell>
          <cell r="AM263">
            <v>5517</v>
          </cell>
          <cell r="AN263">
            <v>5269</v>
          </cell>
          <cell r="AR263" t="str">
            <v>BW</v>
          </cell>
          <cell r="AS263" t="str">
            <v>HZB</v>
          </cell>
          <cell r="AU263">
            <v>344</v>
          </cell>
          <cell r="AX263">
            <v>0</v>
          </cell>
        </row>
        <row r="264">
          <cell r="C264" t="str">
            <v>BFS</v>
          </cell>
          <cell r="AG264">
            <v>1692</v>
          </cell>
          <cell r="AH264">
            <v>1638</v>
          </cell>
          <cell r="AI264">
            <v>1569</v>
          </cell>
          <cell r="AJ264">
            <v>1503</v>
          </cell>
          <cell r="AK264">
            <v>1485</v>
          </cell>
          <cell r="AL264">
            <v>1530</v>
          </cell>
          <cell r="AM264">
            <v>1496</v>
          </cell>
          <cell r="AN264">
            <v>1347</v>
          </cell>
          <cell r="AR264" t="str">
            <v>BW</v>
          </cell>
          <cell r="AS264" t="str">
            <v>HZB</v>
          </cell>
          <cell r="AU264">
            <v>344</v>
          </cell>
          <cell r="AX264">
            <v>0</v>
          </cell>
        </row>
        <row r="265">
          <cell r="C265" t="str">
            <v>BFS</v>
          </cell>
          <cell r="AG265">
            <v>819</v>
          </cell>
          <cell r="AH265">
            <v>957</v>
          </cell>
          <cell r="AI265">
            <v>923</v>
          </cell>
          <cell r="AJ265">
            <v>905</v>
          </cell>
          <cell r="AK265">
            <v>971</v>
          </cell>
          <cell r="AL265">
            <v>953</v>
          </cell>
          <cell r="AM265">
            <v>1047</v>
          </cell>
          <cell r="AN265">
            <v>966</v>
          </cell>
          <cell r="AR265" t="str">
            <v>BW</v>
          </cell>
          <cell r="AS265" t="str">
            <v>HZB</v>
          </cell>
          <cell r="AU265">
            <v>344</v>
          </cell>
          <cell r="AX265">
            <v>0</v>
          </cell>
        </row>
        <row r="266">
          <cell r="C266" t="str">
            <v>BFS</v>
          </cell>
          <cell r="AG266">
            <v>1206</v>
          </cell>
          <cell r="AH266">
            <v>1168</v>
          </cell>
          <cell r="AI266">
            <v>1116</v>
          </cell>
          <cell r="AJ266">
            <v>1147</v>
          </cell>
          <cell r="AK266">
            <v>1162</v>
          </cell>
          <cell r="AL266">
            <v>1188</v>
          </cell>
          <cell r="AM266">
            <v>1173</v>
          </cell>
          <cell r="AN266">
            <v>1157</v>
          </cell>
          <cell r="AR266" t="str">
            <v>BW</v>
          </cell>
          <cell r="AS266" t="str">
            <v>HZB</v>
          </cell>
          <cell r="AU266">
            <v>344</v>
          </cell>
          <cell r="AX266">
            <v>0</v>
          </cell>
        </row>
        <row r="267">
          <cell r="C267" t="str">
            <v>BFS</v>
          </cell>
          <cell r="AG267">
            <v>2273</v>
          </cell>
          <cell r="AH267">
            <v>2351</v>
          </cell>
          <cell r="AI267">
            <v>2360</v>
          </cell>
          <cell r="AJ267">
            <v>2355</v>
          </cell>
          <cell r="AK267">
            <v>2509</v>
          </cell>
          <cell r="AL267">
            <v>2635</v>
          </cell>
          <cell r="AM267">
            <v>2674</v>
          </cell>
          <cell r="AN267">
            <v>2635</v>
          </cell>
          <cell r="AR267" t="str">
            <v>BW</v>
          </cell>
          <cell r="AS267" t="str">
            <v>HZB</v>
          </cell>
          <cell r="AU267">
            <v>344</v>
          </cell>
          <cell r="AX267">
            <v>0</v>
          </cell>
        </row>
        <row r="268">
          <cell r="C268" t="str">
            <v>BFS</v>
          </cell>
          <cell r="AG268">
            <v>1344</v>
          </cell>
          <cell r="AH268">
            <v>1405</v>
          </cell>
          <cell r="AI268">
            <v>1445</v>
          </cell>
          <cell r="AJ268">
            <v>1476</v>
          </cell>
          <cell r="AK268">
            <v>1565</v>
          </cell>
          <cell r="AL268">
            <v>1662</v>
          </cell>
          <cell r="AM268">
            <v>1564</v>
          </cell>
          <cell r="AN268">
            <v>1466</v>
          </cell>
          <cell r="AR268" t="str">
            <v>BW</v>
          </cell>
          <cell r="AS268" t="str">
            <v>HZB</v>
          </cell>
          <cell r="AU268">
            <v>344</v>
          </cell>
          <cell r="AX268">
            <v>0</v>
          </cell>
        </row>
        <row r="269">
          <cell r="AR269" t="str">
            <v>BW</v>
          </cell>
          <cell r="AS269">
            <v>0</v>
          </cell>
          <cell r="AU269">
            <v>0</v>
          </cell>
          <cell r="AX269">
            <v>0</v>
          </cell>
        </row>
        <row r="270">
          <cell r="AR270" t="str">
            <v>BW</v>
          </cell>
          <cell r="AS270">
            <v>0</v>
          </cell>
          <cell r="AU270">
            <v>0</v>
          </cell>
          <cell r="AX270">
            <v>0</v>
          </cell>
        </row>
        <row r="271">
          <cell r="C271" t="str">
            <v>FS</v>
          </cell>
          <cell r="AR271" t="str">
            <v>BW</v>
          </cell>
          <cell r="AS271">
            <v>0</v>
          </cell>
          <cell r="AU271">
            <v>0</v>
          </cell>
          <cell r="AX271">
            <v>0</v>
          </cell>
        </row>
        <row r="272">
          <cell r="C272" t="str">
            <v>FS</v>
          </cell>
          <cell r="AD272">
            <v>910</v>
          </cell>
          <cell r="AE272">
            <v>949</v>
          </cell>
          <cell r="AF272">
            <v>931</v>
          </cell>
          <cell r="AG272">
            <v>1020</v>
          </cell>
          <cell r="AH272">
            <v>1119</v>
          </cell>
          <cell r="AI272">
            <v>1143</v>
          </cell>
          <cell r="AJ272">
            <v>1051</v>
          </cell>
          <cell r="AK272">
            <v>1042</v>
          </cell>
          <cell r="AL272">
            <v>1009</v>
          </cell>
          <cell r="AM272">
            <v>1027</v>
          </cell>
          <cell r="AN272">
            <v>887</v>
          </cell>
          <cell r="AR272" t="str">
            <v>BW</v>
          </cell>
          <cell r="AS272" t="str">
            <v>FB</v>
          </cell>
          <cell r="AU272">
            <v>655</v>
          </cell>
          <cell r="AX272">
            <v>0</v>
          </cell>
        </row>
        <row r="273">
          <cell r="C273" t="str">
            <v>FS</v>
          </cell>
          <cell r="AD273">
            <v>150</v>
          </cell>
          <cell r="AE273">
            <v>140</v>
          </cell>
          <cell r="AF273">
            <v>172</v>
          </cell>
          <cell r="AG273">
            <v>166</v>
          </cell>
          <cell r="AH273">
            <v>166</v>
          </cell>
          <cell r="AI273">
            <v>149</v>
          </cell>
          <cell r="AJ273">
            <v>146</v>
          </cell>
          <cell r="AK273">
            <v>149</v>
          </cell>
          <cell r="AL273">
            <v>138</v>
          </cell>
          <cell r="AM273">
            <v>130</v>
          </cell>
          <cell r="AN273">
            <v>127</v>
          </cell>
          <cell r="AR273" t="str">
            <v>BW</v>
          </cell>
          <cell r="AS273" t="str">
            <v>FB</v>
          </cell>
          <cell r="AU273">
            <v>655</v>
          </cell>
          <cell r="AX273">
            <v>0</v>
          </cell>
        </row>
        <row r="274">
          <cell r="C274" t="str">
            <v>FS</v>
          </cell>
          <cell r="AD274">
            <v>44</v>
          </cell>
          <cell r="AE274">
            <v>46</v>
          </cell>
          <cell r="AF274">
            <v>44</v>
          </cell>
          <cell r="AG274">
            <v>44</v>
          </cell>
          <cell r="AH274">
            <v>52</v>
          </cell>
          <cell r="AI274">
            <v>32</v>
          </cell>
          <cell r="AJ274">
            <v>16</v>
          </cell>
          <cell r="AK274">
            <v>0</v>
          </cell>
          <cell r="AL274">
            <v>0</v>
          </cell>
          <cell r="AM274">
            <v>0</v>
          </cell>
          <cell r="AN274">
            <v>0</v>
          </cell>
          <cell r="AR274" t="str">
            <v>BW</v>
          </cell>
          <cell r="AS274" t="str">
            <v>FB</v>
          </cell>
          <cell r="AU274">
            <v>655</v>
          </cell>
          <cell r="AX274">
            <v>0</v>
          </cell>
        </row>
        <row r="275">
          <cell r="C275" t="str">
            <v>FS</v>
          </cell>
          <cell r="AD275">
            <v>411</v>
          </cell>
          <cell r="AE275">
            <v>425</v>
          </cell>
          <cell r="AF275">
            <v>409</v>
          </cell>
          <cell r="AG275">
            <v>447</v>
          </cell>
          <cell r="AH275">
            <v>460</v>
          </cell>
          <cell r="AI275">
            <v>443</v>
          </cell>
          <cell r="AJ275">
            <v>383</v>
          </cell>
          <cell r="AK275">
            <v>374</v>
          </cell>
          <cell r="AL275">
            <v>366</v>
          </cell>
          <cell r="AM275">
            <v>334</v>
          </cell>
          <cell r="AN275">
            <v>305</v>
          </cell>
          <cell r="AR275" t="str">
            <v>BW</v>
          </cell>
          <cell r="AS275" t="str">
            <v>FB</v>
          </cell>
          <cell r="AU275">
            <v>655</v>
          </cell>
          <cell r="AX275">
            <v>0</v>
          </cell>
        </row>
        <row r="276">
          <cell r="C276" t="str">
            <v>FS</v>
          </cell>
          <cell r="AD276">
            <v>16</v>
          </cell>
          <cell r="AE276">
            <v>0</v>
          </cell>
          <cell r="AF276">
            <v>14</v>
          </cell>
          <cell r="AG276">
            <v>12</v>
          </cell>
          <cell r="AH276">
            <v>15</v>
          </cell>
          <cell r="AI276">
            <v>40</v>
          </cell>
          <cell r="AJ276">
            <v>25</v>
          </cell>
          <cell r="AK276">
            <v>25</v>
          </cell>
          <cell r="AL276">
            <v>27</v>
          </cell>
          <cell r="AM276">
            <v>34</v>
          </cell>
          <cell r="AN276">
            <v>45</v>
          </cell>
          <cell r="AR276" t="str">
            <v>BW</v>
          </cell>
          <cell r="AS276" t="str">
            <v>FB</v>
          </cell>
          <cell r="AU276">
            <v>655</v>
          </cell>
          <cell r="AX276">
            <v>0</v>
          </cell>
        </row>
        <row r="277">
          <cell r="C277" t="str">
            <v>FS</v>
          </cell>
          <cell r="AD277">
            <v>19</v>
          </cell>
          <cell r="AE277">
            <v>17</v>
          </cell>
          <cell r="AF277">
            <v>5</v>
          </cell>
          <cell r="AG277">
            <v>0</v>
          </cell>
          <cell r="AH277">
            <v>0</v>
          </cell>
          <cell r="AI277">
            <v>0</v>
          </cell>
          <cell r="AM277">
            <v>0</v>
          </cell>
          <cell r="AR277" t="str">
            <v>BW</v>
          </cell>
          <cell r="AS277" t="str">
            <v>FB</v>
          </cell>
          <cell r="AU277">
            <v>655</v>
          </cell>
          <cell r="AX277">
            <v>0</v>
          </cell>
        </row>
        <row r="278">
          <cell r="C278" t="str">
            <v>FS</v>
          </cell>
          <cell r="AD278">
            <v>1689</v>
          </cell>
          <cell r="AE278">
            <v>1765</v>
          </cell>
          <cell r="AF278">
            <v>1656</v>
          </cell>
          <cell r="AG278">
            <v>1732</v>
          </cell>
          <cell r="AH278">
            <v>1770</v>
          </cell>
          <cell r="AI278">
            <v>1760</v>
          </cell>
          <cell r="AJ278">
            <v>1742</v>
          </cell>
          <cell r="AK278">
            <v>1785</v>
          </cell>
          <cell r="AL278">
            <v>1733</v>
          </cell>
          <cell r="AM278">
            <v>1780</v>
          </cell>
          <cell r="AN278">
            <v>1747</v>
          </cell>
          <cell r="AR278" t="str">
            <v>BW</v>
          </cell>
          <cell r="AS278" t="str">
            <v>FB</v>
          </cell>
          <cell r="AU278">
            <v>655</v>
          </cell>
          <cell r="AX278">
            <v>0</v>
          </cell>
        </row>
        <row r="279">
          <cell r="C279" t="str">
            <v>FS</v>
          </cell>
          <cell r="AD279">
            <v>695</v>
          </cell>
          <cell r="AE279">
            <v>685</v>
          </cell>
          <cell r="AF279">
            <v>714</v>
          </cell>
          <cell r="AG279">
            <v>747</v>
          </cell>
          <cell r="AH279">
            <v>768</v>
          </cell>
          <cell r="AI279">
            <v>765</v>
          </cell>
          <cell r="AJ279">
            <v>732</v>
          </cell>
          <cell r="AK279">
            <v>717</v>
          </cell>
          <cell r="AL279">
            <v>758</v>
          </cell>
          <cell r="AM279">
            <v>706</v>
          </cell>
          <cell r="AN279">
            <v>667</v>
          </cell>
          <cell r="AR279" t="str">
            <v>BW</v>
          </cell>
          <cell r="AS279" t="str">
            <v>FB</v>
          </cell>
          <cell r="AU279">
            <v>655</v>
          </cell>
          <cell r="AX279">
            <v>0</v>
          </cell>
        </row>
        <row r="280">
          <cell r="C280" t="str">
            <v>FS</v>
          </cell>
          <cell r="AD280">
            <v>176</v>
          </cell>
          <cell r="AE280">
            <v>169</v>
          </cell>
          <cell r="AF280">
            <v>156</v>
          </cell>
          <cell r="AG280">
            <v>143</v>
          </cell>
          <cell r="AH280">
            <v>143</v>
          </cell>
          <cell r="AI280">
            <v>122</v>
          </cell>
          <cell r="AJ280">
            <v>119</v>
          </cell>
          <cell r="AK280">
            <v>125</v>
          </cell>
          <cell r="AL280">
            <v>110</v>
          </cell>
          <cell r="AM280">
            <v>126</v>
          </cell>
          <cell r="AN280">
            <v>116</v>
          </cell>
          <cell r="AR280" t="str">
            <v>BW</v>
          </cell>
          <cell r="AS280" t="str">
            <v>FB</v>
          </cell>
          <cell r="AU280">
            <v>655</v>
          </cell>
          <cell r="AX280">
            <v>0</v>
          </cell>
        </row>
        <row r="281">
          <cell r="C281" t="str">
            <v>FS</v>
          </cell>
          <cell r="AD281">
            <v>8</v>
          </cell>
          <cell r="AR281" t="str">
            <v>BW</v>
          </cell>
          <cell r="AS281" t="str">
            <v>FB</v>
          </cell>
          <cell r="AU281">
            <v>655</v>
          </cell>
          <cell r="AX281">
            <v>0</v>
          </cell>
        </row>
        <row r="282">
          <cell r="C282" t="str">
            <v>FS</v>
          </cell>
          <cell r="AD282">
            <v>166</v>
          </cell>
          <cell r="AE282">
            <v>187</v>
          </cell>
          <cell r="AF282">
            <v>180</v>
          </cell>
          <cell r="AG282">
            <v>185</v>
          </cell>
          <cell r="AH282">
            <v>175</v>
          </cell>
          <cell r="AI282">
            <v>150</v>
          </cell>
          <cell r="AJ282">
            <v>149</v>
          </cell>
          <cell r="AK282">
            <v>150</v>
          </cell>
          <cell r="AL282">
            <v>147</v>
          </cell>
          <cell r="AM282">
            <v>140</v>
          </cell>
          <cell r="AN282">
            <v>127</v>
          </cell>
          <cell r="AR282" t="str">
            <v>BW</v>
          </cell>
          <cell r="AS282" t="str">
            <v>FB</v>
          </cell>
          <cell r="AU282">
            <v>655</v>
          </cell>
          <cell r="AX282">
            <v>0</v>
          </cell>
        </row>
        <row r="283">
          <cell r="C283" t="str">
            <v>FS</v>
          </cell>
          <cell r="AD283">
            <v>47</v>
          </cell>
          <cell r="AE283">
            <v>43</v>
          </cell>
          <cell r="AF283">
            <v>45</v>
          </cell>
          <cell r="AG283">
            <v>45</v>
          </cell>
          <cell r="AH283">
            <v>43</v>
          </cell>
          <cell r="AI283">
            <v>39</v>
          </cell>
          <cell r="AJ283">
            <v>39</v>
          </cell>
          <cell r="AK283">
            <v>42</v>
          </cell>
          <cell r="AL283">
            <v>32</v>
          </cell>
          <cell r="AM283">
            <v>36</v>
          </cell>
          <cell r="AN283">
            <v>40</v>
          </cell>
          <cell r="AR283" t="str">
            <v>BW</v>
          </cell>
          <cell r="AS283" t="str">
            <v>FB</v>
          </cell>
          <cell r="AU283">
            <v>655</v>
          </cell>
          <cell r="AX283">
            <v>0</v>
          </cell>
        </row>
        <row r="284">
          <cell r="C284" t="str">
            <v>FS</v>
          </cell>
          <cell r="AD284">
            <v>19</v>
          </cell>
          <cell r="AE284">
            <v>16</v>
          </cell>
          <cell r="AF284">
            <v>16</v>
          </cell>
          <cell r="AG284">
            <v>20</v>
          </cell>
          <cell r="AH284">
            <v>20</v>
          </cell>
          <cell r="AI284">
            <v>0</v>
          </cell>
          <cell r="AJ284">
            <v>0</v>
          </cell>
          <cell r="AK284">
            <v>20</v>
          </cell>
          <cell r="AL284">
            <v>18</v>
          </cell>
          <cell r="AM284">
            <v>14</v>
          </cell>
          <cell r="AN284">
            <v>12</v>
          </cell>
          <cell r="AR284" t="str">
            <v>BW</v>
          </cell>
          <cell r="AS284" t="str">
            <v>FB</v>
          </cell>
          <cell r="AU284">
            <v>655</v>
          </cell>
          <cell r="AX284">
            <v>0</v>
          </cell>
        </row>
        <row r="285">
          <cell r="C285" t="str">
            <v>FS</v>
          </cell>
          <cell r="AD285">
            <v>14</v>
          </cell>
          <cell r="AE285">
            <v>16</v>
          </cell>
          <cell r="AF285">
            <v>0</v>
          </cell>
          <cell r="AG285">
            <v>16</v>
          </cell>
          <cell r="AH285">
            <v>10</v>
          </cell>
          <cell r="AI285">
            <v>0</v>
          </cell>
          <cell r="AJ285">
            <v>0</v>
          </cell>
          <cell r="AK285">
            <v>0</v>
          </cell>
          <cell r="AL285">
            <v>0</v>
          </cell>
          <cell r="AM285">
            <v>0</v>
          </cell>
          <cell r="AN285">
            <v>0</v>
          </cell>
          <cell r="AR285" t="str">
            <v>BW</v>
          </cell>
          <cell r="AS285" t="str">
            <v>FB</v>
          </cell>
          <cell r="AU285">
            <v>655</v>
          </cell>
          <cell r="AX285">
            <v>0</v>
          </cell>
        </row>
        <row r="286">
          <cell r="C286" t="str">
            <v>FS</v>
          </cell>
          <cell r="AD286">
            <v>55</v>
          </cell>
          <cell r="AE286">
            <v>60</v>
          </cell>
          <cell r="AF286">
            <v>57</v>
          </cell>
          <cell r="AG286">
            <v>86</v>
          </cell>
          <cell r="AH286">
            <v>78</v>
          </cell>
          <cell r="AI286">
            <v>88</v>
          </cell>
          <cell r="AJ286">
            <v>78</v>
          </cell>
          <cell r="AK286">
            <v>90</v>
          </cell>
          <cell r="AL286">
            <v>86</v>
          </cell>
          <cell r="AM286">
            <v>82</v>
          </cell>
          <cell r="AN286">
            <v>10</v>
          </cell>
          <cell r="AR286" t="str">
            <v>BW</v>
          </cell>
          <cell r="AS286" t="str">
            <v>FB</v>
          </cell>
          <cell r="AU286">
            <v>655</v>
          </cell>
          <cell r="AX286">
            <v>0</v>
          </cell>
        </row>
        <row r="287">
          <cell r="C287" t="str">
            <v>FS</v>
          </cell>
          <cell r="AD287">
            <v>141</v>
          </cell>
          <cell r="AE287">
            <v>131</v>
          </cell>
          <cell r="AF287">
            <v>111</v>
          </cell>
          <cell r="AG287">
            <v>117</v>
          </cell>
          <cell r="AH287">
            <v>105</v>
          </cell>
          <cell r="AI287">
            <v>108</v>
          </cell>
          <cell r="AJ287">
            <v>105</v>
          </cell>
          <cell r="AK287">
            <v>97</v>
          </cell>
          <cell r="AL287">
            <v>99</v>
          </cell>
          <cell r="AM287">
            <v>80</v>
          </cell>
          <cell r="AN287">
            <v>52</v>
          </cell>
          <cell r="AR287" t="str">
            <v>BW</v>
          </cell>
          <cell r="AS287" t="str">
            <v>FB</v>
          </cell>
          <cell r="AU287">
            <v>655</v>
          </cell>
          <cell r="AX287">
            <v>0</v>
          </cell>
        </row>
        <row r="288">
          <cell r="C288" t="str">
            <v>FS</v>
          </cell>
          <cell r="AD288">
            <v>768</v>
          </cell>
          <cell r="AE288">
            <v>728</v>
          </cell>
          <cell r="AF288">
            <v>751</v>
          </cell>
          <cell r="AG288">
            <v>766</v>
          </cell>
          <cell r="AH288">
            <v>774</v>
          </cell>
          <cell r="AI288">
            <v>771</v>
          </cell>
          <cell r="AJ288">
            <v>884</v>
          </cell>
          <cell r="AK288">
            <v>888</v>
          </cell>
          <cell r="AL288">
            <v>924</v>
          </cell>
          <cell r="AM288">
            <v>850</v>
          </cell>
          <cell r="AN288">
            <v>854</v>
          </cell>
          <cell r="AR288" t="str">
            <v>BW</v>
          </cell>
          <cell r="AS288" t="str">
            <v>FB</v>
          </cell>
          <cell r="AU288">
            <v>655</v>
          </cell>
          <cell r="AX288">
            <v>0</v>
          </cell>
        </row>
        <row r="289">
          <cell r="C289" t="str">
            <v>FS</v>
          </cell>
          <cell r="AD289">
            <v>508</v>
          </cell>
          <cell r="AE289">
            <v>575</v>
          </cell>
          <cell r="AF289">
            <v>594</v>
          </cell>
          <cell r="AG289">
            <v>725</v>
          </cell>
          <cell r="AH289">
            <v>791</v>
          </cell>
          <cell r="AI289">
            <v>862</v>
          </cell>
          <cell r="AJ289">
            <v>821</v>
          </cell>
          <cell r="AK289">
            <v>817</v>
          </cell>
          <cell r="AL289">
            <v>733</v>
          </cell>
          <cell r="AM289">
            <v>756</v>
          </cell>
          <cell r="AN289">
            <v>745</v>
          </cell>
          <cell r="AR289" t="str">
            <v>BW</v>
          </cell>
          <cell r="AS289" t="str">
            <v>FB</v>
          </cell>
          <cell r="AU289">
            <v>655</v>
          </cell>
          <cell r="AX289">
            <v>0</v>
          </cell>
        </row>
        <row r="290">
          <cell r="C290" t="str">
            <v>FS</v>
          </cell>
          <cell r="AD290">
            <v>26</v>
          </cell>
          <cell r="AE290">
            <v>26</v>
          </cell>
          <cell r="AF290">
            <v>15</v>
          </cell>
          <cell r="AG290">
            <v>31</v>
          </cell>
          <cell r="AH290">
            <v>26</v>
          </cell>
          <cell r="AI290">
            <v>39</v>
          </cell>
          <cell r="AJ290">
            <v>52</v>
          </cell>
          <cell r="AK290">
            <v>33</v>
          </cell>
          <cell r="AL290">
            <v>39</v>
          </cell>
          <cell r="AM290">
            <v>27</v>
          </cell>
          <cell r="AN290">
            <v>26</v>
          </cell>
          <cell r="AR290" t="str">
            <v>BW</v>
          </cell>
          <cell r="AS290" t="str">
            <v>FB</v>
          </cell>
          <cell r="AU290">
            <v>655</v>
          </cell>
          <cell r="AX290">
            <v>0</v>
          </cell>
        </row>
        <row r="291">
          <cell r="C291" t="str">
            <v>FS</v>
          </cell>
          <cell r="AD291">
            <v>4269</v>
          </cell>
          <cell r="AE291">
            <v>4327</v>
          </cell>
          <cell r="AF291">
            <v>4702</v>
          </cell>
          <cell r="AG291">
            <v>5416</v>
          </cell>
          <cell r="AH291">
            <v>5528</v>
          </cell>
          <cell r="AI291">
            <v>5191</v>
          </cell>
          <cell r="AJ291">
            <v>5348</v>
          </cell>
          <cell r="AK291">
            <v>5596</v>
          </cell>
          <cell r="AL291">
            <v>5613</v>
          </cell>
          <cell r="AM291">
            <v>5373</v>
          </cell>
          <cell r="AN291">
            <v>5130</v>
          </cell>
          <cell r="AR291" t="str">
            <v>BW</v>
          </cell>
          <cell r="AS291" t="str">
            <v>FB</v>
          </cell>
          <cell r="AU291">
            <v>655</v>
          </cell>
          <cell r="AX291">
            <v>0</v>
          </cell>
        </row>
        <row r="292">
          <cell r="C292" t="str">
            <v>FS</v>
          </cell>
          <cell r="AD292">
            <v>2464</v>
          </cell>
          <cell r="AE292">
            <v>2527</v>
          </cell>
          <cell r="AF292">
            <v>2762</v>
          </cell>
          <cell r="AG292">
            <v>2901</v>
          </cell>
          <cell r="AH292">
            <v>2888</v>
          </cell>
          <cell r="AI292">
            <v>2962</v>
          </cell>
          <cell r="AJ292">
            <v>2959</v>
          </cell>
          <cell r="AK292">
            <v>2941</v>
          </cell>
          <cell r="AL292">
            <v>3015</v>
          </cell>
          <cell r="AM292">
            <v>2939</v>
          </cell>
          <cell r="AN292">
            <v>2927</v>
          </cell>
          <cell r="AR292" t="str">
            <v>BW</v>
          </cell>
          <cell r="AS292" t="str">
            <v>FB</v>
          </cell>
          <cell r="AU292">
            <v>655</v>
          </cell>
          <cell r="AX292">
            <v>0</v>
          </cell>
        </row>
        <row r="293">
          <cell r="C293" t="str">
            <v>FS</v>
          </cell>
          <cell r="AD293">
            <v>12</v>
          </cell>
          <cell r="AE293">
            <v>18</v>
          </cell>
          <cell r="AF293">
            <v>30</v>
          </cell>
          <cell r="AG293">
            <v>37</v>
          </cell>
          <cell r="AH293">
            <v>35</v>
          </cell>
          <cell r="AI293">
            <v>0</v>
          </cell>
          <cell r="AM293">
            <v>0</v>
          </cell>
          <cell r="AR293" t="str">
            <v>BW</v>
          </cell>
          <cell r="AS293" t="str">
            <v>FB</v>
          </cell>
          <cell r="AU293">
            <v>655</v>
          </cell>
          <cell r="AX293">
            <v>0</v>
          </cell>
        </row>
        <row r="294">
          <cell r="C294" t="str">
            <v>FS</v>
          </cell>
          <cell r="AD294">
            <v>12</v>
          </cell>
          <cell r="AE294">
            <v>4</v>
          </cell>
          <cell r="AF294">
            <v>2</v>
          </cell>
          <cell r="AG294">
            <v>0</v>
          </cell>
          <cell r="AH294">
            <v>0</v>
          </cell>
          <cell r="AI294">
            <v>0</v>
          </cell>
          <cell r="AM294">
            <v>0</v>
          </cell>
          <cell r="AR294" t="str">
            <v>BW</v>
          </cell>
          <cell r="AS294" t="str">
            <v>FB</v>
          </cell>
          <cell r="AU294">
            <v>655</v>
          </cell>
          <cell r="AX294">
            <v>0</v>
          </cell>
        </row>
        <row r="295">
          <cell r="C295" t="str">
            <v>FS</v>
          </cell>
          <cell r="AD295">
            <v>146</v>
          </cell>
          <cell r="AE295">
            <v>129</v>
          </cell>
          <cell r="AF295">
            <v>146</v>
          </cell>
          <cell r="AG295">
            <v>169</v>
          </cell>
          <cell r="AH295">
            <v>150</v>
          </cell>
          <cell r="AI295">
            <v>181</v>
          </cell>
          <cell r="AJ295">
            <v>172</v>
          </cell>
          <cell r="AK295">
            <v>195</v>
          </cell>
          <cell r="AL295">
            <v>167</v>
          </cell>
          <cell r="AM295">
            <v>151</v>
          </cell>
          <cell r="AN295">
            <v>134</v>
          </cell>
          <cell r="AR295" t="str">
            <v>BW</v>
          </cell>
          <cell r="AS295" t="str">
            <v>FB</v>
          </cell>
          <cell r="AU295">
            <v>655</v>
          </cell>
          <cell r="AX295">
            <v>0</v>
          </cell>
        </row>
        <row r="296">
          <cell r="C296" t="str">
            <v>FS</v>
          </cell>
          <cell r="AD296">
            <v>75</v>
          </cell>
          <cell r="AE296">
            <v>117</v>
          </cell>
          <cell r="AF296">
            <v>128</v>
          </cell>
          <cell r="AG296">
            <v>116</v>
          </cell>
          <cell r="AH296">
            <v>108</v>
          </cell>
          <cell r="AI296">
            <v>114</v>
          </cell>
          <cell r="AJ296">
            <v>103</v>
          </cell>
          <cell r="AK296">
            <v>72</v>
          </cell>
          <cell r="AL296">
            <v>72</v>
          </cell>
          <cell r="AM296">
            <v>52</v>
          </cell>
          <cell r="AN296">
            <v>34</v>
          </cell>
          <cell r="AR296" t="str">
            <v>BW</v>
          </cell>
          <cell r="AS296" t="str">
            <v>FB</v>
          </cell>
          <cell r="AU296">
            <v>655</v>
          </cell>
          <cell r="AX296">
            <v>0</v>
          </cell>
        </row>
        <row r="297">
          <cell r="C297" t="str">
            <v>FS</v>
          </cell>
          <cell r="AD297">
            <v>6</v>
          </cell>
          <cell r="AE297">
            <v>0</v>
          </cell>
          <cell r="AF297">
            <v>0</v>
          </cell>
          <cell r="AG297">
            <v>0</v>
          </cell>
          <cell r="AH297">
            <v>0</v>
          </cell>
          <cell r="AI297">
            <v>0</v>
          </cell>
          <cell r="AR297" t="str">
            <v>BW</v>
          </cell>
          <cell r="AS297" t="str">
            <v>FB</v>
          </cell>
          <cell r="AU297">
            <v>655</v>
          </cell>
          <cell r="AX297">
            <v>0</v>
          </cell>
        </row>
        <row r="298">
          <cell r="C298" t="str">
            <v>FS</v>
          </cell>
          <cell r="AE298">
            <v>11</v>
          </cell>
          <cell r="AF298">
            <v>0</v>
          </cell>
          <cell r="AG298">
            <v>0</v>
          </cell>
          <cell r="AH298">
            <v>0</v>
          </cell>
          <cell r="AI298">
            <v>0</v>
          </cell>
          <cell r="AR298" t="str">
            <v>BW</v>
          </cell>
          <cell r="AS298" t="str">
            <v>FB</v>
          </cell>
          <cell r="AU298">
            <v>655</v>
          </cell>
          <cell r="AX298">
            <v>0</v>
          </cell>
        </row>
        <row r="299">
          <cell r="C299" t="str">
            <v>FS</v>
          </cell>
          <cell r="AD299">
            <v>11</v>
          </cell>
          <cell r="AE299">
            <v>9</v>
          </cell>
          <cell r="AF299">
            <v>6</v>
          </cell>
          <cell r="AG299">
            <v>6</v>
          </cell>
          <cell r="AH299">
            <v>5</v>
          </cell>
          <cell r="AI299">
            <v>32</v>
          </cell>
          <cell r="AJ299">
            <v>28</v>
          </cell>
          <cell r="AK299">
            <v>18</v>
          </cell>
          <cell r="AL299">
            <v>26</v>
          </cell>
          <cell r="AM299">
            <v>24</v>
          </cell>
          <cell r="AN299">
            <v>37</v>
          </cell>
          <cell r="AR299" t="str">
            <v>BW</v>
          </cell>
          <cell r="AS299" t="str">
            <v>FB</v>
          </cell>
          <cell r="AU299">
            <v>655</v>
          </cell>
          <cell r="AX299">
            <v>0</v>
          </cell>
        </row>
        <row r="300">
          <cell r="C300" t="str">
            <v>FS</v>
          </cell>
          <cell r="AI300">
            <v>22</v>
          </cell>
          <cell r="AJ300">
            <v>22</v>
          </cell>
          <cell r="AK300">
            <v>18</v>
          </cell>
          <cell r="AL300">
            <v>19</v>
          </cell>
          <cell r="AM300">
            <v>22</v>
          </cell>
          <cell r="AN300">
            <v>52</v>
          </cell>
          <cell r="AR300" t="str">
            <v>BW</v>
          </cell>
          <cell r="AS300" t="str">
            <v>FB</v>
          </cell>
          <cell r="AU300">
            <v>655</v>
          </cell>
          <cell r="AX300">
            <v>0</v>
          </cell>
        </row>
        <row r="301">
          <cell r="C301" t="str">
            <v>FS</v>
          </cell>
          <cell r="AD301">
            <v>81</v>
          </cell>
          <cell r="AE301">
            <v>68</v>
          </cell>
          <cell r="AF301">
            <v>70</v>
          </cell>
          <cell r="AG301">
            <v>76</v>
          </cell>
          <cell r="AH301">
            <v>103</v>
          </cell>
          <cell r="AI301">
            <v>83</v>
          </cell>
          <cell r="AJ301">
            <v>86</v>
          </cell>
          <cell r="AK301">
            <v>95</v>
          </cell>
          <cell r="AL301">
            <v>91</v>
          </cell>
          <cell r="AM301">
            <v>97</v>
          </cell>
          <cell r="AN301">
            <v>157</v>
          </cell>
          <cell r="AR301" t="str">
            <v>BW</v>
          </cell>
          <cell r="AS301" t="str">
            <v>FB</v>
          </cell>
          <cell r="AU301">
            <v>655</v>
          </cell>
          <cell r="AX301">
            <v>0</v>
          </cell>
        </row>
        <row r="302">
          <cell r="C302" t="str">
            <v>FS</v>
          </cell>
          <cell r="AD302">
            <v>0</v>
          </cell>
          <cell r="AE302">
            <v>0</v>
          </cell>
          <cell r="AF302">
            <v>0</v>
          </cell>
          <cell r="AG302">
            <v>0</v>
          </cell>
          <cell r="AH302">
            <v>0</v>
          </cell>
          <cell r="AI302">
            <v>0</v>
          </cell>
          <cell r="AJ302">
            <v>0</v>
          </cell>
          <cell r="AK302">
            <v>0</v>
          </cell>
          <cell r="AL302">
            <v>0</v>
          </cell>
          <cell r="AM302">
            <v>23</v>
          </cell>
          <cell r="AN302">
            <v>20</v>
          </cell>
          <cell r="AR302" t="str">
            <v>BW</v>
          </cell>
          <cell r="AS302" t="str">
            <v>FB</v>
          </cell>
          <cell r="AU302">
            <v>655</v>
          </cell>
          <cell r="AX302">
            <v>0</v>
          </cell>
        </row>
        <row r="303">
          <cell r="C303" t="str">
            <v>FS</v>
          </cell>
          <cell r="AD303">
            <v>18</v>
          </cell>
          <cell r="AE303">
            <v>15</v>
          </cell>
          <cell r="AF303">
            <v>16</v>
          </cell>
          <cell r="AG303">
            <v>25</v>
          </cell>
          <cell r="AH303">
            <v>25</v>
          </cell>
          <cell r="AI303">
            <v>25</v>
          </cell>
          <cell r="AJ303">
            <v>25</v>
          </cell>
          <cell r="AK303">
            <v>25</v>
          </cell>
          <cell r="AL303">
            <v>24</v>
          </cell>
          <cell r="AM303">
            <v>28</v>
          </cell>
          <cell r="AN303">
            <v>27</v>
          </cell>
          <cell r="AR303" t="str">
            <v>BW</v>
          </cell>
          <cell r="AS303" t="str">
            <v>FB</v>
          </cell>
          <cell r="AU303">
            <v>655</v>
          </cell>
          <cell r="AX303">
            <v>0</v>
          </cell>
        </row>
        <row r="304">
          <cell r="C304" t="str">
            <v>FS</v>
          </cell>
          <cell r="AD304">
            <v>6</v>
          </cell>
          <cell r="AE304">
            <v>0</v>
          </cell>
          <cell r="AF304">
            <v>0</v>
          </cell>
          <cell r="AG304">
            <v>0</v>
          </cell>
          <cell r="AH304">
            <v>0</v>
          </cell>
          <cell r="AI304">
            <v>0</v>
          </cell>
          <cell r="AM304">
            <v>0</v>
          </cell>
          <cell r="AR304" t="str">
            <v>BW</v>
          </cell>
          <cell r="AS304" t="str">
            <v>FB</v>
          </cell>
          <cell r="AU304">
            <v>655</v>
          </cell>
          <cell r="AX304">
            <v>0</v>
          </cell>
        </row>
        <row r="305">
          <cell r="C305" t="str">
            <v>FS</v>
          </cell>
          <cell r="AD305">
            <v>53</v>
          </cell>
          <cell r="AE305">
            <v>29</v>
          </cell>
          <cell r="AF305">
            <v>12</v>
          </cell>
          <cell r="AG305">
            <v>33</v>
          </cell>
          <cell r="AH305">
            <v>54</v>
          </cell>
          <cell r="AI305">
            <v>43</v>
          </cell>
          <cell r="AJ305">
            <v>32</v>
          </cell>
          <cell r="AK305">
            <v>21</v>
          </cell>
          <cell r="AL305">
            <v>12</v>
          </cell>
          <cell r="AM305">
            <v>13</v>
          </cell>
          <cell r="AN305">
            <v>26</v>
          </cell>
          <cell r="AR305" t="str">
            <v>BW</v>
          </cell>
          <cell r="AS305" t="str">
            <v>FB</v>
          </cell>
          <cell r="AU305">
            <v>655</v>
          </cell>
          <cell r="AX305">
            <v>0</v>
          </cell>
        </row>
        <row r="306">
          <cell r="C306" t="str">
            <v>FS</v>
          </cell>
          <cell r="AD306">
            <v>11</v>
          </cell>
          <cell r="AE306">
            <v>7</v>
          </cell>
          <cell r="AF306">
            <v>6</v>
          </cell>
          <cell r="AG306">
            <v>15</v>
          </cell>
          <cell r="AH306">
            <v>14</v>
          </cell>
          <cell r="AI306">
            <v>14</v>
          </cell>
          <cell r="AJ306">
            <v>17</v>
          </cell>
          <cell r="AK306">
            <v>14</v>
          </cell>
          <cell r="AL306">
            <v>14</v>
          </cell>
          <cell r="AM306">
            <v>10</v>
          </cell>
          <cell r="AN306">
            <v>10</v>
          </cell>
          <cell r="AR306" t="str">
            <v>BW</v>
          </cell>
          <cell r="AS306" t="str">
            <v>FB</v>
          </cell>
          <cell r="AU306">
            <v>655</v>
          </cell>
          <cell r="AX306">
            <v>0</v>
          </cell>
        </row>
        <row r="307">
          <cell r="C307" t="str">
            <v>FS</v>
          </cell>
          <cell r="AD307">
            <v>41</v>
          </cell>
          <cell r="AE307">
            <v>54</v>
          </cell>
          <cell r="AF307">
            <v>46</v>
          </cell>
          <cell r="AG307">
            <v>55</v>
          </cell>
          <cell r="AH307">
            <v>40</v>
          </cell>
          <cell r="AI307">
            <v>50</v>
          </cell>
          <cell r="AJ307">
            <v>45</v>
          </cell>
          <cell r="AK307">
            <v>40</v>
          </cell>
          <cell r="AL307">
            <v>32</v>
          </cell>
          <cell r="AM307">
            <v>39</v>
          </cell>
          <cell r="AN307">
            <v>34</v>
          </cell>
          <cell r="AR307" t="str">
            <v>BW</v>
          </cell>
          <cell r="AS307" t="str">
            <v>FB</v>
          </cell>
          <cell r="AU307">
            <v>655</v>
          </cell>
          <cell r="AX307">
            <v>0</v>
          </cell>
        </row>
        <row r="308">
          <cell r="C308" t="str">
            <v>FS</v>
          </cell>
          <cell r="AD308">
            <v>841</v>
          </cell>
          <cell r="AE308">
            <v>780</v>
          </cell>
          <cell r="AF308">
            <v>828</v>
          </cell>
          <cell r="AG308">
            <v>822</v>
          </cell>
          <cell r="AH308">
            <v>819</v>
          </cell>
          <cell r="AI308">
            <v>759</v>
          </cell>
          <cell r="AJ308">
            <v>843</v>
          </cell>
          <cell r="AK308">
            <v>779</v>
          </cell>
          <cell r="AL308">
            <v>824</v>
          </cell>
          <cell r="AM308">
            <v>768</v>
          </cell>
          <cell r="AN308">
            <v>736</v>
          </cell>
          <cell r="AR308" t="str">
            <v>BW</v>
          </cell>
          <cell r="AS308" t="str">
            <v>FB</v>
          </cell>
          <cell r="AU308">
            <v>655</v>
          </cell>
          <cell r="AX308">
            <v>0</v>
          </cell>
        </row>
        <row r="309">
          <cell r="C309" t="str">
            <v>FS</v>
          </cell>
          <cell r="AD309">
            <v>68</v>
          </cell>
          <cell r="AE309">
            <v>62</v>
          </cell>
          <cell r="AF309">
            <v>66</v>
          </cell>
          <cell r="AG309">
            <v>68</v>
          </cell>
          <cell r="AH309">
            <v>95</v>
          </cell>
          <cell r="AI309">
            <v>115</v>
          </cell>
          <cell r="AJ309">
            <v>64</v>
          </cell>
          <cell r="AK309">
            <v>68</v>
          </cell>
          <cell r="AL309">
            <v>68</v>
          </cell>
          <cell r="AM309">
            <v>65</v>
          </cell>
          <cell r="AN309">
            <v>130</v>
          </cell>
          <cell r="AR309" t="str">
            <v>BW</v>
          </cell>
          <cell r="AS309" t="str">
            <v>FB</v>
          </cell>
          <cell r="AU309">
            <v>655</v>
          </cell>
          <cell r="AX309">
            <v>0</v>
          </cell>
        </row>
        <row r="310">
          <cell r="C310" t="str">
            <v>FS</v>
          </cell>
          <cell r="AJ310">
            <v>20</v>
          </cell>
          <cell r="AK310">
            <v>20</v>
          </cell>
          <cell r="AR310" t="str">
            <v>BW</v>
          </cell>
          <cell r="AS310" t="str">
            <v>FB</v>
          </cell>
          <cell r="AU310">
            <v>554</v>
          </cell>
          <cell r="AX310">
            <v>0</v>
          </cell>
        </row>
        <row r="311">
          <cell r="C311" t="str">
            <v>FS</v>
          </cell>
          <cell r="AJ311">
            <v>0</v>
          </cell>
          <cell r="AK311">
            <v>0</v>
          </cell>
          <cell r="AR311" t="str">
            <v>BW</v>
          </cell>
          <cell r="AS311">
            <v>0</v>
          </cell>
          <cell r="AU311">
            <v>0</v>
          </cell>
          <cell r="AX311">
            <v>0</v>
          </cell>
        </row>
        <row r="312">
          <cell r="C312" t="str">
            <v>FS</v>
          </cell>
          <cell r="AJ312">
            <v>53</v>
          </cell>
          <cell r="AK312">
            <v>63</v>
          </cell>
          <cell r="AR312" t="str">
            <v>BW</v>
          </cell>
          <cell r="AS312" t="str">
            <v>FB</v>
          </cell>
          <cell r="AU312">
            <v>655</v>
          </cell>
          <cell r="AX312">
            <v>0</v>
          </cell>
        </row>
        <row r="313">
          <cell r="C313" t="str">
            <v>FS</v>
          </cell>
          <cell r="AJ313">
            <v>0</v>
          </cell>
          <cell r="AK313">
            <v>0</v>
          </cell>
          <cell r="AR313" t="str">
            <v>BW</v>
          </cell>
          <cell r="AS313">
            <v>0</v>
          </cell>
          <cell r="AU313">
            <v>0</v>
          </cell>
          <cell r="AX313">
            <v>0</v>
          </cell>
        </row>
        <row r="314">
          <cell r="AR314" t="str">
            <v>BW</v>
          </cell>
          <cell r="AS314">
            <v>0</v>
          </cell>
          <cell r="AU314">
            <v>0</v>
          </cell>
          <cell r="AX314">
            <v>0</v>
          </cell>
        </row>
        <row r="315">
          <cell r="C315" t="str">
            <v>FA</v>
          </cell>
          <cell r="AR315" t="str">
            <v>BW</v>
          </cell>
          <cell r="AS315">
            <v>0</v>
          </cell>
          <cell r="AU315">
            <v>0</v>
          </cell>
          <cell r="AX315">
            <v>0</v>
          </cell>
        </row>
        <row r="316">
          <cell r="C316" t="str">
            <v>FA</v>
          </cell>
          <cell r="AR316" t="str">
            <v>BW</v>
          </cell>
          <cell r="AS316">
            <v>0</v>
          </cell>
          <cell r="AU316">
            <v>0</v>
          </cell>
          <cell r="AX316">
            <v>0</v>
          </cell>
        </row>
        <row r="317">
          <cell r="AR317" t="str">
            <v>BW</v>
          </cell>
          <cell r="AS317">
            <v>0</v>
          </cell>
          <cell r="AU317">
            <v>0</v>
          </cell>
          <cell r="AX317">
            <v>0</v>
          </cell>
        </row>
        <row r="318">
          <cell r="C318" t="str">
            <v>BAS</v>
          </cell>
          <cell r="AR318" t="str">
            <v>BW</v>
          </cell>
          <cell r="AS318">
            <v>0</v>
          </cell>
          <cell r="AU318">
            <v>0</v>
          </cell>
          <cell r="AX318">
            <v>0</v>
          </cell>
        </row>
        <row r="319">
          <cell r="C319" t="str">
            <v>BAS</v>
          </cell>
          <cell r="AD319">
            <v>630</v>
          </cell>
          <cell r="AE319">
            <v>551</v>
          </cell>
          <cell r="AF319">
            <v>493</v>
          </cell>
          <cell r="AG319">
            <v>596</v>
          </cell>
          <cell r="AH319">
            <v>533</v>
          </cell>
          <cell r="AI319">
            <v>481</v>
          </cell>
          <cell r="AJ319">
            <v>427</v>
          </cell>
          <cell r="AK319">
            <v>360</v>
          </cell>
          <cell r="AL319">
            <v>298</v>
          </cell>
          <cell r="AM319">
            <v>236</v>
          </cell>
          <cell r="AN319">
            <v>147</v>
          </cell>
          <cell r="AR319" t="str">
            <v>BW</v>
          </cell>
          <cell r="AS319" t="str">
            <v>FB</v>
          </cell>
          <cell r="AU319">
            <v>244</v>
          </cell>
          <cell r="AX319">
            <v>0</v>
          </cell>
        </row>
        <row r="320">
          <cell r="AR320" t="str">
            <v>BW</v>
          </cell>
          <cell r="AS320">
            <v>0</v>
          </cell>
          <cell r="AU320">
            <v>0</v>
          </cell>
          <cell r="AX320">
            <v>0</v>
          </cell>
        </row>
        <row r="321">
          <cell r="C321" t="str">
            <v>FOS</v>
          </cell>
          <cell r="AR321" t="str">
            <v>BW</v>
          </cell>
          <cell r="AS321">
            <v>0</v>
          </cell>
          <cell r="AU321">
            <v>0</v>
          </cell>
          <cell r="AX321">
            <v>0</v>
          </cell>
        </row>
        <row r="322">
          <cell r="C322" t="str">
            <v>FOS</v>
          </cell>
          <cell r="AR322" t="str">
            <v>BW</v>
          </cell>
          <cell r="AS322">
            <v>0</v>
          </cell>
          <cell r="AU322">
            <v>0</v>
          </cell>
          <cell r="AX322">
            <v>0</v>
          </cell>
        </row>
        <row r="323">
          <cell r="C323" t="str">
            <v>FOS</v>
          </cell>
          <cell r="AR323" t="str">
            <v>BW</v>
          </cell>
          <cell r="AS323">
            <v>0</v>
          </cell>
          <cell r="AU323">
            <v>0</v>
          </cell>
          <cell r="AX323">
            <v>0</v>
          </cell>
        </row>
        <row r="324">
          <cell r="AR324" t="str">
            <v>BW</v>
          </cell>
          <cell r="AS324">
            <v>0</v>
          </cell>
          <cell r="AU324">
            <v>0</v>
          </cell>
          <cell r="AX324">
            <v>0</v>
          </cell>
        </row>
        <row r="325">
          <cell r="C325" t="str">
            <v>BOS</v>
          </cell>
          <cell r="AR325" t="str">
            <v>BW</v>
          </cell>
          <cell r="AS325">
            <v>0</v>
          </cell>
          <cell r="AU325">
            <v>0</v>
          </cell>
          <cell r="AX325">
            <v>0</v>
          </cell>
        </row>
        <row r="326">
          <cell r="C326" t="str">
            <v>BOS</v>
          </cell>
          <cell r="AD326">
            <v>742</v>
          </cell>
          <cell r="AE326">
            <v>771</v>
          </cell>
          <cell r="AF326">
            <v>834</v>
          </cell>
          <cell r="AG326">
            <v>850</v>
          </cell>
          <cell r="AH326">
            <v>904</v>
          </cell>
          <cell r="AI326">
            <v>919</v>
          </cell>
          <cell r="AJ326">
            <v>887</v>
          </cell>
          <cell r="AK326">
            <v>797</v>
          </cell>
          <cell r="AL326">
            <v>745</v>
          </cell>
          <cell r="AM326">
            <v>652</v>
          </cell>
          <cell r="AN326">
            <v>586</v>
          </cell>
          <cell r="AR326" t="str">
            <v>BW</v>
          </cell>
          <cell r="AS326" t="str">
            <v>FB</v>
          </cell>
          <cell r="AU326">
            <v>444</v>
          </cell>
          <cell r="AX326">
            <v>0</v>
          </cell>
        </row>
        <row r="327">
          <cell r="C327" t="str">
            <v>BOS</v>
          </cell>
          <cell r="AE327">
            <v>24</v>
          </cell>
          <cell r="AF327">
            <v>40</v>
          </cell>
          <cell r="AG327">
            <v>138</v>
          </cell>
          <cell r="AH327">
            <v>282</v>
          </cell>
          <cell r="AI327">
            <v>357</v>
          </cell>
          <cell r="AJ327">
            <v>371</v>
          </cell>
          <cell r="AK327">
            <v>371</v>
          </cell>
          <cell r="AL327">
            <v>369</v>
          </cell>
          <cell r="AM327">
            <v>327</v>
          </cell>
          <cell r="AN327">
            <v>263</v>
          </cell>
          <cell r="AR327" t="str">
            <v>BW</v>
          </cell>
          <cell r="AS327" t="str">
            <v>FB</v>
          </cell>
          <cell r="AU327">
            <v>444</v>
          </cell>
          <cell r="AX327">
            <v>0</v>
          </cell>
        </row>
        <row r="328">
          <cell r="C328" t="str">
            <v>BOS</v>
          </cell>
          <cell r="AD328">
            <v>713</v>
          </cell>
          <cell r="AE328">
            <v>714</v>
          </cell>
          <cell r="AF328">
            <v>774</v>
          </cell>
          <cell r="AG328">
            <v>847</v>
          </cell>
          <cell r="AH328">
            <v>1045</v>
          </cell>
          <cell r="AI328">
            <v>1159</v>
          </cell>
          <cell r="AJ328">
            <v>1122</v>
          </cell>
          <cell r="AK328">
            <v>1044</v>
          </cell>
          <cell r="AL328">
            <v>951</v>
          </cell>
          <cell r="AM328">
            <v>868</v>
          </cell>
          <cell r="AN328">
            <v>791</v>
          </cell>
          <cell r="AR328" t="str">
            <v>BW</v>
          </cell>
          <cell r="AS328" t="str">
            <v>FB</v>
          </cell>
          <cell r="AU328">
            <v>444</v>
          </cell>
          <cell r="AX328">
            <v>0</v>
          </cell>
        </row>
        <row r="329">
          <cell r="AR329" t="str">
            <v>BY</v>
          </cell>
          <cell r="AS329">
            <v>0</v>
          </cell>
          <cell r="AU329">
            <v>0</v>
          </cell>
          <cell r="AX329">
            <v>0</v>
          </cell>
        </row>
        <row r="330">
          <cell r="AR330" t="str">
            <v>BY</v>
          </cell>
          <cell r="AS330">
            <v>0</v>
          </cell>
          <cell r="AU330">
            <v>0</v>
          </cell>
          <cell r="AX330">
            <v>0</v>
          </cell>
        </row>
        <row r="331">
          <cell r="AR331" t="str">
            <v>BY</v>
          </cell>
          <cell r="AS331">
            <v>0</v>
          </cell>
          <cell r="AU331">
            <v>0</v>
          </cell>
          <cell r="AX331">
            <v>0</v>
          </cell>
        </row>
        <row r="332">
          <cell r="AR332" t="str">
            <v>BY</v>
          </cell>
          <cell r="AS332">
            <v>0</v>
          </cell>
          <cell r="AU332">
            <v>0</v>
          </cell>
          <cell r="AX332">
            <v>0</v>
          </cell>
        </row>
        <row r="333">
          <cell r="C333" t="str">
            <v>BS</v>
          </cell>
          <cell r="AR333" t="str">
            <v>BY</v>
          </cell>
          <cell r="AS333">
            <v>0</v>
          </cell>
          <cell r="AU333">
            <v>0</v>
          </cell>
          <cell r="AX333">
            <v>0</v>
          </cell>
        </row>
        <row r="334">
          <cell r="C334" t="str">
            <v>BS</v>
          </cell>
          <cell r="AD334">
            <v>190498</v>
          </cell>
          <cell r="AF334">
            <v>223763</v>
          </cell>
          <cell r="AG334">
            <v>223145</v>
          </cell>
          <cell r="AH334">
            <v>215941</v>
          </cell>
          <cell r="AI334">
            <v>205108</v>
          </cell>
          <cell r="AJ334">
            <v>200457</v>
          </cell>
          <cell r="AK334">
            <v>197180</v>
          </cell>
          <cell r="AL334">
            <v>192036</v>
          </cell>
          <cell r="AM334">
            <v>188952</v>
          </cell>
          <cell r="AN334">
            <v>187069</v>
          </cell>
          <cell r="AR334" t="str">
            <v>BY</v>
          </cell>
          <cell r="AS334" t="str">
            <v>DS</v>
          </cell>
          <cell r="AU334">
            <v>354</v>
          </cell>
          <cell r="AX334">
            <v>0</v>
          </cell>
        </row>
        <row r="335">
          <cell r="C335" t="str">
            <v>BS</v>
          </cell>
          <cell r="AR335" t="str">
            <v>BY</v>
          </cell>
          <cell r="AS335">
            <v>0</v>
          </cell>
          <cell r="AU335">
            <v>0</v>
          </cell>
          <cell r="AX335">
            <v>0</v>
          </cell>
        </row>
        <row r="336">
          <cell r="C336" t="str">
            <v>BS</v>
          </cell>
          <cell r="AR336" t="str">
            <v>BY</v>
          </cell>
          <cell r="AS336">
            <v>0</v>
          </cell>
          <cell r="AU336">
            <v>0</v>
          </cell>
          <cell r="AX336">
            <v>0</v>
          </cell>
        </row>
        <row r="337">
          <cell r="C337" t="str">
            <v>BS</v>
          </cell>
          <cell r="AD337">
            <v>21502</v>
          </cell>
          <cell r="AF337">
            <v>22349</v>
          </cell>
          <cell r="AG337">
            <v>21556</v>
          </cell>
          <cell r="AH337">
            <v>21407</v>
          </cell>
          <cell r="AI337">
            <v>24104</v>
          </cell>
          <cell r="AJ337">
            <v>26621</v>
          </cell>
          <cell r="AK337">
            <v>27362</v>
          </cell>
          <cell r="AL337">
            <v>27777</v>
          </cell>
          <cell r="AM337">
            <v>29119</v>
          </cell>
          <cell r="AN337">
            <v>31296</v>
          </cell>
          <cell r="AR337" t="str">
            <v>BY</v>
          </cell>
          <cell r="AS337" t="str">
            <v>DS</v>
          </cell>
          <cell r="AU337">
            <v>454</v>
          </cell>
          <cell r="AX337">
            <v>0</v>
          </cell>
        </row>
        <row r="338">
          <cell r="C338" t="str">
            <v>BS</v>
          </cell>
          <cell r="AR338" t="str">
            <v>BY</v>
          </cell>
          <cell r="AS338">
            <v>0</v>
          </cell>
          <cell r="AU338">
            <v>0</v>
          </cell>
          <cell r="AX338">
            <v>0</v>
          </cell>
        </row>
        <row r="339">
          <cell r="C339" t="str">
            <v>BS</v>
          </cell>
          <cell r="AD339">
            <v>19921</v>
          </cell>
          <cell r="AE339">
            <v>0</v>
          </cell>
          <cell r="AF339">
            <v>0</v>
          </cell>
          <cell r="AG339">
            <v>0</v>
          </cell>
          <cell r="AH339">
            <v>0</v>
          </cell>
          <cell r="AI339">
            <v>0</v>
          </cell>
          <cell r="AJ339">
            <v>0</v>
          </cell>
          <cell r="AK339">
            <v>0</v>
          </cell>
          <cell r="AL339">
            <v>0</v>
          </cell>
          <cell r="AR339" t="str">
            <v>BY</v>
          </cell>
          <cell r="AS339" t="str">
            <v>DS</v>
          </cell>
          <cell r="AU339">
            <v>454</v>
          </cell>
          <cell r="AX339">
            <v>0</v>
          </cell>
        </row>
        <row r="340">
          <cell r="C340" t="str">
            <v>BS</v>
          </cell>
          <cell r="AR340" t="str">
            <v>BY</v>
          </cell>
          <cell r="AS340">
            <v>0</v>
          </cell>
          <cell r="AU340">
            <v>0</v>
          </cell>
          <cell r="AX340">
            <v>0</v>
          </cell>
        </row>
        <row r="341">
          <cell r="C341" t="str">
            <v>BS</v>
          </cell>
          <cell r="AR341" t="str">
            <v>BY</v>
          </cell>
          <cell r="AS341">
            <v>0</v>
          </cell>
          <cell r="AU341">
            <v>0</v>
          </cell>
          <cell r="AX341">
            <v>0</v>
          </cell>
        </row>
        <row r="342">
          <cell r="C342" t="str">
            <v>BS</v>
          </cell>
          <cell r="AR342" t="str">
            <v>BY</v>
          </cell>
          <cell r="AS342">
            <v>0</v>
          </cell>
          <cell r="AU342">
            <v>0</v>
          </cell>
          <cell r="AX342">
            <v>0</v>
          </cell>
        </row>
        <row r="343">
          <cell r="C343" t="str">
            <v>BS</v>
          </cell>
          <cell r="AD343">
            <v>0</v>
          </cell>
          <cell r="AE343">
            <v>0</v>
          </cell>
          <cell r="AF343">
            <v>891</v>
          </cell>
          <cell r="AG343">
            <v>1039</v>
          </cell>
          <cell r="AH343">
            <v>1298</v>
          </cell>
          <cell r="AI343">
            <v>1473</v>
          </cell>
          <cell r="AJ343">
            <v>1540</v>
          </cell>
          <cell r="AK343">
            <v>1333</v>
          </cell>
          <cell r="AL343">
            <v>1286</v>
          </cell>
          <cell r="AM343">
            <v>1266</v>
          </cell>
          <cell r="AN343">
            <v>1197</v>
          </cell>
          <cell r="AR343" t="str">
            <v>BY</v>
          </cell>
          <cell r="AS343" t="str">
            <v>DS</v>
          </cell>
          <cell r="AU343">
            <v>454</v>
          </cell>
          <cell r="AX343">
            <v>0</v>
          </cell>
        </row>
        <row r="344">
          <cell r="AR344" t="str">
            <v>BY</v>
          </cell>
          <cell r="AS344">
            <v>0</v>
          </cell>
          <cell r="AU344">
            <v>0</v>
          </cell>
          <cell r="AX344">
            <v>0</v>
          </cell>
        </row>
        <row r="345">
          <cell r="C345" t="str">
            <v>BS</v>
          </cell>
          <cell r="AR345" t="str">
            <v>BY</v>
          </cell>
          <cell r="AS345">
            <v>0</v>
          </cell>
          <cell r="AU345">
            <v>0</v>
          </cell>
          <cell r="AX345">
            <v>0</v>
          </cell>
        </row>
        <row r="346">
          <cell r="C346" t="str">
            <v>BS</v>
          </cell>
          <cell r="AD346">
            <v>27421</v>
          </cell>
          <cell r="AF346">
            <v>27058</v>
          </cell>
          <cell r="AG346">
            <v>23504</v>
          </cell>
          <cell r="AH346">
            <v>23025</v>
          </cell>
          <cell r="AI346">
            <v>23518</v>
          </cell>
          <cell r="AJ346">
            <v>23220</v>
          </cell>
          <cell r="AK346">
            <v>21570</v>
          </cell>
          <cell r="AL346">
            <v>21171</v>
          </cell>
          <cell r="AM346">
            <v>21132</v>
          </cell>
          <cell r="AN346">
            <v>21496</v>
          </cell>
          <cell r="AR346" t="str">
            <v>BY</v>
          </cell>
          <cell r="AS346" t="str">
            <v>DS</v>
          </cell>
          <cell r="AU346">
            <v>351</v>
          </cell>
          <cell r="AX346">
            <v>0</v>
          </cell>
        </row>
        <row r="347">
          <cell r="AR347" t="str">
            <v>BY</v>
          </cell>
          <cell r="AS347">
            <v>0</v>
          </cell>
          <cell r="AU347">
            <v>0</v>
          </cell>
          <cell r="AX347">
            <v>0</v>
          </cell>
        </row>
        <row r="348">
          <cell r="C348" t="str">
            <v>BK</v>
          </cell>
          <cell r="AR348" t="str">
            <v>BY</v>
          </cell>
          <cell r="AS348">
            <v>0</v>
          </cell>
          <cell r="AU348">
            <v>0</v>
          </cell>
          <cell r="AX348">
            <v>0</v>
          </cell>
        </row>
        <row r="349">
          <cell r="C349" t="str">
            <v>BK</v>
          </cell>
          <cell r="AR349" t="str">
            <v>BY</v>
          </cell>
          <cell r="AS349">
            <v>0</v>
          </cell>
          <cell r="AU349">
            <v>0</v>
          </cell>
          <cell r="AX349">
            <v>0</v>
          </cell>
        </row>
        <row r="350">
          <cell r="AR350" t="str">
            <v>BY</v>
          </cell>
          <cell r="AS350">
            <v>0</v>
          </cell>
          <cell r="AU350">
            <v>0</v>
          </cell>
          <cell r="AX350">
            <v>0</v>
          </cell>
        </row>
        <row r="351">
          <cell r="C351" t="str">
            <v>BS</v>
          </cell>
          <cell r="AR351" t="str">
            <v>BY</v>
          </cell>
          <cell r="AS351">
            <v>0</v>
          </cell>
          <cell r="AU351">
            <v>0</v>
          </cell>
          <cell r="AX351">
            <v>0</v>
          </cell>
        </row>
        <row r="352">
          <cell r="C352" t="str">
            <v>BS</v>
          </cell>
          <cell r="AI352">
            <v>3300</v>
          </cell>
          <cell r="AJ352">
            <v>3083</v>
          </cell>
          <cell r="AK352">
            <v>3164</v>
          </cell>
          <cell r="AL352">
            <v>3411</v>
          </cell>
          <cell r="AM352">
            <v>3452</v>
          </cell>
          <cell r="AN352">
            <v>3177</v>
          </cell>
          <cell r="AR352" t="str">
            <v>BY</v>
          </cell>
          <cell r="AS352" t="str">
            <v>DS</v>
          </cell>
          <cell r="AU352">
            <v>454</v>
          </cell>
          <cell r="AX352">
            <v>0</v>
          </cell>
        </row>
        <row r="353">
          <cell r="AR353" t="str">
            <v>BY</v>
          </cell>
          <cell r="AS353">
            <v>0</v>
          </cell>
          <cell r="AU353">
            <v>0</v>
          </cell>
          <cell r="AX353">
            <v>0</v>
          </cell>
        </row>
        <row r="354">
          <cell r="AR354" t="str">
            <v>BY</v>
          </cell>
          <cell r="AS354">
            <v>0</v>
          </cell>
          <cell r="AU354">
            <v>0</v>
          </cell>
          <cell r="AX354">
            <v>0</v>
          </cell>
        </row>
        <row r="355">
          <cell r="C355" t="str">
            <v>BFS</v>
          </cell>
          <cell r="AR355" t="str">
            <v>BY</v>
          </cell>
          <cell r="AS355">
            <v>0</v>
          </cell>
          <cell r="AU355">
            <v>0</v>
          </cell>
          <cell r="AX355">
            <v>0</v>
          </cell>
        </row>
        <row r="356">
          <cell r="C356" t="str">
            <v>BFS</v>
          </cell>
          <cell r="AD356">
            <v>11221</v>
          </cell>
          <cell r="AF356">
            <v>9442</v>
          </cell>
          <cell r="AG356">
            <v>9191</v>
          </cell>
          <cell r="AH356">
            <v>8767</v>
          </cell>
          <cell r="AI356">
            <v>7895</v>
          </cell>
          <cell r="AJ356">
            <v>7291</v>
          </cell>
          <cell r="AK356">
            <v>7000</v>
          </cell>
          <cell r="AL356">
            <v>6630</v>
          </cell>
          <cell r="AM356">
            <v>6362</v>
          </cell>
          <cell r="AN356">
            <v>6244</v>
          </cell>
          <cell r="AR356" t="str">
            <v>BY</v>
          </cell>
          <cell r="AS356" t="str">
            <v>SB</v>
          </cell>
          <cell r="AU356">
            <v>354</v>
          </cell>
          <cell r="AX356">
            <v>0</v>
          </cell>
        </row>
        <row r="357">
          <cell r="C357" t="str">
            <v>BFS</v>
          </cell>
          <cell r="AR357" t="str">
            <v>BY</v>
          </cell>
          <cell r="AS357">
            <v>0</v>
          </cell>
          <cell r="AU357">
            <v>0</v>
          </cell>
          <cell r="AX357">
            <v>0</v>
          </cell>
        </row>
        <row r="358">
          <cell r="C358" t="str">
            <v>BFS</v>
          </cell>
          <cell r="AR358" t="str">
            <v>BY</v>
          </cell>
          <cell r="AS358">
            <v>0</v>
          </cell>
          <cell r="AU358">
            <v>0</v>
          </cell>
          <cell r="AX358">
            <v>0</v>
          </cell>
        </row>
        <row r="359">
          <cell r="C359" t="str">
            <v>BFS</v>
          </cell>
          <cell r="AD359">
            <v>3285</v>
          </cell>
          <cell r="AF359">
            <v>2429</v>
          </cell>
          <cell r="AG359">
            <v>2422</v>
          </cell>
          <cell r="AH359">
            <v>2382</v>
          </cell>
          <cell r="AI359">
            <v>2542</v>
          </cell>
          <cell r="AJ359">
            <v>2488</v>
          </cell>
          <cell r="AK359">
            <v>2353</v>
          </cell>
          <cell r="AL359">
            <v>2229</v>
          </cell>
          <cell r="AM359">
            <v>1998</v>
          </cell>
          <cell r="AN359">
            <v>1815</v>
          </cell>
          <cell r="AR359" t="str">
            <v>BY</v>
          </cell>
          <cell r="AS359" t="str">
            <v>SB</v>
          </cell>
          <cell r="AU359">
            <v>454</v>
          </cell>
          <cell r="AX359">
            <v>0</v>
          </cell>
        </row>
        <row r="360">
          <cell r="C360" t="str">
            <v>BFS</v>
          </cell>
          <cell r="AR360" t="str">
            <v>BY</v>
          </cell>
          <cell r="AS360">
            <v>0</v>
          </cell>
          <cell r="AU360">
            <v>0</v>
          </cell>
          <cell r="AX360">
            <v>0</v>
          </cell>
        </row>
        <row r="361">
          <cell r="C361" t="str">
            <v>BFS</v>
          </cell>
          <cell r="AR361" t="str">
            <v>BY</v>
          </cell>
          <cell r="AS361">
            <v>0</v>
          </cell>
          <cell r="AU361">
            <v>0</v>
          </cell>
          <cell r="AX361">
            <v>0</v>
          </cell>
        </row>
        <row r="362">
          <cell r="C362" t="str">
            <v>BFS</v>
          </cell>
          <cell r="AR362" t="str">
            <v>BY</v>
          </cell>
          <cell r="AS362">
            <v>0</v>
          </cell>
          <cell r="AU362">
            <v>0</v>
          </cell>
          <cell r="AX362">
            <v>0</v>
          </cell>
        </row>
        <row r="363">
          <cell r="C363" t="str">
            <v>BFS</v>
          </cell>
          <cell r="AR363" t="str">
            <v>BY</v>
          </cell>
          <cell r="AS363">
            <v>0</v>
          </cell>
          <cell r="AU363">
            <v>0</v>
          </cell>
          <cell r="AX363">
            <v>0</v>
          </cell>
        </row>
        <row r="364">
          <cell r="AR364" t="str">
            <v>BY</v>
          </cell>
          <cell r="AS364">
            <v>0</v>
          </cell>
          <cell r="AU364">
            <v>0</v>
          </cell>
          <cell r="AX364">
            <v>0</v>
          </cell>
        </row>
        <row r="365">
          <cell r="C365" t="str">
            <v>BFS</v>
          </cell>
          <cell r="AR365" t="str">
            <v>BY</v>
          </cell>
          <cell r="AS365">
            <v>0</v>
          </cell>
          <cell r="AU365">
            <v>0</v>
          </cell>
          <cell r="AX365">
            <v>0</v>
          </cell>
        </row>
        <row r="366">
          <cell r="C366" t="str">
            <v>BFS</v>
          </cell>
          <cell r="AD366">
            <v>3800</v>
          </cell>
          <cell r="AF366">
            <v>3924</v>
          </cell>
          <cell r="AG366">
            <v>3900</v>
          </cell>
          <cell r="AH366">
            <v>3783</v>
          </cell>
          <cell r="AI366">
            <v>3597</v>
          </cell>
          <cell r="AJ366">
            <v>3368</v>
          </cell>
          <cell r="AK366">
            <v>3116</v>
          </cell>
          <cell r="AL366">
            <v>2990</v>
          </cell>
          <cell r="AM366">
            <v>2844</v>
          </cell>
          <cell r="AN366">
            <v>2689</v>
          </cell>
          <cell r="AR366" t="str">
            <v>BY</v>
          </cell>
          <cell r="AS366" t="str">
            <v>SB</v>
          </cell>
          <cell r="AU366">
            <v>354</v>
          </cell>
          <cell r="AX366">
            <v>0</v>
          </cell>
        </row>
        <row r="367">
          <cell r="C367" t="str">
            <v>BFS</v>
          </cell>
          <cell r="AR367" t="str">
            <v>BY</v>
          </cell>
          <cell r="AS367">
            <v>0</v>
          </cell>
          <cell r="AU367">
            <v>0</v>
          </cell>
          <cell r="AX367">
            <v>0</v>
          </cell>
        </row>
        <row r="368">
          <cell r="C368" t="str">
            <v>BFS</v>
          </cell>
          <cell r="AR368" t="str">
            <v>BY</v>
          </cell>
          <cell r="AS368">
            <v>0</v>
          </cell>
          <cell r="AU368">
            <v>0</v>
          </cell>
          <cell r="AX368">
            <v>0</v>
          </cell>
        </row>
        <row r="369">
          <cell r="C369" t="str">
            <v>BFS</v>
          </cell>
          <cell r="AR369" t="str">
            <v>BY</v>
          </cell>
          <cell r="AS369">
            <v>0</v>
          </cell>
          <cell r="AU369">
            <v>0</v>
          </cell>
          <cell r="AX369">
            <v>0</v>
          </cell>
        </row>
        <row r="370">
          <cell r="C370" t="str">
            <v>BFS</v>
          </cell>
          <cell r="AR370" t="str">
            <v>BY</v>
          </cell>
          <cell r="AS370">
            <v>0</v>
          </cell>
          <cell r="AU370">
            <v>0</v>
          </cell>
          <cell r="AX370">
            <v>0</v>
          </cell>
        </row>
        <row r="371">
          <cell r="C371" t="str">
            <v>BFS</v>
          </cell>
          <cell r="AF371">
            <v>365</v>
          </cell>
          <cell r="AG371">
            <v>355</v>
          </cell>
          <cell r="AH371">
            <v>366</v>
          </cell>
          <cell r="AI371">
            <v>394</v>
          </cell>
          <cell r="AJ371">
            <v>403</v>
          </cell>
          <cell r="AK371">
            <v>394</v>
          </cell>
          <cell r="AL371">
            <v>429</v>
          </cell>
          <cell r="AM371">
            <v>464</v>
          </cell>
          <cell r="AN371">
            <v>508</v>
          </cell>
          <cell r="AR371" t="str">
            <v>BY</v>
          </cell>
          <cell r="AS371" t="str">
            <v>SB</v>
          </cell>
          <cell r="AU371">
            <v>454</v>
          </cell>
          <cell r="AX371">
            <v>0</v>
          </cell>
        </row>
        <row r="372">
          <cell r="C372" t="str">
            <v>BFS</v>
          </cell>
          <cell r="AR372" t="str">
            <v>BY</v>
          </cell>
          <cell r="AS372">
            <v>0</v>
          </cell>
          <cell r="AU372">
            <v>0</v>
          </cell>
          <cell r="AX372">
            <v>0</v>
          </cell>
        </row>
        <row r="373">
          <cell r="C373" t="str">
            <v>BFS</v>
          </cell>
          <cell r="AR373" t="str">
            <v>BY</v>
          </cell>
          <cell r="AS373">
            <v>0</v>
          </cell>
          <cell r="AU373">
            <v>0</v>
          </cell>
          <cell r="AX373">
            <v>0</v>
          </cell>
        </row>
        <row r="374">
          <cell r="C374" t="str">
            <v>BFS</v>
          </cell>
          <cell r="AR374" t="str">
            <v>BY</v>
          </cell>
          <cell r="AS374">
            <v>0</v>
          </cell>
          <cell r="AU374">
            <v>0</v>
          </cell>
          <cell r="AX374">
            <v>0</v>
          </cell>
        </row>
        <row r="375">
          <cell r="AR375" t="str">
            <v>BY</v>
          </cell>
          <cell r="AS375">
            <v>0</v>
          </cell>
          <cell r="AU375">
            <v>0</v>
          </cell>
          <cell r="AX375">
            <v>0</v>
          </cell>
        </row>
        <row r="376">
          <cell r="AR376" t="str">
            <v>BY</v>
          </cell>
          <cell r="AS376">
            <v>0</v>
          </cell>
          <cell r="AU376">
            <v>0</v>
          </cell>
          <cell r="AX376">
            <v>0</v>
          </cell>
        </row>
        <row r="377">
          <cell r="C377" t="str">
            <v>BFS</v>
          </cell>
          <cell r="AR377" t="str">
            <v>BY</v>
          </cell>
          <cell r="AS377">
            <v>0</v>
          </cell>
          <cell r="AU377">
            <v>0</v>
          </cell>
          <cell r="AX377">
            <v>0</v>
          </cell>
        </row>
        <row r="378">
          <cell r="C378" t="str">
            <v>BFS</v>
          </cell>
          <cell r="AH378">
            <v>32</v>
          </cell>
          <cell r="AI378">
            <v>39</v>
          </cell>
          <cell r="AJ378">
            <v>1</v>
          </cell>
          <cell r="AK378">
            <v>4</v>
          </cell>
          <cell r="AL378">
            <v>19</v>
          </cell>
          <cell r="AM378">
            <v>64</v>
          </cell>
          <cell r="AN378">
            <v>78</v>
          </cell>
          <cell r="AR378" t="str">
            <v>BY</v>
          </cell>
          <cell r="AS378" t="str">
            <v>SB</v>
          </cell>
          <cell r="AU378">
            <v>454</v>
          </cell>
          <cell r="AX378">
            <v>0</v>
          </cell>
        </row>
        <row r="379">
          <cell r="AR379" t="str">
            <v>BY</v>
          </cell>
          <cell r="AS379">
            <v>0</v>
          </cell>
          <cell r="AU379">
            <v>0</v>
          </cell>
          <cell r="AX379">
            <v>0</v>
          </cell>
        </row>
        <row r="380">
          <cell r="C380" t="str">
            <v>BFS</v>
          </cell>
          <cell r="AR380" t="str">
            <v>BY</v>
          </cell>
          <cell r="AS380">
            <v>0</v>
          </cell>
          <cell r="AU380">
            <v>0</v>
          </cell>
          <cell r="AX380">
            <v>0</v>
          </cell>
        </row>
        <row r="381">
          <cell r="C381" t="str">
            <v>BFS</v>
          </cell>
          <cell r="AI381">
            <v>1</v>
          </cell>
          <cell r="AJ381">
            <v>3</v>
          </cell>
          <cell r="AK381">
            <v>21</v>
          </cell>
          <cell r="AL381">
            <v>25</v>
          </cell>
          <cell r="AM381">
            <v>20</v>
          </cell>
          <cell r="AN381">
            <v>36</v>
          </cell>
          <cell r="AR381" t="str">
            <v>BY</v>
          </cell>
          <cell r="AS381" t="str">
            <v>SB</v>
          </cell>
          <cell r="AU381">
            <v>454</v>
          </cell>
          <cell r="AX381">
            <v>0</v>
          </cell>
        </row>
        <row r="382">
          <cell r="AR382" t="str">
            <v>BY</v>
          </cell>
          <cell r="AS382">
            <v>0</v>
          </cell>
          <cell r="AU382">
            <v>0</v>
          </cell>
          <cell r="AX382">
            <v>0</v>
          </cell>
        </row>
        <row r="383">
          <cell r="C383" t="str">
            <v>FG</v>
          </cell>
          <cell r="AR383" t="str">
            <v>BY</v>
          </cell>
          <cell r="AS383">
            <v>0</v>
          </cell>
          <cell r="AU383">
            <v>0</v>
          </cell>
          <cell r="AX383">
            <v>0</v>
          </cell>
        </row>
        <row r="384">
          <cell r="C384" t="str">
            <v>FG</v>
          </cell>
          <cell r="AR384" t="str">
            <v>BY</v>
          </cell>
          <cell r="AS384">
            <v>0</v>
          </cell>
          <cell r="AU384">
            <v>0</v>
          </cell>
          <cell r="AX384">
            <v>0</v>
          </cell>
        </row>
        <row r="385">
          <cell r="AR385" t="str">
            <v>BY</v>
          </cell>
          <cell r="AS385">
            <v>0</v>
          </cell>
          <cell r="AU385">
            <v>0</v>
          </cell>
          <cell r="AX385">
            <v>0</v>
          </cell>
        </row>
        <row r="386">
          <cell r="AR386" t="str">
            <v>BY</v>
          </cell>
          <cell r="AS386">
            <v>0</v>
          </cell>
          <cell r="AU386">
            <v>0</v>
          </cell>
          <cell r="AX386">
            <v>0</v>
          </cell>
        </row>
        <row r="387">
          <cell r="C387" t="str">
            <v>GS</v>
          </cell>
          <cell r="AR387" t="str">
            <v>BY</v>
          </cell>
          <cell r="AS387">
            <v>0</v>
          </cell>
          <cell r="AU387">
            <v>0</v>
          </cell>
          <cell r="AX387">
            <v>0</v>
          </cell>
        </row>
        <row r="388">
          <cell r="C388" t="str">
            <v>GS</v>
          </cell>
          <cell r="AF388">
            <v>4969</v>
          </cell>
          <cell r="AG388">
            <v>5631</v>
          </cell>
          <cell r="AH388">
            <v>6425</v>
          </cell>
          <cell r="AI388">
            <v>6752</v>
          </cell>
          <cell r="AJ388">
            <v>6996</v>
          </cell>
          <cell r="AK388">
            <v>7232</v>
          </cell>
          <cell r="AL388">
            <v>7567</v>
          </cell>
          <cell r="AR388" t="str">
            <v>BY</v>
          </cell>
          <cell r="AS388" t="str">
            <v>SB</v>
          </cell>
          <cell r="AU388">
            <v>453</v>
          </cell>
          <cell r="AX388" t="str">
            <v>G</v>
          </cell>
        </row>
        <row r="389">
          <cell r="C389" t="str">
            <v>GS</v>
          </cell>
          <cell r="AD389">
            <v>22115</v>
          </cell>
          <cell r="AF389">
            <v>18115</v>
          </cell>
          <cell r="AG389">
            <v>18397</v>
          </cell>
          <cell r="AH389">
            <v>18802</v>
          </cell>
          <cell r="AI389">
            <v>19126</v>
          </cell>
          <cell r="AJ389">
            <v>18939</v>
          </cell>
          <cell r="AK389">
            <v>18869</v>
          </cell>
          <cell r="AL389">
            <v>19183</v>
          </cell>
          <cell r="AM389">
            <v>27369</v>
          </cell>
          <cell r="AN389">
            <v>27712</v>
          </cell>
          <cell r="AR389" t="str">
            <v>BY</v>
          </cell>
          <cell r="AS389" t="str">
            <v>SB</v>
          </cell>
          <cell r="AU389">
            <v>453</v>
          </cell>
          <cell r="AX389" t="str">
            <v>G</v>
          </cell>
        </row>
        <row r="390">
          <cell r="C390" t="str">
            <v>GS</v>
          </cell>
          <cell r="AF390">
            <v>17</v>
          </cell>
          <cell r="AG390">
            <v>6</v>
          </cell>
          <cell r="AH390">
            <v>134</v>
          </cell>
          <cell r="AI390">
            <v>195</v>
          </cell>
          <cell r="AJ390">
            <v>249</v>
          </cell>
          <cell r="AK390">
            <v>184</v>
          </cell>
          <cell r="AL390">
            <v>151</v>
          </cell>
          <cell r="AM390">
            <v>90</v>
          </cell>
          <cell r="AN390">
            <v>258</v>
          </cell>
          <cell r="AR390" t="str">
            <v>BY</v>
          </cell>
          <cell r="AS390" t="str">
            <v>SB</v>
          </cell>
          <cell r="AU390">
            <v>453</v>
          </cell>
          <cell r="AX390" t="str">
            <v>G</v>
          </cell>
        </row>
        <row r="391">
          <cell r="C391" t="str">
            <v>GS</v>
          </cell>
          <cell r="AD391">
            <v>0</v>
          </cell>
          <cell r="AE391">
            <v>0</v>
          </cell>
          <cell r="AF391">
            <v>0</v>
          </cell>
          <cell r="AG391">
            <v>0</v>
          </cell>
          <cell r="AH391">
            <v>0</v>
          </cell>
          <cell r="AI391">
            <v>0</v>
          </cell>
          <cell r="AJ391">
            <v>0</v>
          </cell>
          <cell r="AK391">
            <v>0</v>
          </cell>
          <cell r="AL391">
            <v>0</v>
          </cell>
          <cell r="AM391">
            <v>119</v>
          </cell>
          <cell r="AN391">
            <v>148</v>
          </cell>
          <cell r="AR391" t="str">
            <v>BY</v>
          </cell>
          <cell r="AS391" t="str">
            <v>SB</v>
          </cell>
          <cell r="AU391">
            <v>453</v>
          </cell>
          <cell r="AX391" t="str">
            <v>G</v>
          </cell>
        </row>
        <row r="392">
          <cell r="C392" t="str">
            <v>GS</v>
          </cell>
          <cell r="AR392" t="str">
            <v>BY</v>
          </cell>
          <cell r="AS392">
            <v>0</v>
          </cell>
          <cell r="AU392">
            <v>0</v>
          </cell>
          <cell r="AX392">
            <v>0</v>
          </cell>
        </row>
        <row r="393">
          <cell r="C393" t="str">
            <v>GS</v>
          </cell>
          <cell r="AD393">
            <v>2732</v>
          </cell>
          <cell r="AF393">
            <v>2375</v>
          </cell>
          <cell r="AG393">
            <v>2766</v>
          </cell>
          <cell r="AH393">
            <v>2809</v>
          </cell>
          <cell r="AI393">
            <v>2814</v>
          </cell>
          <cell r="AJ393">
            <v>2646</v>
          </cell>
          <cell r="AK393">
            <v>2763</v>
          </cell>
          <cell r="AL393">
            <v>2663</v>
          </cell>
          <cell r="AM393">
            <v>2221</v>
          </cell>
          <cell r="AN393">
            <v>2246</v>
          </cell>
          <cell r="AR393" t="str">
            <v>BY</v>
          </cell>
          <cell r="AS393" t="str">
            <v>SB</v>
          </cell>
          <cell r="AU393">
            <v>354</v>
          </cell>
          <cell r="AX393" t="str">
            <v>G</v>
          </cell>
        </row>
        <row r="394">
          <cell r="C394" t="str">
            <v>GS</v>
          </cell>
          <cell r="AR394" t="str">
            <v>BY</v>
          </cell>
          <cell r="AS394">
            <v>0</v>
          </cell>
          <cell r="AU394">
            <v>0</v>
          </cell>
          <cell r="AX394">
            <v>0</v>
          </cell>
        </row>
        <row r="395">
          <cell r="AR395" t="str">
            <v>BY</v>
          </cell>
          <cell r="AS395">
            <v>0</v>
          </cell>
          <cell r="AU395">
            <v>0</v>
          </cell>
          <cell r="AX395">
            <v>0</v>
          </cell>
        </row>
        <row r="396">
          <cell r="C396" t="str">
            <v>BFS</v>
          </cell>
          <cell r="AR396" t="str">
            <v>BY</v>
          </cell>
          <cell r="AS396">
            <v>0</v>
          </cell>
          <cell r="AU396">
            <v>0</v>
          </cell>
          <cell r="AX396">
            <v>0</v>
          </cell>
        </row>
        <row r="397">
          <cell r="C397" t="str">
            <v>BFS</v>
          </cell>
          <cell r="AR397" t="str">
            <v>BY</v>
          </cell>
          <cell r="AS397">
            <v>0</v>
          </cell>
          <cell r="AU397">
            <v>0</v>
          </cell>
          <cell r="AX397">
            <v>0</v>
          </cell>
        </row>
        <row r="398">
          <cell r="C398" t="str">
            <v>BFS</v>
          </cell>
          <cell r="AR398" t="str">
            <v>BY</v>
          </cell>
          <cell r="AS398">
            <v>0</v>
          </cell>
          <cell r="AU398">
            <v>0</v>
          </cell>
          <cell r="AX398">
            <v>0</v>
          </cell>
        </row>
        <row r="399">
          <cell r="C399" t="str">
            <v>BFS</v>
          </cell>
          <cell r="AD399">
            <v>2798</v>
          </cell>
          <cell r="AF399">
            <v>2679</v>
          </cell>
          <cell r="AG399">
            <v>2802</v>
          </cell>
          <cell r="AH399">
            <v>2788</v>
          </cell>
          <cell r="AI399">
            <v>2587</v>
          </cell>
          <cell r="AJ399">
            <v>2363</v>
          </cell>
          <cell r="AK399">
            <v>2266</v>
          </cell>
          <cell r="AL399">
            <v>2221</v>
          </cell>
          <cell r="AM399">
            <v>2195</v>
          </cell>
          <cell r="AN399">
            <v>2164</v>
          </cell>
          <cell r="AR399" t="str">
            <v>BY</v>
          </cell>
          <cell r="AS399" t="str">
            <v>SB</v>
          </cell>
          <cell r="AU399">
            <v>453</v>
          </cell>
          <cell r="AX399" t="str">
            <v>S</v>
          </cell>
        </row>
        <row r="400">
          <cell r="C400" t="str">
            <v>BFS</v>
          </cell>
          <cell r="AR400" t="str">
            <v>BY</v>
          </cell>
          <cell r="AS400">
            <v>0</v>
          </cell>
          <cell r="AU400">
            <v>0</v>
          </cell>
          <cell r="AX400">
            <v>0</v>
          </cell>
        </row>
        <row r="401">
          <cell r="C401" t="str">
            <v>BFS</v>
          </cell>
          <cell r="AR401" t="str">
            <v>BY</v>
          </cell>
          <cell r="AS401">
            <v>0</v>
          </cell>
          <cell r="AU401">
            <v>0</v>
          </cell>
          <cell r="AX401">
            <v>0</v>
          </cell>
        </row>
        <row r="402">
          <cell r="C402" t="str">
            <v>BFS</v>
          </cell>
          <cell r="AR402" t="str">
            <v>BY</v>
          </cell>
          <cell r="AS402">
            <v>0</v>
          </cell>
          <cell r="AU402">
            <v>0</v>
          </cell>
          <cell r="AX402">
            <v>0</v>
          </cell>
        </row>
        <row r="403">
          <cell r="C403" t="str">
            <v>BFS</v>
          </cell>
          <cell r="AD403">
            <v>6095</v>
          </cell>
          <cell r="AF403">
            <v>5620</v>
          </cell>
          <cell r="AG403">
            <v>5808</v>
          </cell>
          <cell r="AH403">
            <v>5830</v>
          </cell>
          <cell r="AI403">
            <v>5902</v>
          </cell>
          <cell r="AJ403">
            <v>5788</v>
          </cell>
          <cell r="AK403">
            <v>5907</v>
          </cell>
          <cell r="AL403">
            <v>5984</v>
          </cell>
          <cell r="AM403">
            <v>6013</v>
          </cell>
          <cell r="AN403">
            <v>6034</v>
          </cell>
          <cell r="AR403" t="str">
            <v>BY</v>
          </cell>
          <cell r="AS403" t="str">
            <v>SB</v>
          </cell>
          <cell r="AU403">
            <v>353</v>
          </cell>
          <cell r="AX403" t="str">
            <v>K</v>
          </cell>
        </row>
        <row r="404">
          <cell r="C404" t="str">
            <v>BFS</v>
          </cell>
          <cell r="AR404" t="str">
            <v>BY</v>
          </cell>
          <cell r="AS404">
            <v>0</v>
          </cell>
          <cell r="AU404">
            <v>0</v>
          </cell>
          <cell r="AX404">
            <v>0</v>
          </cell>
        </row>
        <row r="405">
          <cell r="C405" t="str">
            <v>BFS</v>
          </cell>
          <cell r="AR405" t="str">
            <v>BY</v>
          </cell>
          <cell r="AS405">
            <v>0</v>
          </cell>
          <cell r="AU405">
            <v>0</v>
          </cell>
          <cell r="AX405">
            <v>0</v>
          </cell>
        </row>
        <row r="406">
          <cell r="AR406" t="str">
            <v>BY</v>
          </cell>
          <cell r="AS406">
            <v>0</v>
          </cell>
          <cell r="AU406">
            <v>0</v>
          </cell>
          <cell r="AX406">
            <v>0</v>
          </cell>
        </row>
        <row r="407">
          <cell r="C407" t="str">
            <v>FS</v>
          </cell>
          <cell r="AR407" t="str">
            <v>BY</v>
          </cell>
          <cell r="AS407">
            <v>0</v>
          </cell>
          <cell r="AU407">
            <v>0</v>
          </cell>
          <cell r="AX407">
            <v>0</v>
          </cell>
        </row>
        <row r="408">
          <cell r="C408" t="str">
            <v>FS</v>
          </cell>
          <cell r="AD408">
            <v>0</v>
          </cell>
          <cell r="AE408">
            <v>0</v>
          </cell>
          <cell r="AF408">
            <v>0</v>
          </cell>
          <cell r="AG408">
            <v>0</v>
          </cell>
          <cell r="AH408">
            <v>0</v>
          </cell>
          <cell r="AI408">
            <v>0</v>
          </cell>
          <cell r="AJ408">
            <v>0</v>
          </cell>
          <cell r="AK408">
            <v>0</v>
          </cell>
          <cell r="AL408">
            <v>0</v>
          </cell>
          <cell r="AM408">
            <v>3401</v>
          </cell>
          <cell r="AN408">
            <v>3422</v>
          </cell>
          <cell r="AR408" t="str">
            <v>BY</v>
          </cell>
          <cell r="AS408" t="str">
            <v>SB</v>
          </cell>
          <cell r="AU408">
            <v>453</v>
          </cell>
          <cell r="AX408" t="str">
            <v>G</v>
          </cell>
        </row>
        <row r="409">
          <cell r="C409" t="str">
            <v>FS</v>
          </cell>
          <cell r="AR409" t="str">
            <v>BY</v>
          </cell>
          <cell r="AS409">
            <v>0</v>
          </cell>
          <cell r="AU409">
            <v>0</v>
          </cell>
          <cell r="AX409">
            <v>0</v>
          </cell>
        </row>
        <row r="410">
          <cell r="C410" t="str">
            <v>FS</v>
          </cell>
          <cell r="AF410">
            <v>2585</v>
          </cell>
          <cell r="AG410">
            <v>2690</v>
          </cell>
          <cell r="AH410">
            <v>2871</v>
          </cell>
          <cell r="AI410">
            <v>2978</v>
          </cell>
          <cell r="AJ410">
            <v>3018</v>
          </cell>
          <cell r="AK410">
            <v>3165</v>
          </cell>
          <cell r="AL410">
            <v>3287</v>
          </cell>
          <cell r="AR410" t="str">
            <v>BY</v>
          </cell>
          <cell r="AS410" t="str">
            <v>SB</v>
          </cell>
          <cell r="AU410">
            <v>453</v>
          </cell>
          <cell r="AX410" t="str">
            <v>S</v>
          </cell>
        </row>
        <row r="411">
          <cell r="C411" t="str">
            <v>FS</v>
          </cell>
          <cell r="AR411" t="str">
            <v>BY</v>
          </cell>
          <cell r="AS411">
            <v>0</v>
          </cell>
          <cell r="AU411">
            <v>0</v>
          </cell>
          <cell r="AX411">
            <v>0</v>
          </cell>
        </row>
        <row r="412">
          <cell r="C412" t="str">
            <v>FS</v>
          </cell>
          <cell r="AR412" t="str">
            <v>BY</v>
          </cell>
          <cell r="AS412">
            <v>0</v>
          </cell>
          <cell r="AU412">
            <v>0</v>
          </cell>
          <cell r="AX412">
            <v>0</v>
          </cell>
        </row>
        <row r="413">
          <cell r="C413" t="str">
            <v>FS</v>
          </cell>
          <cell r="AR413" t="str">
            <v>BY</v>
          </cell>
          <cell r="AS413">
            <v>0</v>
          </cell>
          <cell r="AU413">
            <v>0</v>
          </cell>
          <cell r="AX413">
            <v>0</v>
          </cell>
        </row>
        <row r="414">
          <cell r="C414" t="str">
            <v>FS</v>
          </cell>
          <cell r="AR414" t="str">
            <v>BY</v>
          </cell>
          <cell r="AS414">
            <v>0</v>
          </cell>
          <cell r="AU414">
            <v>0</v>
          </cell>
          <cell r="AX414">
            <v>0</v>
          </cell>
        </row>
        <row r="415">
          <cell r="C415" t="str">
            <v>FS</v>
          </cell>
          <cell r="AR415" t="str">
            <v>BY</v>
          </cell>
          <cell r="AS415">
            <v>0</v>
          </cell>
          <cell r="AU415">
            <v>0</v>
          </cell>
          <cell r="AX415">
            <v>0</v>
          </cell>
        </row>
        <row r="416">
          <cell r="C416" t="str">
            <v>FS</v>
          </cell>
          <cell r="AR416" t="str">
            <v>BY</v>
          </cell>
          <cell r="AS416">
            <v>0</v>
          </cell>
          <cell r="AU416">
            <v>0</v>
          </cell>
          <cell r="AX416">
            <v>0</v>
          </cell>
        </row>
        <row r="417">
          <cell r="AR417" t="str">
            <v>BY</v>
          </cell>
          <cell r="AS417">
            <v>0</v>
          </cell>
          <cell r="AU417">
            <v>0</v>
          </cell>
          <cell r="AX417">
            <v>0</v>
          </cell>
        </row>
        <row r="418">
          <cell r="C418" t="str">
            <v>FA</v>
          </cell>
          <cell r="AR418" t="str">
            <v>BY</v>
          </cell>
          <cell r="AS418">
            <v>0</v>
          </cell>
          <cell r="AU418">
            <v>0</v>
          </cell>
          <cell r="AX418">
            <v>0</v>
          </cell>
        </row>
        <row r="419">
          <cell r="C419" t="str">
            <v>FA</v>
          </cell>
          <cell r="AD419">
            <v>4015</v>
          </cell>
          <cell r="AE419">
            <v>4015</v>
          </cell>
          <cell r="AF419">
            <v>4073</v>
          </cell>
          <cell r="AG419">
            <v>4329</v>
          </cell>
          <cell r="AH419">
            <v>4526</v>
          </cell>
          <cell r="AI419">
            <v>4904</v>
          </cell>
          <cell r="AJ419">
            <v>5232</v>
          </cell>
          <cell r="AK419">
            <v>5549</v>
          </cell>
          <cell r="AL419">
            <v>5739</v>
          </cell>
          <cell r="AM419">
            <v>5951</v>
          </cell>
          <cell r="AN419">
            <v>6367</v>
          </cell>
          <cell r="AR419" t="str">
            <v>BY</v>
          </cell>
          <cell r="AS419" t="str">
            <v>SB</v>
          </cell>
          <cell r="AU419">
            <v>655</v>
          </cell>
          <cell r="AX419" t="str">
            <v>E</v>
          </cell>
        </row>
        <row r="420">
          <cell r="C420" t="str">
            <v>FA</v>
          </cell>
          <cell r="AR420" t="str">
            <v>BY</v>
          </cell>
          <cell r="AS420">
            <v>0</v>
          </cell>
          <cell r="AU420">
            <v>0</v>
          </cell>
          <cell r="AX420">
            <v>0</v>
          </cell>
        </row>
        <row r="421">
          <cell r="C421" t="str">
            <v>FA</v>
          </cell>
          <cell r="AD421">
            <v>342</v>
          </cell>
          <cell r="AE421">
            <v>342</v>
          </cell>
          <cell r="AF421">
            <v>378</v>
          </cell>
          <cell r="AG421">
            <v>415</v>
          </cell>
          <cell r="AH421">
            <v>444</v>
          </cell>
          <cell r="AI421">
            <v>481</v>
          </cell>
          <cell r="AJ421">
            <v>518</v>
          </cell>
          <cell r="AK421">
            <v>529</v>
          </cell>
          <cell r="AL421">
            <v>499</v>
          </cell>
          <cell r="AM421">
            <v>481</v>
          </cell>
          <cell r="AN421">
            <v>439</v>
          </cell>
          <cell r="AR421" t="str">
            <v>BY</v>
          </cell>
          <cell r="AS421" t="str">
            <v>SB</v>
          </cell>
          <cell r="AU421">
            <v>655</v>
          </cell>
          <cell r="AX421" t="str">
            <v>G</v>
          </cell>
        </row>
        <row r="422">
          <cell r="AR422" t="str">
            <v>BY</v>
          </cell>
          <cell r="AS422">
            <v>0</v>
          </cell>
          <cell r="AU422">
            <v>0</v>
          </cell>
          <cell r="AX422">
            <v>0</v>
          </cell>
        </row>
        <row r="423">
          <cell r="C423" t="str">
            <v>FG</v>
          </cell>
          <cell r="AR423" t="str">
            <v>BY</v>
          </cell>
          <cell r="AS423">
            <v>0</v>
          </cell>
          <cell r="AU423">
            <v>0</v>
          </cell>
          <cell r="AX423">
            <v>0</v>
          </cell>
        </row>
        <row r="424">
          <cell r="C424" t="str">
            <v>FG</v>
          </cell>
          <cell r="AR424" t="str">
            <v>BY</v>
          </cell>
          <cell r="AS424">
            <v>0</v>
          </cell>
          <cell r="AU424">
            <v>0</v>
          </cell>
          <cell r="AX424">
            <v>0</v>
          </cell>
        </row>
        <row r="425">
          <cell r="AR425" t="str">
            <v>BY</v>
          </cell>
          <cell r="AS425">
            <v>0</v>
          </cell>
          <cell r="AU425">
            <v>0</v>
          </cell>
          <cell r="AX425">
            <v>0</v>
          </cell>
        </row>
        <row r="426">
          <cell r="C426" t="str">
            <v>MD</v>
          </cell>
          <cell r="AR426" t="str">
            <v>BY</v>
          </cell>
          <cell r="AS426">
            <v>0</v>
          </cell>
          <cell r="AU426">
            <v>0</v>
          </cell>
          <cell r="AX426">
            <v>0</v>
          </cell>
        </row>
        <row r="427">
          <cell r="C427" t="str">
            <v>MD</v>
          </cell>
          <cell r="AD427">
            <v>2302</v>
          </cell>
          <cell r="AE427">
            <v>1431</v>
          </cell>
          <cell r="AF427">
            <v>1907</v>
          </cell>
          <cell r="AG427">
            <v>2190</v>
          </cell>
          <cell r="AH427">
            <v>1946</v>
          </cell>
          <cell r="AI427">
            <v>2363</v>
          </cell>
          <cell r="AJ427">
            <v>5235</v>
          </cell>
          <cell r="AK427">
            <v>5311</v>
          </cell>
          <cell r="AR427" t="str">
            <v>BY</v>
          </cell>
          <cell r="AS427" t="str">
            <v>MD</v>
          </cell>
          <cell r="AU427">
            <v>353</v>
          </cell>
          <cell r="AX427">
            <v>0</v>
          </cell>
        </row>
        <row r="428">
          <cell r="AR428" t="str">
            <v>BY</v>
          </cell>
          <cell r="AS428">
            <v>0</v>
          </cell>
          <cell r="AU428">
            <v>0</v>
          </cell>
          <cell r="AX428">
            <v>0</v>
          </cell>
        </row>
        <row r="429">
          <cell r="AR429" t="str">
            <v>BY</v>
          </cell>
          <cell r="AS429">
            <v>0</v>
          </cell>
          <cell r="AU429">
            <v>0</v>
          </cell>
          <cell r="AX429">
            <v>0</v>
          </cell>
        </row>
        <row r="430">
          <cell r="C430" t="str">
            <v>BVJ</v>
          </cell>
          <cell r="AR430" t="str">
            <v>BY</v>
          </cell>
          <cell r="AS430">
            <v>0</v>
          </cell>
          <cell r="AU430">
            <v>0</v>
          </cell>
          <cell r="AX430">
            <v>0</v>
          </cell>
        </row>
        <row r="431">
          <cell r="C431" t="str">
            <v>BVJ</v>
          </cell>
          <cell r="AD431">
            <v>6417</v>
          </cell>
          <cell r="AE431">
            <v>6417</v>
          </cell>
          <cell r="AF431">
            <v>6231</v>
          </cell>
          <cell r="AG431">
            <v>6351</v>
          </cell>
          <cell r="AH431">
            <v>6016</v>
          </cell>
          <cell r="AI431">
            <v>5702</v>
          </cell>
          <cell r="AJ431">
            <v>5519</v>
          </cell>
          <cell r="AK431">
            <v>5958</v>
          </cell>
          <cell r="AL431">
            <v>7394</v>
          </cell>
          <cell r="AM431">
            <v>12408</v>
          </cell>
          <cell r="AN431">
            <v>4270</v>
          </cell>
          <cell r="AR431" t="str">
            <v>BY</v>
          </cell>
          <cell r="AS431" t="str">
            <v>ÜS</v>
          </cell>
          <cell r="AU431">
            <v>254</v>
          </cell>
          <cell r="AX431">
            <v>0</v>
          </cell>
        </row>
        <row r="432">
          <cell r="C432" t="str">
            <v>BVJ</v>
          </cell>
          <cell r="AN432">
            <v>17744</v>
          </cell>
          <cell r="AR432" t="str">
            <v>BY</v>
          </cell>
          <cell r="AS432" t="str">
            <v>ÜS</v>
          </cell>
          <cell r="AU432">
            <v>254</v>
          </cell>
          <cell r="AX432">
            <v>0</v>
          </cell>
        </row>
        <row r="433">
          <cell r="C433" t="str">
            <v>BVJ</v>
          </cell>
          <cell r="AN433">
            <v>613</v>
          </cell>
          <cell r="AR433" t="str">
            <v>BY</v>
          </cell>
          <cell r="AS433" t="str">
            <v>ÜS</v>
          </cell>
          <cell r="AU433">
            <v>254</v>
          </cell>
          <cell r="AX433">
            <v>0</v>
          </cell>
        </row>
        <row r="434">
          <cell r="C434" t="str">
            <v>BVJ</v>
          </cell>
          <cell r="AN434">
            <v>322</v>
          </cell>
          <cell r="AR434" t="str">
            <v>BY</v>
          </cell>
          <cell r="AS434" t="str">
            <v>ÜS</v>
          </cell>
          <cell r="AU434">
            <v>254</v>
          </cell>
          <cell r="AX434">
            <v>0</v>
          </cell>
        </row>
        <row r="435">
          <cell r="C435" t="str">
            <v>BEK</v>
          </cell>
          <cell r="AR435" t="str">
            <v>BY</v>
          </cell>
          <cell r="AS435">
            <v>0</v>
          </cell>
          <cell r="AU435">
            <v>0</v>
          </cell>
          <cell r="AX435">
            <v>0</v>
          </cell>
        </row>
        <row r="436">
          <cell r="C436" t="str">
            <v>BEK</v>
          </cell>
          <cell r="AR436" t="str">
            <v>BY</v>
          </cell>
          <cell r="AS436">
            <v>0</v>
          </cell>
          <cell r="AU436">
            <v>0</v>
          </cell>
          <cell r="AX436">
            <v>0</v>
          </cell>
        </row>
        <row r="437">
          <cell r="C437" t="str">
            <v>BVJ</v>
          </cell>
          <cell r="AR437" t="str">
            <v>BY</v>
          </cell>
          <cell r="AS437">
            <v>0</v>
          </cell>
          <cell r="AU437">
            <v>0</v>
          </cell>
          <cell r="AX437">
            <v>0</v>
          </cell>
        </row>
        <row r="438">
          <cell r="C438" t="str">
            <v>BVJ</v>
          </cell>
          <cell r="AR438" t="str">
            <v>BY</v>
          </cell>
          <cell r="AS438">
            <v>0</v>
          </cell>
          <cell r="AU438">
            <v>0</v>
          </cell>
          <cell r="AX438">
            <v>0</v>
          </cell>
        </row>
        <row r="439">
          <cell r="AR439" t="str">
            <v>BY</v>
          </cell>
          <cell r="AS439">
            <v>0</v>
          </cell>
          <cell r="AU439">
            <v>0</v>
          </cell>
          <cell r="AX439">
            <v>0</v>
          </cell>
        </row>
        <row r="440">
          <cell r="C440" t="str">
            <v>BGJ</v>
          </cell>
          <cell r="AR440" t="str">
            <v>BY</v>
          </cell>
          <cell r="AS440">
            <v>0</v>
          </cell>
          <cell r="AU440">
            <v>0</v>
          </cell>
          <cell r="AX440">
            <v>0</v>
          </cell>
        </row>
        <row r="441">
          <cell r="C441" t="str">
            <v>BGJ</v>
          </cell>
          <cell r="AD441">
            <v>4644</v>
          </cell>
          <cell r="AE441">
            <v>4644</v>
          </cell>
          <cell r="AF441">
            <v>3877</v>
          </cell>
          <cell r="AG441">
            <v>3924</v>
          </cell>
          <cell r="AH441">
            <v>3944</v>
          </cell>
          <cell r="AI441">
            <v>3683</v>
          </cell>
          <cell r="AJ441">
            <v>3617</v>
          </cell>
          <cell r="AK441">
            <v>3544</v>
          </cell>
          <cell r="AL441">
            <v>3726</v>
          </cell>
          <cell r="AM441">
            <v>3853</v>
          </cell>
          <cell r="AN441">
            <v>3942</v>
          </cell>
          <cell r="AR441" t="str">
            <v>BY</v>
          </cell>
          <cell r="AS441" t="str">
            <v>ÜS</v>
          </cell>
          <cell r="AU441">
            <v>351</v>
          </cell>
          <cell r="AX441">
            <v>0</v>
          </cell>
        </row>
        <row r="442">
          <cell r="C442" t="str">
            <v>BGJ</v>
          </cell>
          <cell r="AR442" t="str">
            <v>BY</v>
          </cell>
          <cell r="AS442">
            <v>0</v>
          </cell>
          <cell r="AU442">
            <v>0</v>
          </cell>
          <cell r="AX442">
            <v>0</v>
          </cell>
        </row>
        <row r="443">
          <cell r="C443" t="str">
            <v>BGJ</v>
          </cell>
          <cell r="AR443" t="str">
            <v>BY</v>
          </cell>
          <cell r="AS443">
            <v>0</v>
          </cell>
          <cell r="AU443">
            <v>0</v>
          </cell>
          <cell r="AX443">
            <v>0</v>
          </cell>
        </row>
        <row r="444">
          <cell r="C444" t="str">
            <v>BGJ</v>
          </cell>
          <cell r="AR444" t="str">
            <v>BY</v>
          </cell>
          <cell r="AS444">
            <v>0</v>
          </cell>
          <cell r="AU444">
            <v>0</v>
          </cell>
          <cell r="AX444">
            <v>0</v>
          </cell>
        </row>
        <row r="445">
          <cell r="AR445" t="str">
            <v>BY</v>
          </cell>
          <cell r="AS445">
            <v>0</v>
          </cell>
          <cell r="AU445">
            <v>0</v>
          </cell>
          <cell r="AX445">
            <v>0</v>
          </cell>
        </row>
        <row r="446">
          <cell r="C446" t="str">
            <v>BFS</v>
          </cell>
          <cell r="AR446" t="str">
            <v>BY</v>
          </cell>
          <cell r="AS446">
            <v>0</v>
          </cell>
          <cell r="AU446">
            <v>0</v>
          </cell>
          <cell r="AX446">
            <v>0</v>
          </cell>
        </row>
        <row r="447">
          <cell r="C447" t="str">
            <v>BFS</v>
          </cell>
          <cell r="AF447">
            <v>360</v>
          </cell>
          <cell r="AG447">
            <v>348</v>
          </cell>
          <cell r="AH447">
            <v>278</v>
          </cell>
          <cell r="AI447">
            <v>251</v>
          </cell>
          <cell r="AJ447">
            <v>228</v>
          </cell>
          <cell r="AK447">
            <v>201</v>
          </cell>
          <cell r="AL447">
            <v>186</v>
          </cell>
          <cell r="AM447">
            <v>184</v>
          </cell>
          <cell r="AN447">
            <v>147</v>
          </cell>
          <cell r="AR447" t="str">
            <v>BY</v>
          </cell>
          <cell r="AS447" t="str">
            <v>ÜS</v>
          </cell>
          <cell r="AU447">
            <v>351</v>
          </cell>
          <cell r="AX447">
            <v>0</v>
          </cell>
        </row>
        <row r="448">
          <cell r="C448" t="str">
            <v>BFS</v>
          </cell>
          <cell r="AF448">
            <v>133</v>
          </cell>
          <cell r="AG448">
            <v>134</v>
          </cell>
          <cell r="AH448">
            <v>115</v>
          </cell>
          <cell r="AI448">
            <v>95</v>
          </cell>
          <cell r="AJ448">
            <v>111</v>
          </cell>
          <cell r="AK448">
            <v>114</v>
          </cell>
          <cell r="AL448">
            <v>71</v>
          </cell>
          <cell r="AM448">
            <v>70</v>
          </cell>
          <cell r="AN448">
            <v>70</v>
          </cell>
          <cell r="AR448" t="str">
            <v>BY</v>
          </cell>
          <cell r="AS448" t="str">
            <v>ÜS</v>
          </cell>
          <cell r="AU448">
            <v>351</v>
          </cell>
          <cell r="AX448">
            <v>0</v>
          </cell>
        </row>
        <row r="449">
          <cell r="C449" t="str">
            <v>BFS</v>
          </cell>
          <cell r="AR449" t="str">
            <v>BY</v>
          </cell>
          <cell r="AS449">
            <v>0</v>
          </cell>
          <cell r="AU449">
            <v>0</v>
          </cell>
          <cell r="AX449">
            <v>0</v>
          </cell>
        </row>
        <row r="450">
          <cell r="C450" t="str">
            <v>BFS</v>
          </cell>
          <cell r="AR450" t="str">
            <v>BY</v>
          </cell>
          <cell r="AS450">
            <v>0</v>
          </cell>
          <cell r="AU450">
            <v>0</v>
          </cell>
          <cell r="AX450">
            <v>0</v>
          </cell>
        </row>
        <row r="451">
          <cell r="C451" t="str">
            <v>BFS</v>
          </cell>
          <cell r="AR451" t="str">
            <v>BY</v>
          </cell>
          <cell r="AS451">
            <v>0</v>
          </cell>
          <cell r="AU451">
            <v>0</v>
          </cell>
          <cell r="AX451">
            <v>0</v>
          </cell>
        </row>
        <row r="452">
          <cell r="C452" t="str">
            <v>BFS</v>
          </cell>
          <cell r="AR452" t="str">
            <v>BY</v>
          </cell>
          <cell r="AS452">
            <v>0</v>
          </cell>
          <cell r="AU452">
            <v>0</v>
          </cell>
          <cell r="AX452">
            <v>0</v>
          </cell>
        </row>
        <row r="453">
          <cell r="C453" t="str">
            <v>BFS</v>
          </cell>
          <cell r="AR453" t="str">
            <v>BY</v>
          </cell>
          <cell r="AS453">
            <v>0</v>
          </cell>
          <cell r="AU453">
            <v>0</v>
          </cell>
          <cell r="AX453">
            <v>0</v>
          </cell>
        </row>
        <row r="454">
          <cell r="C454" t="str">
            <v>BFS</v>
          </cell>
          <cell r="AR454" t="str">
            <v>BY</v>
          </cell>
          <cell r="AS454">
            <v>0</v>
          </cell>
          <cell r="AU454">
            <v>0</v>
          </cell>
          <cell r="AX454">
            <v>0</v>
          </cell>
        </row>
        <row r="455">
          <cell r="C455" t="str">
            <v>BFS</v>
          </cell>
          <cell r="AR455" t="str">
            <v>BY</v>
          </cell>
          <cell r="AS455">
            <v>0</v>
          </cell>
          <cell r="AU455">
            <v>0</v>
          </cell>
          <cell r="AX455">
            <v>0</v>
          </cell>
        </row>
        <row r="456">
          <cell r="C456" t="str">
            <v>BFS</v>
          </cell>
          <cell r="AR456" t="str">
            <v>BY</v>
          </cell>
          <cell r="AS456">
            <v>0</v>
          </cell>
          <cell r="AU456">
            <v>0</v>
          </cell>
          <cell r="AX456">
            <v>0</v>
          </cell>
        </row>
        <row r="457">
          <cell r="C457" t="str">
            <v>BFS</v>
          </cell>
          <cell r="AR457" t="str">
            <v>BY</v>
          </cell>
          <cell r="AS457">
            <v>0</v>
          </cell>
          <cell r="AU457">
            <v>0</v>
          </cell>
          <cell r="AX457">
            <v>0</v>
          </cell>
        </row>
        <row r="458">
          <cell r="C458" t="str">
            <v>BFS</v>
          </cell>
          <cell r="AR458" t="str">
            <v>BY</v>
          </cell>
          <cell r="AS458">
            <v>0</v>
          </cell>
          <cell r="AU458">
            <v>0</v>
          </cell>
          <cell r="AX458">
            <v>0</v>
          </cell>
        </row>
        <row r="459">
          <cell r="AR459" t="str">
            <v>BY</v>
          </cell>
          <cell r="AS459">
            <v>0</v>
          </cell>
          <cell r="AU459">
            <v>0</v>
          </cell>
          <cell r="AX459">
            <v>0</v>
          </cell>
        </row>
        <row r="460">
          <cell r="C460" t="str">
            <v>BS</v>
          </cell>
          <cell r="AR460" t="str">
            <v>BY</v>
          </cell>
          <cell r="AS460">
            <v>0</v>
          </cell>
          <cell r="AU460">
            <v>0</v>
          </cell>
          <cell r="AX460">
            <v>0</v>
          </cell>
        </row>
        <row r="461">
          <cell r="C461" t="str">
            <v>BS</v>
          </cell>
          <cell r="AR461" t="str">
            <v>BY</v>
          </cell>
          <cell r="AS461">
            <v>0</v>
          </cell>
          <cell r="AU461">
            <v>0</v>
          </cell>
          <cell r="AX461">
            <v>0</v>
          </cell>
        </row>
        <row r="462">
          <cell r="C462" t="str">
            <v>BS</v>
          </cell>
          <cell r="AD462">
            <v>23662</v>
          </cell>
          <cell r="AE462">
            <v>23662</v>
          </cell>
          <cell r="AF462">
            <v>17780</v>
          </cell>
          <cell r="AG462">
            <v>11201</v>
          </cell>
          <cell r="AH462">
            <v>9200</v>
          </cell>
          <cell r="AI462">
            <v>7654</v>
          </cell>
          <cell r="AJ462">
            <v>7406</v>
          </cell>
          <cell r="AK462">
            <v>7091</v>
          </cell>
          <cell r="AL462">
            <v>7388</v>
          </cell>
          <cell r="AM462">
            <v>7732</v>
          </cell>
          <cell r="AN462">
            <v>7866</v>
          </cell>
          <cell r="AR462" t="str">
            <v>BY</v>
          </cell>
          <cell r="AS462" t="str">
            <v>ÜS</v>
          </cell>
          <cell r="AU462">
            <v>254</v>
          </cell>
          <cell r="AX462">
            <v>0</v>
          </cell>
        </row>
        <row r="463">
          <cell r="C463" t="str">
            <v>BS</v>
          </cell>
          <cell r="AR463" t="str">
            <v>BY</v>
          </cell>
          <cell r="AS463">
            <v>0</v>
          </cell>
          <cell r="AU463">
            <v>0</v>
          </cell>
          <cell r="AX463">
            <v>0</v>
          </cell>
        </row>
        <row r="464">
          <cell r="C464" t="str">
            <v>BS</v>
          </cell>
          <cell r="AR464" t="str">
            <v>BY</v>
          </cell>
          <cell r="AS464">
            <v>0</v>
          </cell>
          <cell r="AU464">
            <v>0</v>
          </cell>
          <cell r="AX464">
            <v>0</v>
          </cell>
        </row>
        <row r="465">
          <cell r="C465" t="str">
            <v>BS</v>
          </cell>
          <cell r="AR465" t="str">
            <v>BY</v>
          </cell>
          <cell r="AS465">
            <v>0</v>
          </cell>
          <cell r="AU465">
            <v>0</v>
          </cell>
          <cell r="AX465">
            <v>0</v>
          </cell>
        </row>
        <row r="466">
          <cell r="C466" t="str">
            <v>BS</v>
          </cell>
          <cell r="AG466">
            <v>4580</v>
          </cell>
          <cell r="AH466">
            <v>4275</v>
          </cell>
          <cell r="AI466">
            <v>3390</v>
          </cell>
          <cell r="AJ466">
            <v>3118</v>
          </cell>
          <cell r="AK466">
            <v>3410</v>
          </cell>
          <cell r="AL466">
            <v>3085</v>
          </cell>
          <cell r="AM466">
            <v>2785</v>
          </cell>
          <cell r="AN466">
            <v>2743</v>
          </cell>
          <cell r="AR466" t="str">
            <v>BY</v>
          </cell>
          <cell r="AS466" t="str">
            <v>ÜS</v>
          </cell>
          <cell r="AU466">
            <v>254</v>
          </cell>
          <cell r="AX466">
            <v>0</v>
          </cell>
        </row>
        <row r="467">
          <cell r="AR467" t="str">
            <v>BY</v>
          </cell>
          <cell r="AS467">
            <v>0</v>
          </cell>
          <cell r="AU467">
            <v>0</v>
          </cell>
          <cell r="AX467">
            <v>0</v>
          </cell>
        </row>
        <row r="468">
          <cell r="AR468" t="str">
            <v>BY</v>
          </cell>
          <cell r="AS468">
            <v>0</v>
          </cell>
          <cell r="AU468">
            <v>0</v>
          </cell>
          <cell r="AX468">
            <v>0</v>
          </cell>
        </row>
        <row r="469">
          <cell r="C469" t="str">
            <v>FOS</v>
          </cell>
          <cell r="AR469" t="str">
            <v>BY</v>
          </cell>
          <cell r="AS469">
            <v>0</v>
          </cell>
          <cell r="AU469">
            <v>0</v>
          </cell>
          <cell r="AX469">
            <v>0</v>
          </cell>
        </row>
        <row r="470">
          <cell r="C470" t="str">
            <v>FOS</v>
          </cell>
          <cell r="AD470">
            <v>33695</v>
          </cell>
          <cell r="AE470">
            <v>33695</v>
          </cell>
          <cell r="AF470">
            <v>38049</v>
          </cell>
          <cell r="AG470">
            <v>40945</v>
          </cell>
          <cell r="AH470">
            <v>41597</v>
          </cell>
          <cell r="AI470">
            <v>41107</v>
          </cell>
          <cell r="AJ470">
            <v>40875</v>
          </cell>
          <cell r="AK470">
            <v>42797</v>
          </cell>
          <cell r="AL470">
            <v>45297</v>
          </cell>
          <cell r="AM470">
            <v>46494</v>
          </cell>
          <cell r="AN470">
            <v>48179</v>
          </cell>
          <cell r="AR470" t="str">
            <v>BY</v>
          </cell>
          <cell r="AS470" t="str">
            <v>HZB</v>
          </cell>
          <cell r="AU470">
            <v>344</v>
          </cell>
          <cell r="AX470">
            <v>0</v>
          </cell>
        </row>
        <row r="471">
          <cell r="AR471" t="str">
            <v>BY</v>
          </cell>
          <cell r="AS471">
            <v>0</v>
          </cell>
          <cell r="AU471">
            <v>0</v>
          </cell>
          <cell r="AX471">
            <v>0</v>
          </cell>
        </row>
        <row r="472">
          <cell r="C472" t="str">
            <v>FG</v>
          </cell>
          <cell r="AR472" t="str">
            <v>BY</v>
          </cell>
          <cell r="AS472">
            <v>0</v>
          </cell>
          <cell r="AU472">
            <v>0</v>
          </cell>
          <cell r="AX472">
            <v>0</v>
          </cell>
        </row>
        <row r="473">
          <cell r="C473" t="str">
            <v>FG</v>
          </cell>
          <cell r="AR473" t="str">
            <v>BY</v>
          </cell>
          <cell r="AS473">
            <v>0</v>
          </cell>
          <cell r="AU473">
            <v>0</v>
          </cell>
          <cell r="AX473">
            <v>0</v>
          </cell>
        </row>
        <row r="474">
          <cell r="AR474" t="str">
            <v>BY</v>
          </cell>
          <cell r="AS474">
            <v>0</v>
          </cell>
          <cell r="AU474">
            <v>0</v>
          </cell>
          <cell r="AX474">
            <v>0</v>
          </cell>
        </row>
        <row r="475">
          <cell r="C475" t="str">
            <v>BFS</v>
          </cell>
          <cell r="AR475" t="str">
            <v>BY</v>
          </cell>
          <cell r="AS475">
            <v>0</v>
          </cell>
          <cell r="AU475">
            <v>0</v>
          </cell>
          <cell r="AX475">
            <v>0</v>
          </cell>
        </row>
        <row r="476">
          <cell r="C476" t="str">
            <v>BFS</v>
          </cell>
          <cell r="AR476" t="str">
            <v>BY</v>
          </cell>
          <cell r="AS476">
            <v>0</v>
          </cell>
          <cell r="AU476">
            <v>0</v>
          </cell>
          <cell r="AX476">
            <v>0</v>
          </cell>
        </row>
        <row r="477">
          <cell r="AR477" t="str">
            <v>BY</v>
          </cell>
          <cell r="AS477">
            <v>0</v>
          </cell>
          <cell r="AU477">
            <v>0</v>
          </cell>
          <cell r="AX477">
            <v>0</v>
          </cell>
        </row>
        <row r="478">
          <cell r="AR478" t="str">
            <v>BY</v>
          </cell>
          <cell r="AS478">
            <v>0</v>
          </cell>
          <cell r="AU478">
            <v>0</v>
          </cell>
          <cell r="AX478">
            <v>0</v>
          </cell>
        </row>
        <row r="479">
          <cell r="C479" t="str">
            <v>FS</v>
          </cell>
          <cell r="AR479" t="str">
            <v>BY</v>
          </cell>
          <cell r="AS479">
            <v>0</v>
          </cell>
          <cell r="AU479">
            <v>0</v>
          </cell>
          <cell r="AX479">
            <v>0</v>
          </cell>
        </row>
        <row r="480">
          <cell r="C480" t="str">
            <v>FS</v>
          </cell>
          <cell r="AD480">
            <v>10230</v>
          </cell>
          <cell r="AE480">
            <v>10230</v>
          </cell>
          <cell r="AF480">
            <v>8834</v>
          </cell>
          <cell r="AG480">
            <v>9804</v>
          </cell>
          <cell r="AH480">
            <v>10391</v>
          </cell>
          <cell r="AI480">
            <v>10350</v>
          </cell>
          <cell r="AR480" t="str">
            <v>BY</v>
          </cell>
          <cell r="AS480" t="str">
            <v>FB</v>
          </cell>
          <cell r="AU480">
            <v>655</v>
          </cell>
          <cell r="AX480">
            <v>0</v>
          </cell>
        </row>
        <row r="481">
          <cell r="C481" t="str">
            <v>FS</v>
          </cell>
          <cell r="AD481">
            <v>2840</v>
          </cell>
          <cell r="AE481">
            <v>2840</v>
          </cell>
          <cell r="AF481">
            <v>2593</v>
          </cell>
          <cell r="AG481">
            <v>2937</v>
          </cell>
          <cell r="AH481">
            <v>2667</v>
          </cell>
          <cell r="AI481">
            <v>2532</v>
          </cell>
          <cell r="AR481" t="str">
            <v>BY</v>
          </cell>
          <cell r="AS481" t="str">
            <v>FB</v>
          </cell>
          <cell r="AU481">
            <v>655</v>
          </cell>
          <cell r="AX481">
            <v>0</v>
          </cell>
        </row>
        <row r="482">
          <cell r="C482" t="str">
            <v>FS</v>
          </cell>
          <cell r="AJ482">
            <v>151</v>
          </cell>
          <cell r="AK482">
            <v>148</v>
          </cell>
          <cell r="AL482">
            <v>60</v>
          </cell>
          <cell r="AM482">
            <v>83</v>
          </cell>
          <cell r="AN482">
            <v>73</v>
          </cell>
          <cell r="AR482" t="str">
            <v>BY</v>
          </cell>
          <cell r="AS482" t="str">
            <v>FB</v>
          </cell>
          <cell r="AU482">
            <v>554</v>
          </cell>
          <cell r="AX482">
            <v>0</v>
          </cell>
        </row>
        <row r="483">
          <cell r="C483" t="str">
            <v>FS</v>
          </cell>
          <cell r="AR483" t="str">
            <v>BY</v>
          </cell>
          <cell r="AS483">
            <v>0</v>
          </cell>
          <cell r="AU483">
            <v>0</v>
          </cell>
          <cell r="AX483">
            <v>0</v>
          </cell>
        </row>
        <row r="484">
          <cell r="C484" t="str">
            <v>FS</v>
          </cell>
          <cell r="AJ484">
            <v>1079</v>
          </cell>
          <cell r="AK484">
            <v>1076</v>
          </cell>
          <cell r="AL484">
            <v>1149</v>
          </cell>
          <cell r="AM484">
            <v>1162</v>
          </cell>
          <cell r="AN484">
            <v>1116</v>
          </cell>
          <cell r="AR484" t="str">
            <v>BY</v>
          </cell>
          <cell r="AS484" t="str">
            <v>FB</v>
          </cell>
          <cell r="AU484">
            <v>655</v>
          </cell>
          <cell r="AX484">
            <v>0</v>
          </cell>
        </row>
        <row r="485">
          <cell r="C485" t="str">
            <v>FS</v>
          </cell>
          <cell r="AR485" t="str">
            <v>BY</v>
          </cell>
          <cell r="AS485">
            <v>0</v>
          </cell>
          <cell r="AU485">
            <v>0</v>
          </cell>
          <cell r="AX485">
            <v>0</v>
          </cell>
        </row>
        <row r="486">
          <cell r="C486" t="str">
            <v>FS</v>
          </cell>
          <cell r="AJ486">
            <v>9497</v>
          </cell>
          <cell r="AK486">
            <v>9685</v>
          </cell>
          <cell r="AL486">
            <v>9816.0751879699255</v>
          </cell>
          <cell r="AM486">
            <v>9328.5674713098542</v>
          </cell>
          <cell r="AN486">
            <v>9103</v>
          </cell>
          <cell r="AR486" t="str">
            <v>BY</v>
          </cell>
          <cell r="AS486" t="str">
            <v>FB</v>
          </cell>
          <cell r="AU486">
            <v>655</v>
          </cell>
          <cell r="AX486">
            <v>0</v>
          </cell>
        </row>
        <row r="487">
          <cell r="C487" t="str">
            <v>FS</v>
          </cell>
          <cell r="AJ487">
            <v>2543</v>
          </cell>
          <cell r="AK487">
            <v>2950</v>
          </cell>
          <cell r="AL487">
            <v>2989.9248120300754</v>
          </cell>
          <cell r="AM487">
            <v>2841.4325286901467</v>
          </cell>
          <cell r="AN487">
            <v>2632</v>
          </cell>
          <cell r="AR487" t="str">
            <v>BY</v>
          </cell>
          <cell r="AS487" t="str">
            <v>FB</v>
          </cell>
          <cell r="AU487">
            <v>655</v>
          </cell>
          <cell r="AX487">
            <v>0</v>
          </cell>
        </row>
        <row r="488">
          <cell r="AR488" t="str">
            <v>BY</v>
          </cell>
          <cell r="AS488">
            <v>0</v>
          </cell>
          <cell r="AU488">
            <v>0</v>
          </cell>
          <cell r="AX488">
            <v>0</v>
          </cell>
        </row>
        <row r="489">
          <cell r="C489" t="str">
            <v>FA</v>
          </cell>
          <cell r="AR489" t="str">
            <v>BY</v>
          </cell>
          <cell r="AS489">
            <v>0</v>
          </cell>
          <cell r="AU489">
            <v>0</v>
          </cell>
          <cell r="AX489">
            <v>0</v>
          </cell>
        </row>
        <row r="490">
          <cell r="C490" t="str">
            <v>FA</v>
          </cell>
          <cell r="AD490">
            <v>3246</v>
          </cell>
          <cell r="AE490">
            <v>3246</v>
          </cell>
          <cell r="AF490">
            <v>2748</v>
          </cell>
          <cell r="AG490">
            <v>2902</v>
          </cell>
          <cell r="AH490">
            <v>2840</v>
          </cell>
          <cell r="AI490">
            <v>2692</v>
          </cell>
          <cell r="AJ490">
            <v>2574</v>
          </cell>
          <cell r="AK490">
            <v>2580</v>
          </cell>
          <cell r="AL490">
            <v>2508</v>
          </cell>
          <cell r="AM490">
            <v>2419</v>
          </cell>
          <cell r="AN490">
            <v>2215</v>
          </cell>
          <cell r="AR490" t="str">
            <v>BY</v>
          </cell>
          <cell r="AS490" t="str">
            <v>FB</v>
          </cell>
          <cell r="AU490">
            <v>655</v>
          </cell>
          <cell r="AX490">
            <v>0</v>
          </cell>
        </row>
        <row r="491">
          <cell r="AR491" t="str">
            <v>BY</v>
          </cell>
          <cell r="AS491">
            <v>0</v>
          </cell>
          <cell r="AU491">
            <v>0</v>
          </cell>
          <cell r="AX491">
            <v>0</v>
          </cell>
        </row>
        <row r="492">
          <cell r="C492" t="str">
            <v>BAS</v>
          </cell>
          <cell r="AR492" t="str">
            <v>BY</v>
          </cell>
          <cell r="AS492">
            <v>0</v>
          </cell>
          <cell r="AU492">
            <v>0</v>
          </cell>
          <cell r="AX492">
            <v>0</v>
          </cell>
        </row>
        <row r="493">
          <cell r="C493" t="str">
            <v>BAS</v>
          </cell>
          <cell r="AR493" t="str">
            <v>BY</v>
          </cell>
          <cell r="AS493">
            <v>0</v>
          </cell>
          <cell r="AU493">
            <v>0</v>
          </cell>
          <cell r="AX493">
            <v>0</v>
          </cell>
        </row>
        <row r="494">
          <cell r="AR494" t="str">
            <v>BY</v>
          </cell>
          <cell r="AS494">
            <v>0</v>
          </cell>
          <cell r="AU494">
            <v>0</v>
          </cell>
          <cell r="AX494">
            <v>0</v>
          </cell>
        </row>
        <row r="495">
          <cell r="C495" t="str">
            <v>FOS</v>
          </cell>
          <cell r="AR495" t="str">
            <v>BY</v>
          </cell>
          <cell r="AS495">
            <v>0</v>
          </cell>
          <cell r="AU495">
            <v>0</v>
          </cell>
          <cell r="AX495">
            <v>0</v>
          </cell>
        </row>
        <row r="496">
          <cell r="C496" t="str">
            <v>FOS</v>
          </cell>
          <cell r="AR496" t="str">
            <v>BY</v>
          </cell>
          <cell r="AS496">
            <v>0</v>
          </cell>
          <cell r="AU496">
            <v>0</v>
          </cell>
          <cell r="AX496">
            <v>0</v>
          </cell>
        </row>
        <row r="497">
          <cell r="C497" t="str">
            <v>FOS</v>
          </cell>
          <cell r="AR497" t="str">
            <v>BY</v>
          </cell>
          <cell r="AS497">
            <v>0</v>
          </cell>
          <cell r="AU497">
            <v>0</v>
          </cell>
          <cell r="AX497">
            <v>0</v>
          </cell>
        </row>
        <row r="498">
          <cell r="AR498" t="str">
            <v>BY</v>
          </cell>
          <cell r="AS498">
            <v>0</v>
          </cell>
          <cell r="AU498">
            <v>0</v>
          </cell>
          <cell r="AX498">
            <v>0</v>
          </cell>
        </row>
        <row r="499">
          <cell r="C499" t="str">
            <v>BOS</v>
          </cell>
          <cell r="AR499" t="str">
            <v>BY</v>
          </cell>
          <cell r="AS499">
            <v>0</v>
          </cell>
          <cell r="AU499">
            <v>0</v>
          </cell>
          <cell r="AX499">
            <v>0</v>
          </cell>
        </row>
        <row r="500">
          <cell r="C500" t="str">
            <v>BOS</v>
          </cell>
          <cell r="AD500">
            <v>11480</v>
          </cell>
          <cell r="AE500">
            <v>11480</v>
          </cell>
          <cell r="AF500">
            <v>12065</v>
          </cell>
          <cell r="AG500">
            <v>14304</v>
          </cell>
          <cell r="AH500">
            <v>14794</v>
          </cell>
          <cell r="AI500">
            <v>14802</v>
          </cell>
          <cell r="AJ500">
            <v>13722</v>
          </cell>
          <cell r="AK500">
            <v>13129</v>
          </cell>
          <cell r="AL500">
            <v>12344</v>
          </cell>
          <cell r="AM500">
            <v>11204</v>
          </cell>
          <cell r="AN500">
            <v>9865</v>
          </cell>
          <cell r="AR500" t="str">
            <v>BY</v>
          </cell>
          <cell r="AS500" t="str">
            <v>FB</v>
          </cell>
          <cell r="AU500">
            <v>444</v>
          </cell>
          <cell r="AX500">
            <v>0</v>
          </cell>
        </row>
        <row r="501">
          <cell r="AR501" t="str">
            <v>BE</v>
          </cell>
          <cell r="AS501">
            <v>0</v>
          </cell>
          <cell r="AU501">
            <v>0</v>
          </cell>
          <cell r="AX501">
            <v>0</v>
          </cell>
        </row>
        <row r="502">
          <cell r="AR502" t="str">
            <v>BE</v>
          </cell>
          <cell r="AS502">
            <v>0</v>
          </cell>
          <cell r="AU502">
            <v>0</v>
          </cell>
          <cell r="AX502">
            <v>0</v>
          </cell>
        </row>
        <row r="503">
          <cell r="AR503" t="str">
            <v>BE</v>
          </cell>
          <cell r="AS503">
            <v>0</v>
          </cell>
          <cell r="AU503">
            <v>0</v>
          </cell>
          <cell r="AX503">
            <v>0</v>
          </cell>
        </row>
        <row r="504">
          <cell r="AR504" t="str">
            <v>BE</v>
          </cell>
          <cell r="AS504">
            <v>0</v>
          </cell>
          <cell r="AU504">
            <v>0</v>
          </cell>
          <cell r="AX504">
            <v>0</v>
          </cell>
        </row>
        <row r="505">
          <cell r="C505" t="str">
            <v>BS</v>
          </cell>
          <cell r="AR505" t="str">
            <v>BE</v>
          </cell>
          <cell r="AS505">
            <v>0</v>
          </cell>
          <cell r="AU505">
            <v>0</v>
          </cell>
          <cell r="AX505">
            <v>0</v>
          </cell>
        </row>
        <row r="506">
          <cell r="C506" t="str">
            <v>BS</v>
          </cell>
          <cell r="AD506">
            <v>41009</v>
          </cell>
          <cell r="AE506">
            <v>40498</v>
          </cell>
          <cell r="AF506">
            <v>40032</v>
          </cell>
          <cell r="AG506">
            <v>37263</v>
          </cell>
          <cell r="AH506">
            <v>34983</v>
          </cell>
          <cell r="AI506">
            <v>32750</v>
          </cell>
          <cell r="AJ506">
            <v>30700</v>
          </cell>
          <cell r="AK506">
            <v>29134</v>
          </cell>
          <cell r="AL506">
            <v>27546</v>
          </cell>
          <cell r="AM506">
            <v>43705</v>
          </cell>
          <cell r="AN506">
            <v>43408</v>
          </cell>
          <cell r="AR506" t="str">
            <v>BE</v>
          </cell>
          <cell r="AS506" t="str">
            <v>DS</v>
          </cell>
          <cell r="AU506">
            <v>354</v>
          </cell>
          <cell r="AX506">
            <v>0</v>
          </cell>
        </row>
        <row r="507">
          <cell r="C507" t="str">
            <v>BS</v>
          </cell>
          <cell r="AD507">
            <v>1836</v>
          </cell>
          <cell r="AE507">
            <v>1985</v>
          </cell>
          <cell r="AF507">
            <v>1814</v>
          </cell>
          <cell r="AG507">
            <v>1846</v>
          </cell>
          <cell r="AH507">
            <v>1869</v>
          </cell>
          <cell r="AI507">
            <v>1534</v>
          </cell>
          <cell r="AJ507">
            <v>1447</v>
          </cell>
          <cell r="AK507">
            <v>1425</v>
          </cell>
          <cell r="AL507">
            <v>1395</v>
          </cell>
          <cell r="AM507">
            <v>0</v>
          </cell>
          <cell r="AN507">
            <v>0</v>
          </cell>
          <cell r="AR507" t="str">
            <v>BE</v>
          </cell>
          <cell r="AS507" t="str">
            <v>DS</v>
          </cell>
          <cell r="AU507">
            <v>354</v>
          </cell>
          <cell r="AX507">
            <v>0</v>
          </cell>
        </row>
        <row r="508">
          <cell r="C508" t="str">
            <v>BS</v>
          </cell>
          <cell r="AR508" t="str">
            <v>BE</v>
          </cell>
          <cell r="AS508">
            <v>0</v>
          </cell>
          <cell r="AU508">
            <v>0</v>
          </cell>
          <cell r="AX508">
            <v>0</v>
          </cell>
        </row>
        <row r="509">
          <cell r="C509" t="str">
            <v>BS</v>
          </cell>
          <cell r="AR509" t="str">
            <v>BE</v>
          </cell>
          <cell r="AS509">
            <v>0</v>
          </cell>
          <cell r="AU509">
            <v>0</v>
          </cell>
          <cell r="AX509">
            <v>0</v>
          </cell>
        </row>
        <row r="510">
          <cell r="C510" t="str">
            <v>BS</v>
          </cell>
          <cell r="AR510" t="str">
            <v>BE</v>
          </cell>
          <cell r="AS510">
            <v>0</v>
          </cell>
          <cell r="AU510">
            <v>0</v>
          </cell>
          <cell r="AX510">
            <v>0</v>
          </cell>
        </row>
        <row r="511">
          <cell r="C511" t="str">
            <v>BS</v>
          </cell>
          <cell r="AD511">
            <v>14426</v>
          </cell>
          <cell r="AE511">
            <v>15346</v>
          </cell>
          <cell r="AF511">
            <v>16100</v>
          </cell>
          <cell r="AG511">
            <v>16218</v>
          </cell>
          <cell r="AH511">
            <v>15935</v>
          </cell>
          <cell r="AI511">
            <v>15841</v>
          </cell>
          <cell r="AJ511">
            <v>15609</v>
          </cell>
          <cell r="AK511">
            <v>15583</v>
          </cell>
          <cell r="AL511">
            <v>15047</v>
          </cell>
          <cell r="AM511">
            <v>0</v>
          </cell>
          <cell r="AN511">
            <v>0</v>
          </cell>
          <cell r="AR511" t="str">
            <v>BE</v>
          </cell>
          <cell r="AS511" t="str">
            <v>DS</v>
          </cell>
          <cell r="AU511">
            <v>454</v>
          </cell>
          <cell r="AX511">
            <v>0</v>
          </cell>
        </row>
        <row r="512">
          <cell r="C512" t="str">
            <v>BS</v>
          </cell>
          <cell r="AR512" t="str">
            <v>BE</v>
          </cell>
          <cell r="AS512">
            <v>0</v>
          </cell>
          <cell r="AU512">
            <v>0</v>
          </cell>
          <cell r="AX512">
            <v>0</v>
          </cell>
        </row>
        <row r="513">
          <cell r="C513" t="str">
            <v>BS</v>
          </cell>
          <cell r="AR513" t="str">
            <v>BE</v>
          </cell>
          <cell r="AS513">
            <v>0</v>
          </cell>
          <cell r="AU513">
            <v>0</v>
          </cell>
          <cell r="AX513">
            <v>0</v>
          </cell>
        </row>
        <row r="514">
          <cell r="C514" t="str">
            <v>BS</v>
          </cell>
          <cell r="AD514">
            <v>510</v>
          </cell>
          <cell r="AE514">
            <v>604</v>
          </cell>
          <cell r="AF514">
            <v>514</v>
          </cell>
          <cell r="AG514">
            <v>625</v>
          </cell>
          <cell r="AH514">
            <v>716</v>
          </cell>
          <cell r="AI514">
            <v>765</v>
          </cell>
          <cell r="AJ514">
            <v>718</v>
          </cell>
          <cell r="AK514">
            <v>803</v>
          </cell>
          <cell r="AL514">
            <v>844</v>
          </cell>
          <cell r="AM514">
            <v>0</v>
          </cell>
          <cell r="AN514">
            <v>0</v>
          </cell>
          <cell r="AR514" t="str">
            <v>BE</v>
          </cell>
          <cell r="AS514" t="str">
            <v>DS</v>
          </cell>
          <cell r="AU514">
            <v>454</v>
          </cell>
          <cell r="AX514">
            <v>0</v>
          </cell>
        </row>
        <row r="515">
          <cell r="C515" t="str">
            <v>BS</v>
          </cell>
          <cell r="AR515" t="str">
            <v>BE</v>
          </cell>
          <cell r="AS515">
            <v>0</v>
          </cell>
          <cell r="AU515">
            <v>0</v>
          </cell>
          <cell r="AX515">
            <v>0</v>
          </cell>
        </row>
        <row r="516">
          <cell r="C516" t="str">
            <v>BS</v>
          </cell>
          <cell r="AR516" t="str">
            <v>BE</v>
          </cell>
          <cell r="AS516">
            <v>0</v>
          </cell>
          <cell r="AU516">
            <v>0</v>
          </cell>
          <cell r="AX516">
            <v>0</v>
          </cell>
        </row>
        <row r="517">
          <cell r="C517" t="str">
            <v>BS</v>
          </cell>
          <cell r="AR517" t="str">
            <v>BE</v>
          </cell>
          <cell r="AS517">
            <v>0</v>
          </cell>
          <cell r="AU517">
            <v>0</v>
          </cell>
          <cell r="AX517">
            <v>0</v>
          </cell>
        </row>
        <row r="518">
          <cell r="C518" t="str">
            <v>BS</v>
          </cell>
          <cell r="AD518">
            <v>12</v>
          </cell>
          <cell r="AE518">
            <v>16</v>
          </cell>
          <cell r="AF518">
            <v>15</v>
          </cell>
          <cell r="AG518">
            <v>28</v>
          </cell>
          <cell r="AH518">
            <v>29</v>
          </cell>
          <cell r="AI518">
            <v>162</v>
          </cell>
          <cell r="AJ518">
            <v>55</v>
          </cell>
          <cell r="AK518">
            <v>99</v>
          </cell>
          <cell r="AL518">
            <v>99</v>
          </cell>
          <cell r="AM518">
            <v>0</v>
          </cell>
          <cell r="AN518">
            <v>0</v>
          </cell>
          <cell r="AR518" t="str">
            <v>BE</v>
          </cell>
          <cell r="AS518" t="str">
            <v>DS</v>
          </cell>
          <cell r="AU518">
            <v>454</v>
          </cell>
          <cell r="AX518">
            <v>0</v>
          </cell>
        </row>
        <row r="519">
          <cell r="AR519" t="str">
            <v>BE</v>
          </cell>
          <cell r="AS519">
            <v>0</v>
          </cell>
          <cell r="AU519">
            <v>0</v>
          </cell>
          <cell r="AX519">
            <v>0</v>
          </cell>
        </row>
        <row r="520">
          <cell r="C520" t="str">
            <v>BS</v>
          </cell>
          <cell r="AR520" t="str">
            <v>BE</v>
          </cell>
          <cell r="AS520">
            <v>0</v>
          </cell>
          <cell r="AU520">
            <v>0</v>
          </cell>
          <cell r="AX520">
            <v>0</v>
          </cell>
        </row>
        <row r="521">
          <cell r="C521" t="str">
            <v>BS</v>
          </cell>
          <cell r="AR521" t="str">
            <v>BE</v>
          </cell>
          <cell r="AS521">
            <v>0</v>
          </cell>
          <cell r="AU521">
            <v>0</v>
          </cell>
          <cell r="AX521">
            <v>0</v>
          </cell>
        </row>
        <row r="522">
          <cell r="AR522" t="str">
            <v>BE</v>
          </cell>
          <cell r="AS522">
            <v>0</v>
          </cell>
          <cell r="AU522">
            <v>0</v>
          </cell>
          <cell r="AX522">
            <v>0</v>
          </cell>
        </row>
        <row r="523">
          <cell r="C523" t="str">
            <v>BK</v>
          </cell>
          <cell r="AR523" t="str">
            <v>BE</v>
          </cell>
          <cell r="AS523">
            <v>0</v>
          </cell>
          <cell r="AU523">
            <v>0</v>
          </cell>
          <cell r="AX523">
            <v>0</v>
          </cell>
        </row>
        <row r="524">
          <cell r="C524" t="str">
            <v>BK</v>
          </cell>
          <cell r="AR524" t="str">
            <v>BE</v>
          </cell>
          <cell r="AS524">
            <v>0</v>
          </cell>
          <cell r="AU524">
            <v>0</v>
          </cell>
          <cell r="AX524">
            <v>0</v>
          </cell>
        </row>
        <row r="525">
          <cell r="AR525" t="str">
            <v>BE</v>
          </cell>
          <cell r="AS525">
            <v>0</v>
          </cell>
          <cell r="AU525">
            <v>0</v>
          </cell>
          <cell r="AX525">
            <v>0</v>
          </cell>
        </row>
        <row r="526">
          <cell r="C526" t="str">
            <v>BS</v>
          </cell>
          <cell r="AR526" t="str">
            <v>BE</v>
          </cell>
          <cell r="AS526">
            <v>0</v>
          </cell>
          <cell r="AU526">
            <v>0</v>
          </cell>
          <cell r="AX526">
            <v>0</v>
          </cell>
        </row>
        <row r="527">
          <cell r="C527" t="str">
            <v>BS</v>
          </cell>
          <cell r="AR527" t="str">
            <v>BE</v>
          </cell>
          <cell r="AS527">
            <v>0</v>
          </cell>
          <cell r="AU527">
            <v>0</v>
          </cell>
          <cell r="AX527">
            <v>0</v>
          </cell>
        </row>
        <row r="528">
          <cell r="C528" t="str">
            <v>BS</v>
          </cell>
          <cell r="AR528" t="str">
            <v>BE</v>
          </cell>
          <cell r="AS528">
            <v>0</v>
          </cell>
          <cell r="AU528">
            <v>0</v>
          </cell>
          <cell r="AX528">
            <v>0</v>
          </cell>
        </row>
        <row r="529">
          <cell r="AR529" t="str">
            <v>BE</v>
          </cell>
          <cell r="AS529">
            <v>0</v>
          </cell>
          <cell r="AU529">
            <v>0</v>
          </cell>
          <cell r="AX529">
            <v>0</v>
          </cell>
        </row>
        <row r="530">
          <cell r="AR530" t="str">
            <v>BE</v>
          </cell>
          <cell r="AS530">
            <v>0</v>
          </cell>
          <cell r="AU530">
            <v>0</v>
          </cell>
          <cell r="AX530">
            <v>0</v>
          </cell>
        </row>
        <row r="531">
          <cell r="C531" t="str">
            <v>BFS</v>
          </cell>
          <cell r="AR531" t="str">
            <v>BE</v>
          </cell>
          <cell r="AS531">
            <v>0</v>
          </cell>
          <cell r="AU531">
            <v>0</v>
          </cell>
          <cell r="AX531">
            <v>0</v>
          </cell>
        </row>
        <row r="532">
          <cell r="C532" t="str">
            <v>BFS</v>
          </cell>
          <cell r="AD532">
            <v>101</v>
          </cell>
          <cell r="AE532">
            <v>133</v>
          </cell>
          <cell r="AF532">
            <v>103</v>
          </cell>
          <cell r="AG532">
            <v>92</v>
          </cell>
          <cell r="AH532">
            <v>58</v>
          </cell>
          <cell r="AI532">
            <v>0</v>
          </cell>
          <cell r="AJ532">
            <v>0</v>
          </cell>
          <cell r="AK532">
            <v>0</v>
          </cell>
          <cell r="AL532">
            <v>0</v>
          </cell>
          <cell r="AM532">
            <v>0</v>
          </cell>
          <cell r="AN532">
            <v>0</v>
          </cell>
          <cell r="AR532" t="str">
            <v>BE</v>
          </cell>
          <cell r="AS532" t="str">
            <v>SB</v>
          </cell>
          <cell r="AU532">
            <v>354</v>
          </cell>
          <cell r="AX532">
            <v>0</v>
          </cell>
        </row>
        <row r="533">
          <cell r="C533" t="str">
            <v>BFS</v>
          </cell>
          <cell r="AD533">
            <v>1479</v>
          </cell>
          <cell r="AE533">
            <v>1308</v>
          </cell>
          <cell r="AF533">
            <v>1257</v>
          </cell>
          <cell r="AG533">
            <v>1277</v>
          </cell>
          <cell r="AH533">
            <v>1268</v>
          </cell>
          <cell r="AI533">
            <v>1284</v>
          </cell>
          <cell r="AJ533">
            <v>1149</v>
          </cell>
          <cell r="AK533">
            <v>1173</v>
          </cell>
          <cell r="AL533">
            <v>1211</v>
          </cell>
          <cell r="AM533">
            <v>2332</v>
          </cell>
          <cell r="AN533">
            <v>2316</v>
          </cell>
          <cell r="AR533" t="str">
            <v>BE</v>
          </cell>
          <cell r="AS533" t="str">
            <v>SB</v>
          </cell>
          <cell r="AU533">
            <v>354</v>
          </cell>
          <cell r="AX533">
            <v>0</v>
          </cell>
        </row>
        <row r="534">
          <cell r="C534" t="str">
            <v>BFS</v>
          </cell>
          <cell r="AD534">
            <v>41</v>
          </cell>
          <cell r="AE534">
            <v>61</v>
          </cell>
          <cell r="AF534">
            <v>70</v>
          </cell>
          <cell r="AG534">
            <v>44</v>
          </cell>
          <cell r="AH534">
            <v>32</v>
          </cell>
          <cell r="AI534">
            <v>45</v>
          </cell>
          <cell r="AJ534">
            <v>39</v>
          </cell>
          <cell r="AK534">
            <v>29</v>
          </cell>
          <cell r="AL534">
            <v>25</v>
          </cell>
          <cell r="AM534">
            <v>0</v>
          </cell>
          <cell r="AN534">
            <v>0</v>
          </cell>
          <cell r="AR534" t="str">
            <v>BE</v>
          </cell>
          <cell r="AS534" t="str">
            <v>SB</v>
          </cell>
          <cell r="AU534">
            <v>354</v>
          </cell>
          <cell r="AX534">
            <v>0</v>
          </cell>
        </row>
        <row r="535">
          <cell r="C535" t="str">
            <v>BFS</v>
          </cell>
          <cell r="AR535" t="str">
            <v>BE</v>
          </cell>
          <cell r="AS535">
            <v>0</v>
          </cell>
          <cell r="AU535">
            <v>0</v>
          </cell>
          <cell r="AX535">
            <v>0</v>
          </cell>
        </row>
        <row r="536">
          <cell r="C536" t="str">
            <v>BFS</v>
          </cell>
          <cell r="AD536">
            <v>650</v>
          </cell>
          <cell r="AE536">
            <v>707</v>
          </cell>
          <cell r="AF536">
            <v>640</v>
          </cell>
          <cell r="AG536">
            <v>544</v>
          </cell>
          <cell r="AH536">
            <v>515</v>
          </cell>
          <cell r="AI536">
            <v>511</v>
          </cell>
          <cell r="AJ536">
            <v>509</v>
          </cell>
          <cell r="AK536">
            <v>418</v>
          </cell>
          <cell r="AL536">
            <v>347</v>
          </cell>
          <cell r="AM536">
            <v>0</v>
          </cell>
          <cell r="AN536">
            <v>0</v>
          </cell>
          <cell r="AR536" t="str">
            <v>BE</v>
          </cell>
          <cell r="AS536" t="str">
            <v>SB</v>
          </cell>
          <cell r="AU536">
            <v>454</v>
          </cell>
          <cell r="AX536">
            <v>0</v>
          </cell>
        </row>
        <row r="537">
          <cell r="C537" t="str">
            <v>BFS</v>
          </cell>
          <cell r="AD537">
            <v>323</v>
          </cell>
          <cell r="AE537">
            <v>314</v>
          </cell>
          <cell r="AF537">
            <v>288</v>
          </cell>
          <cell r="AG537">
            <v>407</v>
          </cell>
          <cell r="AH537">
            <v>328</v>
          </cell>
          <cell r="AI537">
            <v>344</v>
          </cell>
          <cell r="AJ537">
            <v>370</v>
          </cell>
          <cell r="AK537">
            <v>264</v>
          </cell>
          <cell r="AL537">
            <v>298</v>
          </cell>
          <cell r="AM537">
            <v>0</v>
          </cell>
          <cell r="AN537">
            <v>0</v>
          </cell>
          <cell r="AR537" t="str">
            <v>BE</v>
          </cell>
          <cell r="AS537" t="str">
            <v>SB</v>
          </cell>
          <cell r="AU537">
            <v>454</v>
          </cell>
          <cell r="AX537">
            <v>0</v>
          </cell>
        </row>
        <row r="538">
          <cell r="C538" t="str">
            <v>BFS</v>
          </cell>
          <cell r="AR538" t="str">
            <v>BE</v>
          </cell>
          <cell r="AS538">
            <v>0</v>
          </cell>
          <cell r="AU538">
            <v>0</v>
          </cell>
          <cell r="AX538">
            <v>0</v>
          </cell>
        </row>
        <row r="539">
          <cell r="C539" t="str">
            <v>BFS</v>
          </cell>
          <cell r="AR539" t="str">
            <v>BE</v>
          </cell>
          <cell r="AS539">
            <v>0</v>
          </cell>
          <cell r="AU539">
            <v>0</v>
          </cell>
          <cell r="AX539">
            <v>0</v>
          </cell>
        </row>
        <row r="540">
          <cell r="C540" t="str">
            <v>BFS</v>
          </cell>
          <cell r="AR540" t="str">
            <v>BE</v>
          </cell>
          <cell r="AS540">
            <v>0</v>
          </cell>
          <cell r="AU540">
            <v>0</v>
          </cell>
          <cell r="AX540">
            <v>0</v>
          </cell>
        </row>
        <row r="541">
          <cell r="C541" t="str">
            <v>BFS</v>
          </cell>
          <cell r="AR541" t="str">
            <v>BE</v>
          </cell>
          <cell r="AS541">
            <v>0</v>
          </cell>
          <cell r="AU541">
            <v>0</v>
          </cell>
          <cell r="AX541">
            <v>0</v>
          </cell>
        </row>
        <row r="542">
          <cell r="C542" t="str">
            <v>BFS</v>
          </cell>
          <cell r="AR542" t="str">
            <v>BE</v>
          </cell>
          <cell r="AS542">
            <v>0</v>
          </cell>
          <cell r="AU542">
            <v>0</v>
          </cell>
          <cell r="AX542">
            <v>0</v>
          </cell>
        </row>
        <row r="543">
          <cell r="AR543" t="str">
            <v>BE</v>
          </cell>
          <cell r="AS543">
            <v>0</v>
          </cell>
          <cell r="AU543">
            <v>0</v>
          </cell>
          <cell r="AX543">
            <v>0</v>
          </cell>
        </row>
        <row r="544">
          <cell r="C544" t="str">
            <v>BFS</v>
          </cell>
          <cell r="AR544" t="str">
            <v>BE</v>
          </cell>
          <cell r="AS544">
            <v>0</v>
          </cell>
          <cell r="AU544">
            <v>0</v>
          </cell>
          <cell r="AX544">
            <v>0</v>
          </cell>
        </row>
        <row r="545">
          <cell r="C545" t="str">
            <v>BFS</v>
          </cell>
          <cell r="AD545">
            <v>3528</v>
          </cell>
          <cell r="AE545">
            <v>3460</v>
          </cell>
          <cell r="AF545">
            <v>3458</v>
          </cell>
          <cell r="AG545">
            <v>3359</v>
          </cell>
          <cell r="AH545">
            <v>3206</v>
          </cell>
          <cell r="AI545">
            <v>3214</v>
          </cell>
          <cell r="AJ545">
            <v>3082</v>
          </cell>
          <cell r="AK545">
            <v>3134</v>
          </cell>
          <cell r="AL545">
            <v>3251</v>
          </cell>
          <cell r="AM545">
            <v>2828</v>
          </cell>
          <cell r="AN545">
            <v>2504</v>
          </cell>
          <cell r="AR545" t="str">
            <v>BE</v>
          </cell>
          <cell r="AS545" t="str">
            <v>SB</v>
          </cell>
          <cell r="AU545">
            <v>354</v>
          </cell>
          <cell r="AX545">
            <v>0</v>
          </cell>
        </row>
        <row r="546">
          <cell r="C546" t="str">
            <v>BFS</v>
          </cell>
          <cell r="AD546">
            <v>2233</v>
          </cell>
          <cell r="AE546">
            <v>2215</v>
          </cell>
          <cell r="AF546">
            <v>2141</v>
          </cell>
          <cell r="AG546">
            <v>1779</v>
          </cell>
          <cell r="AH546">
            <v>1894</v>
          </cell>
          <cell r="AI546">
            <v>1845</v>
          </cell>
          <cell r="AJ546">
            <v>1596</v>
          </cell>
          <cell r="AK546">
            <v>764</v>
          </cell>
          <cell r="AL546">
            <v>318</v>
          </cell>
          <cell r="AM546">
            <v>0</v>
          </cell>
          <cell r="AN546">
            <v>0</v>
          </cell>
          <cell r="AR546" t="str">
            <v>BE</v>
          </cell>
          <cell r="AS546" t="str">
            <v>SB</v>
          </cell>
          <cell r="AU546">
            <v>354</v>
          </cell>
          <cell r="AX546">
            <v>0</v>
          </cell>
        </row>
        <row r="547">
          <cell r="C547" t="str">
            <v>BFS</v>
          </cell>
          <cell r="AR547" t="str">
            <v>BE</v>
          </cell>
          <cell r="AS547">
            <v>0</v>
          </cell>
          <cell r="AU547">
            <v>0</v>
          </cell>
          <cell r="AX547">
            <v>0</v>
          </cell>
        </row>
        <row r="548">
          <cell r="C548" t="str">
            <v>BFS</v>
          </cell>
          <cell r="AR548" t="str">
            <v>BE</v>
          </cell>
          <cell r="AS548">
            <v>0</v>
          </cell>
          <cell r="AU548">
            <v>0</v>
          </cell>
          <cell r="AX548">
            <v>0</v>
          </cell>
        </row>
        <row r="549">
          <cell r="C549" t="str">
            <v>BFS</v>
          </cell>
          <cell r="AD549">
            <v>193</v>
          </cell>
          <cell r="AE549">
            <v>199</v>
          </cell>
          <cell r="AF549">
            <v>225</v>
          </cell>
          <cell r="AG549">
            <v>219</v>
          </cell>
          <cell r="AH549">
            <v>229</v>
          </cell>
          <cell r="AI549">
            <v>192</v>
          </cell>
          <cell r="AJ549">
            <v>174</v>
          </cell>
          <cell r="AK549">
            <v>151</v>
          </cell>
          <cell r="AL549">
            <v>197</v>
          </cell>
          <cell r="AM549">
            <v>0</v>
          </cell>
          <cell r="AN549">
            <v>0</v>
          </cell>
          <cell r="AR549" t="str">
            <v>BE</v>
          </cell>
          <cell r="AS549" t="str">
            <v>SB</v>
          </cell>
          <cell r="AU549">
            <v>454</v>
          </cell>
          <cell r="AX549">
            <v>0</v>
          </cell>
        </row>
        <row r="550">
          <cell r="C550" t="str">
            <v>BFS</v>
          </cell>
          <cell r="AR550" t="str">
            <v>BE</v>
          </cell>
          <cell r="AS550">
            <v>0</v>
          </cell>
          <cell r="AU550">
            <v>0</v>
          </cell>
          <cell r="AX550">
            <v>0</v>
          </cell>
        </row>
        <row r="551">
          <cell r="C551" t="str">
            <v>BFS</v>
          </cell>
          <cell r="AR551" t="str">
            <v>BE</v>
          </cell>
          <cell r="AS551">
            <v>0</v>
          </cell>
          <cell r="AU551">
            <v>0</v>
          </cell>
          <cell r="AX551">
            <v>0</v>
          </cell>
        </row>
        <row r="552">
          <cell r="C552" t="str">
            <v>BFS</v>
          </cell>
          <cell r="AR552" t="str">
            <v>BE</v>
          </cell>
          <cell r="AS552">
            <v>0</v>
          </cell>
          <cell r="AU552">
            <v>0</v>
          </cell>
          <cell r="AX552">
            <v>0</v>
          </cell>
        </row>
        <row r="553">
          <cell r="AR553" t="str">
            <v>BE</v>
          </cell>
          <cell r="AS553">
            <v>0</v>
          </cell>
          <cell r="AU553">
            <v>0</v>
          </cell>
          <cell r="AX553">
            <v>0</v>
          </cell>
        </row>
        <row r="554">
          <cell r="AR554" t="str">
            <v>BE</v>
          </cell>
          <cell r="AS554">
            <v>0</v>
          </cell>
          <cell r="AU554">
            <v>0</v>
          </cell>
          <cell r="AX554">
            <v>0</v>
          </cell>
        </row>
        <row r="555">
          <cell r="C555" t="str">
            <v>BFS</v>
          </cell>
          <cell r="AR555" t="str">
            <v>BE</v>
          </cell>
          <cell r="AS555">
            <v>0</v>
          </cell>
          <cell r="AU555">
            <v>0</v>
          </cell>
          <cell r="AX555">
            <v>0</v>
          </cell>
        </row>
        <row r="556">
          <cell r="C556" t="str">
            <v>BFS</v>
          </cell>
          <cell r="AD556">
            <v>2733</v>
          </cell>
          <cell r="AE556">
            <v>2876</v>
          </cell>
          <cell r="AF556">
            <v>2951</v>
          </cell>
          <cell r="AG556">
            <v>2962</v>
          </cell>
          <cell r="AH556">
            <v>2968</v>
          </cell>
          <cell r="AI556">
            <v>2977</v>
          </cell>
          <cell r="AJ556">
            <v>3200</v>
          </cell>
          <cell r="AK556">
            <v>3069</v>
          </cell>
          <cell r="AL556">
            <v>2861</v>
          </cell>
          <cell r="AM556">
            <v>2565</v>
          </cell>
          <cell r="AN556">
            <v>2144</v>
          </cell>
          <cell r="AR556" t="str">
            <v>BE</v>
          </cell>
          <cell r="AS556" t="str">
            <v>SB</v>
          </cell>
          <cell r="AU556">
            <v>454</v>
          </cell>
          <cell r="AX556">
            <v>0</v>
          </cell>
        </row>
        <row r="557">
          <cell r="C557" t="str">
            <v>BFS</v>
          </cell>
          <cell r="AR557" t="str">
            <v>BE</v>
          </cell>
          <cell r="AS557">
            <v>0</v>
          </cell>
          <cell r="AU557">
            <v>0</v>
          </cell>
          <cell r="AX557">
            <v>0</v>
          </cell>
        </row>
        <row r="558">
          <cell r="AR558" t="str">
            <v>BE</v>
          </cell>
          <cell r="AS558">
            <v>0</v>
          </cell>
          <cell r="AU558">
            <v>0</v>
          </cell>
          <cell r="AX558">
            <v>0</v>
          </cell>
        </row>
        <row r="559">
          <cell r="C559" t="str">
            <v>BFS</v>
          </cell>
          <cell r="AR559" t="str">
            <v>BE</v>
          </cell>
          <cell r="AS559">
            <v>0</v>
          </cell>
          <cell r="AU559">
            <v>0</v>
          </cell>
          <cell r="AX559">
            <v>0</v>
          </cell>
        </row>
        <row r="560">
          <cell r="C560" t="str">
            <v>BFS</v>
          </cell>
          <cell r="AD560">
            <v>262</v>
          </cell>
          <cell r="AE560">
            <v>274</v>
          </cell>
          <cell r="AF560">
            <v>260</v>
          </cell>
          <cell r="AG560">
            <v>289</v>
          </cell>
          <cell r="AH560">
            <v>285</v>
          </cell>
          <cell r="AI560">
            <v>319</v>
          </cell>
          <cell r="AJ560">
            <v>392</v>
          </cell>
          <cell r="AK560">
            <v>463</v>
          </cell>
          <cell r="AL560">
            <v>420</v>
          </cell>
          <cell r="AM560">
            <v>635</v>
          </cell>
          <cell r="AN560">
            <v>595</v>
          </cell>
          <cell r="AR560" t="str">
            <v>BE</v>
          </cell>
          <cell r="AS560" t="str">
            <v>SB</v>
          </cell>
          <cell r="AU560">
            <v>454</v>
          </cell>
          <cell r="AX560">
            <v>0</v>
          </cell>
        </row>
        <row r="561">
          <cell r="C561" t="str">
            <v>BFS</v>
          </cell>
          <cell r="AR561" t="str">
            <v>BE</v>
          </cell>
          <cell r="AS561">
            <v>0</v>
          </cell>
          <cell r="AU561">
            <v>0</v>
          </cell>
          <cell r="AX561">
            <v>0</v>
          </cell>
        </row>
        <row r="562">
          <cell r="AR562" t="str">
            <v>BE</v>
          </cell>
          <cell r="AS562">
            <v>0</v>
          </cell>
          <cell r="AU562">
            <v>0</v>
          </cell>
          <cell r="AX562">
            <v>0</v>
          </cell>
        </row>
        <row r="563">
          <cell r="C563" t="str">
            <v>FG</v>
          </cell>
          <cell r="AR563" t="str">
            <v>BE</v>
          </cell>
          <cell r="AS563">
            <v>0</v>
          </cell>
          <cell r="AU563">
            <v>0</v>
          </cell>
          <cell r="AX563">
            <v>0</v>
          </cell>
        </row>
        <row r="564">
          <cell r="C564" t="str">
            <v>FG</v>
          </cell>
          <cell r="AR564" t="str">
            <v>BE</v>
          </cell>
          <cell r="AS564">
            <v>0</v>
          </cell>
          <cell r="AU564">
            <v>0</v>
          </cell>
          <cell r="AX564">
            <v>0</v>
          </cell>
        </row>
        <row r="565">
          <cell r="C565" t="str">
            <v>FG</v>
          </cell>
          <cell r="AR565" t="str">
            <v>BE</v>
          </cell>
          <cell r="AS565">
            <v>0</v>
          </cell>
          <cell r="AU565">
            <v>0</v>
          </cell>
          <cell r="AX565">
            <v>0</v>
          </cell>
        </row>
        <row r="566">
          <cell r="AR566" t="str">
            <v>BE</v>
          </cell>
          <cell r="AS566">
            <v>0</v>
          </cell>
          <cell r="AU566">
            <v>0</v>
          </cell>
          <cell r="AX566">
            <v>0</v>
          </cell>
        </row>
        <row r="567">
          <cell r="AR567" t="str">
            <v>BE</v>
          </cell>
          <cell r="AS567">
            <v>0</v>
          </cell>
          <cell r="AU567">
            <v>0</v>
          </cell>
          <cell r="AX567">
            <v>0</v>
          </cell>
        </row>
        <row r="568">
          <cell r="C568" t="str">
            <v>GS</v>
          </cell>
          <cell r="AR568" t="str">
            <v>BE</v>
          </cell>
          <cell r="AS568">
            <v>0</v>
          </cell>
          <cell r="AU568">
            <v>0</v>
          </cell>
          <cell r="AX568">
            <v>0</v>
          </cell>
        </row>
        <row r="569">
          <cell r="C569" t="str">
            <v>GS</v>
          </cell>
          <cell r="AD569">
            <v>2689</v>
          </cell>
          <cell r="AE569">
            <v>2775</v>
          </cell>
          <cell r="AF569">
            <v>2802</v>
          </cell>
          <cell r="AG569">
            <v>2831</v>
          </cell>
          <cell r="AH569">
            <v>2860</v>
          </cell>
          <cell r="AI569">
            <v>2888</v>
          </cell>
          <cell r="AJ569">
            <v>2899</v>
          </cell>
          <cell r="AK569">
            <v>2959</v>
          </cell>
          <cell r="AL569">
            <v>3079</v>
          </cell>
          <cell r="AM569">
            <v>3134</v>
          </cell>
          <cell r="AN569">
            <v>3177</v>
          </cell>
          <cell r="AR569" t="str">
            <v>BE</v>
          </cell>
          <cell r="AS569" t="str">
            <v>SB</v>
          </cell>
          <cell r="AU569">
            <v>453</v>
          </cell>
          <cell r="AX569" t="str">
            <v>G</v>
          </cell>
        </row>
        <row r="570">
          <cell r="C570" t="str">
            <v>GS</v>
          </cell>
          <cell r="AD570">
            <v>3074</v>
          </cell>
          <cell r="AE570">
            <v>3064</v>
          </cell>
          <cell r="AF570">
            <v>3063</v>
          </cell>
          <cell r="AG570">
            <v>3029</v>
          </cell>
          <cell r="AH570">
            <v>3032</v>
          </cell>
          <cell r="AI570">
            <v>3042</v>
          </cell>
          <cell r="AJ570">
            <v>2957</v>
          </cell>
          <cell r="AK570">
            <v>2765</v>
          </cell>
          <cell r="AL570">
            <v>2734</v>
          </cell>
          <cell r="AM570">
            <v>2628</v>
          </cell>
          <cell r="AN570">
            <v>2403</v>
          </cell>
          <cell r="AR570" t="str">
            <v>BE</v>
          </cell>
          <cell r="AS570" t="str">
            <v>SB</v>
          </cell>
          <cell r="AU570">
            <v>453</v>
          </cell>
          <cell r="AX570" t="str">
            <v>G</v>
          </cell>
        </row>
        <row r="571">
          <cell r="C571" t="str">
            <v>GS</v>
          </cell>
          <cell r="AR571" t="str">
            <v>BE</v>
          </cell>
          <cell r="AS571">
            <v>0</v>
          </cell>
          <cell r="AU571">
            <v>0</v>
          </cell>
          <cell r="AX571">
            <v>0</v>
          </cell>
        </row>
        <row r="572">
          <cell r="C572" t="str">
            <v>GS</v>
          </cell>
          <cell r="AR572" t="str">
            <v>BE</v>
          </cell>
          <cell r="AS572">
            <v>0</v>
          </cell>
          <cell r="AU572">
            <v>0</v>
          </cell>
          <cell r="AX572">
            <v>0</v>
          </cell>
        </row>
        <row r="573">
          <cell r="C573" t="str">
            <v>GS</v>
          </cell>
          <cell r="AD573">
            <v>0</v>
          </cell>
          <cell r="AE573">
            <v>0</v>
          </cell>
          <cell r="AF573">
            <v>25</v>
          </cell>
          <cell r="AG573">
            <v>26</v>
          </cell>
          <cell r="AH573">
            <v>25</v>
          </cell>
          <cell r="AI573">
            <v>24</v>
          </cell>
          <cell r="AJ573">
            <v>0</v>
          </cell>
          <cell r="AK573">
            <v>0</v>
          </cell>
          <cell r="AL573">
            <v>38</v>
          </cell>
          <cell r="AM573">
            <v>21</v>
          </cell>
          <cell r="AN573">
            <v>69</v>
          </cell>
          <cell r="AR573" t="str">
            <v>BE</v>
          </cell>
          <cell r="AS573" t="str">
            <v>SB</v>
          </cell>
          <cell r="AU573">
            <v>354</v>
          </cell>
          <cell r="AX573" t="str">
            <v>G</v>
          </cell>
        </row>
        <row r="574">
          <cell r="C574" t="str">
            <v>GS</v>
          </cell>
          <cell r="AR574" t="str">
            <v>BE</v>
          </cell>
          <cell r="AS574">
            <v>0</v>
          </cell>
          <cell r="AU574">
            <v>0</v>
          </cell>
          <cell r="AX574">
            <v>0</v>
          </cell>
        </row>
        <row r="575">
          <cell r="AR575" t="str">
            <v>BE</v>
          </cell>
          <cell r="AS575">
            <v>0</v>
          </cell>
          <cell r="AU575">
            <v>0</v>
          </cell>
          <cell r="AX575">
            <v>0</v>
          </cell>
        </row>
        <row r="576">
          <cell r="C576" t="str">
            <v>BFS</v>
          </cell>
          <cell r="AR576" t="str">
            <v>BE</v>
          </cell>
          <cell r="AS576">
            <v>0</v>
          </cell>
          <cell r="AU576">
            <v>0</v>
          </cell>
          <cell r="AX576">
            <v>0</v>
          </cell>
        </row>
        <row r="577">
          <cell r="C577" t="str">
            <v>BFS</v>
          </cell>
          <cell r="AD577">
            <v>79</v>
          </cell>
          <cell r="AE577">
            <v>75</v>
          </cell>
          <cell r="AF577">
            <v>70</v>
          </cell>
          <cell r="AG577">
            <v>69</v>
          </cell>
          <cell r="AH577">
            <v>63</v>
          </cell>
          <cell r="AI577">
            <v>54</v>
          </cell>
          <cell r="AJ577">
            <v>40</v>
          </cell>
          <cell r="AK577">
            <v>44</v>
          </cell>
          <cell r="AL577">
            <v>33</v>
          </cell>
          <cell r="AM577">
            <v>0</v>
          </cell>
          <cell r="AN577">
            <v>0</v>
          </cell>
          <cell r="AR577" t="str">
            <v>BE</v>
          </cell>
          <cell r="AS577" t="str">
            <v>SB</v>
          </cell>
          <cell r="AU577">
            <v>453</v>
          </cell>
          <cell r="AX577" t="str">
            <v>G</v>
          </cell>
        </row>
        <row r="578">
          <cell r="C578" t="str">
            <v>BFS</v>
          </cell>
          <cell r="AE578">
            <v>39</v>
          </cell>
          <cell r="AF578">
            <v>81</v>
          </cell>
          <cell r="AG578">
            <v>58</v>
          </cell>
          <cell r="AH578">
            <v>58</v>
          </cell>
          <cell r="AI578">
            <v>56</v>
          </cell>
          <cell r="AJ578">
            <v>54</v>
          </cell>
          <cell r="AK578">
            <v>42</v>
          </cell>
          <cell r="AL578">
            <v>35</v>
          </cell>
          <cell r="AM578">
            <v>3013</v>
          </cell>
          <cell r="AN578">
            <v>2898</v>
          </cell>
          <cell r="AR578" t="str">
            <v>BE</v>
          </cell>
          <cell r="AS578" t="str">
            <v>SB</v>
          </cell>
          <cell r="AU578">
            <v>453</v>
          </cell>
          <cell r="AX578" t="str">
            <v>G</v>
          </cell>
        </row>
        <row r="579">
          <cell r="C579" t="str">
            <v>BFS</v>
          </cell>
          <cell r="AR579" t="str">
            <v>BE</v>
          </cell>
          <cell r="AS579">
            <v>0</v>
          </cell>
          <cell r="AU579">
            <v>0</v>
          </cell>
          <cell r="AX579">
            <v>0</v>
          </cell>
        </row>
        <row r="580">
          <cell r="C580" t="str">
            <v>BFS</v>
          </cell>
          <cell r="AD580">
            <v>1256</v>
          </cell>
          <cell r="AE580">
            <v>936</v>
          </cell>
          <cell r="AF580">
            <v>1339</v>
          </cell>
          <cell r="AG580">
            <v>2128</v>
          </cell>
          <cell r="AH580">
            <v>2749</v>
          </cell>
          <cell r="AI580">
            <v>3194</v>
          </cell>
          <cell r="AJ580">
            <v>3274</v>
          </cell>
          <cell r="AK580">
            <v>4004</v>
          </cell>
          <cell r="AL580">
            <v>4251</v>
          </cell>
          <cell r="AM580">
            <v>2643</v>
          </cell>
          <cell r="AN580">
            <v>2855</v>
          </cell>
          <cell r="AR580" t="str">
            <v>BE</v>
          </cell>
          <cell r="AS580" t="str">
            <v>SB</v>
          </cell>
          <cell r="AU580">
            <v>453</v>
          </cell>
          <cell r="AX580" t="str">
            <v>S</v>
          </cell>
        </row>
        <row r="581">
          <cell r="C581" t="str">
            <v>BFS</v>
          </cell>
          <cell r="AD581">
            <v>292</v>
          </cell>
          <cell r="AE581">
            <v>492</v>
          </cell>
          <cell r="AF581">
            <v>466</v>
          </cell>
          <cell r="AG581">
            <v>604</v>
          </cell>
          <cell r="AH581">
            <v>823</v>
          </cell>
          <cell r="AI581">
            <v>911</v>
          </cell>
          <cell r="AJ581">
            <v>1056</v>
          </cell>
          <cell r="AK581">
            <v>1118</v>
          </cell>
          <cell r="AL581">
            <v>1227</v>
          </cell>
          <cell r="AM581">
            <v>0</v>
          </cell>
          <cell r="AN581">
            <v>0</v>
          </cell>
          <cell r="AR581" t="str">
            <v>BE</v>
          </cell>
          <cell r="AS581" t="str">
            <v>SB</v>
          </cell>
          <cell r="AU581">
            <v>453</v>
          </cell>
          <cell r="AX581" t="str">
            <v>S</v>
          </cell>
        </row>
        <row r="582">
          <cell r="C582" t="str">
            <v>BFS</v>
          </cell>
          <cell r="AR582" t="str">
            <v>BE</v>
          </cell>
          <cell r="AS582">
            <v>0</v>
          </cell>
          <cell r="AU582">
            <v>0</v>
          </cell>
          <cell r="AX582">
            <v>0</v>
          </cell>
        </row>
        <row r="583">
          <cell r="C583" t="str">
            <v>BFS</v>
          </cell>
          <cell r="AR583" t="str">
            <v>BE</v>
          </cell>
          <cell r="AS583">
            <v>0</v>
          </cell>
          <cell r="AU583">
            <v>0</v>
          </cell>
          <cell r="AX583">
            <v>0</v>
          </cell>
        </row>
        <row r="584">
          <cell r="C584" t="str">
            <v>BFS</v>
          </cell>
          <cell r="AR584" t="str">
            <v>BE</v>
          </cell>
          <cell r="AS584">
            <v>0</v>
          </cell>
          <cell r="AU584">
            <v>0</v>
          </cell>
          <cell r="AX584">
            <v>0</v>
          </cell>
        </row>
        <row r="585">
          <cell r="C585" t="str">
            <v>BFS</v>
          </cell>
          <cell r="AR585" t="str">
            <v>BE</v>
          </cell>
          <cell r="AS585">
            <v>0</v>
          </cell>
          <cell r="AU585">
            <v>0</v>
          </cell>
          <cell r="AX585">
            <v>0</v>
          </cell>
        </row>
        <row r="586">
          <cell r="C586" t="str">
            <v>BFS</v>
          </cell>
          <cell r="AR586" t="str">
            <v>BE</v>
          </cell>
          <cell r="AS586">
            <v>0</v>
          </cell>
          <cell r="AU586">
            <v>0</v>
          </cell>
          <cell r="AX586">
            <v>0</v>
          </cell>
        </row>
        <row r="587">
          <cell r="C587" t="str">
            <v>BFS</v>
          </cell>
          <cell r="AR587" t="str">
            <v>BE</v>
          </cell>
          <cell r="AS587">
            <v>0</v>
          </cell>
          <cell r="AU587">
            <v>0</v>
          </cell>
          <cell r="AX587">
            <v>0</v>
          </cell>
        </row>
        <row r="588">
          <cell r="C588" t="str">
            <v>BFS</v>
          </cell>
          <cell r="AD588">
            <v>0</v>
          </cell>
          <cell r="AE588">
            <v>0</v>
          </cell>
          <cell r="AF588">
            <v>0</v>
          </cell>
          <cell r="AG588">
            <v>0</v>
          </cell>
          <cell r="AH588">
            <v>0</v>
          </cell>
          <cell r="AI588">
            <v>0</v>
          </cell>
          <cell r="AJ588">
            <v>0</v>
          </cell>
          <cell r="AK588">
            <v>0</v>
          </cell>
          <cell r="AL588">
            <v>0</v>
          </cell>
          <cell r="AM588">
            <v>18</v>
          </cell>
          <cell r="AN588">
            <v>38</v>
          </cell>
          <cell r="AR588" t="str">
            <v>BE</v>
          </cell>
          <cell r="AS588" t="str">
            <v>SB</v>
          </cell>
          <cell r="AU588">
            <v>353</v>
          </cell>
          <cell r="AX588" t="str">
            <v>G</v>
          </cell>
        </row>
        <row r="589">
          <cell r="AR589" t="str">
            <v>BE</v>
          </cell>
          <cell r="AS589">
            <v>0</v>
          </cell>
          <cell r="AU589">
            <v>0</v>
          </cell>
          <cell r="AX589">
            <v>0</v>
          </cell>
        </row>
        <row r="590">
          <cell r="C590" t="str">
            <v>FS</v>
          </cell>
          <cell r="AR590" t="str">
            <v>BE</v>
          </cell>
          <cell r="AS590">
            <v>0</v>
          </cell>
          <cell r="AU590">
            <v>0</v>
          </cell>
          <cell r="AX590">
            <v>0</v>
          </cell>
        </row>
        <row r="591">
          <cell r="C591" t="str">
            <v>FS</v>
          </cell>
          <cell r="AD591">
            <v>0</v>
          </cell>
          <cell r="AE591">
            <v>0</v>
          </cell>
          <cell r="AF591">
            <v>0</v>
          </cell>
          <cell r="AG591">
            <v>0</v>
          </cell>
          <cell r="AH591">
            <v>0</v>
          </cell>
          <cell r="AI591">
            <v>0</v>
          </cell>
          <cell r="AJ591">
            <v>0</v>
          </cell>
          <cell r="AK591">
            <v>0</v>
          </cell>
          <cell r="AL591">
            <v>0</v>
          </cell>
          <cell r="AM591">
            <v>380</v>
          </cell>
          <cell r="AN591">
            <v>316</v>
          </cell>
          <cell r="AR591" t="str">
            <v>BE</v>
          </cell>
          <cell r="AS591" t="str">
            <v>SB</v>
          </cell>
          <cell r="AU591">
            <v>453</v>
          </cell>
          <cell r="AX591" t="str">
            <v>G</v>
          </cell>
        </row>
        <row r="592">
          <cell r="C592" t="str">
            <v>FS</v>
          </cell>
          <cell r="AD592">
            <v>0</v>
          </cell>
          <cell r="AE592">
            <v>0</v>
          </cell>
          <cell r="AF592">
            <v>0</v>
          </cell>
          <cell r="AG592">
            <v>0</v>
          </cell>
          <cell r="AH592">
            <v>0</v>
          </cell>
          <cell r="AI592">
            <v>0</v>
          </cell>
          <cell r="AJ592">
            <v>0</v>
          </cell>
          <cell r="AK592">
            <v>0</v>
          </cell>
          <cell r="AL592">
            <v>0</v>
          </cell>
          <cell r="AM592">
            <v>111</v>
          </cell>
          <cell r="AN592">
            <v>175</v>
          </cell>
          <cell r="AR592" t="str">
            <v>BE</v>
          </cell>
          <cell r="AS592" t="str">
            <v>SB</v>
          </cell>
          <cell r="AU592">
            <v>453</v>
          </cell>
          <cell r="AX592" t="str">
            <v>G</v>
          </cell>
        </row>
        <row r="593">
          <cell r="C593" t="str">
            <v>FS</v>
          </cell>
          <cell r="AR593" t="str">
            <v>BE</v>
          </cell>
          <cell r="AS593">
            <v>0</v>
          </cell>
          <cell r="AU593">
            <v>0</v>
          </cell>
          <cell r="AX593">
            <v>0</v>
          </cell>
        </row>
        <row r="594">
          <cell r="C594" t="str">
            <v>FS</v>
          </cell>
          <cell r="AD594">
            <v>486</v>
          </cell>
          <cell r="AE594">
            <v>476</v>
          </cell>
          <cell r="AF594">
            <v>420</v>
          </cell>
          <cell r="AG594">
            <v>531</v>
          </cell>
          <cell r="AH594">
            <v>494</v>
          </cell>
          <cell r="AI594">
            <v>486</v>
          </cell>
          <cell r="AJ594">
            <v>445</v>
          </cell>
          <cell r="AK594">
            <v>454</v>
          </cell>
          <cell r="AL594">
            <v>418</v>
          </cell>
          <cell r="AM594">
            <v>9</v>
          </cell>
          <cell r="AN594">
            <v>0</v>
          </cell>
          <cell r="AR594" t="str">
            <v>BE</v>
          </cell>
          <cell r="AS594" t="str">
            <v>SB</v>
          </cell>
          <cell r="AU594">
            <v>453</v>
          </cell>
          <cell r="AX594" t="str">
            <v>S</v>
          </cell>
        </row>
        <row r="595">
          <cell r="C595" t="str">
            <v>FS</v>
          </cell>
          <cell r="AD595">
            <v>186</v>
          </cell>
          <cell r="AE595">
            <v>103</v>
          </cell>
          <cell r="AF595">
            <v>76</v>
          </cell>
          <cell r="AG595">
            <v>120</v>
          </cell>
          <cell r="AH595">
            <v>138</v>
          </cell>
          <cell r="AI595">
            <v>137</v>
          </cell>
          <cell r="AJ595">
            <v>191</v>
          </cell>
          <cell r="AK595">
            <v>184</v>
          </cell>
          <cell r="AL595">
            <v>179</v>
          </cell>
          <cell r="AM595">
            <v>54</v>
          </cell>
          <cell r="AN595">
            <v>84</v>
          </cell>
          <cell r="AR595" t="str">
            <v>BE</v>
          </cell>
          <cell r="AS595" t="str">
            <v>SB</v>
          </cell>
          <cell r="AU595">
            <v>453</v>
          </cell>
          <cell r="AX595" t="str">
            <v>S</v>
          </cell>
        </row>
        <row r="596">
          <cell r="C596" t="str">
            <v>FS</v>
          </cell>
          <cell r="AR596" t="str">
            <v>BE</v>
          </cell>
          <cell r="AS596">
            <v>0</v>
          </cell>
          <cell r="AU596">
            <v>0</v>
          </cell>
          <cell r="AX596">
            <v>0</v>
          </cell>
        </row>
        <row r="597">
          <cell r="C597" t="str">
            <v>FS</v>
          </cell>
          <cell r="AD597">
            <v>3085</v>
          </cell>
          <cell r="AE597">
            <v>3081</v>
          </cell>
          <cell r="AF597">
            <v>3293</v>
          </cell>
          <cell r="AG597">
            <v>3548</v>
          </cell>
          <cell r="AH597">
            <v>3792</v>
          </cell>
          <cell r="AI597">
            <v>4194</v>
          </cell>
          <cell r="AJ597">
            <v>4444</v>
          </cell>
          <cell r="AK597">
            <v>4731</v>
          </cell>
          <cell r="AL597">
            <v>5086</v>
          </cell>
          <cell r="AM597">
            <v>5185</v>
          </cell>
          <cell r="AN597">
            <v>5283</v>
          </cell>
          <cell r="AR597" t="str">
            <v>BE</v>
          </cell>
          <cell r="AS597" t="str">
            <v>SB</v>
          </cell>
          <cell r="AU597">
            <v>655</v>
          </cell>
          <cell r="AX597" t="str">
            <v>E</v>
          </cell>
        </row>
        <row r="598">
          <cell r="C598" t="str">
            <v>FS</v>
          </cell>
          <cell r="AF598">
            <v>24</v>
          </cell>
          <cell r="AG598">
            <v>46</v>
          </cell>
          <cell r="AH598">
            <v>88</v>
          </cell>
          <cell r="AI598">
            <v>134</v>
          </cell>
          <cell r="AJ598">
            <v>143</v>
          </cell>
          <cell r="AK598">
            <v>60</v>
          </cell>
          <cell r="AL598">
            <v>150</v>
          </cell>
          <cell r="AM598">
            <v>155</v>
          </cell>
          <cell r="AN598">
            <v>147</v>
          </cell>
          <cell r="AR598" t="str">
            <v>BE</v>
          </cell>
          <cell r="AS598" t="str">
            <v>SB</v>
          </cell>
          <cell r="AU598">
            <v>655</v>
          </cell>
          <cell r="AX598" t="str">
            <v>E</v>
          </cell>
        </row>
        <row r="599">
          <cell r="C599" t="str">
            <v>FS</v>
          </cell>
          <cell r="AD599">
            <v>228</v>
          </cell>
          <cell r="AE599">
            <v>286</v>
          </cell>
          <cell r="AF599">
            <v>335</v>
          </cell>
          <cell r="AG599">
            <v>489</v>
          </cell>
          <cell r="AH599">
            <v>885</v>
          </cell>
          <cell r="AI599">
            <v>1667</v>
          </cell>
          <cell r="AJ599">
            <v>2316</v>
          </cell>
          <cell r="AK599">
            <v>2801</v>
          </cell>
          <cell r="AL599">
            <v>3109</v>
          </cell>
          <cell r="AM599">
            <v>3249</v>
          </cell>
          <cell r="AN599">
            <v>3485</v>
          </cell>
          <cell r="AR599" t="str">
            <v>BE</v>
          </cell>
          <cell r="AS599" t="str">
            <v>SB</v>
          </cell>
          <cell r="AU599">
            <v>655</v>
          </cell>
          <cell r="AX599" t="str">
            <v>E</v>
          </cell>
        </row>
        <row r="600">
          <cell r="C600" t="str">
            <v>FS</v>
          </cell>
          <cell r="AR600" t="str">
            <v>BE</v>
          </cell>
          <cell r="AS600">
            <v>0</v>
          </cell>
          <cell r="AU600">
            <v>0</v>
          </cell>
          <cell r="AX600">
            <v>0</v>
          </cell>
        </row>
        <row r="601">
          <cell r="C601" t="str">
            <v>FS</v>
          </cell>
          <cell r="AR601" t="str">
            <v>BE</v>
          </cell>
          <cell r="AS601">
            <v>0</v>
          </cell>
          <cell r="AU601">
            <v>0</v>
          </cell>
          <cell r="AX601">
            <v>0</v>
          </cell>
        </row>
        <row r="602">
          <cell r="AR602" t="str">
            <v>BE</v>
          </cell>
          <cell r="AS602">
            <v>0</v>
          </cell>
          <cell r="AU602">
            <v>0</v>
          </cell>
          <cell r="AX602">
            <v>0</v>
          </cell>
        </row>
        <row r="603">
          <cell r="C603" t="str">
            <v>FA</v>
          </cell>
          <cell r="AR603" t="str">
            <v>BE</v>
          </cell>
          <cell r="AS603">
            <v>0</v>
          </cell>
          <cell r="AU603">
            <v>0</v>
          </cell>
          <cell r="AX603">
            <v>0</v>
          </cell>
        </row>
        <row r="604">
          <cell r="C604" t="str">
            <v>FA</v>
          </cell>
          <cell r="AR604" t="str">
            <v>BE</v>
          </cell>
          <cell r="AS604">
            <v>0</v>
          </cell>
          <cell r="AU604">
            <v>0</v>
          </cell>
          <cell r="AX604">
            <v>0</v>
          </cell>
        </row>
        <row r="605">
          <cell r="C605" t="str">
            <v>FA</v>
          </cell>
          <cell r="AR605" t="str">
            <v>BE</v>
          </cell>
          <cell r="AS605">
            <v>0</v>
          </cell>
          <cell r="AU605">
            <v>0</v>
          </cell>
          <cell r="AX605">
            <v>0</v>
          </cell>
        </row>
        <row r="606">
          <cell r="C606" t="str">
            <v>FA</v>
          </cell>
          <cell r="AR606" t="str">
            <v>BE</v>
          </cell>
          <cell r="AS606">
            <v>0</v>
          </cell>
          <cell r="AU606">
            <v>0</v>
          </cell>
          <cell r="AX606">
            <v>0</v>
          </cell>
        </row>
        <row r="607">
          <cell r="AR607" t="str">
            <v>BE</v>
          </cell>
          <cell r="AS607">
            <v>0</v>
          </cell>
          <cell r="AU607">
            <v>0</v>
          </cell>
          <cell r="AX607">
            <v>0</v>
          </cell>
        </row>
        <row r="608">
          <cell r="C608" t="str">
            <v>FG</v>
          </cell>
          <cell r="AR608" t="str">
            <v>BE</v>
          </cell>
          <cell r="AS608">
            <v>0</v>
          </cell>
          <cell r="AU608">
            <v>0</v>
          </cell>
          <cell r="AX608">
            <v>0</v>
          </cell>
        </row>
        <row r="609">
          <cell r="C609" t="str">
            <v>FG</v>
          </cell>
          <cell r="AR609" t="str">
            <v>BE</v>
          </cell>
          <cell r="AS609">
            <v>0</v>
          </cell>
          <cell r="AU609">
            <v>0</v>
          </cell>
          <cell r="AX609">
            <v>0</v>
          </cell>
        </row>
        <row r="610">
          <cell r="AR610" t="str">
            <v>BE</v>
          </cell>
          <cell r="AS610">
            <v>0</v>
          </cell>
          <cell r="AU610">
            <v>0</v>
          </cell>
          <cell r="AX610">
            <v>0</v>
          </cell>
        </row>
        <row r="611">
          <cell r="C611" t="str">
            <v>MD</v>
          </cell>
          <cell r="AR611" t="str">
            <v>BE</v>
          </cell>
          <cell r="AS611">
            <v>0</v>
          </cell>
          <cell r="AU611">
            <v>0</v>
          </cell>
          <cell r="AX611">
            <v>0</v>
          </cell>
        </row>
        <row r="612">
          <cell r="C612" t="str">
            <v>MD</v>
          </cell>
          <cell r="AD612">
            <v>277</v>
          </cell>
          <cell r="AE612">
            <v>564</v>
          </cell>
          <cell r="AF612">
            <v>831</v>
          </cell>
          <cell r="AG612">
            <v>793</v>
          </cell>
          <cell r="AH612">
            <v>1010</v>
          </cell>
          <cell r="AI612">
            <v>1362</v>
          </cell>
          <cell r="AJ612">
            <v>1501</v>
          </cell>
          <cell r="AK612">
            <v>1418</v>
          </cell>
          <cell r="AR612" t="str">
            <v>BE</v>
          </cell>
          <cell r="AS612" t="str">
            <v>MD</v>
          </cell>
          <cell r="AU612">
            <v>353</v>
          </cell>
          <cell r="AX612">
            <v>0</v>
          </cell>
        </row>
        <row r="613">
          <cell r="AR613" t="str">
            <v>BE</v>
          </cell>
          <cell r="AS613">
            <v>0</v>
          </cell>
          <cell r="AU613">
            <v>0</v>
          </cell>
          <cell r="AX613">
            <v>0</v>
          </cell>
        </row>
        <row r="614">
          <cell r="AR614" t="str">
            <v>BE</v>
          </cell>
          <cell r="AS614">
            <v>0</v>
          </cell>
          <cell r="AU614">
            <v>0</v>
          </cell>
          <cell r="AX614">
            <v>0</v>
          </cell>
        </row>
        <row r="615">
          <cell r="C615" t="str">
            <v>BVJ</v>
          </cell>
          <cell r="AR615" t="str">
            <v>BE</v>
          </cell>
          <cell r="AS615">
            <v>0</v>
          </cell>
          <cell r="AU615">
            <v>0</v>
          </cell>
          <cell r="AX615">
            <v>0</v>
          </cell>
        </row>
        <row r="616">
          <cell r="C616" t="str">
            <v>BVJ</v>
          </cell>
          <cell r="AD616">
            <v>1451</v>
          </cell>
          <cell r="AE616">
            <v>1447</v>
          </cell>
          <cell r="AF616">
            <v>1715</v>
          </cell>
          <cell r="AG616">
            <v>1690</v>
          </cell>
          <cell r="AH616">
            <v>1566</v>
          </cell>
          <cell r="AI616">
            <v>1929</v>
          </cell>
          <cell r="AJ616">
            <v>2071</v>
          </cell>
          <cell r="AK616">
            <v>1862</v>
          </cell>
          <cell r="AL616">
            <v>1842</v>
          </cell>
          <cell r="AM616">
            <v>2699</v>
          </cell>
          <cell r="AN616">
            <v>5310</v>
          </cell>
          <cell r="AR616" t="str">
            <v>BE</v>
          </cell>
          <cell r="AS616" t="str">
            <v>ÜS</v>
          </cell>
          <cell r="AU616">
            <v>254</v>
          </cell>
          <cell r="AX616">
            <v>0</v>
          </cell>
        </row>
        <row r="617">
          <cell r="C617" t="str">
            <v>BVJ</v>
          </cell>
          <cell r="AD617">
            <v>414</v>
          </cell>
          <cell r="AE617">
            <v>518</v>
          </cell>
          <cell r="AF617">
            <v>572</v>
          </cell>
          <cell r="AG617">
            <v>641</v>
          </cell>
          <cell r="AH617">
            <v>670</v>
          </cell>
          <cell r="AI617">
            <v>533</v>
          </cell>
          <cell r="AJ617">
            <v>510</v>
          </cell>
          <cell r="AK617">
            <v>730</v>
          </cell>
          <cell r="AL617">
            <v>736</v>
          </cell>
          <cell r="AM617">
            <v>680</v>
          </cell>
          <cell r="AN617">
            <v>737</v>
          </cell>
          <cell r="AR617" t="str">
            <v>BE</v>
          </cell>
          <cell r="AS617" t="str">
            <v>ÜS</v>
          </cell>
          <cell r="AU617">
            <v>254</v>
          </cell>
          <cell r="AX617">
            <v>0</v>
          </cell>
        </row>
        <row r="618">
          <cell r="C618" t="str">
            <v>BVJ</v>
          </cell>
          <cell r="AD618">
            <v>1215</v>
          </cell>
          <cell r="AE618">
            <v>1171</v>
          </cell>
          <cell r="AF618">
            <v>713</v>
          </cell>
          <cell r="AG618">
            <v>584</v>
          </cell>
          <cell r="AH618">
            <v>539</v>
          </cell>
          <cell r="AI618">
            <v>0</v>
          </cell>
          <cell r="AJ618">
            <v>31</v>
          </cell>
          <cell r="AK618">
            <v>0</v>
          </cell>
          <cell r="AL618">
            <v>0</v>
          </cell>
          <cell r="AM618">
            <v>26</v>
          </cell>
          <cell r="AN618">
            <v>147</v>
          </cell>
          <cell r="AR618" t="str">
            <v>BE</v>
          </cell>
          <cell r="AS618" t="str">
            <v>ÜS</v>
          </cell>
          <cell r="AU618">
            <v>254</v>
          </cell>
          <cell r="AX618">
            <v>0</v>
          </cell>
        </row>
        <row r="619">
          <cell r="C619" t="str">
            <v>BVJ</v>
          </cell>
          <cell r="AD619">
            <v>0</v>
          </cell>
          <cell r="AE619">
            <v>0</v>
          </cell>
          <cell r="AF619">
            <v>0</v>
          </cell>
          <cell r="AG619">
            <v>0</v>
          </cell>
          <cell r="AH619">
            <v>0</v>
          </cell>
          <cell r="AI619">
            <v>0</v>
          </cell>
          <cell r="AJ619">
            <v>0</v>
          </cell>
          <cell r="AK619">
            <v>0</v>
          </cell>
          <cell r="AL619">
            <v>0</v>
          </cell>
          <cell r="AM619">
            <v>0</v>
          </cell>
          <cell r="AN619">
            <v>0</v>
          </cell>
          <cell r="AR619" t="str">
            <v>BE</v>
          </cell>
          <cell r="AS619">
            <v>0</v>
          </cell>
          <cell r="AU619">
            <v>0</v>
          </cell>
          <cell r="AX619">
            <v>0</v>
          </cell>
        </row>
        <row r="620">
          <cell r="C620" t="str">
            <v>BEK</v>
          </cell>
          <cell r="AR620" t="str">
            <v>BE</v>
          </cell>
          <cell r="AS620">
            <v>0</v>
          </cell>
          <cell r="AU620">
            <v>0</v>
          </cell>
          <cell r="AX620">
            <v>0</v>
          </cell>
        </row>
        <row r="621">
          <cell r="C621" t="str">
            <v>BEK</v>
          </cell>
          <cell r="AR621" t="str">
            <v>BE</v>
          </cell>
          <cell r="AS621">
            <v>0</v>
          </cell>
          <cell r="AU621">
            <v>0</v>
          </cell>
          <cell r="AX621">
            <v>0</v>
          </cell>
        </row>
        <row r="622">
          <cell r="C622" t="str">
            <v>BVJ</v>
          </cell>
          <cell r="AR622" t="str">
            <v>BE</v>
          </cell>
          <cell r="AS622">
            <v>0</v>
          </cell>
          <cell r="AU622">
            <v>0</v>
          </cell>
          <cell r="AX622">
            <v>0</v>
          </cell>
        </row>
        <row r="623">
          <cell r="C623" t="str">
            <v>BVJ</v>
          </cell>
          <cell r="AD623">
            <v>1856</v>
          </cell>
          <cell r="AE623">
            <v>1747</v>
          </cell>
          <cell r="AF623">
            <v>1069</v>
          </cell>
          <cell r="AG623">
            <v>1285</v>
          </cell>
          <cell r="AH623">
            <v>1200</v>
          </cell>
          <cell r="AI623">
            <v>1205</v>
          </cell>
          <cell r="AJ623">
            <v>1253</v>
          </cell>
          <cell r="AK623">
            <v>1009</v>
          </cell>
          <cell r="AL623">
            <v>999</v>
          </cell>
          <cell r="AM623">
            <v>858</v>
          </cell>
          <cell r="AN623">
            <v>1025</v>
          </cell>
          <cell r="AR623" t="str">
            <v>BE</v>
          </cell>
          <cell r="AS623" t="str">
            <v>ÜS</v>
          </cell>
          <cell r="AU623">
            <v>254</v>
          </cell>
          <cell r="AX623">
            <v>0</v>
          </cell>
        </row>
        <row r="624">
          <cell r="AR624" t="str">
            <v>BE</v>
          </cell>
          <cell r="AS624">
            <v>0</v>
          </cell>
          <cell r="AU624">
            <v>0</v>
          </cell>
          <cell r="AX624">
            <v>0</v>
          </cell>
        </row>
        <row r="625">
          <cell r="C625" t="str">
            <v>BGJ</v>
          </cell>
          <cell r="AR625" t="str">
            <v>BE</v>
          </cell>
          <cell r="AS625">
            <v>0</v>
          </cell>
          <cell r="AU625">
            <v>0</v>
          </cell>
          <cell r="AX625">
            <v>0</v>
          </cell>
        </row>
        <row r="626">
          <cell r="C626" t="str">
            <v>BGJ</v>
          </cell>
          <cell r="AD626">
            <v>12</v>
          </cell>
          <cell r="AE626">
            <v>14</v>
          </cell>
          <cell r="AF626">
            <v>12</v>
          </cell>
          <cell r="AG626">
            <v>15</v>
          </cell>
          <cell r="AH626">
            <v>10</v>
          </cell>
          <cell r="AI626">
            <v>12</v>
          </cell>
          <cell r="AJ626">
            <v>11</v>
          </cell>
          <cell r="AK626">
            <v>7</v>
          </cell>
          <cell r="AL626">
            <v>2</v>
          </cell>
          <cell r="AM626">
            <v>12</v>
          </cell>
          <cell r="AN626">
            <v>3</v>
          </cell>
          <cell r="AR626" t="str">
            <v>BE</v>
          </cell>
          <cell r="AS626" t="str">
            <v>ÜS</v>
          </cell>
          <cell r="AU626">
            <v>351</v>
          </cell>
          <cell r="AX626">
            <v>0</v>
          </cell>
        </row>
        <row r="627">
          <cell r="C627" t="str">
            <v>BGJ</v>
          </cell>
          <cell r="AR627" t="str">
            <v>BE</v>
          </cell>
          <cell r="AS627">
            <v>0</v>
          </cell>
          <cell r="AU627">
            <v>0</v>
          </cell>
          <cell r="AX627">
            <v>0</v>
          </cell>
        </row>
        <row r="628">
          <cell r="C628" t="str">
            <v>BGJ</v>
          </cell>
          <cell r="AR628" t="str">
            <v>BE</v>
          </cell>
          <cell r="AS628">
            <v>0</v>
          </cell>
          <cell r="AU628">
            <v>0</v>
          </cell>
          <cell r="AX628">
            <v>0</v>
          </cell>
        </row>
        <row r="629">
          <cell r="AR629" t="str">
            <v>BE</v>
          </cell>
          <cell r="AS629">
            <v>0</v>
          </cell>
          <cell r="AU629">
            <v>0</v>
          </cell>
          <cell r="AX629">
            <v>0</v>
          </cell>
        </row>
        <row r="630">
          <cell r="C630" t="str">
            <v>BFS</v>
          </cell>
          <cell r="AR630" t="str">
            <v>BE</v>
          </cell>
          <cell r="AS630">
            <v>0</v>
          </cell>
          <cell r="AU630">
            <v>0</v>
          </cell>
          <cell r="AX630">
            <v>0</v>
          </cell>
        </row>
        <row r="631">
          <cell r="C631" t="str">
            <v>BFS</v>
          </cell>
          <cell r="AR631" t="str">
            <v>BE</v>
          </cell>
          <cell r="AS631">
            <v>0</v>
          </cell>
          <cell r="AU631">
            <v>0</v>
          </cell>
          <cell r="AX631">
            <v>0</v>
          </cell>
        </row>
        <row r="632">
          <cell r="C632" t="str">
            <v>BFS</v>
          </cell>
          <cell r="AR632" t="str">
            <v>BE</v>
          </cell>
          <cell r="AS632">
            <v>0</v>
          </cell>
          <cell r="AU632">
            <v>0</v>
          </cell>
          <cell r="AX632">
            <v>0</v>
          </cell>
        </row>
        <row r="633">
          <cell r="C633" t="str">
            <v>BFS</v>
          </cell>
          <cell r="AD633">
            <v>4682</v>
          </cell>
          <cell r="AE633">
            <v>4414</v>
          </cell>
          <cell r="AF633">
            <v>3826</v>
          </cell>
          <cell r="AG633">
            <v>3480</v>
          </cell>
          <cell r="AH633">
            <v>2889</v>
          </cell>
          <cell r="AI633">
            <v>2453</v>
          </cell>
          <cell r="AJ633">
            <v>2448</v>
          </cell>
          <cell r="AK633">
            <v>2445</v>
          </cell>
          <cell r="AL633">
            <v>2445</v>
          </cell>
          <cell r="AM633">
            <v>2077</v>
          </cell>
          <cell r="AN633">
            <v>1738</v>
          </cell>
          <cell r="AR633" t="str">
            <v>BE</v>
          </cell>
          <cell r="AS633" t="str">
            <v>ÜS</v>
          </cell>
          <cell r="AU633">
            <v>254</v>
          </cell>
          <cell r="AX633">
            <v>0</v>
          </cell>
        </row>
        <row r="634">
          <cell r="C634" t="str">
            <v>BFS</v>
          </cell>
          <cell r="AR634" t="str">
            <v>BE</v>
          </cell>
          <cell r="AS634">
            <v>0</v>
          </cell>
          <cell r="AU634">
            <v>0</v>
          </cell>
          <cell r="AX634">
            <v>0</v>
          </cell>
        </row>
        <row r="635">
          <cell r="C635" t="str">
            <v>BFS</v>
          </cell>
          <cell r="AR635" t="str">
            <v>BE</v>
          </cell>
          <cell r="AS635">
            <v>0</v>
          </cell>
          <cell r="AU635">
            <v>0</v>
          </cell>
          <cell r="AX635">
            <v>0</v>
          </cell>
        </row>
        <row r="636">
          <cell r="C636" t="str">
            <v>BFS</v>
          </cell>
          <cell r="AR636" t="str">
            <v>BE</v>
          </cell>
          <cell r="AS636">
            <v>0</v>
          </cell>
          <cell r="AU636">
            <v>0</v>
          </cell>
          <cell r="AX636">
            <v>0</v>
          </cell>
        </row>
        <row r="637">
          <cell r="C637" t="str">
            <v>BFS</v>
          </cell>
          <cell r="AR637" t="str">
            <v>BE</v>
          </cell>
          <cell r="AS637">
            <v>0</v>
          </cell>
          <cell r="AU637">
            <v>0</v>
          </cell>
          <cell r="AX637">
            <v>0</v>
          </cell>
        </row>
        <row r="638">
          <cell r="C638" t="str">
            <v>BFS</v>
          </cell>
          <cell r="AR638" t="str">
            <v>BE</v>
          </cell>
          <cell r="AS638">
            <v>0</v>
          </cell>
          <cell r="AU638">
            <v>0</v>
          </cell>
          <cell r="AX638">
            <v>0</v>
          </cell>
        </row>
        <row r="639">
          <cell r="C639" t="str">
            <v>BFS</v>
          </cell>
          <cell r="AR639" t="str">
            <v>BE</v>
          </cell>
          <cell r="AS639">
            <v>0</v>
          </cell>
          <cell r="AU639">
            <v>0</v>
          </cell>
          <cell r="AX639">
            <v>0</v>
          </cell>
        </row>
        <row r="640">
          <cell r="AR640" t="str">
            <v>BE</v>
          </cell>
          <cell r="AS640">
            <v>0</v>
          </cell>
          <cell r="AU640">
            <v>0</v>
          </cell>
          <cell r="AX640">
            <v>0</v>
          </cell>
        </row>
        <row r="641">
          <cell r="C641" t="str">
            <v>BS</v>
          </cell>
          <cell r="AR641" t="str">
            <v>BE</v>
          </cell>
          <cell r="AS641">
            <v>0</v>
          </cell>
          <cell r="AU641">
            <v>0</v>
          </cell>
          <cell r="AX641">
            <v>0</v>
          </cell>
        </row>
        <row r="642">
          <cell r="C642" t="str">
            <v>BS</v>
          </cell>
          <cell r="AR642" t="str">
            <v>BE</v>
          </cell>
          <cell r="AS642">
            <v>0</v>
          </cell>
          <cell r="AU642">
            <v>0</v>
          </cell>
          <cell r="AX642">
            <v>0</v>
          </cell>
        </row>
        <row r="643">
          <cell r="C643" t="str">
            <v>BS</v>
          </cell>
          <cell r="AR643" t="str">
            <v>BE</v>
          </cell>
          <cell r="AS643">
            <v>0</v>
          </cell>
          <cell r="AU643">
            <v>0</v>
          </cell>
          <cell r="AX643">
            <v>0</v>
          </cell>
        </row>
        <row r="644">
          <cell r="C644" t="str">
            <v>BS</v>
          </cell>
          <cell r="AR644" t="str">
            <v>BE</v>
          </cell>
          <cell r="AS644">
            <v>0</v>
          </cell>
          <cell r="AU644">
            <v>0</v>
          </cell>
          <cell r="AX644">
            <v>0</v>
          </cell>
        </row>
        <row r="645">
          <cell r="C645" t="str">
            <v>BS</v>
          </cell>
          <cell r="AR645" t="str">
            <v>BE</v>
          </cell>
          <cell r="AS645">
            <v>0</v>
          </cell>
          <cell r="AU645">
            <v>0</v>
          </cell>
          <cell r="AX645">
            <v>0</v>
          </cell>
        </row>
        <row r="646">
          <cell r="C646" t="str">
            <v>BS</v>
          </cell>
          <cell r="AR646" t="str">
            <v>BE</v>
          </cell>
          <cell r="AS646">
            <v>0</v>
          </cell>
          <cell r="AU646">
            <v>0</v>
          </cell>
          <cell r="AX646">
            <v>0</v>
          </cell>
        </row>
        <row r="647">
          <cell r="C647" t="str">
            <v>BS</v>
          </cell>
          <cell r="AD647">
            <v>0</v>
          </cell>
          <cell r="AE647">
            <v>0</v>
          </cell>
          <cell r="AF647">
            <v>0</v>
          </cell>
          <cell r="AG647">
            <v>0</v>
          </cell>
          <cell r="AH647">
            <v>0</v>
          </cell>
          <cell r="AI647">
            <v>0</v>
          </cell>
          <cell r="AJ647">
            <v>0</v>
          </cell>
          <cell r="AK647">
            <v>0</v>
          </cell>
          <cell r="AL647">
            <v>0</v>
          </cell>
          <cell r="AR647" t="str">
            <v>BE</v>
          </cell>
          <cell r="AS647">
            <v>0</v>
          </cell>
          <cell r="AU647">
            <v>0</v>
          </cell>
          <cell r="AX647">
            <v>0</v>
          </cell>
        </row>
        <row r="648">
          <cell r="AR648" t="str">
            <v>BE</v>
          </cell>
          <cell r="AS648">
            <v>0</v>
          </cell>
          <cell r="AU648">
            <v>0</v>
          </cell>
          <cell r="AX648">
            <v>0</v>
          </cell>
        </row>
        <row r="649">
          <cell r="AR649" t="str">
            <v>BE</v>
          </cell>
          <cell r="AS649">
            <v>0</v>
          </cell>
          <cell r="AU649">
            <v>0</v>
          </cell>
          <cell r="AX649">
            <v>0</v>
          </cell>
        </row>
        <row r="650">
          <cell r="C650" t="str">
            <v>FOS</v>
          </cell>
          <cell r="AR650" t="str">
            <v>BE</v>
          </cell>
          <cell r="AS650">
            <v>0</v>
          </cell>
          <cell r="AU650">
            <v>0</v>
          </cell>
          <cell r="AX650">
            <v>0</v>
          </cell>
        </row>
        <row r="651">
          <cell r="C651" t="str">
            <v>FOS</v>
          </cell>
          <cell r="AD651">
            <v>5357</v>
          </cell>
          <cell r="AE651">
            <v>5183</v>
          </cell>
          <cell r="AF651">
            <v>4698</v>
          </cell>
          <cell r="AG651">
            <v>4232</v>
          </cell>
          <cell r="AH651">
            <v>4017</v>
          </cell>
          <cell r="AI651">
            <v>3605</v>
          </cell>
          <cell r="AJ651">
            <v>3067</v>
          </cell>
          <cell r="AK651">
            <v>2924</v>
          </cell>
          <cell r="AL651">
            <v>3106</v>
          </cell>
          <cell r="AM651">
            <v>3476</v>
          </cell>
          <cell r="AN651">
            <v>3594</v>
          </cell>
          <cell r="AR651" t="str">
            <v>BE</v>
          </cell>
          <cell r="AS651" t="str">
            <v>HZB</v>
          </cell>
          <cell r="AU651">
            <v>344</v>
          </cell>
          <cell r="AX651">
            <v>0</v>
          </cell>
        </row>
        <row r="652">
          <cell r="AR652" t="str">
            <v>BE</v>
          </cell>
          <cell r="AS652">
            <v>0</v>
          </cell>
          <cell r="AU652">
            <v>0</v>
          </cell>
          <cell r="AX652">
            <v>0</v>
          </cell>
        </row>
        <row r="653">
          <cell r="C653" t="str">
            <v>FG</v>
          </cell>
          <cell r="AR653" t="str">
            <v>BE</v>
          </cell>
          <cell r="AS653">
            <v>0</v>
          </cell>
          <cell r="AU653">
            <v>0</v>
          </cell>
          <cell r="AX653">
            <v>0</v>
          </cell>
        </row>
        <row r="654">
          <cell r="C654" t="str">
            <v>FG</v>
          </cell>
          <cell r="AD654">
            <v>2762</v>
          </cell>
          <cell r="AE654">
            <v>2605</v>
          </cell>
          <cell r="AF654">
            <v>2467</v>
          </cell>
          <cell r="AG654">
            <v>2410</v>
          </cell>
          <cell r="AH654">
            <v>2603</v>
          </cell>
          <cell r="AI654">
            <v>2755</v>
          </cell>
          <cell r="AJ654">
            <v>3272</v>
          </cell>
          <cell r="AK654">
            <v>3729</v>
          </cell>
          <cell r="AL654">
            <v>4400</v>
          </cell>
          <cell r="AM654">
            <v>5372</v>
          </cell>
          <cell r="AN654">
            <v>5747</v>
          </cell>
          <cell r="AR654" t="str">
            <v>BE</v>
          </cell>
          <cell r="AS654" t="str">
            <v>HZB</v>
          </cell>
          <cell r="AU654">
            <v>344</v>
          </cell>
          <cell r="AX654">
            <v>0</v>
          </cell>
        </row>
        <row r="655">
          <cell r="AR655" t="str">
            <v>BE</v>
          </cell>
          <cell r="AS655">
            <v>0</v>
          </cell>
          <cell r="AU655">
            <v>0</v>
          </cell>
          <cell r="AX655">
            <v>0</v>
          </cell>
        </row>
        <row r="656">
          <cell r="C656" t="str">
            <v>BFS</v>
          </cell>
          <cell r="AR656" t="str">
            <v>BE</v>
          </cell>
          <cell r="AS656">
            <v>0</v>
          </cell>
          <cell r="AU656">
            <v>0</v>
          </cell>
          <cell r="AX656">
            <v>0</v>
          </cell>
        </row>
        <row r="657">
          <cell r="C657" t="str">
            <v>BFS</v>
          </cell>
          <cell r="AR657" t="str">
            <v>BE</v>
          </cell>
          <cell r="AS657">
            <v>0</v>
          </cell>
          <cell r="AU657">
            <v>0</v>
          </cell>
          <cell r="AX657">
            <v>0</v>
          </cell>
        </row>
        <row r="658">
          <cell r="AR658" t="str">
            <v>BE</v>
          </cell>
          <cell r="AS658">
            <v>0</v>
          </cell>
          <cell r="AU658">
            <v>0</v>
          </cell>
          <cell r="AX658">
            <v>0</v>
          </cell>
        </row>
        <row r="659">
          <cell r="AR659" t="str">
            <v>BE</v>
          </cell>
          <cell r="AS659">
            <v>0</v>
          </cell>
          <cell r="AU659">
            <v>0</v>
          </cell>
          <cell r="AX659">
            <v>0</v>
          </cell>
        </row>
        <row r="660">
          <cell r="C660" t="str">
            <v>FS</v>
          </cell>
          <cell r="AR660" t="str">
            <v>BE</v>
          </cell>
          <cell r="AS660">
            <v>0</v>
          </cell>
          <cell r="AU660">
            <v>0</v>
          </cell>
          <cell r="AX660">
            <v>0</v>
          </cell>
        </row>
        <row r="661">
          <cell r="C661" t="str">
            <v>FS</v>
          </cell>
          <cell r="AD661">
            <v>1167</v>
          </cell>
          <cell r="AE661">
            <v>1191</v>
          </cell>
          <cell r="AF661">
            <v>1215</v>
          </cell>
          <cell r="AG661">
            <v>1312</v>
          </cell>
          <cell r="AH661">
            <v>1321</v>
          </cell>
          <cell r="AI661">
            <v>1427</v>
          </cell>
          <cell r="AR661" t="str">
            <v>BE</v>
          </cell>
          <cell r="AS661" t="str">
            <v>FB</v>
          </cell>
          <cell r="AU661">
            <v>655</v>
          </cell>
          <cell r="AX661">
            <v>0</v>
          </cell>
        </row>
        <row r="662">
          <cell r="C662" t="str">
            <v>FS</v>
          </cell>
          <cell r="AD662">
            <v>1080</v>
          </cell>
          <cell r="AE662">
            <v>1078</v>
          </cell>
          <cell r="AF662">
            <v>1116</v>
          </cell>
          <cell r="AG662">
            <v>1156</v>
          </cell>
          <cell r="AH662">
            <v>1139</v>
          </cell>
          <cell r="AI662">
            <v>1103</v>
          </cell>
          <cell r="AR662" t="str">
            <v>BE</v>
          </cell>
          <cell r="AS662" t="str">
            <v>FB</v>
          </cell>
          <cell r="AU662">
            <v>655</v>
          </cell>
          <cell r="AX662">
            <v>0</v>
          </cell>
        </row>
        <row r="663">
          <cell r="C663" t="str">
            <v>FS</v>
          </cell>
          <cell r="AJ663">
            <v>0</v>
          </cell>
          <cell r="AK663">
            <v>0</v>
          </cell>
          <cell r="AL663">
            <v>0</v>
          </cell>
          <cell r="AM663">
            <v>0</v>
          </cell>
          <cell r="AN663">
            <v>0</v>
          </cell>
          <cell r="AR663" t="str">
            <v>BE</v>
          </cell>
          <cell r="AS663">
            <v>0</v>
          </cell>
          <cell r="AU663">
            <v>0</v>
          </cell>
          <cell r="AX663">
            <v>0</v>
          </cell>
        </row>
        <row r="664">
          <cell r="C664" t="str">
            <v>FS</v>
          </cell>
          <cell r="AJ664">
            <v>0</v>
          </cell>
          <cell r="AK664">
            <v>0</v>
          </cell>
          <cell r="AL664">
            <v>0</v>
          </cell>
          <cell r="AM664">
            <v>0</v>
          </cell>
          <cell r="AN664">
            <v>0</v>
          </cell>
          <cell r="AR664" t="str">
            <v>BE</v>
          </cell>
          <cell r="AS664">
            <v>0</v>
          </cell>
          <cell r="AU664">
            <v>0</v>
          </cell>
          <cell r="AX664">
            <v>0</v>
          </cell>
        </row>
        <row r="665">
          <cell r="C665" t="str">
            <v>FS</v>
          </cell>
          <cell r="AJ665">
            <v>0</v>
          </cell>
          <cell r="AK665">
            <v>0</v>
          </cell>
          <cell r="AL665">
            <v>0</v>
          </cell>
          <cell r="AM665">
            <v>0</v>
          </cell>
          <cell r="AN665">
            <v>0</v>
          </cell>
          <cell r="AR665" t="str">
            <v>BE</v>
          </cell>
          <cell r="AS665">
            <v>0</v>
          </cell>
          <cell r="AU665">
            <v>0</v>
          </cell>
          <cell r="AX665">
            <v>0</v>
          </cell>
        </row>
        <row r="666">
          <cell r="C666" t="str">
            <v>FS</v>
          </cell>
          <cell r="AJ666">
            <v>0</v>
          </cell>
          <cell r="AK666">
            <v>0</v>
          </cell>
          <cell r="AL666">
            <v>0</v>
          </cell>
          <cell r="AM666">
            <v>0</v>
          </cell>
          <cell r="AN666">
            <v>0</v>
          </cell>
          <cell r="AR666" t="str">
            <v>BE</v>
          </cell>
          <cell r="AS666">
            <v>0</v>
          </cell>
          <cell r="AU666">
            <v>0</v>
          </cell>
          <cell r="AX666">
            <v>0</v>
          </cell>
        </row>
        <row r="667">
          <cell r="C667" t="str">
            <v>FS</v>
          </cell>
          <cell r="AJ667">
            <v>1402</v>
          </cell>
          <cell r="AK667">
            <v>1413</v>
          </cell>
          <cell r="AL667">
            <v>1410</v>
          </cell>
          <cell r="AM667">
            <v>1306</v>
          </cell>
          <cell r="AN667">
            <v>1063</v>
          </cell>
          <cell r="AR667" t="str">
            <v>BE</v>
          </cell>
          <cell r="AS667" t="str">
            <v>FB</v>
          </cell>
          <cell r="AU667">
            <v>655</v>
          </cell>
          <cell r="AX667">
            <v>0</v>
          </cell>
        </row>
        <row r="668">
          <cell r="C668" t="str">
            <v>FS</v>
          </cell>
          <cell r="AJ668">
            <v>1142</v>
          </cell>
          <cell r="AK668">
            <v>1045</v>
          </cell>
          <cell r="AL668">
            <v>997</v>
          </cell>
          <cell r="AM668">
            <v>999</v>
          </cell>
          <cell r="AN668">
            <v>912</v>
          </cell>
          <cell r="AR668" t="str">
            <v>BE</v>
          </cell>
          <cell r="AS668" t="str">
            <v>FB</v>
          </cell>
          <cell r="AU668">
            <v>655</v>
          </cell>
          <cell r="AX668">
            <v>0</v>
          </cell>
        </row>
        <row r="669">
          <cell r="AR669" t="str">
            <v>BE</v>
          </cell>
          <cell r="AS669">
            <v>0</v>
          </cell>
          <cell r="AU669">
            <v>0</v>
          </cell>
          <cell r="AX669">
            <v>0</v>
          </cell>
        </row>
        <row r="670">
          <cell r="C670" t="str">
            <v>FA</v>
          </cell>
          <cell r="AR670" t="str">
            <v>BE</v>
          </cell>
          <cell r="AS670">
            <v>0</v>
          </cell>
          <cell r="AU670">
            <v>0</v>
          </cell>
          <cell r="AX670">
            <v>0</v>
          </cell>
        </row>
        <row r="671">
          <cell r="C671" t="str">
            <v>FA</v>
          </cell>
          <cell r="AR671" t="str">
            <v>BE</v>
          </cell>
          <cell r="AS671">
            <v>0</v>
          </cell>
          <cell r="AU671">
            <v>0</v>
          </cell>
          <cell r="AX671">
            <v>0</v>
          </cell>
        </row>
        <row r="672">
          <cell r="AR672" t="str">
            <v>BE</v>
          </cell>
          <cell r="AS672">
            <v>0</v>
          </cell>
          <cell r="AU672">
            <v>0</v>
          </cell>
          <cell r="AX672">
            <v>0</v>
          </cell>
        </row>
        <row r="673">
          <cell r="C673" t="str">
            <v>BAS</v>
          </cell>
          <cell r="AR673" t="str">
            <v>BE</v>
          </cell>
          <cell r="AS673">
            <v>0</v>
          </cell>
          <cell r="AU673">
            <v>0</v>
          </cell>
          <cell r="AX673">
            <v>0</v>
          </cell>
        </row>
        <row r="674">
          <cell r="C674" t="str">
            <v>BAS</v>
          </cell>
          <cell r="AR674" t="str">
            <v>BE</v>
          </cell>
          <cell r="AS674">
            <v>0</v>
          </cell>
          <cell r="AU674">
            <v>0</v>
          </cell>
          <cell r="AX674">
            <v>0</v>
          </cell>
        </row>
        <row r="675">
          <cell r="AR675" t="str">
            <v>BE</v>
          </cell>
          <cell r="AS675">
            <v>0</v>
          </cell>
          <cell r="AU675">
            <v>0</v>
          </cell>
          <cell r="AX675">
            <v>0</v>
          </cell>
        </row>
        <row r="676">
          <cell r="C676" t="str">
            <v>FOS</v>
          </cell>
          <cell r="AR676" t="str">
            <v>BE</v>
          </cell>
          <cell r="AS676">
            <v>0</v>
          </cell>
          <cell r="AU676">
            <v>0</v>
          </cell>
          <cell r="AX676">
            <v>0</v>
          </cell>
        </row>
        <row r="677">
          <cell r="C677" t="str">
            <v>FOS</v>
          </cell>
          <cell r="AD677">
            <v>55</v>
          </cell>
          <cell r="AE677">
            <v>57</v>
          </cell>
          <cell r="AF677">
            <v>39</v>
          </cell>
          <cell r="AG677">
            <v>64</v>
          </cell>
          <cell r="AH677">
            <v>120</v>
          </cell>
          <cell r="AI677">
            <v>95</v>
          </cell>
          <cell r="AJ677">
            <v>54</v>
          </cell>
          <cell r="AK677">
            <v>27</v>
          </cell>
          <cell r="AL677">
            <v>40</v>
          </cell>
          <cell r="AM677">
            <v>10</v>
          </cell>
          <cell r="AN677">
            <v>16</v>
          </cell>
          <cell r="AR677" t="str">
            <v>BE</v>
          </cell>
          <cell r="AS677" t="str">
            <v>FB</v>
          </cell>
          <cell r="AU677">
            <v>444</v>
          </cell>
          <cell r="AX677">
            <v>0</v>
          </cell>
        </row>
        <row r="678">
          <cell r="C678" t="str">
            <v>FOS</v>
          </cell>
          <cell r="AD678">
            <v>0</v>
          </cell>
          <cell r="AE678">
            <v>0</v>
          </cell>
          <cell r="AF678">
            <v>0</v>
          </cell>
          <cell r="AG678">
            <v>0</v>
          </cell>
          <cell r="AH678">
            <v>0</v>
          </cell>
          <cell r="AI678">
            <v>0</v>
          </cell>
          <cell r="AJ678">
            <v>0</v>
          </cell>
          <cell r="AK678">
            <v>0</v>
          </cell>
          <cell r="AL678">
            <v>0</v>
          </cell>
          <cell r="AM678">
            <v>0</v>
          </cell>
          <cell r="AN678">
            <v>0</v>
          </cell>
          <cell r="AR678" t="str">
            <v>BE</v>
          </cell>
          <cell r="AS678">
            <v>0</v>
          </cell>
          <cell r="AU678">
            <v>0</v>
          </cell>
          <cell r="AX678">
            <v>0</v>
          </cell>
        </row>
        <row r="679">
          <cell r="C679" t="str">
            <v>FOS</v>
          </cell>
          <cell r="AD679">
            <v>1581</v>
          </cell>
          <cell r="AE679">
            <v>1582</v>
          </cell>
          <cell r="AF679">
            <v>1459</v>
          </cell>
          <cell r="AG679">
            <v>1623</v>
          </cell>
          <cell r="AH679">
            <v>1357</v>
          </cell>
          <cell r="AI679">
            <v>1277</v>
          </cell>
          <cell r="AJ679">
            <v>1126</v>
          </cell>
          <cell r="AK679">
            <v>1321</v>
          </cell>
          <cell r="AL679">
            <v>1097</v>
          </cell>
          <cell r="AM679">
            <v>1071</v>
          </cell>
          <cell r="AN679">
            <v>913</v>
          </cell>
          <cell r="AR679" t="str">
            <v>BE</v>
          </cell>
          <cell r="AS679" t="str">
            <v>FB</v>
          </cell>
          <cell r="AU679">
            <v>444</v>
          </cell>
          <cell r="AX679">
            <v>0</v>
          </cell>
        </row>
        <row r="680">
          <cell r="C680" t="str">
            <v>FOS</v>
          </cell>
          <cell r="AD680">
            <v>0</v>
          </cell>
          <cell r="AE680">
            <v>0</v>
          </cell>
          <cell r="AF680">
            <v>0</v>
          </cell>
          <cell r="AG680">
            <v>47</v>
          </cell>
          <cell r="AH680">
            <v>0</v>
          </cell>
          <cell r="AI680">
            <v>0</v>
          </cell>
          <cell r="AJ680">
            <v>0</v>
          </cell>
          <cell r="AK680">
            <v>0</v>
          </cell>
          <cell r="AL680">
            <v>0</v>
          </cell>
          <cell r="AM680">
            <v>0</v>
          </cell>
          <cell r="AN680">
            <v>0</v>
          </cell>
          <cell r="AR680" t="str">
            <v>BE</v>
          </cell>
          <cell r="AS680" t="str">
            <v>FB</v>
          </cell>
          <cell r="AU680">
            <v>444</v>
          </cell>
          <cell r="AX680">
            <v>0</v>
          </cell>
        </row>
        <row r="681">
          <cell r="C681" t="str">
            <v>FOS</v>
          </cell>
          <cell r="AD681">
            <v>99</v>
          </cell>
          <cell r="AE681">
            <v>76</v>
          </cell>
          <cell r="AF681">
            <v>91</v>
          </cell>
          <cell r="AG681">
            <v>47</v>
          </cell>
          <cell r="AH681">
            <v>95</v>
          </cell>
          <cell r="AI681">
            <v>99</v>
          </cell>
          <cell r="AJ681">
            <v>40</v>
          </cell>
          <cell r="AK681">
            <v>69</v>
          </cell>
          <cell r="AL681">
            <v>82</v>
          </cell>
          <cell r="AM681">
            <v>34</v>
          </cell>
          <cell r="AN681">
            <v>14</v>
          </cell>
          <cell r="AR681" t="str">
            <v>BE</v>
          </cell>
          <cell r="AS681" t="str">
            <v>FB</v>
          </cell>
          <cell r="AU681">
            <v>444</v>
          </cell>
          <cell r="AX681">
            <v>0</v>
          </cell>
        </row>
        <row r="682">
          <cell r="C682" t="str">
            <v>FOS</v>
          </cell>
          <cell r="AD682">
            <v>617</v>
          </cell>
          <cell r="AE682">
            <v>638</v>
          </cell>
          <cell r="AF682">
            <v>646</v>
          </cell>
          <cell r="AG682">
            <v>620</v>
          </cell>
          <cell r="AH682">
            <v>554</v>
          </cell>
          <cell r="AI682">
            <v>510</v>
          </cell>
          <cell r="AJ682">
            <v>480</v>
          </cell>
          <cell r="AK682">
            <v>403</v>
          </cell>
          <cell r="AL682">
            <v>330</v>
          </cell>
          <cell r="AM682">
            <v>325</v>
          </cell>
          <cell r="AN682">
            <v>253</v>
          </cell>
          <cell r="AR682" t="str">
            <v>BE</v>
          </cell>
          <cell r="AS682" t="str">
            <v>FB</v>
          </cell>
          <cell r="AU682">
            <v>444</v>
          </cell>
          <cell r="AX682">
            <v>0</v>
          </cell>
        </row>
        <row r="683">
          <cell r="AR683" t="str">
            <v>BE</v>
          </cell>
          <cell r="AS683">
            <v>0</v>
          </cell>
          <cell r="AU683">
            <v>0</v>
          </cell>
          <cell r="AX683">
            <v>0</v>
          </cell>
        </row>
        <row r="684">
          <cell r="C684" t="str">
            <v>BOS</v>
          </cell>
          <cell r="AR684" t="str">
            <v>BE</v>
          </cell>
          <cell r="AS684">
            <v>0</v>
          </cell>
          <cell r="AU684">
            <v>0</v>
          </cell>
          <cell r="AX684">
            <v>0</v>
          </cell>
        </row>
        <row r="685">
          <cell r="C685" t="str">
            <v>BOS</v>
          </cell>
          <cell r="AD685">
            <v>888</v>
          </cell>
          <cell r="AE685">
            <v>897</v>
          </cell>
          <cell r="AF685">
            <v>794</v>
          </cell>
          <cell r="AG685">
            <v>838</v>
          </cell>
          <cell r="AH685">
            <v>969</v>
          </cell>
          <cell r="AI685">
            <v>890</v>
          </cell>
          <cell r="AJ685">
            <v>956</v>
          </cell>
          <cell r="AK685">
            <v>740</v>
          </cell>
          <cell r="AL685">
            <v>703</v>
          </cell>
          <cell r="AM685">
            <v>615</v>
          </cell>
          <cell r="AN685">
            <v>525</v>
          </cell>
          <cell r="AR685" t="str">
            <v>BE</v>
          </cell>
          <cell r="AS685" t="str">
            <v>FB</v>
          </cell>
          <cell r="AU685">
            <v>444</v>
          </cell>
          <cell r="AX685">
            <v>0</v>
          </cell>
        </row>
        <row r="686">
          <cell r="C686" t="str">
            <v>BOS</v>
          </cell>
          <cell r="AD686">
            <v>199</v>
          </cell>
          <cell r="AE686">
            <v>176</v>
          </cell>
          <cell r="AF686">
            <v>317</v>
          </cell>
          <cell r="AG686">
            <v>297</v>
          </cell>
          <cell r="AH686">
            <v>297</v>
          </cell>
          <cell r="AI686">
            <v>327</v>
          </cell>
          <cell r="AJ686">
            <v>279</v>
          </cell>
          <cell r="AK686">
            <v>278</v>
          </cell>
          <cell r="AL686">
            <v>247</v>
          </cell>
          <cell r="AM686">
            <v>213</v>
          </cell>
          <cell r="AN686">
            <v>248</v>
          </cell>
          <cell r="AR686" t="str">
            <v>BE</v>
          </cell>
          <cell r="AS686" t="str">
            <v>FB</v>
          </cell>
          <cell r="AU686">
            <v>444</v>
          </cell>
          <cell r="AX686">
            <v>0</v>
          </cell>
        </row>
        <row r="687">
          <cell r="C687" t="str">
            <v>BOS</v>
          </cell>
          <cell r="AD687">
            <v>43</v>
          </cell>
          <cell r="AE687">
            <v>54</v>
          </cell>
          <cell r="AF687">
            <v>63</v>
          </cell>
          <cell r="AG687">
            <v>66</v>
          </cell>
          <cell r="AH687">
            <v>54</v>
          </cell>
          <cell r="AI687">
            <v>53</v>
          </cell>
          <cell r="AJ687">
            <v>42</v>
          </cell>
          <cell r="AK687">
            <v>56</v>
          </cell>
          <cell r="AL687">
            <v>50</v>
          </cell>
          <cell r="AM687">
            <v>46</v>
          </cell>
          <cell r="AN687">
            <v>34</v>
          </cell>
          <cell r="AR687" t="str">
            <v>BE</v>
          </cell>
          <cell r="AS687" t="str">
            <v>FB</v>
          </cell>
          <cell r="AU687">
            <v>444</v>
          </cell>
          <cell r="AX687">
            <v>0</v>
          </cell>
        </row>
        <row r="688">
          <cell r="C688" t="str">
            <v>BOS</v>
          </cell>
          <cell r="AH688">
            <v>80</v>
          </cell>
          <cell r="AI688">
            <v>79</v>
          </cell>
          <cell r="AJ688">
            <v>41</v>
          </cell>
          <cell r="AK688">
            <v>77</v>
          </cell>
          <cell r="AL688">
            <v>93</v>
          </cell>
          <cell r="AM688">
            <v>123</v>
          </cell>
          <cell r="AN688">
            <v>126</v>
          </cell>
          <cell r="AR688" t="str">
            <v>BE</v>
          </cell>
          <cell r="AS688" t="str">
            <v>FB</v>
          </cell>
          <cell r="AU688">
            <v>444</v>
          </cell>
          <cell r="AX688">
            <v>0</v>
          </cell>
        </row>
        <row r="689">
          <cell r="AR689" t="str">
            <v>BB</v>
          </cell>
          <cell r="AS689">
            <v>0</v>
          </cell>
          <cell r="AU689">
            <v>0</v>
          </cell>
          <cell r="AX689">
            <v>0</v>
          </cell>
        </row>
        <row r="690">
          <cell r="AR690" t="str">
            <v>BB</v>
          </cell>
          <cell r="AS690">
            <v>0</v>
          </cell>
          <cell r="AU690">
            <v>0</v>
          </cell>
          <cell r="AX690">
            <v>0</v>
          </cell>
        </row>
        <row r="691">
          <cell r="AR691" t="str">
            <v>BB</v>
          </cell>
          <cell r="AS691">
            <v>0</v>
          </cell>
          <cell r="AU691">
            <v>0</v>
          </cell>
          <cell r="AX691">
            <v>0</v>
          </cell>
        </row>
        <row r="692">
          <cell r="AR692" t="str">
            <v>BB</v>
          </cell>
          <cell r="AS692">
            <v>0</v>
          </cell>
          <cell r="AU692">
            <v>0</v>
          </cell>
          <cell r="AX692">
            <v>0</v>
          </cell>
        </row>
        <row r="693">
          <cell r="C693" t="str">
            <v>BS</v>
          </cell>
          <cell r="AR693" t="str">
            <v>BB</v>
          </cell>
          <cell r="AS693">
            <v>0</v>
          </cell>
          <cell r="AU693">
            <v>0</v>
          </cell>
          <cell r="AX693">
            <v>0</v>
          </cell>
        </row>
        <row r="694">
          <cell r="C694" t="str">
            <v>BS</v>
          </cell>
          <cell r="AD694">
            <v>35908</v>
          </cell>
          <cell r="AE694">
            <v>35296</v>
          </cell>
          <cell r="AF694">
            <v>32658</v>
          </cell>
          <cell r="AG694">
            <v>28515</v>
          </cell>
          <cell r="AH694">
            <v>24314</v>
          </cell>
          <cell r="AI694">
            <v>20504</v>
          </cell>
          <cell r="AJ694">
            <v>18499</v>
          </cell>
          <cell r="AK694">
            <v>17395</v>
          </cell>
          <cell r="AL694">
            <v>16745</v>
          </cell>
          <cell r="AM694">
            <v>17343</v>
          </cell>
          <cell r="AN694">
            <v>16882</v>
          </cell>
          <cell r="AR694" t="str">
            <v>BB</v>
          </cell>
          <cell r="AS694" t="str">
            <v>DS</v>
          </cell>
          <cell r="AU694">
            <v>354</v>
          </cell>
          <cell r="AX694">
            <v>0</v>
          </cell>
        </row>
        <row r="695">
          <cell r="C695" t="str">
            <v>BS</v>
          </cell>
          <cell r="AD695">
            <v>4625</v>
          </cell>
          <cell r="AE695">
            <v>4411</v>
          </cell>
          <cell r="AF695">
            <v>4636</v>
          </cell>
          <cell r="AG695">
            <v>4082</v>
          </cell>
          <cell r="AH695">
            <v>3397</v>
          </cell>
          <cell r="AI695">
            <v>2588</v>
          </cell>
          <cell r="AJ695">
            <v>2044</v>
          </cell>
          <cell r="AK695">
            <v>1720</v>
          </cell>
          <cell r="AL695">
            <v>1497</v>
          </cell>
          <cell r="AM695">
            <v>1424</v>
          </cell>
          <cell r="AN695">
            <v>1327</v>
          </cell>
          <cell r="AR695" t="str">
            <v>BB</v>
          </cell>
          <cell r="AS695" t="str">
            <v>DS</v>
          </cell>
          <cell r="AU695">
            <v>354</v>
          </cell>
          <cell r="AX695">
            <v>0</v>
          </cell>
        </row>
        <row r="696">
          <cell r="C696" t="str">
            <v>BS</v>
          </cell>
          <cell r="AR696" t="str">
            <v>BB</v>
          </cell>
          <cell r="AS696">
            <v>0</v>
          </cell>
          <cell r="AU696">
            <v>0</v>
          </cell>
          <cell r="AX696">
            <v>0</v>
          </cell>
        </row>
        <row r="697">
          <cell r="C697" t="str">
            <v>BS</v>
          </cell>
          <cell r="AD697">
            <v>7240</v>
          </cell>
          <cell r="AE697">
            <v>7332</v>
          </cell>
          <cell r="AF697">
            <v>8152</v>
          </cell>
          <cell r="AG697">
            <v>8026</v>
          </cell>
          <cell r="AH697">
            <v>7477</v>
          </cell>
          <cell r="AI697">
            <v>6817</v>
          </cell>
          <cell r="AJ697">
            <v>6255</v>
          </cell>
          <cell r="AK697">
            <v>5497</v>
          </cell>
          <cell r="AL697">
            <v>4944</v>
          </cell>
          <cell r="AM697">
            <v>4340</v>
          </cell>
          <cell r="AN697">
            <v>4809</v>
          </cell>
          <cell r="AR697" t="str">
            <v>BB</v>
          </cell>
          <cell r="AS697" t="str">
            <v>DS</v>
          </cell>
          <cell r="AU697">
            <v>454</v>
          </cell>
          <cell r="AX697">
            <v>0</v>
          </cell>
        </row>
        <row r="698">
          <cell r="C698" t="str">
            <v>BS</v>
          </cell>
          <cell r="AR698" t="str">
            <v>BB</v>
          </cell>
          <cell r="AS698">
            <v>0</v>
          </cell>
          <cell r="AU698">
            <v>0</v>
          </cell>
          <cell r="AX698">
            <v>0</v>
          </cell>
        </row>
        <row r="699">
          <cell r="C699" t="str">
            <v>BS</v>
          </cell>
          <cell r="AD699">
            <v>244</v>
          </cell>
          <cell r="AE699">
            <v>830</v>
          </cell>
          <cell r="AF699">
            <v>634</v>
          </cell>
          <cell r="AG699">
            <v>836</v>
          </cell>
          <cell r="AH699">
            <v>1116</v>
          </cell>
          <cell r="AI699">
            <v>1607</v>
          </cell>
          <cell r="AJ699">
            <v>1415</v>
          </cell>
          <cell r="AK699">
            <v>1307</v>
          </cell>
          <cell r="AL699">
            <v>1310</v>
          </cell>
          <cell r="AM699">
            <v>1217</v>
          </cell>
          <cell r="AN699">
            <v>1093</v>
          </cell>
          <cell r="AR699" t="str">
            <v>BB</v>
          </cell>
          <cell r="AS699" t="str">
            <v>DS</v>
          </cell>
          <cell r="AU699">
            <v>454</v>
          </cell>
          <cell r="AX699">
            <v>0</v>
          </cell>
        </row>
        <row r="700">
          <cell r="C700" t="str">
            <v>BS</v>
          </cell>
          <cell r="AR700" t="str">
            <v>BB</v>
          </cell>
          <cell r="AS700">
            <v>0</v>
          </cell>
          <cell r="AU700">
            <v>0</v>
          </cell>
          <cell r="AX700">
            <v>0</v>
          </cell>
        </row>
        <row r="701">
          <cell r="C701" t="str">
            <v>BS</v>
          </cell>
          <cell r="AD701">
            <v>51</v>
          </cell>
          <cell r="AE701">
            <v>320</v>
          </cell>
          <cell r="AF701">
            <v>116</v>
          </cell>
          <cell r="AG701">
            <v>168</v>
          </cell>
          <cell r="AH701">
            <v>230</v>
          </cell>
          <cell r="AI701">
            <v>309</v>
          </cell>
          <cell r="AJ701">
            <v>298</v>
          </cell>
          <cell r="AK701">
            <v>322</v>
          </cell>
          <cell r="AL701">
            <v>359</v>
          </cell>
          <cell r="AM701">
            <v>302</v>
          </cell>
          <cell r="AN701">
            <v>292</v>
          </cell>
          <cell r="AR701" t="str">
            <v>BB</v>
          </cell>
          <cell r="AS701" t="str">
            <v>DS</v>
          </cell>
          <cell r="AU701">
            <v>454</v>
          </cell>
          <cell r="AX701">
            <v>0</v>
          </cell>
        </row>
        <row r="702">
          <cell r="C702" t="str">
            <v>BS</v>
          </cell>
          <cell r="AR702" t="str">
            <v>BB</v>
          </cell>
          <cell r="AS702">
            <v>0</v>
          </cell>
          <cell r="AU702">
            <v>0</v>
          </cell>
          <cell r="AX702">
            <v>0</v>
          </cell>
        </row>
        <row r="703">
          <cell r="C703" t="str">
            <v>BS</v>
          </cell>
          <cell r="AD703">
            <v>310</v>
          </cell>
          <cell r="AE703">
            <v>290</v>
          </cell>
          <cell r="AF703">
            <v>339</v>
          </cell>
          <cell r="AG703">
            <v>296</v>
          </cell>
          <cell r="AH703">
            <v>227</v>
          </cell>
          <cell r="AI703">
            <v>213</v>
          </cell>
          <cell r="AJ703">
            <v>177</v>
          </cell>
          <cell r="AK703">
            <v>195</v>
          </cell>
          <cell r="AL703">
            <v>230</v>
          </cell>
          <cell r="AM703">
            <v>248</v>
          </cell>
          <cell r="AN703">
            <v>248</v>
          </cell>
          <cell r="AR703" t="str">
            <v>BB</v>
          </cell>
          <cell r="AS703" t="str">
            <v>DS</v>
          </cell>
          <cell r="AU703">
            <v>454</v>
          </cell>
          <cell r="AX703">
            <v>0</v>
          </cell>
        </row>
        <row r="704">
          <cell r="AR704" t="str">
            <v>BB</v>
          </cell>
          <cell r="AS704">
            <v>0</v>
          </cell>
          <cell r="AU704">
            <v>0</v>
          </cell>
          <cell r="AX704">
            <v>0</v>
          </cell>
        </row>
        <row r="705">
          <cell r="C705" t="str">
            <v>BS</v>
          </cell>
          <cell r="AR705" t="str">
            <v>BB</v>
          </cell>
          <cell r="AS705">
            <v>0</v>
          </cell>
          <cell r="AU705">
            <v>0</v>
          </cell>
          <cell r="AX705">
            <v>0</v>
          </cell>
        </row>
        <row r="706">
          <cell r="C706" t="str">
            <v>BS</v>
          </cell>
          <cell r="AR706" t="str">
            <v>BB</v>
          </cell>
          <cell r="AS706">
            <v>0</v>
          </cell>
          <cell r="AU706">
            <v>0</v>
          </cell>
          <cell r="AX706">
            <v>0</v>
          </cell>
        </row>
        <row r="707">
          <cell r="AR707" t="str">
            <v>BB</v>
          </cell>
          <cell r="AS707">
            <v>0</v>
          </cell>
          <cell r="AU707">
            <v>0</v>
          </cell>
          <cell r="AX707">
            <v>0</v>
          </cell>
        </row>
        <row r="708">
          <cell r="C708" t="str">
            <v>BK</v>
          </cell>
          <cell r="AR708" t="str">
            <v>BB</v>
          </cell>
          <cell r="AS708">
            <v>0</v>
          </cell>
          <cell r="AU708">
            <v>0</v>
          </cell>
          <cell r="AX708">
            <v>0</v>
          </cell>
        </row>
        <row r="709">
          <cell r="C709" t="str">
            <v>BK</v>
          </cell>
          <cell r="AR709" t="str">
            <v>BB</v>
          </cell>
          <cell r="AS709">
            <v>0</v>
          </cell>
          <cell r="AU709">
            <v>0</v>
          </cell>
          <cell r="AX709">
            <v>0</v>
          </cell>
        </row>
        <row r="710">
          <cell r="AR710" t="str">
            <v>BB</v>
          </cell>
          <cell r="AS710">
            <v>0</v>
          </cell>
          <cell r="AU710">
            <v>0</v>
          </cell>
          <cell r="AX710">
            <v>0</v>
          </cell>
        </row>
        <row r="711">
          <cell r="C711" t="str">
            <v>BS</v>
          </cell>
          <cell r="AR711" t="str">
            <v>BB</v>
          </cell>
          <cell r="AS711">
            <v>0</v>
          </cell>
          <cell r="AU711">
            <v>0</v>
          </cell>
          <cell r="AX711">
            <v>0</v>
          </cell>
        </row>
        <row r="712">
          <cell r="C712" t="str">
            <v>BS</v>
          </cell>
          <cell r="AE712">
            <v>411</v>
          </cell>
          <cell r="AF712">
            <v>368</v>
          </cell>
          <cell r="AG712">
            <v>416</v>
          </cell>
          <cell r="AH712">
            <v>482</v>
          </cell>
          <cell r="AI712">
            <v>521</v>
          </cell>
          <cell r="AJ712">
            <v>454</v>
          </cell>
          <cell r="AK712">
            <v>427</v>
          </cell>
          <cell r="AL712">
            <v>434</v>
          </cell>
          <cell r="AM712">
            <v>406</v>
          </cell>
          <cell r="AN712">
            <v>347</v>
          </cell>
          <cell r="AR712" t="str">
            <v>BB</v>
          </cell>
          <cell r="AS712" t="str">
            <v>DS</v>
          </cell>
          <cell r="AU712">
            <v>454</v>
          </cell>
          <cell r="AX712">
            <v>0</v>
          </cell>
        </row>
        <row r="713">
          <cell r="C713" t="str">
            <v>BS</v>
          </cell>
          <cell r="AE713">
            <v>21</v>
          </cell>
          <cell r="AF713">
            <v>59</v>
          </cell>
          <cell r="AG713">
            <v>22</v>
          </cell>
          <cell r="AH713">
            <v>43</v>
          </cell>
          <cell r="AI713">
            <v>25</v>
          </cell>
          <cell r="AJ713">
            <v>23</v>
          </cell>
          <cell r="AK713">
            <v>12</v>
          </cell>
          <cell r="AL713">
            <v>17</v>
          </cell>
          <cell r="AM713">
            <v>12</v>
          </cell>
          <cell r="AN713">
            <v>5</v>
          </cell>
          <cell r="AR713" t="str">
            <v>BB</v>
          </cell>
          <cell r="AS713" t="str">
            <v>DS</v>
          </cell>
          <cell r="AU713">
            <v>454</v>
          </cell>
          <cell r="AX713">
            <v>0</v>
          </cell>
        </row>
        <row r="714">
          <cell r="AR714" t="str">
            <v>BB</v>
          </cell>
          <cell r="AS714">
            <v>0</v>
          </cell>
          <cell r="AU714">
            <v>0</v>
          </cell>
          <cell r="AX714">
            <v>0</v>
          </cell>
        </row>
        <row r="715">
          <cell r="AR715" t="str">
            <v>BB</v>
          </cell>
          <cell r="AS715">
            <v>0</v>
          </cell>
          <cell r="AU715">
            <v>0</v>
          </cell>
          <cell r="AX715">
            <v>0</v>
          </cell>
        </row>
        <row r="716">
          <cell r="C716" t="str">
            <v>BFS</v>
          </cell>
          <cell r="AR716" t="str">
            <v>BB</v>
          </cell>
          <cell r="AS716">
            <v>0</v>
          </cell>
          <cell r="AU716">
            <v>0</v>
          </cell>
          <cell r="AX716">
            <v>0</v>
          </cell>
        </row>
        <row r="717">
          <cell r="C717" t="str">
            <v>BFS</v>
          </cell>
          <cell r="AD717">
            <v>2479</v>
          </cell>
          <cell r="AE717">
            <v>2309</v>
          </cell>
          <cell r="AF717">
            <v>1972</v>
          </cell>
          <cell r="AG717">
            <v>1929</v>
          </cell>
          <cell r="AH717">
            <v>868</v>
          </cell>
          <cell r="AI717">
            <v>628</v>
          </cell>
          <cell r="AJ717">
            <v>566</v>
          </cell>
          <cell r="AK717">
            <v>519</v>
          </cell>
          <cell r="AL717">
            <v>493</v>
          </cell>
          <cell r="AM717">
            <v>548</v>
          </cell>
          <cell r="AN717">
            <v>501</v>
          </cell>
          <cell r="AR717" t="str">
            <v>BB</v>
          </cell>
          <cell r="AS717" t="str">
            <v>SB</v>
          </cell>
          <cell r="AU717">
            <v>354</v>
          </cell>
          <cell r="AX717">
            <v>0</v>
          </cell>
        </row>
        <row r="718">
          <cell r="C718" t="str">
            <v>BFS</v>
          </cell>
          <cell r="AD718">
            <v>103</v>
          </cell>
          <cell r="AE718">
            <v>107</v>
          </cell>
          <cell r="AF718">
            <v>105</v>
          </cell>
          <cell r="AG718">
            <v>0</v>
          </cell>
          <cell r="AH718">
            <v>0</v>
          </cell>
          <cell r="AI718">
            <v>0</v>
          </cell>
          <cell r="AJ718">
            <v>0</v>
          </cell>
          <cell r="AK718">
            <v>0</v>
          </cell>
          <cell r="AL718">
            <v>0</v>
          </cell>
          <cell r="AM718">
            <v>0</v>
          </cell>
          <cell r="AN718">
            <v>0</v>
          </cell>
          <cell r="AR718" t="str">
            <v>BB</v>
          </cell>
          <cell r="AS718" t="str">
            <v>SB</v>
          </cell>
          <cell r="AU718">
            <v>354</v>
          </cell>
          <cell r="AX718">
            <v>0</v>
          </cell>
        </row>
        <row r="719">
          <cell r="C719" t="str">
            <v>BFS</v>
          </cell>
          <cell r="AR719" t="str">
            <v>BB</v>
          </cell>
          <cell r="AS719">
            <v>0</v>
          </cell>
          <cell r="AU719">
            <v>0</v>
          </cell>
          <cell r="AX719">
            <v>0</v>
          </cell>
        </row>
        <row r="720">
          <cell r="C720" t="str">
            <v>BFS</v>
          </cell>
          <cell r="AD720">
            <v>628</v>
          </cell>
          <cell r="AE720">
            <v>573</v>
          </cell>
          <cell r="AF720">
            <v>551</v>
          </cell>
          <cell r="AG720">
            <v>450</v>
          </cell>
          <cell r="AH720">
            <v>319</v>
          </cell>
          <cell r="AI720">
            <v>215</v>
          </cell>
          <cell r="AJ720">
            <v>193</v>
          </cell>
          <cell r="AK720">
            <v>136</v>
          </cell>
          <cell r="AL720">
            <v>110</v>
          </cell>
          <cell r="AM720">
            <v>87</v>
          </cell>
          <cell r="AN720">
            <v>85</v>
          </cell>
          <cell r="AR720" t="str">
            <v>BB</v>
          </cell>
          <cell r="AS720" t="str">
            <v>SB</v>
          </cell>
          <cell r="AU720">
            <v>454</v>
          </cell>
          <cell r="AX720">
            <v>0</v>
          </cell>
        </row>
        <row r="721">
          <cell r="C721" t="str">
            <v>BFS</v>
          </cell>
          <cell r="AR721" t="str">
            <v>BB</v>
          </cell>
          <cell r="AS721">
            <v>0</v>
          </cell>
          <cell r="AU721">
            <v>0</v>
          </cell>
          <cell r="AX721">
            <v>0</v>
          </cell>
        </row>
        <row r="722">
          <cell r="C722" t="str">
            <v>BFS</v>
          </cell>
          <cell r="AD722">
            <v>84</v>
          </cell>
          <cell r="AE722">
            <v>93</v>
          </cell>
          <cell r="AF722">
            <v>101</v>
          </cell>
          <cell r="AG722">
            <v>105</v>
          </cell>
          <cell r="AH722">
            <v>106</v>
          </cell>
          <cell r="AI722">
            <v>50</v>
          </cell>
          <cell r="AJ722">
            <v>46</v>
          </cell>
          <cell r="AK722">
            <v>21</v>
          </cell>
          <cell r="AL722">
            <v>9</v>
          </cell>
          <cell r="AM722">
            <v>13</v>
          </cell>
          <cell r="AN722">
            <v>13</v>
          </cell>
          <cell r="AR722" t="str">
            <v>BB</v>
          </cell>
          <cell r="AS722" t="str">
            <v>SB</v>
          </cell>
          <cell r="AU722">
            <v>454</v>
          </cell>
          <cell r="AX722">
            <v>0</v>
          </cell>
        </row>
        <row r="723">
          <cell r="C723" t="str">
            <v>BFS</v>
          </cell>
          <cell r="AR723" t="str">
            <v>BB</v>
          </cell>
          <cell r="AS723">
            <v>0</v>
          </cell>
          <cell r="AU723">
            <v>0</v>
          </cell>
          <cell r="AX723">
            <v>0</v>
          </cell>
        </row>
        <row r="724">
          <cell r="C724" t="str">
            <v>BFS</v>
          </cell>
          <cell r="AD724">
            <v>16</v>
          </cell>
          <cell r="AE724">
            <v>24</v>
          </cell>
          <cell r="AF724">
            <v>12</v>
          </cell>
          <cell r="AG724">
            <v>20</v>
          </cell>
          <cell r="AH724">
            <v>19</v>
          </cell>
          <cell r="AI724">
            <v>16</v>
          </cell>
          <cell r="AJ724">
            <v>11</v>
          </cell>
          <cell r="AK724">
            <v>8</v>
          </cell>
          <cell r="AL724">
            <v>5</v>
          </cell>
          <cell r="AM724">
            <v>1</v>
          </cell>
          <cell r="AN724">
            <v>2</v>
          </cell>
          <cell r="AR724" t="str">
            <v>BB</v>
          </cell>
          <cell r="AS724" t="str">
            <v>SB</v>
          </cell>
          <cell r="AU724">
            <v>454</v>
          </cell>
          <cell r="AX724">
            <v>0</v>
          </cell>
        </row>
        <row r="725">
          <cell r="AR725" t="str">
            <v>BB</v>
          </cell>
          <cell r="AS725">
            <v>0</v>
          </cell>
          <cell r="AU725">
            <v>0</v>
          </cell>
          <cell r="AX725">
            <v>0</v>
          </cell>
        </row>
        <row r="726">
          <cell r="C726" t="str">
            <v>BFS</v>
          </cell>
          <cell r="AR726" t="str">
            <v>BB</v>
          </cell>
          <cell r="AS726">
            <v>0</v>
          </cell>
          <cell r="AU726">
            <v>0</v>
          </cell>
          <cell r="AX726">
            <v>0</v>
          </cell>
        </row>
        <row r="727">
          <cell r="C727" t="str">
            <v>BFS</v>
          </cell>
          <cell r="AD727">
            <v>6114</v>
          </cell>
          <cell r="AE727">
            <v>5193</v>
          </cell>
          <cell r="AF727">
            <v>3829</v>
          </cell>
          <cell r="AG727">
            <v>2350</v>
          </cell>
          <cell r="AH727">
            <v>1159</v>
          </cell>
          <cell r="AI727">
            <v>450</v>
          </cell>
          <cell r="AJ727">
            <v>61</v>
          </cell>
          <cell r="AK727">
            <v>1</v>
          </cell>
          <cell r="AL727">
            <v>0</v>
          </cell>
          <cell r="AM727">
            <v>0</v>
          </cell>
          <cell r="AN727">
            <v>0</v>
          </cell>
          <cell r="AR727" t="str">
            <v>BB</v>
          </cell>
          <cell r="AS727" t="str">
            <v>SB</v>
          </cell>
          <cell r="AU727">
            <v>354</v>
          </cell>
          <cell r="AX727">
            <v>0</v>
          </cell>
        </row>
        <row r="728">
          <cell r="C728" t="str">
            <v>BFS</v>
          </cell>
          <cell r="AD728">
            <v>32</v>
          </cell>
          <cell r="AE728">
            <v>45</v>
          </cell>
          <cell r="AF728">
            <v>59</v>
          </cell>
          <cell r="AG728">
            <v>49</v>
          </cell>
          <cell r="AH728">
            <v>23</v>
          </cell>
          <cell r="AI728">
            <v>13</v>
          </cell>
          <cell r="AJ728">
            <v>2</v>
          </cell>
          <cell r="AK728">
            <v>0</v>
          </cell>
          <cell r="AL728">
            <v>0</v>
          </cell>
          <cell r="AM728">
            <v>0</v>
          </cell>
          <cell r="AN728">
            <v>0</v>
          </cell>
          <cell r="AR728" t="str">
            <v>BB</v>
          </cell>
          <cell r="AS728" t="str">
            <v>SB</v>
          </cell>
          <cell r="AU728">
            <v>354</v>
          </cell>
          <cell r="AX728">
            <v>0</v>
          </cell>
        </row>
        <row r="729">
          <cell r="C729" t="str">
            <v>BFS</v>
          </cell>
          <cell r="AD729">
            <v>870</v>
          </cell>
          <cell r="AE729">
            <v>738</v>
          </cell>
          <cell r="AF729">
            <v>446</v>
          </cell>
          <cell r="AG729">
            <v>0</v>
          </cell>
          <cell r="AH729">
            <v>0</v>
          </cell>
          <cell r="AI729">
            <v>0</v>
          </cell>
          <cell r="AJ729">
            <v>0</v>
          </cell>
          <cell r="AK729">
            <v>0</v>
          </cell>
          <cell r="AL729">
            <v>0</v>
          </cell>
          <cell r="AM729">
            <v>0</v>
          </cell>
          <cell r="AN729">
            <v>0</v>
          </cell>
          <cell r="AR729" t="str">
            <v>BB</v>
          </cell>
          <cell r="AS729" t="str">
            <v>SB</v>
          </cell>
          <cell r="AU729">
            <v>354</v>
          </cell>
          <cell r="AX729">
            <v>0</v>
          </cell>
        </row>
        <row r="730">
          <cell r="C730" t="str">
            <v>BFS</v>
          </cell>
          <cell r="AD730">
            <v>1</v>
          </cell>
          <cell r="AE730">
            <v>0</v>
          </cell>
          <cell r="AF730">
            <v>0</v>
          </cell>
          <cell r="AG730">
            <v>0</v>
          </cell>
          <cell r="AH730">
            <v>0</v>
          </cell>
          <cell r="AI730">
            <v>0</v>
          </cell>
          <cell r="AJ730">
            <v>0</v>
          </cell>
          <cell r="AK730">
            <v>0</v>
          </cell>
          <cell r="AL730">
            <v>0</v>
          </cell>
          <cell r="AM730">
            <v>0</v>
          </cell>
          <cell r="AN730">
            <v>0</v>
          </cell>
          <cell r="AR730" t="str">
            <v>BB</v>
          </cell>
          <cell r="AS730" t="str">
            <v>SB</v>
          </cell>
          <cell r="AU730">
            <v>354</v>
          </cell>
          <cell r="AX730">
            <v>0</v>
          </cell>
        </row>
        <row r="731">
          <cell r="C731" t="str">
            <v>BFS</v>
          </cell>
          <cell r="AR731" t="str">
            <v>BB</v>
          </cell>
          <cell r="AS731">
            <v>0</v>
          </cell>
          <cell r="AU731">
            <v>0</v>
          </cell>
          <cell r="AX731">
            <v>0</v>
          </cell>
        </row>
        <row r="732">
          <cell r="C732" t="str">
            <v>BFS</v>
          </cell>
          <cell r="AD732">
            <v>50</v>
          </cell>
          <cell r="AE732">
            <v>31</v>
          </cell>
          <cell r="AF732">
            <v>20</v>
          </cell>
          <cell r="AG732">
            <v>24</v>
          </cell>
          <cell r="AH732">
            <v>11</v>
          </cell>
          <cell r="AI732">
            <v>6</v>
          </cell>
          <cell r="AJ732">
            <v>0</v>
          </cell>
          <cell r="AK732">
            <v>0</v>
          </cell>
          <cell r="AL732">
            <v>0</v>
          </cell>
          <cell r="AM732">
            <v>0</v>
          </cell>
          <cell r="AN732">
            <v>0</v>
          </cell>
          <cell r="AR732" t="str">
            <v>BB</v>
          </cell>
          <cell r="AS732" t="str">
            <v>SB</v>
          </cell>
          <cell r="AU732">
            <v>454</v>
          </cell>
          <cell r="AX732">
            <v>0</v>
          </cell>
        </row>
        <row r="733">
          <cell r="C733" t="str">
            <v>BFS</v>
          </cell>
          <cell r="AD733">
            <v>71</v>
          </cell>
          <cell r="AE733">
            <v>40</v>
          </cell>
          <cell r="AF733">
            <v>23</v>
          </cell>
          <cell r="AG733">
            <v>0</v>
          </cell>
          <cell r="AH733">
            <v>0</v>
          </cell>
          <cell r="AI733">
            <v>0</v>
          </cell>
          <cell r="AJ733">
            <v>0</v>
          </cell>
          <cell r="AK733">
            <v>0</v>
          </cell>
          <cell r="AL733">
            <v>0</v>
          </cell>
          <cell r="AM733">
            <v>0</v>
          </cell>
          <cell r="AN733">
            <v>0</v>
          </cell>
          <cell r="AR733" t="str">
            <v>BB</v>
          </cell>
          <cell r="AS733" t="str">
            <v>SB</v>
          </cell>
          <cell r="AU733">
            <v>454</v>
          </cell>
          <cell r="AX733">
            <v>0</v>
          </cell>
        </row>
        <row r="734">
          <cell r="C734" t="str">
            <v>BFS</v>
          </cell>
          <cell r="AR734" t="str">
            <v>BB</v>
          </cell>
          <cell r="AS734">
            <v>0</v>
          </cell>
          <cell r="AU734">
            <v>0</v>
          </cell>
          <cell r="AX734">
            <v>0</v>
          </cell>
        </row>
        <row r="735">
          <cell r="C735" t="str">
            <v>BFS</v>
          </cell>
          <cell r="AD735">
            <v>11</v>
          </cell>
          <cell r="AE735">
            <v>5</v>
          </cell>
          <cell r="AF735">
            <v>4</v>
          </cell>
          <cell r="AG735">
            <v>0</v>
          </cell>
          <cell r="AH735">
            <v>1</v>
          </cell>
          <cell r="AI735">
            <v>2</v>
          </cell>
          <cell r="AJ735">
            <v>0</v>
          </cell>
          <cell r="AK735">
            <v>0</v>
          </cell>
          <cell r="AL735">
            <v>0</v>
          </cell>
          <cell r="AM735">
            <v>0</v>
          </cell>
          <cell r="AN735">
            <v>0</v>
          </cell>
          <cell r="AR735" t="str">
            <v>BB</v>
          </cell>
          <cell r="AS735" t="str">
            <v>SB</v>
          </cell>
          <cell r="AU735">
            <v>454</v>
          </cell>
          <cell r="AX735">
            <v>0</v>
          </cell>
        </row>
        <row r="736">
          <cell r="AR736" t="str">
            <v>BB</v>
          </cell>
          <cell r="AS736">
            <v>0</v>
          </cell>
          <cell r="AU736">
            <v>0</v>
          </cell>
          <cell r="AX736">
            <v>0</v>
          </cell>
        </row>
        <row r="737">
          <cell r="AR737" t="str">
            <v>BB</v>
          </cell>
          <cell r="AS737">
            <v>0</v>
          </cell>
          <cell r="AU737">
            <v>0</v>
          </cell>
          <cell r="AX737">
            <v>0</v>
          </cell>
        </row>
        <row r="738">
          <cell r="C738" t="str">
            <v>BFS</v>
          </cell>
          <cell r="AR738" t="str">
            <v>BB</v>
          </cell>
          <cell r="AS738">
            <v>0</v>
          </cell>
          <cell r="AU738">
            <v>0</v>
          </cell>
          <cell r="AX738">
            <v>0</v>
          </cell>
        </row>
        <row r="739">
          <cell r="C739" t="str">
            <v>BFS</v>
          </cell>
          <cell r="AD739">
            <v>103</v>
          </cell>
          <cell r="AE739">
            <v>107</v>
          </cell>
          <cell r="AF739">
            <v>105</v>
          </cell>
          <cell r="AG739">
            <v>15</v>
          </cell>
          <cell r="AH739">
            <v>0</v>
          </cell>
          <cell r="AI739">
            <v>0</v>
          </cell>
          <cell r="AJ739">
            <v>0</v>
          </cell>
          <cell r="AK739">
            <v>0</v>
          </cell>
          <cell r="AL739">
            <v>0</v>
          </cell>
          <cell r="AM739">
            <v>0</v>
          </cell>
          <cell r="AN739">
            <v>0</v>
          </cell>
          <cell r="AR739" t="str">
            <v>BB</v>
          </cell>
          <cell r="AS739" t="str">
            <v>SB</v>
          </cell>
          <cell r="AU739">
            <v>454</v>
          </cell>
          <cell r="AX739">
            <v>0</v>
          </cell>
        </row>
        <row r="740">
          <cell r="AR740" t="str">
            <v>BB</v>
          </cell>
          <cell r="AS740">
            <v>0</v>
          </cell>
          <cell r="AU740">
            <v>0</v>
          </cell>
          <cell r="AX740">
            <v>0</v>
          </cell>
        </row>
        <row r="741">
          <cell r="C741" t="str">
            <v>BFS</v>
          </cell>
          <cell r="AR741" t="str">
            <v>BB</v>
          </cell>
          <cell r="AS741">
            <v>0</v>
          </cell>
          <cell r="AU741">
            <v>0</v>
          </cell>
          <cell r="AX741">
            <v>0</v>
          </cell>
        </row>
        <row r="742">
          <cell r="C742" t="str">
            <v>BFS</v>
          </cell>
          <cell r="AR742" t="str">
            <v>BB</v>
          </cell>
          <cell r="AS742">
            <v>0</v>
          </cell>
          <cell r="AU742">
            <v>0</v>
          </cell>
          <cell r="AX742">
            <v>0</v>
          </cell>
        </row>
        <row r="743">
          <cell r="AR743" t="str">
            <v>BB</v>
          </cell>
          <cell r="AS743">
            <v>0</v>
          </cell>
          <cell r="AU743">
            <v>0</v>
          </cell>
          <cell r="AX743">
            <v>0</v>
          </cell>
        </row>
        <row r="744">
          <cell r="C744" t="str">
            <v>FG</v>
          </cell>
          <cell r="AR744" t="str">
            <v>BB</v>
          </cell>
          <cell r="AS744">
            <v>0</v>
          </cell>
          <cell r="AU744">
            <v>0</v>
          </cell>
          <cell r="AX744">
            <v>0</v>
          </cell>
        </row>
        <row r="745">
          <cell r="C745" t="str">
            <v>FG</v>
          </cell>
          <cell r="AR745" t="str">
            <v>BB</v>
          </cell>
          <cell r="AS745">
            <v>0</v>
          </cell>
          <cell r="AU745">
            <v>0</v>
          </cell>
          <cell r="AX745">
            <v>0</v>
          </cell>
        </row>
        <row r="746">
          <cell r="AR746" t="str">
            <v>BB</v>
          </cell>
          <cell r="AS746">
            <v>0</v>
          </cell>
          <cell r="AU746">
            <v>0</v>
          </cell>
          <cell r="AX746">
            <v>0</v>
          </cell>
        </row>
        <row r="747">
          <cell r="AR747" t="str">
            <v>BB</v>
          </cell>
          <cell r="AS747">
            <v>0</v>
          </cell>
          <cell r="AU747">
            <v>0</v>
          </cell>
          <cell r="AX747">
            <v>0</v>
          </cell>
        </row>
        <row r="748">
          <cell r="C748" t="str">
            <v>GS</v>
          </cell>
          <cell r="AR748" t="str">
            <v>BB</v>
          </cell>
          <cell r="AS748">
            <v>0</v>
          </cell>
          <cell r="AU748">
            <v>0</v>
          </cell>
          <cell r="AX748">
            <v>0</v>
          </cell>
        </row>
        <row r="749">
          <cell r="C749" t="str">
            <v>GS</v>
          </cell>
          <cell r="AD749">
            <v>1321</v>
          </cell>
          <cell r="AE749">
            <v>962</v>
          </cell>
          <cell r="AF749">
            <v>1047</v>
          </cell>
          <cell r="AG749">
            <v>1298</v>
          </cell>
          <cell r="AH749">
            <v>1428</v>
          </cell>
          <cell r="AI749">
            <v>1465</v>
          </cell>
          <cell r="AJ749">
            <v>1478</v>
          </cell>
          <cell r="AK749">
            <v>1632</v>
          </cell>
          <cell r="AL749">
            <v>1716</v>
          </cell>
          <cell r="AM749">
            <v>1702</v>
          </cell>
          <cell r="AN749">
            <v>1674</v>
          </cell>
          <cell r="AR749" t="str">
            <v>BB</v>
          </cell>
          <cell r="AS749" t="str">
            <v>SB</v>
          </cell>
          <cell r="AU749">
            <v>453</v>
          </cell>
          <cell r="AX749" t="str">
            <v>G</v>
          </cell>
        </row>
        <row r="750">
          <cell r="C750" t="str">
            <v>GS</v>
          </cell>
          <cell r="AD750">
            <v>3163</v>
          </cell>
          <cell r="AE750">
            <v>3041</v>
          </cell>
          <cell r="AF750">
            <v>2825</v>
          </cell>
          <cell r="AG750">
            <v>2816</v>
          </cell>
          <cell r="AH750">
            <v>2819</v>
          </cell>
          <cell r="AI750">
            <v>2802</v>
          </cell>
          <cell r="AJ750">
            <v>2674</v>
          </cell>
          <cell r="AK750">
            <v>2492</v>
          </cell>
          <cell r="AL750">
            <v>2479</v>
          </cell>
          <cell r="AM750">
            <v>2630</v>
          </cell>
          <cell r="AN750">
            <v>2739</v>
          </cell>
          <cell r="AR750" t="str">
            <v>BB</v>
          </cell>
          <cell r="AS750" t="str">
            <v>SB</v>
          </cell>
          <cell r="AU750">
            <v>453</v>
          </cell>
          <cell r="AX750" t="str">
            <v>G</v>
          </cell>
        </row>
        <row r="751">
          <cell r="C751" t="str">
            <v>GS</v>
          </cell>
          <cell r="AD751">
            <v>141</v>
          </cell>
          <cell r="AE751">
            <v>139</v>
          </cell>
          <cell r="AF751">
            <v>87</v>
          </cell>
          <cell r="AG751">
            <v>98</v>
          </cell>
          <cell r="AH751">
            <v>112</v>
          </cell>
          <cell r="AI751">
            <v>114</v>
          </cell>
          <cell r="AJ751">
            <v>66</v>
          </cell>
          <cell r="AK751">
            <v>84</v>
          </cell>
          <cell r="AL751">
            <v>154</v>
          </cell>
          <cell r="AM751">
            <v>52</v>
          </cell>
          <cell r="AN751">
            <v>81</v>
          </cell>
          <cell r="AR751" t="str">
            <v>BB</v>
          </cell>
          <cell r="AS751" t="str">
            <v>SB</v>
          </cell>
          <cell r="AU751">
            <v>453</v>
          </cell>
          <cell r="AX751" t="str">
            <v>G</v>
          </cell>
        </row>
        <row r="752">
          <cell r="C752" t="str">
            <v>GS</v>
          </cell>
          <cell r="AR752" t="str">
            <v>BB</v>
          </cell>
          <cell r="AS752">
            <v>0</v>
          </cell>
          <cell r="AU752">
            <v>0</v>
          </cell>
          <cell r="AX752">
            <v>0</v>
          </cell>
        </row>
        <row r="753">
          <cell r="C753" t="str">
            <v>GS</v>
          </cell>
          <cell r="AD753">
            <v>65</v>
          </cell>
          <cell r="AE753">
            <v>94</v>
          </cell>
          <cell r="AF753">
            <v>129</v>
          </cell>
          <cell r="AG753">
            <v>240</v>
          </cell>
          <cell r="AH753">
            <v>74</v>
          </cell>
          <cell r="AI753">
            <v>95</v>
          </cell>
          <cell r="AJ753">
            <v>128</v>
          </cell>
          <cell r="AK753">
            <v>114</v>
          </cell>
          <cell r="AL753">
            <v>130</v>
          </cell>
          <cell r="AM753">
            <v>122</v>
          </cell>
          <cell r="AN753">
            <v>106</v>
          </cell>
          <cell r="AR753" t="str">
            <v>BB</v>
          </cell>
          <cell r="AS753" t="str">
            <v>SB</v>
          </cell>
          <cell r="AU753">
            <v>354</v>
          </cell>
          <cell r="AX753" t="str">
            <v>G</v>
          </cell>
        </row>
        <row r="754">
          <cell r="C754" t="str">
            <v>GS</v>
          </cell>
          <cell r="AG754">
            <v>78</v>
          </cell>
          <cell r="AH754">
            <v>135</v>
          </cell>
          <cell r="AI754">
            <v>153</v>
          </cell>
          <cell r="AJ754">
            <v>181</v>
          </cell>
          <cell r="AK754">
            <v>121</v>
          </cell>
          <cell r="AL754">
            <v>151</v>
          </cell>
          <cell r="AM754">
            <v>110</v>
          </cell>
          <cell r="AN754">
            <v>181</v>
          </cell>
          <cell r="AR754" t="str">
            <v>BB</v>
          </cell>
          <cell r="AS754" t="str">
            <v>SB</v>
          </cell>
          <cell r="AU754">
            <v>354</v>
          </cell>
          <cell r="AX754" t="str">
            <v>G</v>
          </cell>
        </row>
        <row r="755">
          <cell r="AR755" t="str">
            <v>BB</v>
          </cell>
          <cell r="AS755">
            <v>0</v>
          </cell>
          <cell r="AU755">
            <v>0</v>
          </cell>
          <cell r="AX755">
            <v>0</v>
          </cell>
        </row>
        <row r="756">
          <cell r="C756" t="str">
            <v>BFS</v>
          </cell>
          <cell r="AR756" t="str">
            <v>BB</v>
          </cell>
          <cell r="AS756">
            <v>0</v>
          </cell>
          <cell r="AU756">
            <v>0</v>
          </cell>
          <cell r="AX756">
            <v>0</v>
          </cell>
        </row>
        <row r="757">
          <cell r="C757" t="str">
            <v>BFS</v>
          </cell>
          <cell r="AR757" t="str">
            <v>BB</v>
          </cell>
          <cell r="AS757">
            <v>0</v>
          </cell>
          <cell r="AU757">
            <v>0</v>
          </cell>
          <cell r="AX757">
            <v>0</v>
          </cell>
        </row>
        <row r="758">
          <cell r="C758" t="str">
            <v>BFS</v>
          </cell>
          <cell r="AR758" t="str">
            <v>BB</v>
          </cell>
          <cell r="AS758">
            <v>0</v>
          </cell>
          <cell r="AU758">
            <v>0</v>
          </cell>
          <cell r="AX758">
            <v>0</v>
          </cell>
        </row>
        <row r="759">
          <cell r="C759" t="str">
            <v>BFS</v>
          </cell>
          <cell r="AD759">
            <v>2600</v>
          </cell>
          <cell r="AE759">
            <v>2593</v>
          </cell>
          <cell r="AF759">
            <v>2284</v>
          </cell>
          <cell r="AG759">
            <v>2039</v>
          </cell>
          <cell r="AH759">
            <v>2043</v>
          </cell>
          <cell r="AI759">
            <v>2102</v>
          </cell>
          <cell r="AJ759">
            <v>2148</v>
          </cell>
          <cell r="AK759">
            <v>2242</v>
          </cell>
          <cell r="AL759">
            <v>2191</v>
          </cell>
          <cell r="AM759">
            <v>2212</v>
          </cell>
          <cell r="AN759">
            <v>2242</v>
          </cell>
          <cell r="AR759" t="str">
            <v>BB</v>
          </cell>
          <cell r="AS759" t="str">
            <v>SB</v>
          </cell>
          <cell r="AU759">
            <v>453</v>
          </cell>
          <cell r="AX759" t="str">
            <v>S</v>
          </cell>
        </row>
        <row r="760">
          <cell r="C760" t="str">
            <v>BFS</v>
          </cell>
          <cell r="AR760" t="str">
            <v>BB</v>
          </cell>
          <cell r="AS760">
            <v>0</v>
          </cell>
          <cell r="AU760">
            <v>0</v>
          </cell>
          <cell r="AX760">
            <v>0</v>
          </cell>
        </row>
        <row r="761">
          <cell r="C761" t="str">
            <v>BFS</v>
          </cell>
          <cell r="AR761" t="str">
            <v>BB</v>
          </cell>
          <cell r="AS761">
            <v>0</v>
          </cell>
          <cell r="AU761">
            <v>0</v>
          </cell>
          <cell r="AX761">
            <v>0</v>
          </cell>
        </row>
        <row r="762">
          <cell r="C762" t="str">
            <v>BFS</v>
          </cell>
          <cell r="AR762" t="str">
            <v>BB</v>
          </cell>
          <cell r="AS762">
            <v>0</v>
          </cell>
          <cell r="AU762">
            <v>0</v>
          </cell>
          <cell r="AX762">
            <v>0</v>
          </cell>
        </row>
        <row r="763">
          <cell r="C763" t="str">
            <v>BFS</v>
          </cell>
          <cell r="AR763" t="str">
            <v>BB</v>
          </cell>
          <cell r="AS763">
            <v>0</v>
          </cell>
          <cell r="AU763">
            <v>0</v>
          </cell>
          <cell r="AX763">
            <v>0</v>
          </cell>
        </row>
        <row r="764">
          <cell r="C764" t="str">
            <v>BFS</v>
          </cell>
          <cell r="AR764" t="str">
            <v>BB</v>
          </cell>
          <cell r="AS764">
            <v>0</v>
          </cell>
          <cell r="AU764">
            <v>0</v>
          </cell>
          <cell r="AX764">
            <v>0</v>
          </cell>
        </row>
        <row r="765">
          <cell r="C765" t="str">
            <v>BFS</v>
          </cell>
          <cell r="AR765" t="str">
            <v>BB</v>
          </cell>
          <cell r="AS765">
            <v>0</v>
          </cell>
          <cell r="AU765">
            <v>0</v>
          </cell>
          <cell r="AX765">
            <v>0</v>
          </cell>
        </row>
        <row r="766">
          <cell r="AR766" t="str">
            <v>BB</v>
          </cell>
          <cell r="AS766">
            <v>0</v>
          </cell>
          <cell r="AU766">
            <v>0</v>
          </cell>
          <cell r="AX766">
            <v>0</v>
          </cell>
        </row>
        <row r="767">
          <cell r="C767" t="str">
            <v>FS</v>
          </cell>
          <cell r="AR767" t="str">
            <v>BB</v>
          </cell>
          <cell r="AS767">
            <v>0</v>
          </cell>
          <cell r="AU767">
            <v>0</v>
          </cell>
          <cell r="AX767">
            <v>0</v>
          </cell>
        </row>
        <row r="768">
          <cell r="C768" t="str">
            <v>FS</v>
          </cell>
          <cell r="AR768" t="str">
            <v>BB</v>
          </cell>
          <cell r="AS768">
            <v>0</v>
          </cell>
          <cell r="AU768">
            <v>0</v>
          </cell>
          <cell r="AX768">
            <v>0</v>
          </cell>
        </row>
        <row r="769">
          <cell r="C769" t="str">
            <v>FS</v>
          </cell>
          <cell r="AR769" t="str">
            <v>BB</v>
          </cell>
          <cell r="AS769">
            <v>0</v>
          </cell>
          <cell r="AU769">
            <v>0</v>
          </cell>
          <cell r="AX769">
            <v>0</v>
          </cell>
        </row>
        <row r="770">
          <cell r="C770" t="str">
            <v>FS</v>
          </cell>
          <cell r="AD770">
            <v>1710</v>
          </cell>
          <cell r="AE770">
            <v>1696</v>
          </cell>
          <cell r="AF770">
            <v>1674</v>
          </cell>
          <cell r="AG770">
            <v>1558</v>
          </cell>
          <cell r="AH770">
            <v>1330</v>
          </cell>
          <cell r="AI770">
            <v>1049</v>
          </cell>
          <cell r="AJ770">
            <v>819</v>
          </cell>
          <cell r="AK770">
            <v>647</v>
          </cell>
          <cell r="AL770">
            <v>560</v>
          </cell>
          <cell r="AM770">
            <v>497</v>
          </cell>
          <cell r="AN770">
            <v>491</v>
          </cell>
          <cell r="AR770" t="str">
            <v>BB</v>
          </cell>
          <cell r="AS770" t="str">
            <v>SB</v>
          </cell>
          <cell r="AU770">
            <v>453</v>
          </cell>
          <cell r="AX770" t="str">
            <v>S</v>
          </cell>
        </row>
        <row r="771">
          <cell r="C771" t="str">
            <v>FS</v>
          </cell>
          <cell r="AD771">
            <v>330</v>
          </cell>
          <cell r="AE771">
            <v>362</v>
          </cell>
          <cell r="AF771">
            <v>359</v>
          </cell>
          <cell r="AG771">
            <v>325</v>
          </cell>
          <cell r="AH771">
            <v>350</v>
          </cell>
          <cell r="AI771">
            <v>349</v>
          </cell>
          <cell r="AJ771">
            <v>343</v>
          </cell>
          <cell r="AK771">
            <v>309</v>
          </cell>
          <cell r="AL771">
            <v>319</v>
          </cell>
          <cell r="AM771">
            <v>348</v>
          </cell>
          <cell r="AN771">
            <v>402</v>
          </cell>
          <cell r="AR771" t="str">
            <v>BB</v>
          </cell>
          <cell r="AS771" t="str">
            <v>SB</v>
          </cell>
          <cell r="AU771">
            <v>453</v>
          </cell>
          <cell r="AX771" t="str">
            <v>S</v>
          </cell>
        </row>
        <row r="772">
          <cell r="C772" t="str">
            <v>FS</v>
          </cell>
          <cell r="AR772" t="str">
            <v>BB</v>
          </cell>
          <cell r="AS772">
            <v>0</v>
          </cell>
          <cell r="AU772">
            <v>0</v>
          </cell>
          <cell r="AX772">
            <v>0</v>
          </cell>
        </row>
        <row r="773">
          <cell r="C773" t="str">
            <v>FS</v>
          </cell>
          <cell r="AD773">
            <v>1435</v>
          </cell>
          <cell r="AE773">
            <v>1816</v>
          </cell>
          <cell r="AF773">
            <v>2247</v>
          </cell>
          <cell r="AG773">
            <v>2692</v>
          </cell>
          <cell r="AH773">
            <v>3100</v>
          </cell>
          <cell r="AI773">
            <v>3385</v>
          </cell>
          <cell r="AJ773">
            <v>3597</v>
          </cell>
          <cell r="AK773">
            <v>3700</v>
          </cell>
          <cell r="AL773">
            <v>3633</v>
          </cell>
          <cell r="AM773">
            <v>3490</v>
          </cell>
          <cell r="AN773">
            <v>3351</v>
          </cell>
          <cell r="AR773" t="str">
            <v>BB</v>
          </cell>
          <cell r="AS773" t="str">
            <v>SB</v>
          </cell>
          <cell r="AU773">
            <v>655</v>
          </cell>
          <cell r="AX773" t="str">
            <v>E</v>
          </cell>
        </row>
        <row r="774">
          <cell r="C774" t="str">
            <v>FS</v>
          </cell>
          <cell r="AD774">
            <v>135</v>
          </cell>
          <cell r="AE774">
            <v>171</v>
          </cell>
          <cell r="AF774">
            <v>226</v>
          </cell>
          <cell r="AG774">
            <v>420</v>
          </cell>
          <cell r="AH774">
            <v>692</v>
          </cell>
          <cell r="AI774">
            <v>982</v>
          </cell>
          <cell r="AJ774">
            <v>1126</v>
          </cell>
          <cell r="AK774">
            <v>1113</v>
          </cell>
          <cell r="AL774">
            <v>1019</v>
          </cell>
          <cell r="AM774">
            <v>1035</v>
          </cell>
          <cell r="AN774">
            <v>1247</v>
          </cell>
          <cell r="AR774" t="str">
            <v>BB</v>
          </cell>
          <cell r="AS774" t="str">
            <v>SB</v>
          </cell>
          <cell r="AU774">
            <v>655</v>
          </cell>
          <cell r="AX774" t="str">
            <v>E</v>
          </cell>
        </row>
        <row r="775">
          <cell r="C775" t="str">
            <v>FS</v>
          </cell>
          <cell r="AR775" t="str">
            <v>BB</v>
          </cell>
          <cell r="AS775">
            <v>0</v>
          </cell>
          <cell r="AU775">
            <v>0</v>
          </cell>
          <cell r="AX775">
            <v>0</v>
          </cell>
        </row>
        <row r="776">
          <cell r="C776" t="str">
            <v>FS</v>
          </cell>
          <cell r="AR776" t="str">
            <v>BB</v>
          </cell>
          <cell r="AS776">
            <v>0</v>
          </cell>
          <cell r="AU776">
            <v>0</v>
          </cell>
          <cell r="AX776">
            <v>0</v>
          </cell>
        </row>
        <row r="777">
          <cell r="AR777" t="str">
            <v>BB</v>
          </cell>
          <cell r="AS777">
            <v>0</v>
          </cell>
          <cell r="AU777">
            <v>0</v>
          </cell>
          <cell r="AX777">
            <v>0</v>
          </cell>
        </row>
        <row r="778">
          <cell r="C778" t="str">
            <v>FA</v>
          </cell>
          <cell r="AR778" t="str">
            <v>BB</v>
          </cell>
          <cell r="AS778">
            <v>0</v>
          </cell>
          <cell r="AU778">
            <v>0</v>
          </cell>
          <cell r="AX778">
            <v>0</v>
          </cell>
        </row>
        <row r="779">
          <cell r="C779" t="str">
            <v>FA</v>
          </cell>
          <cell r="AR779" t="str">
            <v>BB</v>
          </cell>
          <cell r="AS779">
            <v>0</v>
          </cell>
          <cell r="AU779">
            <v>0</v>
          </cell>
          <cell r="AX779">
            <v>0</v>
          </cell>
        </row>
        <row r="780">
          <cell r="C780" t="str">
            <v>FA</v>
          </cell>
          <cell r="AR780" t="str">
            <v>BB</v>
          </cell>
          <cell r="AS780">
            <v>0</v>
          </cell>
          <cell r="AU780">
            <v>0</v>
          </cell>
          <cell r="AX780">
            <v>0</v>
          </cell>
        </row>
        <row r="781">
          <cell r="C781" t="str">
            <v>FA</v>
          </cell>
          <cell r="AR781" t="str">
            <v>BB</v>
          </cell>
          <cell r="AS781">
            <v>0</v>
          </cell>
          <cell r="AU781">
            <v>0</v>
          </cell>
          <cell r="AX781">
            <v>0</v>
          </cell>
        </row>
        <row r="782">
          <cell r="AR782" t="str">
            <v>BB</v>
          </cell>
          <cell r="AS782">
            <v>0</v>
          </cell>
          <cell r="AU782">
            <v>0</v>
          </cell>
          <cell r="AX782">
            <v>0</v>
          </cell>
        </row>
        <row r="783">
          <cell r="C783" t="str">
            <v>FG</v>
          </cell>
          <cell r="AR783" t="str">
            <v>BB</v>
          </cell>
          <cell r="AS783">
            <v>0</v>
          </cell>
          <cell r="AU783">
            <v>0</v>
          </cell>
          <cell r="AX783">
            <v>0</v>
          </cell>
        </row>
        <row r="784">
          <cell r="C784" t="str">
            <v>FG</v>
          </cell>
          <cell r="AR784" t="str">
            <v>BB</v>
          </cell>
          <cell r="AS784">
            <v>0</v>
          </cell>
          <cell r="AU784">
            <v>0</v>
          </cell>
          <cell r="AX784">
            <v>0</v>
          </cell>
        </row>
        <row r="785">
          <cell r="AR785" t="str">
            <v>BB</v>
          </cell>
          <cell r="AS785">
            <v>0</v>
          </cell>
          <cell r="AU785">
            <v>0</v>
          </cell>
          <cell r="AX785">
            <v>0</v>
          </cell>
        </row>
        <row r="786">
          <cell r="C786" t="str">
            <v>MD</v>
          </cell>
          <cell r="AR786" t="str">
            <v>BB</v>
          </cell>
          <cell r="AS786">
            <v>0</v>
          </cell>
          <cell r="AU786">
            <v>0</v>
          </cell>
          <cell r="AX786">
            <v>0</v>
          </cell>
        </row>
        <row r="787">
          <cell r="C787" t="str">
            <v>MD</v>
          </cell>
          <cell r="AD787">
            <v>164</v>
          </cell>
          <cell r="AE787">
            <v>116</v>
          </cell>
          <cell r="AF787">
            <v>168</v>
          </cell>
          <cell r="AG787">
            <v>209</v>
          </cell>
          <cell r="AH787">
            <v>220</v>
          </cell>
          <cell r="AI787">
            <v>222</v>
          </cell>
          <cell r="AJ787">
            <v>215</v>
          </cell>
          <cell r="AK787">
            <v>226</v>
          </cell>
          <cell r="AR787" t="str">
            <v>BB</v>
          </cell>
          <cell r="AS787" t="str">
            <v>MD</v>
          </cell>
          <cell r="AU787">
            <v>353</v>
          </cell>
          <cell r="AX787">
            <v>0</v>
          </cell>
        </row>
        <row r="788">
          <cell r="AR788" t="str">
            <v>BB</v>
          </cell>
          <cell r="AS788">
            <v>0</v>
          </cell>
          <cell r="AU788">
            <v>0</v>
          </cell>
          <cell r="AX788">
            <v>0</v>
          </cell>
        </row>
        <row r="789">
          <cell r="AR789" t="str">
            <v>BB</v>
          </cell>
          <cell r="AS789">
            <v>0</v>
          </cell>
          <cell r="AU789">
            <v>0</v>
          </cell>
          <cell r="AX789">
            <v>0</v>
          </cell>
        </row>
        <row r="790">
          <cell r="C790" t="str">
            <v>BVJ</v>
          </cell>
          <cell r="AR790" t="str">
            <v>BB</v>
          </cell>
          <cell r="AS790">
            <v>0</v>
          </cell>
          <cell r="AU790">
            <v>0</v>
          </cell>
          <cell r="AX790">
            <v>0</v>
          </cell>
        </row>
        <row r="791">
          <cell r="C791" t="str">
            <v>BVJ</v>
          </cell>
          <cell r="AR791" t="str">
            <v>BB</v>
          </cell>
          <cell r="AS791">
            <v>0</v>
          </cell>
          <cell r="AU791">
            <v>0</v>
          </cell>
          <cell r="AX791">
            <v>0</v>
          </cell>
        </row>
        <row r="792">
          <cell r="C792" t="str">
            <v>BEK</v>
          </cell>
          <cell r="AR792" t="str">
            <v>BB</v>
          </cell>
          <cell r="AS792">
            <v>0</v>
          </cell>
          <cell r="AU792">
            <v>0</v>
          </cell>
          <cell r="AX792">
            <v>0</v>
          </cell>
        </row>
        <row r="793">
          <cell r="C793" t="str">
            <v>BEK</v>
          </cell>
          <cell r="AR793" t="str">
            <v>BB</v>
          </cell>
          <cell r="AS793">
            <v>0</v>
          </cell>
          <cell r="AU793">
            <v>0</v>
          </cell>
          <cell r="AX793">
            <v>0</v>
          </cell>
        </row>
        <row r="794">
          <cell r="C794" t="str">
            <v>BVJ</v>
          </cell>
          <cell r="AR794" t="str">
            <v>BB</v>
          </cell>
          <cell r="AS794">
            <v>0</v>
          </cell>
          <cell r="AU794">
            <v>0</v>
          </cell>
          <cell r="AX794">
            <v>0</v>
          </cell>
        </row>
        <row r="795">
          <cell r="C795" t="str">
            <v>BVJ</v>
          </cell>
          <cell r="AR795" t="str">
            <v>BB</v>
          </cell>
          <cell r="AS795">
            <v>0</v>
          </cell>
          <cell r="AU795">
            <v>0</v>
          </cell>
          <cell r="AX795">
            <v>0</v>
          </cell>
        </row>
        <row r="796">
          <cell r="AR796" t="str">
            <v>BB</v>
          </cell>
          <cell r="AS796">
            <v>0</v>
          </cell>
          <cell r="AU796">
            <v>0</v>
          </cell>
          <cell r="AX796">
            <v>0</v>
          </cell>
        </row>
        <row r="797">
          <cell r="C797" t="str">
            <v>BGJ</v>
          </cell>
          <cell r="AR797" t="str">
            <v>BB</v>
          </cell>
          <cell r="AS797">
            <v>0</v>
          </cell>
          <cell r="AU797">
            <v>0</v>
          </cell>
          <cell r="AX797">
            <v>0</v>
          </cell>
        </row>
        <row r="798">
          <cell r="C798" t="str">
            <v>BGJ</v>
          </cell>
          <cell r="AR798" t="str">
            <v>BB</v>
          </cell>
          <cell r="AS798">
            <v>0</v>
          </cell>
          <cell r="AU798">
            <v>0</v>
          </cell>
          <cell r="AX798">
            <v>0</v>
          </cell>
        </row>
        <row r="799">
          <cell r="C799" t="str">
            <v>BGJ</v>
          </cell>
          <cell r="AR799" t="str">
            <v>BB</v>
          </cell>
          <cell r="AS799">
            <v>0</v>
          </cell>
          <cell r="AU799">
            <v>0</v>
          </cell>
          <cell r="AX799">
            <v>0</v>
          </cell>
        </row>
        <row r="800">
          <cell r="C800" t="str">
            <v>BGJ</v>
          </cell>
          <cell r="AR800" t="str">
            <v>BB</v>
          </cell>
          <cell r="AS800">
            <v>0</v>
          </cell>
          <cell r="AU800">
            <v>0</v>
          </cell>
          <cell r="AX800">
            <v>0</v>
          </cell>
        </row>
        <row r="801">
          <cell r="AR801" t="str">
            <v>BB</v>
          </cell>
          <cell r="AS801">
            <v>0</v>
          </cell>
          <cell r="AU801">
            <v>0</v>
          </cell>
          <cell r="AX801">
            <v>0</v>
          </cell>
        </row>
        <row r="802">
          <cell r="C802" t="str">
            <v>BFS</v>
          </cell>
          <cell r="AR802" t="str">
            <v>BB</v>
          </cell>
          <cell r="AS802">
            <v>0</v>
          </cell>
          <cell r="AU802">
            <v>0</v>
          </cell>
          <cell r="AX802">
            <v>0</v>
          </cell>
        </row>
        <row r="803">
          <cell r="C803" t="str">
            <v>BFS</v>
          </cell>
          <cell r="AR803" t="str">
            <v>BB</v>
          </cell>
          <cell r="AS803">
            <v>0</v>
          </cell>
          <cell r="AU803">
            <v>0</v>
          </cell>
          <cell r="AX803">
            <v>0</v>
          </cell>
        </row>
        <row r="804">
          <cell r="C804" t="str">
            <v>BFS</v>
          </cell>
          <cell r="AR804" t="str">
            <v>BB</v>
          </cell>
          <cell r="AS804">
            <v>0</v>
          </cell>
          <cell r="AU804">
            <v>0</v>
          </cell>
          <cell r="AX804">
            <v>0</v>
          </cell>
        </row>
        <row r="805">
          <cell r="C805" t="str">
            <v>BFS</v>
          </cell>
          <cell r="AR805" t="str">
            <v>BB</v>
          </cell>
          <cell r="AS805">
            <v>0</v>
          </cell>
          <cell r="AU805">
            <v>0</v>
          </cell>
          <cell r="AX805">
            <v>0</v>
          </cell>
        </row>
        <row r="806">
          <cell r="C806" t="str">
            <v>BFS</v>
          </cell>
          <cell r="AR806" t="str">
            <v>BB</v>
          </cell>
          <cell r="AS806">
            <v>0</v>
          </cell>
          <cell r="AU806">
            <v>0</v>
          </cell>
          <cell r="AX806">
            <v>0</v>
          </cell>
        </row>
        <row r="807">
          <cell r="C807" t="str">
            <v>BFS</v>
          </cell>
          <cell r="AD807">
            <v>647</v>
          </cell>
          <cell r="AE807">
            <v>372</v>
          </cell>
          <cell r="AF807">
            <v>221</v>
          </cell>
          <cell r="AG807">
            <v>227</v>
          </cell>
          <cell r="AH807">
            <v>229</v>
          </cell>
          <cell r="AI807">
            <v>215</v>
          </cell>
          <cell r="AJ807">
            <v>225</v>
          </cell>
          <cell r="AK807">
            <v>248</v>
          </cell>
          <cell r="AL807">
            <v>267</v>
          </cell>
          <cell r="AM807">
            <v>287</v>
          </cell>
          <cell r="AN807">
            <v>1672</v>
          </cell>
          <cell r="AR807" t="str">
            <v>BB</v>
          </cell>
          <cell r="AS807" t="str">
            <v>ÜS</v>
          </cell>
          <cell r="AU807">
            <v>244</v>
          </cell>
          <cell r="AX807">
            <v>0</v>
          </cell>
        </row>
        <row r="808">
          <cell r="C808" t="str">
            <v>BFS</v>
          </cell>
          <cell r="AR808" t="str">
            <v>BB</v>
          </cell>
          <cell r="AS808">
            <v>0</v>
          </cell>
          <cell r="AU808">
            <v>0</v>
          </cell>
          <cell r="AX808">
            <v>0</v>
          </cell>
        </row>
        <row r="809">
          <cell r="C809" t="str">
            <v>BFS</v>
          </cell>
          <cell r="AR809" t="str">
            <v>BB</v>
          </cell>
          <cell r="AS809">
            <v>0</v>
          </cell>
          <cell r="AU809">
            <v>0</v>
          </cell>
          <cell r="AX809">
            <v>0</v>
          </cell>
        </row>
        <row r="810">
          <cell r="C810" t="str">
            <v>BFS</v>
          </cell>
          <cell r="AR810" t="str">
            <v>BB</v>
          </cell>
          <cell r="AS810">
            <v>0</v>
          </cell>
          <cell r="AU810">
            <v>0</v>
          </cell>
          <cell r="AX810">
            <v>0</v>
          </cell>
        </row>
        <row r="811">
          <cell r="C811" t="str">
            <v>BFS</v>
          </cell>
          <cell r="AR811" t="str">
            <v>BB</v>
          </cell>
          <cell r="AS811">
            <v>0</v>
          </cell>
          <cell r="AU811">
            <v>0</v>
          </cell>
          <cell r="AX811">
            <v>0</v>
          </cell>
        </row>
        <row r="812">
          <cell r="AR812" t="str">
            <v>BB</v>
          </cell>
          <cell r="AS812">
            <v>0</v>
          </cell>
          <cell r="AU812">
            <v>0</v>
          </cell>
          <cell r="AX812">
            <v>0</v>
          </cell>
        </row>
        <row r="813">
          <cell r="C813" t="str">
            <v>BS</v>
          </cell>
          <cell r="AR813" t="str">
            <v>BB</v>
          </cell>
          <cell r="AS813">
            <v>0</v>
          </cell>
          <cell r="AU813">
            <v>0</v>
          </cell>
          <cell r="AX813">
            <v>0</v>
          </cell>
        </row>
        <row r="814">
          <cell r="C814" t="str">
            <v>BS</v>
          </cell>
          <cell r="AD814">
            <v>4604</v>
          </cell>
          <cell r="AE814">
            <v>4203</v>
          </cell>
          <cell r="AF814">
            <v>3606</v>
          </cell>
          <cell r="AG814">
            <v>0</v>
          </cell>
          <cell r="AH814">
            <v>0</v>
          </cell>
          <cell r="AI814">
            <v>0</v>
          </cell>
          <cell r="AJ814">
            <v>0</v>
          </cell>
          <cell r="AK814">
            <v>0</v>
          </cell>
          <cell r="AL814">
            <v>0</v>
          </cell>
          <cell r="AM814">
            <v>0</v>
          </cell>
          <cell r="AN814">
            <v>0</v>
          </cell>
          <cell r="AR814" t="str">
            <v>BB</v>
          </cell>
          <cell r="AS814" t="str">
            <v>ÜS</v>
          </cell>
          <cell r="AU814">
            <v>254</v>
          </cell>
          <cell r="AX814">
            <v>0</v>
          </cell>
        </row>
        <row r="815">
          <cell r="C815" t="str">
            <v>BS</v>
          </cell>
          <cell r="AD815">
            <v>281</v>
          </cell>
          <cell r="AE815">
            <v>103</v>
          </cell>
          <cell r="AF815">
            <v>39</v>
          </cell>
          <cell r="AG815">
            <v>20</v>
          </cell>
          <cell r="AH815">
            <v>29</v>
          </cell>
          <cell r="AI815">
            <v>160</v>
          </cell>
          <cell r="AJ815">
            <v>146</v>
          </cell>
          <cell r="AK815">
            <v>141</v>
          </cell>
          <cell r="AL815">
            <v>151</v>
          </cell>
          <cell r="AM815">
            <v>109</v>
          </cell>
          <cell r="AN815">
            <v>99</v>
          </cell>
          <cell r="AR815" t="str">
            <v>BB</v>
          </cell>
          <cell r="AS815" t="str">
            <v>ÜS</v>
          </cell>
          <cell r="AU815">
            <v>254</v>
          </cell>
          <cell r="AX815">
            <v>0</v>
          </cell>
        </row>
        <row r="816">
          <cell r="C816" t="str">
            <v>BS</v>
          </cell>
          <cell r="AR816" t="str">
            <v>BB</v>
          </cell>
          <cell r="AS816">
            <v>0</v>
          </cell>
          <cell r="AU816">
            <v>0</v>
          </cell>
          <cell r="AX816">
            <v>0</v>
          </cell>
        </row>
        <row r="817">
          <cell r="C817" t="str">
            <v>BS</v>
          </cell>
          <cell r="AR817" t="str">
            <v>BB</v>
          </cell>
          <cell r="AS817">
            <v>0</v>
          </cell>
          <cell r="AU817">
            <v>0</v>
          </cell>
          <cell r="AX817">
            <v>0</v>
          </cell>
        </row>
        <row r="818">
          <cell r="C818" t="str">
            <v>BS</v>
          </cell>
          <cell r="AR818" t="str">
            <v>BB</v>
          </cell>
          <cell r="AS818">
            <v>0</v>
          </cell>
          <cell r="AU818">
            <v>0</v>
          </cell>
          <cell r="AX818">
            <v>0</v>
          </cell>
        </row>
        <row r="819">
          <cell r="C819" t="str">
            <v>BS</v>
          </cell>
          <cell r="AD819">
            <v>0</v>
          </cell>
          <cell r="AE819">
            <v>0</v>
          </cell>
          <cell r="AF819">
            <v>0</v>
          </cell>
          <cell r="AG819">
            <v>2964</v>
          </cell>
          <cell r="AH819">
            <v>2668</v>
          </cell>
          <cell r="AI819">
            <v>2302</v>
          </cell>
          <cell r="AJ819">
            <v>2234</v>
          </cell>
          <cell r="AK819">
            <v>2029</v>
          </cell>
          <cell r="AL819">
            <v>1991</v>
          </cell>
          <cell r="AM819">
            <v>2068</v>
          </cell>
          <cell r="AN819">
            <v>2033</v>
          </cell>
          <cell r="AR819" t="str">
            <v>BB</v>
          </cell>
          <cell r="AS819" t="str">
            <v>ÜS</v>
          </cell>
          <cell r="AU819">
            <v>254</v>
          </cell>
          <cell r="AX819">
            <v>0</v>
          </cell>
        </row>
        <row r="820">
          <cell r="AR820" t="str">
            <v>BB</v>
          </cell>
          <cell r="AS820">
            <v>0</v>
          </cell>
          <cell r="AU820">
            <v>0</v>
          </cell>
          <cell r="AX820">
            <v>0</v>
          </cell>
        </row>
        <row r="821">
          <cell r="AR821" t="str">
            <v>BB</v>
          </cell>
          <cell r="AS821">
            <v>0</v>
          </cell>
          <cell r="AU821">
            <v>0</v>
          </cell>
          <cell r="AX821">
            <v>0</v>
          </cell>
        </row>
        <row r="822">
          <cell r="C822" t="str">
            <v>FOS</v>
          </cell>
          <cell r="AR822" t="str">
            <v>BB</v>
          </cell>
          <cell r="AS822">
            <v>0</v>
          </cell>
          <cell r="AU822">
            <v>0</v>
          </cell>
          <cell r="AX822">
            <v>0</v>
          </cell>
        </row>
        <row r="823">
          <cell r="C823" t="str">
            <v>FOS</v>
          </cell>
          <cell r="AD823">
            <v>2987</v>
          </cell>
          <cell r="AE823">
            <v>2976</v>
          </cell>
          <cell r="AF823">
            <v>2570</v>
          </cell>
          <cell r="AG823">
            <v>2063</v>
          </cell>
          <cell r="AH823">
            <v>1813</v>
          </cell>
          <cell r="AI823">
            <v>1695</v>
          </cell>
          <cell r="AJ823">
            <v>1777</v>
          </cell>
          <cell r="AK823">
            <v>1938</v>
          </cell>
          <cell r="AL823">
            <v>2148</v>
          </cell>
          <cell r="AM823">
            <v>2387</v>
          </cell>
          <cell r="AN823">
            <v>2498</v>
          </cell>
          <cell r="AR823" t="str">
            <v>BB</v>
          </cell>
          <cell r="AS823" t="str">
            <v>HZB</v>
          </cell>
          <cell r="AU823">
            <v>344</v>
          </cell>
          <cell r="AX823">
            <v>0</v>
          </cell>
        </row>
        <row r="824">
          <cell r="AR824" t="str">
            <v>BB</v>
          </cell>
          <cell r="AS824">
            <v>0</v>
          </cell>
          <cell r="AU824">
            <v>0</v>
          </cell>
          <cell r="AX824">
            <v>0</v>
          </cell>
        </row>
        <row r="825">
          <cell r="C825" t="str">
            <v>FG</v>
          </cell>
          <cell r="AR825" t="str">
            <v>BB</v>
          </cell>
          <cell r="AS825">
            <v>0</v>
          </cell>
          <cell r="AU825">
            <v>0</v>
          </cell>
          <cell r="AX825">
            <v>0</v>
          </cell>
        </row>
        <row r="826">
          <cell r="C826" t="str">
            <v>FG</v>
          </cell>
          <cell r="AD826">
            <v>4523</v>
          </cell>
          <cell r="AE826">
            <v>4070</v>
          </cell>
          <cell r="AF826">
            <v>3366</v>
          </cell>
          <cell r="AG826">
            <v>2629</v>
          </cell>
          <cell r="AH826">
            <v>2438</v>
          </cell>
          <cell r="AI826">
            <v>2454</v>
          </cell>
          <cell r="AJ826">
            <v>2859</v>
          </cell>
          <cell r="AK826">
            <v>3193</v>
          </cell>
          <cell r="AL826">
            <v>3678</v>
          </cell>
          <cell r="AM826">
            <v>4159</v>
          </cell>
          <cell r="AN826">
            <v>4486</v>
          </cell>
          <cell r="AR826" t="str">
            <v>BB</v>
          </cell>
          <cell r="AS826" t="str">
            <v>HZB</v>
          </cell>
          <cell r="AU826">
            <v>344</v>
          </cell>
          <cell r="AX826">
            <v>0</v>
          </cell>
        </row>
        <row r="827">
          <cell r="AR827" t="str">
            <v>BB</v>
          </cell>
          <cell r="AS827">
            <v>0</v>
          </cell>
          <cell r="AU827">
            <v>0</v>
          </cell>
          <cell r="AX827">
            <v>0</v>
          </cell>
        </row>
        <row r="828">
          <cell r="C828" t="str">
            <v>BFS</v>
          </cell>
          <cell r="AR828" t="str">
            <v>BB</v>
          </cell>
          <cell r="AS828">
            <v>0</v>
          </cell>
          <cell r="AU828">
            <v>0</v>
          </cell>
          <cell r="AX828">
            <v>0</v>
          </cell>
        </row>
        <row r="829">
          <cell r="C829" t="str">
            <v>BFS</v>
          </cell>
          <cell r="AR829" t="str">
            <v>BB</v>
          </cell>
          <cell r="AS829">
            <v>0</v>
          </cell>
          <cell r="AU829">
            <v>0</v>
          </cell>
          <cell r="AX829">
            <v>0</v>
          </cell>
        </row>
        <row r="830">
          <cell r="AR830" t="str">
            <v>BB</v>
          </cell>
          <cell r="AS830">
            <v>0</v>
          </cell>
          <cell r="AU830">
            <v>0</v>
          </cell>
          <cell r="AX830">
            <v>0</v>
          </cell>
        </row>
        <row r="831">
          <cell r="AR831" t="str">
            <v>BB</v>
          </cell>
          <cell r="AS831">
            <v>0</v>
          </cell>
          <cell r="AU831">
            <v>0</v>
          </cell>
          <cell r="AX831">
            <v>0</v>
          </cell>
        </row>
        <row r="832">
          <cell r="C832" t="str">
            <v>FS</v>
          </cell>
          <cell r="AR832" t="str">
            <v>BB</v>
          </cell>
          <cell r="AS832">
            <v>0</v>
          </cell>
          <cell r="AU832">
            <v>0</v>
          </cell>
          <cell r="AX832">
            <v>0</v>
          </cell>
        </row>
        <row r="833">
          <cell r="C833" t="str">
            <v>FS</v>
          </cell>
          <cell r="AD833">
            <v>196</v>
          </cell>
          <cell r="AE833">
            <v>247</v>
          </cell>
          <cell r="AF833">
            <v>293</v>
          </cell>
          <cell r="AG833">
            <v>296</v>
          </cell>
          <cell r="AH833">
            <v>308</v>
          </cell>
          <cell r="AI833">
            <v>245</v>
          </cell>
          <cell r="AR833" t="str">
            <v>BB</v>
          </cell>
          <cell r="AS833" t="str">
            <v>FB</v>
          </cell>
          <cell r="AU833">
            <v>655</v>
          </cell>
          <cell r="AX833">
            <v>0</v>
          </cell>
        </row>
        <row r="834">
          <cell r="C834" t="str">
            <v>FS</v>
          </cell>
          <cell r="AD834">
            <v>160</v>
          </cell>
          <cell r="AE834">
            <v>161</v>
          </cell>
          <cell r="AF834">
            <v>90</v>
          </cell>
          <cell r="AG834">
            <v>112</v>
          </cell>
          <cell r="AH834">
            <v>144</v>
          </cell>
          <cell r="AI834">
            <v>261</v>
          </cell>
          <cell r="AR834" t="str">
            <v>BB</v>
          </cell>
          <cell r="AS834" t="str">
            <v>FB</v>
          </cell>
          <cell r="AU834">
            <v>655</v>
          </cell>
          <cell r="AX834">
            <v>0</v>
          </cell>
        </row>
        <row r="835">
          <cell r="C835" t="str">
            <v>FS</v>
          </cell>
          <cell r="AJ835">
            <v>0</v>
          </cell>
          <cell r="AK835">
            <v>0</v>
          </cell>
          <cell r="AL835">
            <v>0</v>
          </cell>
          <cell r="AM835">
            <v>0</v>
          </cell>
          <cell r="AN835">
            <v>0</v>
          </cell>
          <cell r="AR835" t="str">
            <v>BB</v>
          </cell>
          <cell r="AS835">
            <v>0</v>
          </cell>
          <cell r="AU835">
            <v>0</v>
          </cell>
          <cell r="AX835">
            <v>0</v>
          </cell>
        </row>
        <row r="836">
          <cell r="C836" t="str">
            <v>FS</v>
          </cell>
          <cell r="AJ836">
            <v>0</v>
          </cell>
          <cell r="AK836">
            <v>0</v>
          </cell>
          <cell r="AL836">
            <v>0</v>
          </cell>
          <cell r="AM836">
            <v>0</v>
          </cell>
          <cell r="AN836">
            <v>0</v>
          </cell>
          <cell r="AR836" t="str">
            <v>BB</v>
          </cell>
          <cell r="AS836">
            <v>0</v>
          </cell>
          <cell r="AU836">
            <v>0</v>
          </cell>
          <cell r="AX836">
            <v>0</v>
          </cell>
        </row>
        <row r="837">
          <cell r="C837" t="str">
            <v>FS</v>
          </cell>
          <cell r="AJ837">
            <v>0</v>
          </cell>
          <cell r="AK837">
            <v>0</v>
          </cell>
          <cell r="AL837">
            <v>0</v>
          </cell>
          <cell r="AM837">
            <v>0</v>
          </cell>
          <cell r="AN837">
            <v>0</v>
          </cell>
          <cell r="AR837" t="str">
            <v>BB</v>
          </cell>
          <cell r="AS837">
            <v>0</v>
          </cell>
          <cell r="AU837">
            <v>0</v>
          </cell>
          <cell r="AX837">
            <v>0</v>
          </cell>
        </row>
        <row r="838">
          <cell r="C838" t="str">
            <v>FS</v>
          </cell>
          <cell r="AJ838">
            <v>0</v>
          </cell>
          <cell r="AK838">
            <v>0</v>
          </cell>
          <cell r="AL838">
            <v>0</v>
          </cell>
          <cell r="AM838">
            <v>0</v>
          </cell>
          <cell r="AN838">
            <v>0</v>
          </cell>
          <cell r="AR838" t="str">
            <v>BB</v>
          </cell>
          <cell r="AS838">
            <v>0</v>
          </cell>
          <cell r="AU838">
            <v>0</v>
          </cell>
          <cell r="AX838">
            <v>0</v>
          </cell>
        </row>
        <row r="839">
          <cell r="C839" t="str">
            <v>FS</v>
          </cell>
          <cell r="AJ839">
            <v>223</v>
          </cell>
          <cell r="AK839">
            <v>198</v>
          </cell>
          <cell r="AL839">
            <v>213.048</v>
          </cell>
          <cell r="AM839">
            <v>180.18</v>
          </cell>
          <cell r="AN839">
            <v>95</v>
          </cell>
          <cell r="AR839" t="str">
            <v>BB</v>
          </cell>
          <cell r="AS839" t="str">
            <v>FB</v>
          </cell>
          <cell r="AU839">
            <v>655</v>
          </cell>
          <cell r="AX839">
            <v>0</v>
          </cell>
        </row>
        <row r="840">
          <cell r="C840" t="str">
            <v>FS</v>
          </cell>
          <cell r="AJ840">
            <v>307</v>
          </cell>
          <cell r="AK840">
            <v>302</v>
          </cell>
          <cell r="AL840">
            <v>324.952</v>
          </cell>
          <cell r="AM840">
            <v>274.82</v>
          </cell>
          <cell r="AN840">
            <v>247</v>
          </cell>
          <cell r="AR840" t="str">
            <v>BB</v>
          </cell>
          <cell r="AS840" t="str">
            <v>FB</v>
          </cell>
          <cell r="AU840">
            <v>655</v>
          </cell>
          <cell r="AX840">
            <v>0</v>
          </cell>
        </row>
        <row r="841">
          <cell r="AR841" t="str">
            <v>BB</v>
          </cell>
          <cell r="AS841">
            <v>0</v>
          </cell>
          <cell r="AU841">
            <v>0</v>
          </cell>
          <cell r="AX841">
            <v>0</v>
          </cell>
        </row>
        <row r="842">
          <cell r="C842" t="str">
            <v>FA</v>
          </cell>
          <cell r="AR842" t="str">
            <v>BB</v>
          </cell>
          <cell r="AS842">
            <v>0</v>
          </cell>
          <cell r="AU842">
            <v>0</v>
          </cell>
          <cell r="AX842">
            <v>0</v>
          </cell>
        </row>
        <row r="843">
          <cell r="C843" t="str">
            <v>FA</v>
          </cell>
          <cell r="AR843" t="str">
            <v>BB</v>
          </cell>
          <cell r="AS843">
            <v>0</v>
          </cell>
          <cell r="AU843">
            <v>0</v>
          </cell>
          <cell r="AX843">
            <v>0</v>
          </cell>
        </row>
        <row r="844">
          <cell r="AR844" t="str">
            <v>BB</v>
          </cell>
          <cell r="AS844">
            <v>0</v>
          </cell>
          <cell r="AU844">
            <v>0</v>
          </cell>
          <cell r="AX844">
            <v>0</v>
          </cell>
        </row>
        <row r="845">
          <cell r="C845" t="str">
            <v>BAS</v>
          </cell>
          <cell r="AR845" t="str">
            <v>BB</v>
          </cell>
          <cell r="AS845">
            <v>0</v>
          </cell>
          <cell r="AU845">
            <v>0</v>
          </cell>
          <cell r="AX845">
            <v>0</v>
          </cell>
        </row>
        <row r="846">
          <cell r="C846" t="str">
            <v>BAS</v>
          </cell>
          <cell r="AR846" t="str">
            <v>BB</v>
          </cell>
          <cell r="AS846">
            <v>0</v>
          </cell>
          <cell r="AU846">
            <v>0</v>
          </cell>
          <cell r="AX846">
            <v>0</v>
          </cell>
        </row>
        <row r="847">
          <cell r="AR847" t="str">
            <v>BB</v>
          </cell>
          <cell r="AS847">
            <v>0</v>
          </cell>
          <cell r="AU847">
            <v>0</v>
          </cell>
          <cell r="AX847">
            <v>0</v>
          </cell>
        </row>
        <row r="848">
          <cell r="C848" t="str">
            <v>FOS</v>
          </cell>
          <cell r="AR848" t="str">
            <v>BB</v>
          </cell>
          <cell r="AS848">
            <v>0</v>
          </cell>
          <cell r="AU848">
            <v>0</v>
          </cell>
          <cell r="AX848">
            <v>0</v>
          </cell>
        </row>
        <row r="849">
          <cell r="C849" t="str">
            <v>FOS</v>
          </cell>
          <cell r="AD849">
            <v>1098</v>
          </cell>
          <cell r="AE849">
            <v>1040</v>
          </cell>
          <cell r="AF849">
            <v>1063</v>
          </cell>
          <cell r="AG849">
            <v>1048</v>
          </cell>
          <cell r="AH849">
            <v>895</v>
          </cell>
          <cell r="AI849">
            <v>683</v>
          </cell>
          <cell r="AJ849">
            <v>480</v>
          </cell>
          <cell r="AK849">
            <v>428</v>
          </cell>
          <cell r="AL849">
            <v>296</v>
          </cell>
          <cell r="AM849">
            <v>237</v>
          </cell>
          <cell r="AN849">
            <v>221</v>
          </cell>
          <cell r="AR849" t="str">
            <v>BB</v>
          </cell>
          <cell r="AS849" t="str">
            <v>FB</v>
          </cell>
          <cell r="AU849">
            <v>444</v>
          </cell>
          <cell r="AX849">
            <v>0</v>
          </cell>
        </row>
        <row r="850">
          <cell r="C850" t="str">
            <v>FOS</v>
          </cell>
          <cell r="AD850">
            <v>38</v>
          </cell>
          <cell r="AE850">
            <v>0</v>
          </cell>
          <cell r="AF850">
            <v>21</v>
          </cell>
          <cell r="AG850">
            <v>0</v>
          </cell>
          <cell r="AH850">
            <v>0</v>
          </cell>
          <cell r="AI850">
            <v>0</v>
          </cell>
          <cell r="AJ850">
            <v>0</v>
          </cell>
          <cell r="AK850">
            <v>0</v>
          </cell>
          <cell r="AL850">
            <v>0</v>
          </cell>
          <cell r="AM850">
            <v>0</v>
          </cell>
          <cell r="AN850">
            <v>0</v>
          </cell>
          <cell r="AR850" t="str">
            <v>BB</v>
          </cell>
          <cell r="AS850" t="str">
            <v>FB</v>
          </cell>
          <cell r="AU850">
            <v>444</v>
          </cell>
          <cell r="AX850">
            <v>0</v>
          </cell>
        </row>
        <row r="851">
          <cell r="AR851" t="str">
            <v>BB</v>
          </cell>
          <cell r="AS851">
            <v>0</v>
          </cell>
          <cell r="AU851">
            <v>0</v>
          </cell>
          <cell r="AX851">
            <v>0</v>
          </cell>
        </row>
        <row r="852">
          <cell r="C852" t="str">
            <v>BOS</v>
          </cell>
          <cell r="AR852" t="str">
            <v>BB</v>
          </cell>
          <cell r="AS852">
            <v>0</v>
          </cell>
          <cell r="AU852">
            <v>0</v>
          </cell>
          <cell r="AX852">
            <v>0</v>
          </cell>
        </row>
        <row r="853">
          <cell r="C853" t="str">
            <v>BOS</v>
          </cell>
          <cell r="AR853" t="str">
            <v>BB</v>
          </cell>
          <cell r="AS853">
            <v>0</v>
          </cell>
          <cell r="AU853">
            <v>0</v>
          </cell>
          <cell r="AX853">
            <v>0</v>
          </cell>
        </row>
        <row r="854">
          <cell r="AR854" t="str">
            <v>HB</v>
          </cell>
          <cell r="AS854">
            <v>0</v>
          </cell>
          <cell r="AU854">
            <v>0</v>
          </cell>
          <cell r="AX854">
            <v>0</v>
          </cell>
        </row>
        <row r="855">
          <cell r="AR855" t="str">
            <v>HB</v>
          </cell>
          <cell r="AS855">
            <v>0</v>
          </cell>
          <cell r="AU855">
            <v>0</v>
          </cell>
          <cell r="AX855">
            <v>0</v>
          </cell>
        </row>
        <row r="856">
          <cell r="AR856" t="str">
            <v>HB</v>
          </cell>
          <cell r="AS856">
            <v>0</v>
          </cell>
          <cell r="AU856">
            <v>0</v>
          </cell>
          <cell r="AX856">
            <v>0</v>
          </cell>
        </row>
        <row r="857">
          <cell r="AR857" t="str">
            <v>HB</v>
          </cell>
          <cell r="AS857">
            <v>0</v>
          </cell>
          <cell r="AU857">
            <v>0</v>
          </cell>
          <cell r="AX857">
            <v>0</v>
          </cell>
        </row>
        <row r="858">
          <cell r="C858" t="str">
            <v>BS</v>
          </cell>
          <cell r="AR858" t="str">
            <v>HB</v>
          </cell>
          <cell r="AS858">
            <v>0</v>
          </cell>
          <cell r="AU858">
            <v>0</v>
          </cell>
          <cell r="AX858">
            <v>0</v>
          </cell>
        </row>
        <row r="859">
          <cell r="C859" t="str">
            <v>BS</v>
          </cell>
          <cell r="AD859">
            <v>13200</v>
          </cell>
          <cell r="AE859">
            <v>13059</v>
          </cell>
          <cell r="AF859">
            <v>12953</v>
          </cell>
          <cell r="AG859">
            <v>18729</v>
          </cell>
          <cell r="AH859">
            <v>18465</v>
          </cell>
          <cell r="AI859">
            <v>18260</v>
          </cell>
          <cell r="AJ859">
            <v>17908</v>
          </cell>
          <cell r="AK859">
            <v>17643</v>
          </cell>
          <cell r="AL859">
            <v>17643</v>
          </cell>
          <cell r="AM859">
            <v>17643</v>
          </cell>
          <cell r="AN859">
            <v>17643</v>
          </cell>
          <cell r="AR859" t="str">
            <v>HB</v>
          </cell>
          <cell r="AS859" t="str">
            <v>DS</v>
          </cell>
          <cell r="AU859">
            <v>354</v>
          </cell>
          <cell r="AX859">
            <v>0</v>
          </cell>
        </row>
        <row r="860">
          <cell r="C860" t="str">
            <v>BS</v>
          </cell>
          <cell r="AR860" t="str">
            <v>HB</v>
          </cell>
          <cell r="AS860">
            <v>0</v>
          </cell>
          <cell r="AU860">
            <v>0</v>
          </cell>
          <cell r="AX860">
            <v>0</v>
          </cell>
        </row>
        <row r="861">
          <cell r="C861" t="str">
            <v>BS</v>
          </cell>
          <cell r="AR861" t="str">
            <v>HB</v>
          </cell>
          <cell r="AS861">
            <v>0</v>
          </cell>
          <cell r="AU861">
            <v>0</v>
          </cell>
          <cell r="AX861">
            <v>0</v>
          </cell>
        </row>
        <row r="862">
          <cell r="C862" t="str">
            <v>BS</v>
          </cell>
          <cell r="AR862" t="str">
            <v>HB</v>
          </cell>
          <cell r="AS862">
            <v>0</v>
          </cell>
          <cell r="AU862">
            <v>0</v>
          </cell>
          <cell r="AX862">
            <v>0</v>
          </cell>
        </row>
        <row r="863">
          <cell r="C863" t="str">
            <v>BS</v>
          </cell>
          <cell r="AR863" t="str">
            <v>HB</v>
          </cell>
          <cell r="AS863">
            <v>0</v>
          </cell>
          <cell r="AU863">
            <v>0</v>
          </cell>
          <cell r="AX863">
            <v>0</v>
          </cell>
        </row>
        <row r="864">
          <cell r="C864" t="str">
            <v>BS</v>
          </cell>
          <cell r="AD864">
            <v>4050</v>
          </cell>
          <cell r="AE864">
            <v>4735</v>
          </cell>
          <cell r="AF864">
            <v>5304</v>
          </cell>
          <cell r="AG864">
            <v>0</v>
          </cell>
          <cell r="AH864">
            <v>0</v>
          </cell>
          <cell r="AI864">
            <v>0</v>
          </cell>
          <cell r="AJ864">
            <v>0</v>
          </cell>
          <cell r="AK864">
            <v>0</v>
          </cell>
          <cell r="AL864">
            <v>0</v>
          </cell>
          <cell r="AM864">
            <v>0</v>
          </cell>
          <cell r="AN864">
            <v>0</v>
          </cell>
          <cell r="AR864" t="str">
            <v>HB</v>
          </cell>
          <cell r="AS864" t="str">
            <v>DS</v>
          </cell>
          <cell r="AU864">
            <v>454</v>
          </cell>
          <cell r="AX864">
            <v>0</v>
          </cell>
        </row>
        <row r="865">
          <cell r="C865" t="str">
            <v>BS</v>
          </cell>
          <cell r="AR865" t="str">
            <v>HB</v>
          </cell>
          <cell r="AS865">
            <v>0</v>
          </cell>
          <cell r="AU865">
            <v>0</v>
          </cell>
          <cell r="AX865">
            <v>0</v>
          </cell>
        </row>
        <row r="866">
          <cell r="C866" t="str">
            <v>BS</v>
          </cell>
          <cell r="AR866" t="str">
            <v>HB</v>
          </cell>
          <cell r="AS866">
            <v>0</v>
          </cell>
          <cell r="AU866">
            <v>0</v>
          </cell>
          <cell r="AX866">
            <v>0</v>
          </cell>
        </row>
        <row r="867">
          <cell r="C867" t="str">
            <v>BS</v>
          </cell>
          <cell r="AD867">
            <v>409</v>
          </cell>
          <cell r="AE867">
            <v>550</v>
          </cell>
          <cell r="AF867">
            <v>564</v>
          </cell>
          <cell r="AG867">
            <v>0</v>
          </cell>
          <cell r="AH867">
            <v>0</v>
          </cell>
          <cell r="AI867">
            <v>0</v>
          </cell>
          <cell r="AJ867">
            <v>0</v>
          </cell>
          <cell r="AK867">
            <v>0</v>
          </cell>
          <cell r="AL867">
            <v>0</v>
          </cell>
          <cell r="AM867">
            <v>0</v>
          </cell>
          <cell r="AN867">
            <v>0</v>
          </cell>
          <cell r="AR867" t="str">
            <v>HB</v>
          </cell>
          <cell r="AS867" t="str">
            <v>DS</v>
          </cell>
          <cell r="AU867">
            <v>454</v>
          </cell>
          <cell r="AX867">
            <v>0</v>
          </cell>
        </row>
        <row r="868">
          <cell r="C868" t="str">
            <v>BS</v>
          </cell>
          <cell r="AR868" t="str">
            <v>HB</v>
          </cell>
          <cell r="AS868">
            <v>0</v>
          </cell>
          <cell r="AU868">
            <v>0</v>
          </cell>
          <cell r="AX868">
            <v>0</v>
          </cell>
        </row>
        <row r="869">
          <cell r="C869" t="str">
            <v>BS</v>
          </cell>
          <cell r="AR869" t="str">
            <v>HB</v>
          </cell>
          <cell r="AS869">
            <v>0</v>
          </cell>
          <cell r="AU869">
            <v>0</v>
          </cell>
          <cell r="AX869">
            <v>0</v>
          </cell>
        </row>
        <row r="870">
          <cell r="C870" t="str">
            <v>BS</v>
          </cell>
          <cell r="AR870" t="str">
            <v>HB</v>
          </cell>
          <cell r="AS870">
            <v>0</v>
          </cell>
          <cell r="AU870">
            <v>0</v>
          </cell>
          <cell r="AX870">
            <v>0</v>
          </cell>
        </row>
        <row r="871">
          <cell r="C871" t="str">
            <v>BS</v>
          </cell>
          <cell r="AR871" t="str">
            <v>HB</v>
          </cell>
          <cell r="AS871">
            <v>0</v>
          </cell>
          <cell r="AU871">
            <v>0</v>
          </cell>
          <cell r="AX871">
            <v>0</v>
          </cell>
        </row>
        <row r="872">
          <cell r="AR872" t="str">
            <v>HB</v>
          </cell>
          <cell r="AS872">
            <v>0</v>
          </cell>
          <cell r="AU872">
            <v>0</v>
          </cell>
          <cell r="AX872">
            <v>0</v>
          </cell>
        </row>
        <row r="873">
          <cell r="C873" t="str">
            <v>BS</v>
          </cell>
          <cell r="AR873" t="str">
            <v>HB</v>
          </cell>
          <cell r="AS873">
            <v>0</v>
          </cell>
          <cell r="AU873">
            <v>0</v>
          </cell>
          <cell r="AX873">
            <v>0</v>
          </cell>
        </row>
        <row r="874">
          <cell r="C874" t="str">
            <v>BS</v>
          </cell>
          <cell r="AR874" t="str">
            <v>HB</v>
          </cell>
          <cell r="AS874">
            <v>0</v>
          </cell>
          <cell r="AU874">
            <v>0</v>
          </cell>
          <cell r="AX874">
            <v>0</v>
          </cell>
        </row>
        <row r="875">
          <cell r="AR875" t="str">
            <v>HB</v>
          </cell>
          <cell r="AS875">
            <v>0</v>
          </cell>
          <cell r="AU875">
            <v>0</v>
          </cell>
          <cell r="AX875">
            <v>0</v>
          </cell>
        </row>
        <row r="876">
          <cell r="C876" t="str">
            <v>BK</v>
          </cell>
          <cell r="AR876" t="str">
            <v>HB</v>
          </cell>
          <cell r="AS876">
            <v>0</v>
          </cell>
          <cell r="AU876">
            <v>0</v>
          </cell>
          <cell r="AX876">
            <v>0</v>
          </cell>
        </row>
        <row r="877">
          <cell r="C877" t="str">
            <v>BK</v>
          </cell>
          <cell r="AR877" t="str">
            <v>HB</v>
          </cell>
          <cell r="AS877">
            <v>0</v>
          </cell>
          <cell r="AU877">
            <v>0</v>
          </cell>
          <cell r="AX877">
            <v>0</v>
          </cell>
        </row>
        <row r="878">
          <cell r="AR878" t="str">
            <v>HB</v>
          </cell>
          <cell r="AS878">
            <v>0</v>
          </cell>
          <cell r="AU878">
            <v>0</v>
          </cell>
          <cell r="AX878">
            <v>0</v>
          </cell>
        </row>
        <row r="879">
          <cell r="C879" t="str">
            <v>BS</v>
          </cell>
          <cell r="AR879" t="str">
            <v>HB</v>
          </cell>
          <cell r="AS879">
            <v>0</v>
          </cell>
          <cell r="AU879">
            <v>0</v>
          </cell>
          <cell r="AX879">
            <v>0</v>
          </cell>
        </row>
        <row r="880">
          <cell r="C880" t="str">
            <v>BS</v>
          </cell>
          <cell r="AR880" t="str">
            <v>HB</v>
          </cell>
          <cell r="AS880">
            <v>0</v>
          </cell>
          <cell r="AU880">
            <v>0</v>
          </cell>
          <cell r="AX880">
            <v>0</v>
          </cell>
        </row>
        <row r="881">
          <cell r="C881" t="str">
            <v>BS</v>
          </cell>
          <cell r="AR881" t="str">
            <v>HB</v>
          </cell>
          <cell r="AS881">
            <v>0</v>
          </cell>
          <cell r="AU881">
            <v>0</v>
          </cell>
          <cell r="AX881">
            <v>0</v>
          </cell>
        </row>
        <row r="882">
          <cell r="AR882" t="str">
            <v>HB</v>
          </cell>
          <cell r="AS882">
            <v>0</v>
          </cell>
          <cell r="AU882">
            <v>0</v>
          </cell>
          <cell r="AX882">
            <v>0</v>
          </cell>
        </row>
        <row r="883">
          <cell r="AR883" t="str">
            <v>HB</v>
          </cell>
          <cell r="AS883">
            <v>0</v>
          </cell>
          <cell r="AU883">
            <v>0</v>
          </cell>
          <cell r="AX883">
            <v>0</v>
          </cell>
        </row>
        <row r="884">
          <cell r="C884" t="str">
            <v>BFS</v>
          </cell>
          <cell r="AR884" t="str">
            <v>HB</v>
          </cell>
          <cell r="AS884">
            <v>0</v>
          </cell>
          <cell r="AU884">
            <v>0</v>
          </cell>
          <cell r="AX884">
            <v>0</v>
          </cell>
        </row>
        <row r="885">
          <cell r="C885" t="str">
            <v>BFS</v>
          </cell>
          <cell r="AD885">
            <v>353</v>
          </cell>
          <cell r="AE885">
            <v>621</v>
          </cell>
          <cell r="AF885">
            <v>672</v>
          </cell>
          <cell r="AG885">
            <v>911</v>
          </cell>
          <cell r="AH885">
            <v>1245</v>
          </cell>
          <cell r="AI885">
            <v>1230</v>
          </cell>
          <cell r="AJ885">
            <v>1148</v>
          </cell>
          <cell r="AK885">
            <v>832</v>
          </cell>
          <cell r="AL885">
            <v>832</v>
          </cell>
          <cell r="AM885">
            <v>832</v>
          </cell>
          <cell r="AN885">
            <v>832</v>
          </cell>
          <cell r="AR885" t="str">
            <v>HB</v>
          </cell>
          <cell r="AS885" t="str">
            <v>SB</v>
          </cell>
          <cell r="AU885">
            <v>354</v>
          </cell>
          <cell r="AX885">
            <v>0</v>
          </cell>
        </row>
        <row r="886">
          <cell r="C886" t="str">
            <v>BFS</v>
          </cell>
          <cell r="AR886" t="str">
            <v>HB</v>
          </cell>
          <cell r="AS886">
            <v>0</v>
          </cell>
          <cell r="AU886">
            <v>0</v>
          </cell>
          <cell r="AX886">
            <v>0</v>
          </cell>
        </row>
        <row r="887">
          <cell r="C887" t="str">
            <v>BFS</v>
          </cell>
          <cell r="AR887" t="str">
            <v>HB</v>
          </cell>
          <cell r="AS887">
            <v>0</v>
          </cell>
          <cell r="AU887">
            <v>0</v>
          </cell>
          <cell r="AX887">
            <v>0</v>
          </cell>
        </row>
        <row r="888">
          <cell r="C888" t="str">
            <v>BFS</v>
          </cell>
          <cell r="AD888">
            <v>116</v>
          </cell>
          <cell r="AE888">
            <v>155</v>
          </cell>
          <cell r="AF888">
            <v>168</v>
          </cell>
          <cell r="AR888" t="str">
            <v>HB</v>
          </cell>
          <cell r="AS888" t="str">
            <v>SB</v>
          </cell>
          <cell r="AU888">
            <v>454</v>
          </cell>
          <cell r="AX888">
            <v>0</v>
          </cell>
        </row>
        <row r="889">
          <cell r="C889" t="str">
            <v>BFS</v>
          </cell>
          <cell r="AR889" t="str">
            <v>HB</v>
          </cell>
          <cell r="AS889">
            <v>0</v>
          </cell>
          <cell r="AU889">
            <v>0</v>
          </cell>
          <cell r="AX889">
            <v>0</v>
          </cell>
        </row>
        <row r="890">
          <cell r="C890" t="str">
            <v>BFS</v>
          </cell>
          <cell r="AR890" t="str">
            <v>HB</v>
          </cell>
          <cell r="AS890">
            <v>0</v>
          </cell>
          <cell r="AU890">
            <v>0</v>
          </cell>
          <cell r="AX890">
            <v>0</v>
          </cell>
        </row>
        <row r="891">
          <cell r="C891" t="str">
            <v>BFS</v>
          </cell>
          <cell r="AR891" t="str">
            <v>HB</v>
          </cell>
          <cell r="AS891">
            <v>0</v>
          </cell>
          <cell r="AU891">
            <v>0</v>
          </cell>
          <cell r="AX891">
            <v>0</v>
          </cell>
        </row>
        <row r="892">
          <cell r="C892" t="str">
            <v>BFS</v>
          </cell>
          <cell r="AR892" t="str">
            <v>HB</v>
          </cell>
          <cell r="AS892">
            <v>0</v>
          </cell>
          <cell r="AU892">
            <v>0</v>
          </cell>
          <cell r="AX892">
            <v>0</v>
          </cell>
        </row>
        <row r="893">
          <cell r="AR893" t="str">
            <v>HB</v>
          </cell>
          <cell r="AS893">
            <v>0</v>
          </cell>
          <cell r="AU893">
            <v>0</v>
          </cell>
          <cell r="AX893">
            <v>0</v>
          </cell>
        </row>
        <row r="894">
          <cell r="C894" t="str">
            <v>BFS</v>
          </cell>
          <cell r="AR894" t="str">
            <v>HB</v>
          </cell>
          <cell r="AS894">
            <v>0</v>
          </cell>
          <cell r="AU894">
            <v>0</v>
          </cell>
          <cell r="AX894">
            <v>0</v>
          </cell>
        </row>
        <row r="895">
          <cell r="C895" t="str">
            <v>BFS</v>
          </cell>
          <cell r="AD895">
            <v>3860</v>
          </cell>
          <cell r="AE895">
            <v>3612</v>
          </cell>
          <cell r="AF895">
            <v>3367</v>
          </cell>
          <cell r="AR895" t="str">
            <v>HB</v>
          </cell>
          <cell r="AS895" t="str">
            <v>SB</v>
          </cell>
          <cell r="AU895">
            <v>354</v>
          </cell>
          <cell r="AX895">
            <v>0</v>
          </cell>
        </row>
        <row r="896">
          <cell r="C896" t="str">
            <v>BFS</v>
          </cell>
          <cell r="AR896" t="str">
            <v>HB</v>
          </cell>
          <cell r="AS896">
            <v>0</v>
          </cell>
          <cell r="AU896">
            <v>0</v>
          </cell>
          <cell r="AX896">
            <v>0</v>
          </cell>
        </row>
        <row r="897">
          <cell r="C897" t="str">
            <v>BFS</v>
          </cell>
          <cell r="AR897" t="str">
            <v>HB</v>
          </cell>
          <cell r="AS897">
            <v>0</v>
          </cell>
          <cell r="AU897">
            <v>0</v>
          </cell>
          <cell r="AX897">
            <v>0</v>
          </cell>
        </row>
        <row r="898">
          <cell r="C898" t="str">
            <v>BFS</v>
          </cell>
          <cell r="AR898" t="str">
            <v>HB</v>
          </cell>
          <cell r="AS898">
            <v>0</v>
          </cell>
          <cell r="AU898">
            <v>0</v>
          </cell>
          <cell r="AX898">
            <v>0</v>
          </cell>
        </row>
        <row r="899">
          <cell r="C899" t="str">
            <v>BFS</v>
          </cell>
          <cell r="AR899" t="str">
            <v>HB</v>
          </cell>
          <cell r="AS899">
            <v>0</v>
          </cell>
          <cell r="AU899">
            <v>0</v>
          </cell>
          <cell r="AX899">
            <v>0</v>
          </cell>
        </row>
        <row r="900">
          <cell r="C900" t="str">
            <v>BFS</v>
          </cell>
          <cell r="AD900">
            <v>169</v>
          </cell>
          <cell r="AE900">
            <v>168</v>
          </cell>
          <cell r="AF900">
            <v>159</v>
          </cell>
          <cell r="AG900">
            <v>167</v>
          </cell>
          <cell r="AH900">
            <v>202</v>
          </cell>
          <cell r="AI900">
            <v>170</v>
          </cell>
          <cell r="AJ900">
            <v>135</v>
          </cell>
          <cell r="AK900">
            <v>121</v>
          </cell>
          <cell r="AL900">
            <v>121</v>
          </cell>
          <cell r="AM900">
            <v>121</v>
          </cell>
          <cell r="AN900">
            <v>121</v>
          </cell>
          <cell r="AR900" t="str">
            <v>HB</v>
          </cell>
          <cell r="AS900" t="str">
            <v>SB</v>
          </cell>
          <cell r="AU900">
            <v>454</v>
          </cell>
          <cell r="AX900">
            <v>0</v>
          </cell>
        </row>
        <row r="901">
          <cell r="C901" t="str">
            <v>BFS</v>
          </cell>
          <cell r="AR901" t="str">
            <v>HB</v>
          </cell>
          <cell r="AS901">
            <v>0</v>
          </cell>
          <cell r="AU901">
            <v>0</v>
          </cell>
          <cell r="AX901">
            <v>0</v>
          </cell>
        </row>
        <row r="902">
          <cell r="C902" t="str">
            <v>BFS</v>
          </cell>
          <cell r="AR902" t="str">
            <v>HB</v>
          </cell>
          <cell r="AS902">
            <v>0</v>
          </cell>
          <cell r="AU902">
            <v>0</v>
          </cell>
          <cell r="AX902">
            <v>0</v>
          </cell>
        </row>
        <row r="903">
          <cell r="C903" t="str">
            <v>BFS</v>
          </cell>
          <cell r="AR903" t="str">
            <v>HB</v>
          </cell>
          <cell r="AS903">
            <v>0</v>
          </cell>
          <cell r="AU903">
            <v>0</v>
          </cell>
          <cell r="AX903">
            <v>0</v>
          </cell>
        </row>
        <row r="904">
          <cell r="AR904" t="str">
            <v>HB</v>
          </cell>
          <cell r="AS904">
            <v>0</v>
          </cell>
          <cell r="AU904">
            <v>0</v>
          </cell>
          <cell r="AX904">
            <v>0</v>
          </cell>
        </row>
        <row r="905">
          <cell r="AR905" t="str">
            <v>HB</v>
          </cell>
          <cell r="AS905">
            <v>0</v>
          </cell>
          <cell r="AU905">
            <v>0</v>
          </cell>
          <cell r="AX905">
            <v>0</v>
          </cell>
        </row>
        <row r="906">
          <cell r="C906" t="str">
            <v>BFS</v>
          </cell>
          <cell r="AR906" t="str">
            <v>HB</v>
          </cell>
          <cell r="AS906">
            <v>0</v>
          </cell>
          <cell r="AU906">
            <v>0</v>
          </cell>
          <cell r="AX906">
            <v>0</v>
          </cell>
        </row>
        <row r="907">
          <cell r="C907" t="str">
            <v>BFS</v>
          </cell>
          <cell r="AR907" t="str">
            <v>HB</v>
          </cell>
          <cell r="AS907">
            <v>0</v>
          </cell>
          <cell r="AU907">
            <v>0</v>
          </cell>
          <cell r="AX907">
            <v>0</v>
          </cell>
        </row>
        <row r="908">
          <cell r="C908" t="str">
            <v>BFS</v>
          </cell>
          <cell r="AR908" t="str">
            <v>HB</v>
          </cell>
          <cell r="AS908">
            <v>0</v>
          </cell>
          <cell r="AU908">
            <v>0</v>
          </cell>
          <cell r="AX908">
            <v>0</v>
          </cell>
        </row>
        <row r="909">
          <cell r="AR909" t="str">
            <v>HB</v>
          </cell>
          <cell r="AS909">
            <v>0</v>
          </cell>
          <cell r="AU909">
            <v>0</v>
          </cell>
          <cell r="AX909">
            <v>0</v>
          </cell>
        </row>
        <row r="910">
          <cell r="C910" t="str">
            <v>BFS</v>
          </cell>
          <cell r="AR910" t="str">
            <v>HB</v>
          </cell>
          <cell r="AS910">
            <v>0</v>
          </cell>
          <cell r="AU910">
            <v>0</v>
          </cell>
          <cell r="AX910">
            <v>0</v>
          </cell>
        </row>
        <row r="911">
          <cell r="C911" t="str">
            <v>BFS</v>
          </cell>
          <cell r="AR911" t="str">
            <v>HB</v>
          </cell>
          <cell r="AS911">
            <v>0</v>
          </cell>
          <cell r="AU911">
            <v>0</v>
          </cell>
          <cell r="AX911">
            <v>0</v>
          </cell>
        </row>
        <row r="912">
          <cell r="C912" t="str">
            <v>BFS</v>
          </cell>
          <cell r="AR912" t="str">
            <v>HB</v>
          </cell>
          <cell r="AS912">
            <v>0</v>
          </cell>
          <cell r="AU912">
            <v>0</v>
          </cell>
          <cell r="AX912">
            <v>0</v>
          </cell>
        </row>
        <row r="913">
          <cell r="AR913" t="str">
            <v>HB</v>
          </cell>
          <cell r="AS913">
            <v>0</v>
          </cell>
          <cell r="AU913">
            <v>0</v>
          </cell>
          <cell r="AX913">
            <v>0</v>
          </cell>
        </row>
        <row r="914">
          <cell r="C914" t="str">
            <v>FG</v>
          </cell>
          <cell r="AR914" t="str">
            <v>HB</v>
          </cell>
          <cell r="AS914">
            <v>0</v>
          </cell>
          <cell r="AU914">
            <v>0</v>
          </cell>
          <cell r="AX914">
            <v>0</v>
          </cell>
        </row>
        <row r="915">
          <cell r="C915" t="str">
            <v>FG</v>
          </cell>
          <cell r="AR915" t="str">
            <v>HB</v>
          </cell>
          <cell r="AS915">
            <v>0</v>
          </cell>
          <cell r="AU915">
            <v>0</v>
          </cell>
          <cell r="AX915">
            <v>0</v>
          </cell>
        </row>
        <row r="916">
          <cell r="C916" t="str">
            <v>FG</v>
          </cell>
          <cell r="AR916" t="str">
            <v>HB</v>
          </cell>
          <cell r="AS916">
            <v>0</v>
          </cell>
          <cell r="AU916">
            <v>0</v>
          </cell>
          <cell r="AX916">
            <v>0</v>
          </cell>
        </row>
        <row r="917">
          <cell r="AR917" t="str">
            <v>HB</v>
          </cell>
          <cell r="AS917">
            <v>0</v>
          </cell>
          <cell r="AU917">
            <v>0</v>
          </cell>
          <cell r="AX917">
            <v>0</v>
          </cell>
        </row>
        <row r="918">
          <cell r="AR918" t="str">
            <v>HB</v>
          </cell>
          <cell r="AS918">
            <v>0</v>
          </cell>
          <cell r="AU918">
            <v>0</v>
          </cell>
          <cell r="AX918">
            <v>0</v>
          </cell>
        </row>
        <row r="919">
          <cell r="C919" t="str">
            <v>GS</v>
          </cell>
          <cell r="AR919" t="str">
            <v>HB</v>
          </cell>
          <cell r="AS919">
            <v>0</v>
          </cell>
          <cell r="AU919">
            <v>0</v>
          </cell>
          <cell r="AX919">
            <v>0</v>
          </cell>
        </row>
        <row r="920">
          <cell r="C920" t="str">
            <v>GS</v>
          </cell>
          <cell r="AD920">
            <v>811</v>
          </cell>
          <cell r="AE920">
            <v>811</v>
          </cell>
          <cell r="AF920">
            <v>820</v>
          </cell>
          <cell r="AG920">
            <v>789</v>
          </cell>
          <cell r="AH920">
            <v>795</v>
          </cell>
          <cell r="AI920">
            <v>824</v>
          </cell>
          <cell r="AJ920">
            <v>892</v>
          </cell>
          <cell r="AK920">
            <v>887</v>
          </cell>
          <cell r="AL920">
            <v>887</v>
          </cell>
          <cell r="AM920">
            <v>887</v>
          </cell>
          <cell r="AN920">
            <v>887</v>
          </cell>
          <cell r="AR920" t="str">
            <v>HB</v>
          </cell>
          <cell r="AS920" t="str">
            <v>SB</v>
          </cell>
          <cell r="AU920">
            <v>453</v>
          </cell>
          <cell r="AX920" t="str">
            <v>G</v>
          </cell>
        </row>
        <row r="921">
          <cell r="C921" t="str">
            <v>GS</v>
          </cell>
          <cell r="AR921" t="str">
            <v>HB</v>
          </cell>
          <cell r="AS921">
            <v>0</v>
          </cell>
          <cell r="AU921">
            <v>0</v>
          </cell>
          <cell r="AX921">
            <v>0</v>
          </cell>
        </row>
        <row r="922">
          <cell r="C922" t="str">
            <v>GS</v>
          </cell>
          <cell r="AR922" t="str">
            <v>HB</v>
          </cell>
          <cell r="AS922">
            <v>0</v>
          </cell>
          <cell r="AU922">
            <v>0</v>
          </cell>
          <cell r="AX922">
            <v>0</v>
          </cell>
        </row>
        <row r="923">
          <cell r="C923" t="str">
            <v>GS</v>
          </cell>
          <cell r="AR923" t="str">
            <v>HB</v>
          </cell>
          <cell r="AS923">
            <v>0</v>
          </cell>
          <cell r="AU923">
            <v>0</v>
          </cell>
          <cell r="AX923">
            <v>0</v>
          </cell>
        </row>
        <row r="924">
          <cell r="C924" t="str">
            <v>GS</v>
          </cell>
          <cell r="AD924">
            <v>67</v>
          </cell>
          <cell r="AR924" t="str">
            <v>HB</v>
          </cell>
          <cell r="AS924" t="str">
            <v>SB</v>
          </cell>
          <cell r="AU924">
            <v>354</v>
          </cell>
          <cell r="AX924" t="str">
            <v>G</v>
          </cell>
        </row>
        <row r="925">
          <cell r="C925" t="str">
            <v>GS</v>
          </cell>
          <cell r="AR925" t="str">
            <v>HB</v>
          </cell>
          <cell r="AS925">
            <v>0</v>
          </cell>
          <cell r="AU925">
            <v>0</v>
          </cell>
          <cell r="AX925">
            <v>0</v>
          </cell>
        </row>
        <row r="926">
          <cell r="AR926" t="str">
            <v>HB</v>
          </cell>
          <cell r="AS926">
            <v>0</v>
          </cell>
          <cell r="AU926">
            <v>0</v>
          </cell>
          <cell r="AX926">
            <v>0</v>
          </cell>
        </row>
        <row r="927">
          <cell r="C927" t="str">
            <v>BFS</v>
          </cell>
          <cell r="AR927" t="str">
            <v>HB</v>
          </cell>
          <cell r="AS927">
            <v>0</v>
          </cell>
          <cell r="AU927">
            <v>0</v>
          </cell>
          <cell r="AX927">
            <v>0</v>
          </cell>
        </row>
        <row r="928">
          <cell r="C928" t="str">
            <v>BFS</v>
          </cell>
          <cell r="AK928">
            <v>46</v>
          </cell>
          <cell r="AL928">
            <v>46</v>
          </cell>
          <cell r="AM928">
            <v>46</v>
          </cell>
          <cell r="AN928">
            <v>46</v>
          </cell>
          <cell r="AR928" t="str">
            <v>HB</v>
          </cell>
          <cell r="AS928" t="str">
            <v>SB</v>
          </cell>
          <cell r="AU928">
            <v>453</v>
          </cell>
          <cell r="AX928" t="str">
            <v>G</v>
          </cell>
        </row>
        <row r="929">
          <cell r="C929" t="str">
            <v>BFS</v>
          </cell>
          <cell r="AR929" t="str">
            <v>HB</v>
          </cell>
          <cell r="AS929">
            <v>0</v>
          </cell>
          <cell r="AU929">
            <v>0</v>
          </cell>
          <cell r="AX929">
            <v>0</v>
          </cell>
        </row>
        <row r="930">
          <cell r="C930" t="str">
            <v>BFS</v>
          </cell>
          <cell r="AR930" t="str">
            <v>HB</v>
          </cell>
          <cell r="AS930">
            <v>0</v>
          </cell>
          <cell r="AU930">
            <v>0</v>
          </cell>
          <cell r="AX930">
            <v>0</v>
          </cell>
        </row>
        <row r="931">
          <cell r="C931" t="str">
            <v>BFS</v>
          </cell>
          <cell r="AJ931">
            <v>324</v>
          </cell>
          <cell r="AK931">
            <v>116</v>
          </cell>
          <cell r="AL931">
            <v>116</v>
          </cell>
          <cell r="AM931">
            <v>116</v>
          </cell>
          <cell r="AN931">
            <v>116</v>
          </cell>
          <cell r="AR931" t="str">
            <v>HB</v>
          </cell>
          <cell r="AS931" t="str">
            <v>SB</v>
          </cell>
          <cell r="AU931">
            <v>453</v>
          </cell>
          <cell r="AX931" t="str">
            <v>S</v>
          </cell>
        </row>
        <row r="932">
          <cell r="C932" t="str">
            <v>BFS</v>
          </cell>
          <cell r="AR932" t="str">
            <v>HB</v>
          </cell>
          <cell r="AS932">
            <v>0</v>
          </cell>
          <cell r="AU932">
            <v>0</v>
          </cell>
          <cell r="AX932">
            <v>0</v>
          </cell>
        </row>
        <row r="933">
          <cell r="C933" t="str">
            <v>BFS</v>
          </cell>
          <cell r="AR933" t="str">
            <v>HB</v>
          </cell>
          <cell r="AS933">
            <v>0</v>
          </cell>
          <cell r="AU933">
            <v>0</v>
          </cell>
          <cell r="AX933">
            <v>0</v>
          </cell>
        </row>
        <row r="934">
          <cell r="C934" t="str">
            <v>BFS</v>
          </cell>
          <cell r="AH934">
            <v>305</v>
          </cell>
          <cell r="AI934">
            <v>332</v>
          </cell>
          <cell r="AK934">
            <v>0</v>
          </cell>
          <cell r="AL934">
            <v>0</v>
          </cell>
          <cell r="AM934">
            <v>0</v>
          </cell>
          <cell r="AN934">
            <v>0</v>
          </cell>
          <cell r="AR934" t="str">
            <v>HB</v>
          </cell>
          <cell r="AS934" t="str">
            <v>SB</v>
          </cell>
          <cell r="AU934">
            <v>655</v>
          </cell>
          <cell r="AX934" t="str">
            <v>E</v>
          </cell>
        </row>
        <row r="935">
          <cell r="C935" t="str">
            <v>BFS</v>
          </cell>
          <cell r="AR935" t="str">
            <v>HB</v>
          </cell>
          <cell r="AS935">
            <v>0</v>
          </cell>
          <cell r="AU935">
            <v>0</v>
          </cell>
          <cell r="AX935">
            <v>0</v>
          </cell>
        </row>
        <row r="936">
          <cell r="C936" t="str">
            <v>BFS</v>
          </cell>
          <cell r="AR936" t="str">
            <v>HB</v>
          </cell>
          <cell r="AS936">
            <v>0</v>
          </cell>
          <cell r="AU936">
            <v>0</v>
          </cell>
          <cell r="AX936">
            <v>0</v>
          </cell>
        </row>
        <row r="937">
          <cell r="C937" t="str">
            <v>BFS</v>
          </cell>
          <cell r="AJ937">
            <v>69</v>
          </cell>
          <cell r="AK937">
            <v>265</v>
          </cell>
          <cell r="AL937">
            <v>265</v>
          </cell>
          <cell r="AM937">
            <v>265</v>
          </cell>
          <cell r="AN937">
            <v>265</v>
          </cell>
          <cell r="AR937" t="str">
            <v>HB</v>
          </cell>
          <cell r="AS937" t="str">
            <v>SB</v>
          </cell>
          <cell r="AU937">
            <v>353</v>
          </cell>
          <cell r="AX937" t="str">
            <v>K</v>
          </cell>
        </row>
        <row r="938">
          <cell r="C938" t="str">
            <v>BFS</v>
          </cell>
          <cell r="AR938" t="str">
            <v>HB</v>
          </cell>
          <cell r="AS938">
            <v>0</v>
          </cell>
          <cell r="AU938">
            <v>0</v>
          </cell>
          <cell r="AX938">
            <v>0</v>
          </cell>
        </row>
        <row r="939">
          <cell r="C939" t="str">
            <v>BFS</v>
          </cell>
          <cell r="AJ939">
            <v>25</v>
          </cell>
          <cell r="AR939" t="str">
            <v>HB</v>
          </cell>
          <cell r="AS939" t="str">
            <v>SB</v>
          </cell>
          <cell r="AU939">
            <v>353</v>
          </cell>
          <cell r="AX939" t="str">
            <v>G</v>
          </cell>
        </row>
        <row r="940">
          <cell r="AR940" t="str">
            <v>HB</v>
          </cell>
          <cell r="AS940">
            <v>0</v>
          </cell>
          <cell r="AU940">
            <v>0</v>
          </cell>
          <cell r="AX940">
            <v>0</v>
          </cell>
        </row>
        <row r="941">
          <cell r="C941" t="str">
            <v>FS</v>
          </cell>
          <cell r="AR941" t="str">
            <v>HB</v>
          </cell>
          <cell r="AS941">
            <v>0</v>
          </cell>
          <cell r="AU941">
            <v>0</v>
          </cell>
          <cell r="AX941">
            <v>0</v>
          </cell>
        </row>
        <row r="942">
          <cell r="C942" t="str">
            <v>FS</v>
          </cell>
          <cell r="AG942">
            <v>659</v>
          </cell>
          <cell r="AH942">
            <v>647</v>
          </cell>
          <cell r="AI942">
            <v>674</v>
          </cell>
          <cell r="AJ942">
            <v>683</v>
          </cell>
          <cell r="AK942">
            <v>52</v>
          </cell>
          <cell r="AL942">
            <v>52</v>
          </cell>
          <cell r="AM942">
            <v>52</v>
          </cell>
          <cell r="AN942">
            <v>52</v>
          </cell>
          <cell r="AR942" t="str">
            <v>HB</v>
          </cell>
          <cell r="AS942" t="str">
            <v>SB</v>
          </cell>
          <cell r="AU942">
            <v>453</v>
          </cell>
          <cell r="AX942" t="str">
            <v>G</v>
          </cell>
        </row>
        <row r="943">
          <cell r="C943" t="str">
            <v>FS</v>
          </cell>
          <cell r="AR943" t="str">
            <v>HB</v>
          </cell>
          <cell r="AS943">
            <v>0</v>
          </cell>
          <cell r="AU943">
            <v>0</v>
          </cell>
          <cell r="AX943">
            <v>0</v>
          </cell>
        </row>
        <row r="944">
          <cell r="C944" t="str">
            <v>FS</v>
          </cell>
          <cell r="AR944" t="str">
            <v>HB</v>
          </cell>
          <cell r="AS944">
            <v>0</v>
          </cell>
          <cell r="AU944">
            <v>0</v>
          </cell>
          <cell r="AX944">
            <v>0</v>
          </cell>
        </row>
        <row r="945">
          <cell r="C945" t="str">
            <v>FS</v>
          </cell>
          <cell r="AD945">
            <v>44</v>
          </cell>
          <cell r="AE945">
            <v>45</v>
          </cell>
          <cell r="AF945">
            <v>42</v>
          </cell>
          <cell r="AK945">
            <v>16</v>
          </cell>
          <cell r="AL945">
            <v>16</v>
          </cell>
          <cell r="AM945">
            <v>16</v>
          </cell>
          <cell r="AN945">
            <v>16</v>
          </cell>
          <cell r="AR945" t="str">
            <v>HB</v>
          </cell>
          <cell r="AS945" t="str">
            <v>SB</v>
          </cell>
          <cell r="AU945">
            <v>453</v>
          </cell>
          <cell r="AX945" t="str">
            <v>S</v>
          </cell>
        </row>
        <row r="946">
          <cell r="C946" t="str">
            <v>FS</v>
          </cell>
          <cell r="AD946">
            <v>20</v>
          </cell>
          <cell r="AE946">
            <v>24</v>
          </cell>
          <cell r="AF946">
            <v>11</v>
          </cell>
          <cell r="AR946" t="str">
            <v>HB</v>
          </cell>
          <cell r="AS946" t="str">
            <v>SB</v>
          </cell>
          <cell r="AU946">
            <v>453</v>
          </cell>
          <cell r="AX946" t="str">
            <v>S</v>
          </cell>
        </row>
        <row r="947">
          <cell r="C947" t="str">
            <v>FS</v>
          </cell>
          <cell r="AR947" t="str">
            <v>HB</v>
          </cell>
          <cell r="AS947">
            <v>0</v>
          </cell>
          <cell r="AU947">
            <v>0</v>
          </cell>
          <cell r="AX947">
            <v>0</v>
          </cell>
        </row>
        <row r="948">
          <cell r="C948" t="str">
            <v>FS</v>
          </cell>
          <cell r="AD948">
            <v>397</v>
          </cell>
          <cell r="AE948">
            <v>411</v>
          </cell>
          <cell r="AF948">
            <v>427</v>
          </cell>
          <cell r="AK948">
            <v>573</v>
          </cell>
          <cell r="AL948">
            <v>573</v>
          </cell>
          <cell r="AM948">
            <v>573</v>
          </cell>
          <cell r="AN948">
            <v>573</v>
          </cell>
          <cell r="AR948" t="str">
            <v>HB</v>
          </cell>
          <cell r="AS948" t="str">
            <v>SB</v>
          </cell>
          <cell r="AU948">
            <v>655</v>
          </cell>
          <cell r="AX948" t="str">
            <v>E</v>
          </cell>
        </row>
        <row r="949">
          <cell r="C949" t="str">
            <v>FS</v>
          </cell>
          <cell r="AD949">
            <v>108</v>
          </cell>
          <cell r="AE949">
            <v>140</v>
          </cell>
          <cell r="AF949">
            <v>131</v>
          </cell>
          <cell r="AR949" t="str">
            <v>HB</v>
          </cell>
          <cell r="AS949" t="str">
            <v>SB</v>
          </cell>
          <cell r="AU949">
            <v>655</v>
          </cell>
          <cell r="AX949" t="str">
            <v>E</v>
          </cell>
        </row>
        <row r="950">
          <cell r="C950" t="str">
            <v>FS</v>
          </cell>
          <cell r="AR950" t="str">
            <v>HB</v>
          </cell>
          <cell r="AS950">
            <v>0</v>
          </cell>
          <cell r="AU950">
            <v>0</v>
          </cell>
          <cell r="AX950">
            <v>0</v>
          </cell>
        </row>
        <row r="951">
          <cell r="C951" t="str">
            <v>FS</v>
          </cell>
          <cell r="AR951" t="str">
            <v>HB</v>
          </cell>
          <cell r="AS951">
            <v>0</v>
          </cell>
          <cell r="AU951">
            <v>0</v>
          </cell>
          <cell r="AX951">
            <v>0</v>
          </cell>
        </row>
        <row r="952">
          <cell r="AR952" t="str">
            <v>HB</v>
          </cell>
          <cell r="AS952">
            <v>0</v>
          </cell>
          <cell r="AU952">
            <v>0</v>
          </cell>
          <cell r="AX952">
            <v>0</v>
          </cell>
        </row>
        <row r="953">
          <cell r="C953" t="str">
            <v>FA</v>
          </cell>
          <cell r="AR953" t="str">
            <v>HB</v>
          </cell>
          <cell r="AS953">
            <v>0</v>
          </cell>
          <cell r="AU953">
            <v>0</v>
          </cell>
          <cell r="AX953">
            <v>0</v>
          </cell>
        </row>
        <row r="954">
          <cell r="C954" t="str">
            <v>FA</v>
          </cell>
          <cell r="AR954" t="str">
            <v>HB</v>
          </cell>
          <cell r="AS954">
            <v>0</v>
          </cell>
          <cell r="AU954">
            <v>0</v>
          </cell>
          <cell r="AX954">
            <v>0</v>
          </cell>
        </row>
        <row r="955">
          <cell r="C955" t="str">
            <v>FA</v>
          </cell>
          <cell r="AR955" t="str">
            <v>HB</v>
          </cell>
          <cell r="AS955">
            <v>0</v>
          </cell>
          <cell r="AU955">
            <v>0</v>
          </cell>
          <cell r="AX955">
            <v>0</v>
          </cell>
        </row>
        <row r="956">
          <cell r="C956" t="str">
            <v>FA</v>
          </cell>
          <cell r="AR956" t="str">
            <v>HB</v>
          </cell>
          <cell r="AS956">
            <v>0</v>
          </cell>
          <cell r="AU956">
            <v>0</v>
          </cell>
          <cell r="AX956">
            <v>0</v>
          </cell>
        </row>
        <row r="957">
          <cell r="AR957" t="str">
            <v>HB</v>
          </cell>
          <cell r="AS957">
            <v>0</v>
          </cell>
          <cell r="AU957">
            <v>0</v>
          </cell>
          <cell r="AX957">
            <v>0</v>
          </cell>
        </row>
        <row r="958">
          <cell r="C958" t="str">
            <v>FG</v>
          </cell>
          <cell r="AR958" t="str">
            <v>HB</v>
          </cell>
          <cell r="AS958">
            <v>0</v>
          </cell>
          <cell r="AU958">
            <v>0</v>
          </cell>
          <cell r="AX958">
            <v>0</v>
          </cell>
        </row>
        <row r="959">
          <cell r="C959" t="str">
            <v>FG</v>
          </cell>
          <cell r="AR959" t="str">
            <v>HB</v>
          </cell>
          <cell r="AS959">
            <v>0</v>
          </cell>
          <cell r="AU959">
            <v>0</v>
          </cell>
          <cell r="AX959">
            <v>0</v>
          </cell>
        </row>
        <row r="960">
          <cell r="AR960" t="str">
            <v>HB</v>
          </cell>
          <cell r="AS960">
            <v>0</v>
          </cell>
          <cell r="AU960">
            <v>0</v>
          </cell>
          <cell r="AX960">
            <v>0</v>
          </cell>
        </row>
        <row r="961">
          <cell r="C961" t="str">
            <v>MD</v>
          </cell>
          <cell r="AR961" t="str">
            <v>HB</v>
          </cell>
          <cell r="AS961">
            <v>0</v>
          </cell>
          <cell r="AU961">
            <v>0</v>
          </cell>
          <cell r="AX961">
            <v>0</v>
          </cell>
        </row>
        <row r="962">
          <cell r="C962" t="str">
            <v>MD</v>
          </cell>
          <cell r="AD962">
            <v>94</v>
          </cell>
          <cell r="AE962">
            <v>90</v>
          </cell>
          <cell r="AF962">
            <v>131</v>
          </cell>
          <cell r="AG962">
            <v>120</v>
          </cell>
          <cell r="AH962">
            <v>154</v>
          </cell>
          <cell r="AI962">
            <v>190</v>
          </cell>
          <cell r="AJ962">
            <v>102</v>
          </cell>
          <cell r="AK962">
            <v>94</v>
          </cell>
          <cell r="AL962">
            <v>94</v>
          </cell>
          <cell r="AM962">
            <v>94</v>
          </cell>
          <cell r="AN962">
            <v>94</v>
          </cell>
          <cell r="AR962" t="str">
            <v>HB</v>
          </cell>
          <cell r="AS962" t="str">
            <v>MD</v>
          </cell>
          <cell r="AU962">
            <v>353</v>
          </cell>
          <cell r="AX962">
            <v>0</v>
          </cell>
        </row>
        <row r="963">
          <cell r="AR963" t="str">
            <v>HB</v>
          </cell>
          <cell r="AS963">
            <v>0</v>
          </cell>
          <cell r="AU963">
            <v>0</v>
          </cell>
          <cell r="AX963">
            <v>0</v>
          </cell>
        </row>
        <row r="964">
          <cell r="AR964" t="str">
            <v>HB</v>
          </cell>
          <cell r="AS964">
            <v>0</v>
          </cell>
          <cell r="AU964">
            <v>0</v>
          </cell>
          <cell r="AX964">
            <v>0</v>
          </cell>
        </row>
        <row r="965">
          <cell r="C965" t="str">
            <v>BVJ</v>
          </cell>
          <cell r="AR965" t="str">
            <v>HB</v>
          </cell>
          <cell r="AS965">
            <v>0</v>
          </cell>
          <cell r="AU965">
            <v>0</v>
          </cell>
          <cell r="AX965">
            <v>0</v>
          </cell>
        </row>
        <row r="966">
          <cell r="C966" t="str">
            <v>BVJ</v>
          </cell>
          <cell r="AD966">
            <v>941</v>
          </cell>
          <cell r="AE966">
            <v>973</v>
          </cell>
          <cell r="AF966">
            <v>970</v>
          </cell>
          <cell r="AG966">
            <v>1126</v>
          </cell>
          <cell r="AH966">
            <v>1077</v>
          </cell>
          <cell r="AI966">
            <v>1200</v>
          </cell>
          <cell r="AJ966">
            <v>1241</v>
          </cell>
          <cell r="AK966">
            <v>1339</v>
          </cell>
          <cell r="AL966">
            <v>1339</v>
          </cell>
          <cell r="AM966">
            <v>1339</v>
          </cell>
          <cell r="AN966">
            <v>1339</v>
          </cell>
          <cell r="AR966" t="str">
            <v>HB</v>
          </cell>
          <cell r="AS966" t="str">
            <v>ÜS</v>
          </cell>
          <cell r="AU966">
            <v>254</v>
          </cell>
          <cell r="AX966">
            <v>0</v>
          </cell>
        </row>
        <row r="967">
          <cell r="C967" t="str">
            <v>BEK</v>
          </cell>
          <cell r="AR967" t="str">
            <v>HB</v>
          </cell>
          <cell r="AS967">
            <v>0</v>
          </cell>
          <cell r="AU967">
            <v>0</v>
          </cell>
          <cell r="AX967">
            <v>0</v>
          </cell>
        </row>
        <row r="968">
          <cell r="C968" t="str">
            <v>BEK</v>
          </cell>
          <cell r="AR968" t="str">
            <v>HB</v>
          </cell>
          <cell r="AS968">
            <v>0</v>
          </cell>
          <cell r="AU968">
            <v>0</v>
          </cell>
          <cell r="AX968">
            <v>0</v>
          </cell>
        </row>
        <row r="969">
          <cell r="C969" t="str">
            <v>BVJ</v>
          </cell>
          <cell r="AR969" t="str">
            <v>HB</v>
          </cell>
          <cell r="AS969">
            <v>0</v>
          </cell>
          <cell r="AU969">
            <v>0</v>
          </cell>
          <cell r="AX969">
            <v>0</v>
          </cell>
        </row>
        <row r="970">
          <cell r="C970" t="str">
            <v>BVJ</v>
          </cell>
          <cell r="AR970" t="str">
            <v>HB</v>
          </cell>
          <cell r="AS970">
            <v>0</v>
          </cell>
          <cell r="AU970">
            <v>0</v>
          </cell>
          <cell r="AX970">
            <v>0</v>
          </cell>
        </row>
        <row r="971">
          <cell r="AR971" t="str">
            <v>HB</v>
          </cell>
          <cell r="AS971">
            <v>0</v>
          </cell>
          <cell r="AU971">
            <v>0</v>
          </cell>
          <cell r="AX971">
            <v>0</v>
          </cell>
        </row>
        <row r="972">
          <cell r="C972" t="str">
            <v>BGJ</v>
          </cell>
          <cell r="AR972" t="str">
            <v>HB</v>
          </cell>
          <cell r="AS972">
            <v>0</v>
          </cell>
          <cell r="AU972">
            <v>0</v>
          </cell>
          <cell r="AX972">
            <v>0</v>
          </cell>
        </row>
        <row r="973">
          <cell r="C973" t="str">
            <v>BGJ</v>
          </cell>
          <cell r="AD973">
            <v>12</v>
          </cell>
          <cell r="AE973">
            <v>16</v>
          </cell>
          <cell r="AF973">
            <v>21</v>
          </cell>
          <cell r="AG973">
            <v>23</v>
          </cell>
          <cell r="AR973" t="str">
            <v>HB</v>
          </cell>
          <cell r="AS973" t="str">
            <v>ÜS</v>
          </cell>
          <cell r="AU973">
            <v>351</v>
          </cell>
          <cell r="AX973">
            <v>0</v>
          </cell>
        </row>
        <row r="974">
          <cell r="C974" t="str">
            <v>BGJ</v>
          </cell>
          <cell r="AR974" t="str">
            <v>HB</v>
          </cell>
          <cell r="AS974">
            <v>0</v>
          </cell>
          <cell r="AU974">
            <v>0</v>
          </cell>
          <cell r="AX974">
            <v>0</v>
          </cell>
        </row>
        <row r="975">
          <cell r="C975" t="str">
            <v>BGJ</v>
          </cell>
          <cell r="AR975" t="str">
            <v>HB</v>
          </cell>
          <cell r="AS975">
            <v>0</v>
          </cell>
          <cell r="AU975">
            <v>0</v>
          </cell>
          <cell r="AX975">
            <v>0</v>
          </cell>
        </row>
        <row r="976">
          <cell r="AR976" t="str">
            <v>HB</v>
          </cell>
          <cell r="AS976">
            <v>0</v>
          </cell>
          <cell r="AU976">
            <v>0</v>
          </cell>
          <cell r="AX976">
            <v>0</v>
          </cell>
        </row>
        <row r="977">
          <cell r="C977" t="str">
            <v>BFS</v>
          </cell>
          <cell r="AR977" t="str">
            <v>HB</v>
          </cell>
          <cell r="AS977">
            <v>0</v>
          </cell>
          <cell r="AU977">
            <v>0</v>
          </cell>
          <cell r="AX977">
            <v>0</v>
          </cell>
        </row>
        <row r="978">
          <cell r="C978" t="str">
            <v>BFS</v>
          </cell>
          <cell r="AR978" t="str">
            <v>HB</v>
          </cell>
          <cell r="AS978">
            <v>0</v>
          </cell>
          <cell r="AU978">
            <v>0</v>
          </cell>
          <cell r="AX978">
            <v>0</v>
          </cell>
        </row>
        <row r="979">
          <cell r="C979" t="str">
            <v>BFS</v>
          </cell>
          <cell r="AR979" t="str">
            <v>HB</v>
          </cell>
          <cell r="AS979">
            <v>0</v>
          </cell>
          <cell r="AU979">
            <v>0</v>
          </cell>
          <cell r="AX979">
            <v>0</v>
          </cell>
        </row>
        <row r="980">
          <cell r="C980" t="str">
            <v>BFS</v>
          </cell>
          <cell r="AR980" t="str">
            <v>HB</v>
          </cell>
          <cell r="AS980">
            <v>0</v>
          </cell>
          <cell r="AU980">
            <v>0</v>
          </cell>
          <cell r="AX980">
            <v>0</v>
          </cell>
        </row>
        <row r="981">
          <cell r="C981" t="str">
            <v>BFS</v>
          </cell>
          <cell r="AR981" t="str">
            <v>HB</v>
          </cell>
          <cell r="AS981">
            <v>0</v>
          </cell>
          <cell r="AU981">
            <v>0</v>
          </cell>
          <cell r="AX981">
            <v>0</v>
          </cell>
        </row>
        <row r="982">
          <cell r="C982" t="str">
            <v>BFS</v>
          </cell>
          <cell r="AG982">
            <v>2631</v>
          </cell>
          <cell r="AH982">
            <v>2111</v>
          </cell>
          <cell r="AI982">
            <v>2025</v>
          </cell>
          <cell r="AJ982">
            <v>1803</v>
          </cell>
          <cell r="AK982">
            <v>1877</v>
          </cell>
          <cell r="AL982">
            <v>1877</v>
          </cell>
          <cell r="AM982">
            <v>1877</v>
          </cell>
          <cell r="AN982">
            <v>1877</v>
          </cell>
          <cell r="AR982" t="str">
            <v>HB</v>
          </cell>
          <cell r="AS982" t="str">
            <v>ÜS</v>
          </cell>
          <cell r="AU982">
            <v>244</v>
          </cell>
          <cell r="AX982">
            <v>0</v>
          </cell>
        </row>
        <row r="983">
          <cell r="C983" t="str">
            <v>BFS</v>
          </cell>
          <cell r="AR983" t="str">
            <v>HB</v>
          </cell>
          <cell r="AS983">
            <v>0</v>
          </cell>
          <cell r="AU983">
            <v>0</v>
          </cell>
          <cell r="AX983">
            <v>0</v>
          </cell>
        </row>
        <row r="984">
          <cell r="C984" t="str">
            <v>BFS</v>
          </cell>
          <cell r="AR984" t="str">
            <v>HB</v>
          </cell>
          <cell r="AS984">
            <v>0</v>
          </cell>
          <cell r="AU984">
            <v>0</v>
          </cell>
          <cell r="AX984">
            <v>0</v>
          </cell>
        </row>
        <row r="985">
          <cell r="C985" t="str">
            <v>BFS</v>
          </cell>
          <cell r="AR985" t="str">
            <v>HB</v>
          </cell>
          <cell r="AS985">
            <v>0</v>
          </cell>
          <cell r="AU985">
            <v>0</v>
          </cell>
          <cell r="AX985">
            <v>0</v>
          </cell>
        </row>
        <row r="986">
          <cell r="C986" t="str">
            <v>BFS</v>
          </cell>
          <cell r="AR986" t="str">
            <v>HB</v>
          </cell>
          <cell r="AS986">
            <v>0</v>
          </cell>
          <cell r="AU986">
            <v>0</v>
          </cell>
          <cell r="AX986">
            <v>0</v>
          </cell>
        </row>
        <row r="987">
          <cell r="AR987" t="str">
            <v>HB</v>
          </cell>
          <cell r="AS987">
            <v>0</v>
          </cell>
          <cell r="AU987">
            <v>0</v>
          </cell>
          <cell r="AX987">
            <v>0</v>
          </cell>
        </row>
        <row r="988">
          <cell r="C988" t="str">
            <v>BS</v>
          </cell>
          <cell r="AR988" t="str">
            <v>HB</v>
          </cell>
          <cell r="AS988">
            <v>0</v>
          </cell>
          <cell r="AU988">
            <v>0</v>
          </cell>
          <cell r="AX988">
            <v>0</v>
          </cell>
        </row>
        <row r="989">
          <cell r="C989" t="str">
            <v>BS</v>
          </cell>
          <cell r="AD989">
            <v>48</v>
          </cell>
          <cell r="AE989">
            <v>48</v>
          </cell>
          <cell r="AF989">
            <v>49</v>
          </cell>
          <cell r="AG989">
            <v>48</v>
          </cell>
          <cell r="AH989">
            <v>48</v>
          </cell>
          <cell r="AI989">
            <v>48</v>
          </cell>
          <cell r="AJ989">
            <v>48</v>
          </cell>
          <cell r="AK989">
            <v>48</v>
          </cell>
          <cell r="AL989">
            <v>48</v>
          </cell>
          <cell r="AM989">
            <v>48</v>
          </cell>
          <cell r="AN989">
            <v>48</v>
          </cell>
          <cell r="AR989" t="str">
            <v>HB</v>
          </cell>
          <cell r="AS989" t="str">
            <v>ÜS</v>
          </cell>
          <cell r="AU989">
            <v>254</v>
          </cell>
          <cell r="AX989">
            <v>0</v>
          </cell>
        </row>
        <row r="990">
          <cell r="C990" t="str">
            <v>BS</v>
          </cell>
          <cell r="AD990">
            <v>45</v>
          </cell>
          <cell r="AK990">
            <v>48</v>
          </cell>
          <cell r="AL990">
            <v>48</v>
          </cell>
          <cell r="AM990">
            <v>48</v>
          </cell>
          <cell r="AN990">
            <v>48</v>
          </cell>
          <cell r="AR990" t="str">
            <v>HB</v>
          </cell>
          <cell r="AS990" t="str">
            <v>ÜS</v>
          </cell>
          <cell r="AU990">
            <v>254</v>
          </cell>
          <cell r="AX990">
            <v>0</v>
          </cell>
        </row>
        <row r="991">
          <cell r="C991" t="str">
            <v>BS</v>
          </cell>
          <cell r="AR991" t="str">
            <v>HB</v>
          </cell>
          <cell r="AS991">
            <v>0</v>
          </cell>
          <cell r="AU991">
            <v>0</v>
          </cell>
          <cell r="AX991">
            <v>0</v>
          </cell>
        </row>
        <row r="992">
          <cell r="C992" t="str">
            <v>BS</v>
          </cell>
          <cell r="AR992" t="str">
            <v>HB</v>
          </cell>
          <cell r="AS992">
            <v>0</v>
          </cell>
          <cell r="AU992">
            <v>0</v>
          </cell>
          <cell r="AX992">
            <v>0</v>
          </cell>
        </row>
        <row r="993">
          <cell r="C993" t="str">
            <v>BS</v>
          </cell>
          <cell r="AR993" t="str">
            <v>HB</v>
          </cell>
          <cell r="AS993">
            <v>0</v>
          </cell>
          <cell r="AU993">
            <v>0</v>
          </cell>
          <cell r="AX993">
            <v>0</v>
          </cell>
        </row>
        <row r="994">
          <cell r="C994" t="str">
            <v>BS</v>
          </cell>
          <cell r="AR994" t="str">
            <v>HB</v>
          </cell>
          <cell r="AS994">
            <v>0</v>
          </cell>
          <cell r="AU994">
            <v>0</v>
          </cell>
          <cell r="AX994">
            <v>0</v>
          </cell>
        </row>
        <row r="995">
          <cell r="AR995" t="str">
            <v>HB</v>
          </cell>
          <cell r="AS995">
            <v>0</v>
          </cell>
          <cell r="AU995">
            <v>0</v>
          </cell>
          <cell r="AX995">
            <v>0</v>
          </cell>
        </row>
        <row r="996">
          <cell r="AR996" t="str">
            <v>HB</v>
          </cell>
          <cell r="AS996">
            <v>0</v>
          </cell>
          <cell r="AU996">
            <v>0</v>
          </cell>
          <cell r="AX996">
            <v>0</v>
          </cell>
        </row>
        <row r="997">
          <cell r="C997" t="str">
            <v>FOS</v>
          </cell>
          <cell r="AR997" t="str">
            <v>HB</v>
          </cell>
          <cell r="AS997">
            <v>0</v>
          </cell>
          <cell r="AU997">
            <v>0</v>
          </cell>
          <cell r="AX997">
            <v>0</v>
          </cell>
        </row>
        <row r="998">
          <cell r="C998" t="str">
            <v>FOS</v>
          </cell>
          <cell r="AD998">
            <v>679</v>
          </cell>
          <cell r="AE998">
            <v>699</v>
          </cell>
          <cell r="AF998">
            <v>718</v>
          </cell>
          <cell r="AG998">
            <v>1213</v>
          </cell>
          <cell r="AH998">
            <v>1064</v>
          </cell>
          <cell r="AI998">
            <v>983</v>
          </cell>
          <cell r="AJ998">
            <v>986</v>
          </cell>
          <cell r="AK998">
            <v>940</v>
          </cell>
          <cell r="AL998">
            <v>940</v>
          </cell>
          <cell r="AM998">
            <v>940</v>
          </cell>
          <cell r="AN998">
            <v>940</v>
          </cell>
          <cell r="AR998" t="str">
            <v>HB</v>
          </cell>
          <cell r="AS998" t="str">
            <v>HZB</v>
          </cell>
          <cell r="AU998">
            <v>344</v>
          </cell>
          <cell r="AX998">
            <v>0</v>
          </cell>
        </row>
        <row r="999">
          <cell r="AR999" t="str">
            <v>HB</v>
          </cell>
          <cell r="AS999">
            <v>0</v>
          </cell>
          <cell r="AU999">
            <v>0</v>
          </cell>
          <cell r="AX999">
            <v>0</v>
          </cell>
        </row>
        <row r="1000">
          <cell r="C1000" t="str">
            <v>FG</v>
          </cell>
          <cell r="AR1000" t="str">
            <v>HB</v>
          </cell>
          <cell r="AS1000">
            <v>0</v>
          </cell>
          <cell r="AU1000">
            <v>0</v>
          </cell>
          <cell r="AX1000">
            <v>0</v>
          </cell>
        </row>
        <row r="1001">
          <cell r="C1001" t="str">
            <v>FG</v>
          </cell>
          <cell r="AD1001">
            <v>692</v>
          </cell>
          <cell r="AE1001">
            <v>821</v>
          </cell>
          <cell r="AF1001">
            <v>871</v>
          </cell>
          <cell r="AG1001">
            <v>1146</v>
          </cell>
          <cell r="AH1001">
            <v>1253</v>
          </cell>
          <cell r="AI1001">
            <v>1188</v>
          </cell>
          <cell r="AJ1001">
            <v>1162</v>
          </cell>
          <cell r="AK1001">
            <v>1162</v>
          </cell>
          <cell r="AL1001">
            <v>1162</v>
          </cell>
          <cell r="AM1001">
            <v>1162</v>
          </cell>
          <cell r="AN1001">
            <v>1162</v>
          </cell>
          <cell r="AR1001" t="str">
            <v>HB</v>
          </cell>
          <cell r="AS1001" t="str">
            <v>HZB</v>
          </cell>
          <cell r="AU1001">
            <v>344</v>
          </cell>
          <cell r="AX1001">
            <v>0</v>
          </cell>
        </row>
        <row r="1002">
          <cell r="AR1002" t="str">
            <v>HB</v>
          </cell>
          <cell r="AS1002">
            <v>0</v>
          </cell>
          <cell r="AU1002">
            <v>0</v>
          </cell>
          <cell r="AX1002">
            <v>0</v>
          </cell>
        </row>
        <row r="1003">
          <cell r="C1003" t="str">
            <v>BFS</v>
          </cell>
          <cell r="AR1003" t="str">
            <v>HB</v>
          </cell>
          <cell r="AS1003">
            <v>0</v>
          </cell>
          <cell r="AU1003">
            <v>0</v>
          </cell>
          <cell r="AX1003">
            <v>0</v>
          </cell>
        </row>
        <row r="1004">
          <cell r="C1004" t="str">
            <v>BFS</v>
          </cell>
          <cell r="AR1004" t="str">
            <v>HB</v>
          </cell>
          <cell r="AS1004">
            <v>0</v>
          </cell>
          <cell r="AU1004">
            <v>0</v>
          </cell>
          <cell r="AX1004">
            <v>0</v>
          </cell>
        </row>
        <row r="1005">
          <cell r="AR1005" t="str">
            <v>HB</v>
          </cell>
          <cell r="AS1005">
            <v>0</v>
          </cell>
          <cell r="AU1005">
            <v>0</v>
          </cell>
          <cell r="AX1005">
            <v>0</v>
          </cell>
        </row>
        <row r="1006">
          <cell r="AR1006" t="str">
            <v>HB</v>
          </cell>
          <cell r="AS1006">
            <v>0</v>
          </cell>
          <cell r="AU1006">
            <v>0</v>
          </cell>
          <cell r="AX1006">
            <v>0</v>
          </cell>
        </row>
        <row r="1007">
          <cell r="C1007" t="str">
            <v>FS</v>
          </cell>
          <cell r="AR1007" t="str">
            <v>HB</v>
          </cell>
          <cell r="AS1007">
            <v>0</v>
          </cell>
          <cell r="AU1007">
            <v>0</v>
          </cell>
          <cell r="AX1007">
            <v>0</v>
          </cell>
        </row>
        <row r="1008">
          <cell r="C1008" t="str">
            <v>FS</v>
          </cell>
          <cell r="AD1008">
            <v>0</v>
          </cell>
          <cell r="AE1008">
            <v>146</v>
          </cell>
          <cell r="AF1008">
            <v>168</v>
          </cell>
          <cell r="AG1008">
            <v>140</v>
          </cell>
          <cell r="AH1008">
            <v>183</v>
          </cell>
          <cell r="AI1008">
            <v>179</v>
          </cell>
          <cell r="AR1008" t="str">
            <v>HB</v>
          </cell>
          <cell r="AS1008" t="str">
            <v>FB</v>
          </cell>
          <cell r="AU1008">
            <v>655</v>
          </cell>
          <cell r="AX1008">
            <v>0</v>
          </cell>
        </row>
        <row r="1009">
          <cell r="C1009" t="str">
            <v>FS</v>
          </cell>
          <cell r="AD1009">
            <v>0</v>
          </cell>
          <cell r="AE1009">
            <v>0</v>
          </cell>
          <cell r="AF1009">
            <v>0</v>
          </cell>
          <cell r="AG1009">
            <v>0</v>
          </cell>
          <cell r="AH1009">
            <v>0</v>
          </cell>
          <cell r="AI1009">
            <v>0</v>
          </cell>
          <cell r="AR1009" t="str">
            <v>HB</v>
          </cell>
          <cell r="AS1009">
            <v>0</v>
          </cell>
          <cell r="AU1009">
            <v>0</v>
          </cell>
          <cell r="AX1009">
            <v>0</v>
          </cell>
        </row>
        <row r="1010">
          <cell r="C1010" t="str">
            <v>FS</v>
          </cell>
          <cell r="AJ1010">
            <v>0</v>
          </cell>
          <cell r="AK1010">
            <v>0</v>
          </cell>
          <cell r="AL1010">
            <v>0</v>
          </cell>
          <cell r="AM1010">
            <v>0</v>
          </cell>
          <cell r="AN1010">
            <v>0</v>
          </cell>
          <cell r="AR1010" t="str">
            <v>HB</v>
          </cell>
          <cell r="AS1010">
            <v>0</v>
          </cell>
          <cell r="AU1010">
            <v>0</v>
          </cell>
          <cell r="AX1010">
            <v>0</v>
          </cell>
        </row>
        <row r="1011">
          <cell r="C1011" t="str">
            <v>FS</v>
          </cell>
          <cell r="AJ1011">
            <v>0</v>
          </cell>
          <cell r="AK1011">
            <v>0</v>
          </cell>
          <cell r="AL1011">
            <v>0</v>
          </cell>
          <cell r="AM1011">
            <v>0</v>
          </cell>
          <cell r="AN1011">
            <v>0</v>
          </cell>
          <cell r="AR1011" t="str">
            <v>HB</v>
          </cell>
          <cell r="AS1011">
            <v>0</v>
          </cell>
          <cell r="AU1011">
            <v>0</v>
          </cell>
          <cell r="AX1011">
            <v>0</v>
          </cell>
        </row>
        <row r="1012">
          <cell r="C1012" t="str">
            <v>FS</v>
          </cell>
          <cell r="AJ1012">
            <v>0</v>
          </cell>
          <cell r="AK1012">
            <v>0</v>
          </cell>
          <cell r="AL1012">
            <v>0</v>
          </cell>
          <cell r="AM1012">
            <v>0</v>
          </cell>
          <cell r="AN1012">
            <v>0</v>
          </cell>
          <cell r="AR1012" t="str">
            <v>HB</v>
          </cell>
          <cell r="AS1012">
            <v>0</v>
          </cell>
          <cell r="AU1012">
            <v>0</v>
          </cell>
          <cell r="AX1012">
            <v>0</v>
          </cell>
        </row>
        <row r="1013">
          <cell r="C1013" t="str">
            <v>FS</v>
          </cell>
          <cell r="AJ1013">
            <v>0</v>
          </cell>
          <cell r="AK1013">
            <v>0</v>
          </cell>
          <cell r="AL1013">
            <v>0</v>
          </cell>
          <cell r="AM1013">
            <v>0</v>
          </cell>
          <cell r="AN1013">
            <v>0</v>
          </cell>
          <cell r="AR1013" t="str">
            <v>HB</v>
          </cell>
          <cell r="AS1013">
            <v>0</v>
          </cell>
          <cell r="AU1013">
            <v>0</v>
          </cell>
          <cell r="AX1013">
            <v>0</v>
          </cell>
        </row>
        <row r="1014">
          <cell r="C1014" t="str">
            <v>FS</v>
          </cell>
          <cell r="AJ1014">
            <v>157</v>
          </cell>
          <cell r="AK1014">
            <v>151</v>
          </cell>
          <cell r="AL1014">
            <v>151</v>
          </cell>
          <cell r="AM1014">
            <v>151</v>
          </cell>
          <cell r="AN1014">
            <v>151</v>
          </cell>
          <cell r="AR1014" t="str">
            <v>HB</v>
          </cell>
          <cell r="AS1014" t="str">
            <v>FB</v>
          </cell>
          <cell r="AU1014">
            <v>655</v>
          </cell>
          <cell r="AX1014">
            <v>0</v>
          </cell>
        </row>
        <row r="1015">
          <cell r="C1015" t="str">
            <v>FS</v>
          </cell>
          <cell r="AJ1015">
            <v>0</v>
          </cell>
          <cell r="AK1015">
            <v>0</v>
          </cell>
          <cell r="AL1015">
            <v>0</v>
          </cell>
          <cell r="AM1015">
            <v>0</v>
          </cell>
          <cell r="AN1015">
            <v>0</v>
          </cell>
          <cell r="AR1015" t="str">
            <v>HB</v>
          </cell>
          <cell r="AS1015">
            <v>0</v>
          </cell>
          <cell r="AU1015">
            <v>0</v>
          </cell>
          <cell r="AX1015">
            <v>0</v>
          </cell>
        </row>
        <row r="1016">
          <cell r="AR1016" t="str">
            <v>HB</v>
          </cell>
          <cell r="AS1016">
            <v>0</v>
          </cell>
          <cell r="AU1016">
            <v>0</v>
          </cell>
          <cell r="AX1016">
            <v>0</v>
          </cell>
        </row>
        <row r="1017">
          <cell r="C1017" t="str">
            <v>FA</v>
          </cell>
          <cell r="AR1017" t="str">
            <v>HB</v>
          </cell>
          <cell r="AS1017">
            <v>0</v>
          </cell>
          <cell r="AU1017">
            <v>0</v>
          </cell>
          <cell r="AX1017">
            <v>0</v>
          </cell>
        </row>
        <row r="1018">
          <cell r="C1018" t="str">
            <v>FA</v>
          </cell>
          <cell r="AR1018" t="str">
            <v>HB</v>
          </cell>
          <cell r="AS1018">
            <v>0</v>
          </cell>
          <cell r="AU1018">
            <v>0</v>
          </cell>
          <cell r="AX1018">
            <v>0</v>
          </cell>
        </row>
        <row r="1019">
          <cell r="AR1019" t="str">
            <v>HB</v>
          </cell>
          <cell r="AS1019">
            <v>0</v>
          </cell>
          <cell r="AU1019">
            <v>0</v>
          </cell>
          <cell r="AX1019">
            <v>0</v>
          </cell>
        </row>
        <row r="1020">
          <cell r="C1020" t="str">
            <v>BAS</v>
          </cell>
          <cell r="AR1020" t="str">
            <v>HB</v>
          </cell>
          <cell r="AS1020">
            <v>0</v>
          </cell>
          <cell r="AU1020">
            <v>0</v>
          </cell>
          <cell r="AX1020">
            <v>0</v>
          </cell>
        </row>
        <row r="1021">
          <cell r="C1021" t="str">
            <v>BAS</v>
          </cell>
          <cell r="AR1021" t="str">
            <v>HB</v>
          </cell>
          <cell r="AS1021">
            <v>0</v>
          </cell>
          <cell r="AU1021">
            <v>0</v>
          </cell>
          <cell r="AX1021">
            <v>0</v>
          </cell>
        </row>
        <row r="1022">
          <cell r="AR1022" t="str">
            <v>HB</v>
          </cell>
          <cell r="AS1022">
            <v>0</v>
          </cell>
          <cell r="AU1022">
            <v>0</v>
          </cell>
          <cell r="AX1022">
            <v>0</v>
          </cell>
        </row>
        <row r="1023">
          <cell r="C1023" t="str">
            <v>FOS</v>
          </cell>
          <cell r="AR1023" t="str">
            <v>HB</v>
          </cell>
          <cell r="AS1023">
            <v>0</v>
          </cell>
          <cell r="AU1023">
            <v>0</v>
          </cell>
          <cell r="AX1023">
            <v>0</v>
          </cell>
        </row>
        <row r="1024">
          <cell r="C1024" t="str">
            <v>FOS</v>
          </cell>
          <cell r="AD1024">
            <v>444</v>
          </cell>
          <cell r="AE1024">
            <v>391</v>
          </cell>
          <cell r="AF1024">
            <v>405</v>
          </cell>
          <cell r="AG1024">
            <v>337</v>
          </cell>
          <cell r="AH1024">
            <v>452</v>
          </cell>
          <cell r="AI1024">
            <v>464</v>
          </cell>
          <cell r="AJ1024">
            <v>399</v>
          </cell>
          <cell r="AK1024">
            <v>371</v>
          </cell>
          <cell r="AL1024">
            <v>371</v>
          </cell>
          <cell r="AM1024">
            <v>371</v>
          </cell>
          <cell r="AN1024">
            <v>371</v>
          </cell>
          <cell r="AR1024" t="str">
            <v>HB</v>
          </cell>
          <cell r="AS1024" t="str">
            <v>FB</v>
          </cell>
          <cell r="AU1024">
            <v>444</v>
          </cell>
          <cell r="AX1024">
            <v>0</v>
          </cell>
        </row>
        <row r="1025">
          <cell r="C1025" t="str">
            <v>FOS</v>
          </cell>
          <cell r="AD1025">
            <v>247</v>
          </cell>
          <cell r="AE1025">
            <v>279</v>
          </cell>
          <cell r="AF1025">
            <v>326</v>
          </cell>
          <cell r="AR1025" t="str">
            <v>HB</v>
          </cell>
          <cell r="AS1025" t="str">
            <v>FB</v>
          </cell>
          <cell r="AU1025">
            <v>444</v>
          </cell>
          <cell r="AX1025">
            <v>0</v>
          </cell>
        </row>
        <row r="1026">
          <cell r="AR1026" t="str">
            <v>HB</v>
          </cell>
          <cell r="AS1026">
            <v>0</v>
          </cell>
          <cell r="AU1026">
            <v>0</v>
          </cell>
          <cell r="AX1026">
            <v>0</v>
          </cell>
        </row>
        <row r="1027">
          <cell r="C1027" t="str">
            <v>BOS</v>
          </cell>
          <cell r="AR1027" t="str">
            <v>HB</v>
          </cell>
          <cell r="AS1027">
            <v>0</v>
          </cell>
          <cell r="AU1027">
            <v>0</v>
          </cell>
          <cell r="AX1027">
            <v>0</v>
          </cell>
        </row>
        <row r="1028">
          <cell r="C1028" t="str">
            <v>BOS</v>
          </cell>
          <cell r="AD1028">
            <v>24</v>
          </cell>
          <cell r="AE1028">
            <v>37</v>
          </cell>
          <cell r="AF1028">
            <v>66</v>
          </cell>
          <cell r="AG1028">
            <v>80</v>
          </cell>
          <cell r="AH1028">
            <v>81</v>
          </cell>
          <cell r="AI1028">
            <v>90</v>
          </cell>
          <cell r="AJ1028">
            <v>95</v>
          </cell>
          <cell r="AK1028">
            <v>72</v>
          </cell>
          <cell r="AL1028">
            <v>72</v>
          </cell>
          <cell r="AM1028">
            <v>72</v>
          </cell>
          <cell r="AN1028">
            <v>72</v>
          </cell>
          <cell r="AR1028" t="str">
            <v>HB</v>
          </cell>
          <cell r="AS1028" t="str">
            <v>FB</v>
          </cell>
          <cell r="AU1028">
            <v>444</v>
          </cell>
          <cell r="AX1028">
            <v>0</v>
          </cell>
        </row>
        <row r="1029">
          <cell r="AR1029" t="str">
            <v>HH</v>
          </cell>
          <cell r="AS1029">
            <v>0</v>
          </cell>
          <cell r="AU1029">
            <v>0</v>
          </cell>
          <cell r="AX1029">
            <v>0</v>
          </cell>
        </row>
        <row r="1030">
          <cell r="AR1030" t="str">
            <v>HH</v>
          </cell>
          <cell r="AS1030">
            <v>0</v>
          </cell>
          <cell r="AU1030">
            <v>0</v>
          </cell>
          <cell r="AX1030">
            <v>0</v>
          </cell>
        </row>
        <row r="1031">
          <cell r="AR1031" t="str">
            <v>HH</v>
          </cell>
          <cell r="AS1031">
            <v>0</v>
          </cell>
          <cell r="AU1031">
            <v>0</v>
          </cell>
          <cell r="AX1031">
            <v>0</v>
          </cell>
        </row>
        <row r="1032">
          <cell r="AR1032" t="str">
            <v>HH</v>
          </cell>
          <cell r="AS1032">
            <v>0</v>
          </cell>
          <cell r="AU1032">
            <v>0</v>
          </cell>
          <cell r="AX1032">
            <v>0</v>
          </cell>
        </row>
        <row r="1033">
          <cell r="C1033" t="str">
            <v>BS</v>
          </cell>
          <cell r="AR1033" t="str">
            <v>HH</v>
          </cell>
          <cell r="AS1033">
            <v>0</v>
          </cell>
          <cell r="AU1033">
            <v>0</v>
          </cell>
          <cell r="AX1033">
            <v>0</v>
          </cell>
        </row>
        <row r="1034">
          <cell r="C1034" t="str">
            <v>BS</v>
          </cell>
          <cell r="AD1034">
            <v>814</v>
          </cell>
          <cell r="AE1034">
            <v>802</v>
          </cell>
          <cell r="AF1034">
            <v>877</v>
          </cell>
          <cell r="AG1034">
            <v>960</v>
          </cell>
          <cell r="AH1034">
            <v>1073</v>
          </cell>
          <cell r="AI1034">
            <v>1039</v>
          </cell>
          <cell r="AJ1034">
            <v>965</v>
          </cell>
          <cell r="AK1034">
            <v>881</v>
          </cell>
          <cell r="AL1034">
            <v>933</v>
          </cell>
          <cell r="AM1034">
            <v>945</v>
          </cell>
          <cell r="AN1034">
            <v>888</v>
          </cell>
          <cell r="AR1034" t="str">
            <v>HH</v>
          </cell>
          <cell r="AS1034" t="str">
            <v>DS</v>
          </cell>
          <cell r="AU1034">
            <v>354</v>
          </cell>
          <cell r="AX1034">
            <v>0</v>
          </cell>
        </row>
        <row r="1035">
          <cell r="C1035" t="str">
            <v>BS</v>
          </cell>
          <cell r="AD1035">
            <v>7656</v>
          </cell>
          <cell r="AE1035">
            <v>8160</v>
          </cell>
          <cell r="AF1035">
            <v>8507</v>
          </cell>
          <cell r="AG1035">
            <v>8298</v>
          </cell>
          <cell r="AH1035">
            <v>8492</v>
          </cell>
          <cell r="AI1035">
            <v>8178</v>
          </cell>
          <cell r="AJ1035">
            <v>8105</v>
          </cell>
          <cell r="AK1035">
            <v>7860</v>
          </cell>
          <cell r="AL1035">
            <v>7953</v>
          </cell>
          <cell r="AM1035">
            <v>8189</v>
          </cell>
          <cell r="AN1035">
            <v>8479</v>
          </cell>
          <cell r="AR1035" t="str">
            <v>HH</v>
          </cell>
          <cell r="AS1035" t="str">
            <v>DS</v>
          </cell>
          <cell r="AU1035">
            <v>354</v>
          </cell>
          <cell r="AX1035">
            <v>0</v>
          </cell>
        </row>
        <row r="1036">
          <cell r="C1036" t="str">
            <v>BS</v>
          </cell>
          <cell r="AD1036">
            <v>15389</v>
          </cell>
          <cell r="AE1036">
            <v>16036</v>
          </cell>
          <cell r="AF1036">
            <v>17049</v>
          </cell>
          <cell r="AG1036">
            <v>16868</v>
          </cell>
          <cell r="AH1036">
            <v>16474</v>
          </cell>
          <cell r="AI1036">
            <v>15804</v>
          </cell>
          <cell r="AJ1036">
            <v>15235</v>
          </cell>
          <cell r="AK1036">
            <v>15185</v>
          </cell>
          <cell r="AL1036">
            <v>14662</v>
          </cell>
          <cell r="AM1036">
            <v>12993</v>
          </cell>
          <cell r="AN1036">
            <v>12063</v>
          </cell>
          <cell r="AR1036" t="str">
            <v>HH</v>
          </cell>
          <cell r="AS1036" t="str">
            <v>DS</v>
          </cell>
          <cell r="AU1036">
            <v>354</v>
          </cell>
          <cell r="AX1036">
            <v>0</v>
          </cell>
        </row>
        <row r="1037">
          <cell r="C1037" t="str">
            <v>BS</v>
          </cell>
          <cell r="AR1037" t="str">
            <v>HH</v>
          </cell>
          <cell r="AS1037">
            <v>0</v>
          </cell>
          <cell r="AU1037">
            <v>0</v>
          </cell>
          <cell r="AX1037">
            <v>0</v>
          </cell>
        </row>
        <row r="1038">
          <cell r="C1038" t="str">
            <v>BS</v>
          </cell>
          <cell r="AR1038" t="str">
            <v>HH</v>
          </cell>
          <cell r="AS1038">
            <v>0</v>
          </cell>
          <cell r="AU1038">
            <v>0</v>
          </cell>
          <cell r="AX1038">
            <v>0</v>
          </cell>
        </row>
        <row r="1039">
          <cell r="C1039" t="str">
            <v>BS</v>
          </cell>
          <cell r="AD1039">
            <v>11352</v>
          </cell>
          <cell r="AE1039">
            <v>12068</v>
          </cell>
          <cell r="AF1039">
            <v>12618</v>
          </cell>
          <cell r="AG1039">
            <v>12383</v>
          </cell>
          <cell r="AH1039">
            <v>12382</v>
          </cell>
          <cell r="AI1039">
            <v>12789</v>
          </cell>
          <cell r="AJ1039">
            <v>13269</v>
          </cell>
          <cell r="AK1039">
            <v>12575</v>
          </cell>
          <cell r="AL1039">
            <v>12759</v>
          </cell>
          <cell r="AM1039">
            <v>13390</v>
          </cell>
          <cell r="AN1039">
            <v>14102</v>
          </cell>
          <cell r="AR1039" t="str">
            <v>HH</v>
          </cell>
          <cell r="AS1039" t="str">
            <v>DS</v>
          </cell>
          <cell r="AU1039">
            <v>454</v>
          </cell>
          <cell r="AX1039">
            <v>0</v>
          </cell>
        </row>
        <row r="1040">
          <cell r="C1040" t="str">
            <v>BS</v>
          </cell>
          <cell r="AR1040" t="str">
            <v>HH</v>
          </cell>
          <cell r="AS1040">
            <v>0</v>
          </cell>
          <cell r="AU1040">
            <v>0</v>
          </cell>
          <cell r="AX1040">
            <v>0</v>
          </cell>
        </row>
        <row r="1041">
          <cell r="C1041" t="str">
            <v>BS</v>
          </cell>
          <cell r="AR1041" t="str">
            <v>HH</v>
          </cell>
          <cell r="AS1041">
            <v>0</v>
          </cell>
          <cell r="AU1041">
            <v>0</v>
          </cell>
          <cell r="AX1041">
            <v>0</v>
          </cell>
        </row>
        <row r="1042">
          <cell r="C1042" t="str">
            <v>BS</v>
          </cell>
          <cell r="AD1042">
            <v>329</v>
          </cell>
          <cell r="AE1042">
            <v>409</v>
          </cell>
          <cell r="AF1042">
            <v>547</v>
          </cell>
          <cell r="AG1042">
            <v>589</v>
          </cell>
          <cell r="AH1042">
            <v>592</v>
          </cell>
          <cell r="AI1042">
            <v>556</v>
          </cell>
          <cell r="AJ1042">
            <v>504</v>
          </cell>
          <cell r="AK1042">
            <v>475</v>
          </cell>
          <cell r="AL1042">
            <v>601</v>
          </cell>
          <cell r="AM1042">
            <v>532</v>
          </cell>
          <cell r="AN1042">
            <v>523</v>
          </cell>
          <cell r="AR1042" t="str">
            <v>HH</v>
          </cell>
          <cell r="AS1042" t="str">
            <v>DS</v>
          </cell>
          <cell r="AU1042">
            <v>454</v>
          </cell>
          <cell r="AX1042">
            <v>0</v>
          </cell>
        </row>
        <row r="1043">
          <cell r="C1043" t="str">
            <v>BS</v>
          </cell>
          <cell r="AR1043" t="str">
            <v>HH</v>
          </cell>
          <cell r="AS1043">
            <v>0</v>
          </cell>
          <cell r="AU1043">
            <v>0</v>
          </cell>
          <cell r="AX1043">
            <v>0</v>
          </cell>
        </row>
        <row r="1044">
          <cell r="C1044" t="str">
            <v>BS</v>
          </cell>
          <cell r="AR1044" t="str">
            <v>HH</v>
          </cell>
          <cell r="AS1044">
            <v>0</v>
          </cell>
          <cell r="AU1044">
            <v>0</v>
          </cell>
          <cell r="AX1044">
            <v>0</v>
          </cell>
        </row>
        <row r="1045">
          <cell r="C1045" t="str">
            <v>BS</v>
          </cell>
          <cell r="AR1045" t="str">
            <v>HH</v>
          </cell>
          <cell r="AS1045">
            <v>0</v>
          </cell>
          <cell r="AU1045">
            <v>0</v>
          </cell>
          <cell r="AX1045">
            <v>0</v>
          </cell>
        </row>
        <row r="1046">
          <cell r="C1046" t="str">
            <v>BS</v>
          </cell>
          <cell r="AL1046">
            <v>380</v>
          </cell>
          <cell r="AM1046">
            <v>314</v>
          </cell>
          <cell r="AN1046">
            <v>362</v>
          </cell>
          <cell r="AR1046" t="str">
            <v>HH</v>
          </cell>
          <cell r="AS1046" t="str">
            <v>DS</v>
          </cell>
          <cell r="AU1046">
            <v>454</v>
          </cell>
          <cell r="AX1046">
            <v>0</v>
          </cell>
        </row>
        <row r="1047">
          <cell r="AR1047" t="str">
            <v>HH</v>
          </cell>
          <cell r="AS1047">
            <v>0</v>
          </cell>
          <cell r="AU1047">
            <v>0</v>
          </cell>
          <cell r="AX1047">
            <v>0</v>
          </cell>
        </row>
        <row r="1048">
          <cell r="C1048" t="str">
            <v>BS</v>
          </cell>
          <cell r="AR1048" t="str">
            <v>HH</v>
          </cell>
          <cell r="AS1048">
            <v>0</v>
          </cell>
          <cell r="AU1048">
            <v>0</v>
          </cell>
          <cell r="AX1048">
            <v>0</v>
          </cell>
        </row>
        <row r="1049">
          <cell r="C1049" t="str">
            <v>BS</v>
          </cell>
          <cell r="AR1049" t="str">
            <v>HH</v>
          </cell>
          <cell r="AS1049">
            <v>0</v>
          </cell>
          <cell r="AU1049">
            <v>0</v>
          </cell>
          <cell r="AX1049">
            <v>0</v>
          </cell>
        </row>
        <row r="1050">
          <cell r="AR1050" t="str">
            <v>HH</v>
          </cell>
          <cell r="AS1050">
            <v>0</v>
          </cell>
          <cell r="AU1050">
            <v>0</v>
          </cell>
          <cell r="AX1050">
            <v>0</v>
          </cell>
        </row>
        <row r="1051">
          <cell r="C1051" t="str">
            <v>BK</v>
          </cell>
          <cell r="AR1051" t="str">
            <v>HH</v>
          </cell>
          <cell r="AS1051">
            <v>0</v>
          </cell>
          <cell r="AU1051">
            <v>0</v>
          </cell>
          <cell r="AX1051">
            <v>0</v>
          </cell>
        </row>
        <row r="1052">
          <cell r="C1052" t="str">
            <v>BK</v>
          </cell>
          <cell r="AR1052" t="str">
            <v>HH</v>
          </cell>
          <cell r="AS1052">
            <v>0</v>
          </cell>
          <cell r="AU1052">
            <v>0</v>
          </cell>
          <cell r="AX1052">
            <v>0</v>
          </cell>
        </row>
        <row r="1053">
          <cell r="AR1053" t="str">
            <v>HH</v>
          </cell>
          <cell r="AS1053">
            <v>0</v>
          </cell>
          <cell r="AU1053">
            <v>0</v>
          </cell>
          <cell r="AX1053">
            <v>0</v>
          </cell>
        </row>
        <row r="1054">
          <cell r="C1054" t="str">
            <v>BS</v>
          </cell>
          <cell r="AR1054" t="str">
            <v>HH</v>
          </cell>
          <cell r="AS1054">
            <v>0</v>
          </cell>
          <cell r="AU1054">
            <v>0</v>
          </cell>
          <cell r="AX1054">
            <v>0</v>
          </cell>
        </row>
        <row r="1055">
          <cell r="C1055" t="str">
            <v>BS</v>
          </cell>
          <cell r="AR1055" t="str">
            <v>HH</v>
          </cell>
          <cell r="AS1055">
            <v>0</v>
          </cell>
          <cell r="AU1055">
            <v>0</v>
          </cell>
          <cell r="AX1055">
            <v>0</v>
          </cell>
        </row>
        <row r="1056">
          <cell r="C1056" t="str">
            <v>BS</v>
          </cell>
          <cell r="AR1056" t="str">
            <v>HH</v>
          </cell>
          <cell r="AS1056">
            <v>0</v>
          </cell>
          <cell r="AU1056">
            <v>0</v>
          </cell>
          <cell r="AX1056">
            <v>0</v>
          </cell>
        </row>
        <row r="1057">
          <cell r="AR1057" t="str">
            <v>HH</v>
          </cell>
          <cell r="AS1057">
            <v>0</v>
          </cell>
          <cell r="AU1057">
            <v>0</v>
          </cell>
          <cell r="AX1057">
            <v>0</v>
          </cell>
        </row>
        <row r="1058">
          <cell r="AR1058" t="str">
            <v>HH</v>
          </cell>
          <cell r="AS1058">
            <v>0</v>
          </cell>
          <cell r="AU1058">
            <v>0</v>
          </cell>
          <cell r="AX1058">
            <v>0</v>
          </cell>
        </row>
        <row r="1059">
          <cell r="C1059" t="str">
            <v>BFS</v>
          </cell>
          <cell r="AR1059" t="str">
            <v>HH</v>
          </cell>
          <cell r="AS1059">
            <v>0</v>
          </cell>
          <cell r="AU1059">
            <v>0</v>
          </cell>
          <cell r="AX1059">
            <v>0</v>
          </cell>
        </row>
        <row r="1060">
          <cell r="C1060" t="str">
            <v>BFS</v>
          </cell>
          <cell r="AD1060">
            <v>10</v>
          </cell>
          <cell r="AE1060">
            <v>9</v>
          </cell>
          <cell r="AF1060">
            <v>8</v>
          </cell>
          <cell r="AG1060">
            <v>6</v>
          </cell>
          <cell r="AH1060">
            <v>6</v>
          </cell>
          <cell r="AI1060">
            <v>14</v>
          </cell>
          <cell r="AJ1060">
            <v>23</v>
          </cell>
          <cell r="AK1060">
            <v>28</v>
          </cell>
          <cell r="AL1060">
            <v>24</v>
          </cell>
          <cell r="AM1060">
            <v>29</v>
          </cell>
          <cell r="AN1060">
            <v>30</v>
          </cell>
          <cell r="AR1060" t="str">
            <v>HH</v>
          </cell>
          <cell r="AS1060" t="str">
            <v>SB</v>
          </cell>
          <cell r="AU1060">
            <v>354</v>
          </cell>
          <cell r="AX1060">
            <v>0</v>
          </cell>
        </row>
        <row r="1061">
          <cell r="C1061" t="str">
            <v>BFS</v>
          </cell>
          <cell r="AD1061">
            <v>297</v>
          </cell>
          <cell r="AE1061">
            <v>339</v>
          </cell>
          <cell r="AF1061">
            <v>356</v>
          </cell>
          <cell r="AG1061">
            <v>436</v>
          </cell>
          <cell r="AH1061">
            <v>417</v>
          </cell>
          <cell r="AI1061">
            <v>411</v>
          </cell>
          <cell r="AJ1061">
            <v>217</v>
          </cell>
          <cell r="AK1061">
            <v>165</v>
          </cell>
          <cell r="AL1061">
            <v>171</v>
          </cell>
          <cell r="AM1061">
            <v>179</v>
          </cell>
          <cell r="AN1061">
            <v>204</v>
          </cell>
          <cell r="AR1061" t="str">
            <v>HH</v>
          </cell>
          <cell r="AS1061" t="str">
            <v>SB</v>
          </cell>
          <cell r="AU1061">
            <v>354</v>
          </cell>
          <cell r="AX1061">
            <v>0</v>
          </cell>
        </row>
        <row r="1062">
          <cell r="C1062" t="str">
            <v>BFS</v>
          </cell>
          <cell r="AD1062">
            <v>2358</v>
          </cell>
          <cell r="AE1062">
            <v>2121</v>
          </cell>
          <cell r="AF1062">
            <v>1776</v>
          </cell>
          <cell r="AG1062">
            <v>1920</v>
          </cell>
          <cell r="AH1062">
            <v>1718</v>
          </cell>
          <cell r="AI1062">
            <v>1552</v>
          </cell>
          <cell r="AJ1062">
            <v>1471</v>
          </cell>
          <cell r="AK1062">
            <v>1202</v>
          </cell>
          <cell r="AL1062">
            <v>1118</v>
          </cell>
          <cell r="AM1062">
            <v>1027</v>
          </cell>
          <cell r="AN1062">
            <v>859</v>
          </cell>
          <cell r="AR1062" t="str">
            <v>HH</v>
          </cell>
          <cell r="AS1062" t="str">
            <v>SB</v>
          </cell>
          <cell r="AU1062">
            <v>354</v>
          </cell>
          <cell r="AX1062">
            <v>0</v>
          </cell>
        </row>
        <row r="1063">
          <cell r="C1063" t="str">
            <v>BFS</v>
          </cell>
          <cell r="AR1063" t="str">
            <v>HH</v>
          </cell>
          <cell r="AS1063">
            <v>0</v>
          </cell>
          <cell r="AU1063">
            <v>0</v>
          </cell>
          <cell r="AX1063">
            <v>0</v>
          </cell>
        </row>
        <row r="1064">
          <cell r="C1064" t="str">
            <v>BFS</v>
          </cell>
          <cell r="AR1064" t="str">
            <v>HH</v>
          </cell>
          <cell r="AS1064">
            <v>0</v>
          </cell>
          <cell r="AU1064">
            <v>0</v>
          </cell>
          <cell r="AX1064">
            <v>0</v>
          </cell>
        </row>
        <row r="1065">
          <cell r="C1065" t="str">
            <v>BFS</v>
          </cell>
          <cell r="AD1065">
            <v>149</v>
          </cell>
          <cell r="AE1065">
            <v>143</v>
          </cell>
          <cell r="AF1065">
            <v>152</v>
          </cell>
          <cell r="AG1065">
            <v>168</v>
          </cell>
          <cell r="AH1065">
            <v>201</v>
          </cell>
          <cell r="AI1065">
            <v>227</v>
          </cell>
          <cell r="AJ1065">
            <v>228</v>
          </cell>
          <cell r="AK1065">
            <v>402</v>
          </cell>
          <cell r="AL1065">
            <v>408</v>
          </cell>
          <cell r="AM1065">
            <v>368</v>
          </cell>
          <cell r="AN1065">
            <v>432</v>
          </cell>
          <cell r="AR1065" t="str">
            <v>HH</v>
          </cell>
          <cell r="AS1065" t="str">
            <v>SB</v>
          </cell>
          <cell r="AU1065">
            <v>454</v>
          </cell>
          <cell r="AX1065">
            <v>0</v>
          </cell>
        </row>
        <row r="1066">
          <cell r="C1066" t="str">
            <v>BFS</v>
          </cell>
          <cell r="AR1066" t="str">
            <v>HH</v>
          </cell>
          <cell r="AS1066">
            <v>0</v>
          </cell>
          <cell r="AU1066">
            <v>0</v>
          </cell>
          <cell r="AX1066">
            <v>0</v>
          </cell>
        </row>
        <row r="1067">
          <cell r="C1067" t="str">
            <v>BFS</v>
          </cell>
          <cell r="AK1067">
            <v>12</v>
          </cell>
          <cell r="AL1067">
            <v>12</v>
          </cell>
          <cell r="AN1067">
            <v>18</v>
          </cell>
          <cell r="AR1067" t="str">
            <v>HH</v>
          </cell>
          <cell r="AS1067" t="str">
            <v>SB</v>
          </cell>
          <cell r="AU1067">
            <v>454</v>
          </cell>
          <cell r="AX1067">
            <v>0</v>
          </cell>
        </row>
        <row r="1068">
          <cell r="C1068" t="str">
            <v>BFS</v>
          </cell>
          <cell r="AR1068" t="str">
            <v>HH</v>
          </cell>
          <cell r="AS1068">
            <v>0</v>
          </cell>
          <cell r="AU1068">
            <v>0</v>
          </cell>
          <cell r="AX1068">
            <v>0</v>
          </cell>
        </row>
        <row r="1069">
          <cell r="C1069" t="str">
            <v>BFS</v>
          </cell>
          <cell r="AR1069" t="str">
            <v>HH</v>
          </cell>
          <cell r="AS1069">
            <v>0</v>
          </cell>
          <cell r="AU1069">
            <v>0</v>
          </cell>
          <cell r="AX1069">
            <v>0</v>
          </cell>
        </row>
        <row r="1070">
          <cell r="AR1070" t="str">
            <v>HH</v>
          </cell>
          <cell r="AS1070">
            <v>0</v>
          </cell>
          <cell r="AU1070">
            <v>0</v>
          </cell>
          <cell r="AX1070">
            <v>0</v>
          </cell>
        </row>
        <row r="1071">
          <cell r="C1071" t="str">
            <v>BFS</v>
          </cell>
          <cell r="AR1071" t="str">
            <v>HH</v>
          </cell>
          <cell r="AS1071">
            <v>0</v>
          </cell>
          <cell r="AU1071">
            <v>0</v>
          </cell>
          <cell r="AX1071">
            <v>0</v>
          </cell>
        </row>
        <row r="1072">
          <cell r="C1072" t="str">
            <v>BFS</v>
          </cell>
          <cell r="AD1072">
            <v>476</v>
          </cell>
          <cell r="AE1072">
            <v>428</v>
          </cell>
          <cell r="AF1072">
            <v>342</v>
          </cell>
          <cell r="AG1072">
            <v>114</v>
          </cell>
          <cell r="AH1072">
            <v>94</v>
          </cell>
          <cell r="AI1072">
            <v>80</v>
          </cell>
          <cell r="AJ1072">
            <v>23</v>
          </cell>
          <cell r="AR1072" t="str">
            <v>HH</v>
          </cell>
          <cell r="AS1072" t="str">
            <v>SB</v>
          </cell>
          <cell r="AU1072">
            <v>354</v>
          </cell>
          <cell r="AX1072">
            <v>0</v>
          </cell>
        </row>
        <row r="1073">
          <cell r="C1073" t="str">
            <v>BFS</v>
          </cell>
          <cell r="AR1073" t="str">
            <v>HH</v>
          </cell>
          <cell r="AS1073">
            <v>0</v>
          </cell>
          <cell r="AU1073">
            <v>0</v>
          </cell>
          <cell r="AX1073">
            <v>0</v>
          </cell>
        </row>
        <row r="1074">
          <cell r="C1074" t="str">
            <v>BFS</v>
          </cell>
          <cell r="AR1074" t="str">
            <v>HH</v>
          </cell>
          <cell r="AS1074">
            <v>0</v>
          </cell>
          <cell r="AU1074">
            <v>0</v>
          </cell>
          <cell r="AX1074">
            <v>0</v>
          </cell>
        </row>
        <row r="1075">
          <cell r="C1075" t="str">
            <v>BFS</v>
          </cell>
          <cell r="AR1075" t="str">
            <v>HH</v>
          </cell>
          <cell r="AS1075">
            <v>0</v>
          </cell>
          <cell r="AU1075">
            <v>0</v>
          </cell>
          <cell r="AX1075">
            <v>0</v>
          </cell>
        </row>
        <row r="1076">
          <cell r="C1076" t="str">
            <v>BFS</v>
          </cell>
          <cell r="AR1076" t="str">
            <v>HH</v>
          </cell>
          <cell r="AS1076">
            <v>0</v>
          </cell>
          <cell r="AU1076">
            <v>0</v>
          </cell>
          <cell r="AX1076">
            <v>0</v>
          </cell>
        </row>
        <row r="1077">
          <cell r="C1077" t="str">
            <v>BFS</v>
          </cell>
          <cell r="AR1077" t="str">
            <v>HH</v>
          </cell>
          <cell r="AS1077">
            <v>0</v>
          </cell>
          <cell r="AU1077">
            <v>0</v>
          </cell>
          <cell r="AX1077">
            <v>0</v>
          </cell>
        </row>
        <row r="1078">
          <cell r="C1078" t="str">
            <v>BFS</v>
          </cell>
          <cell r="AR1078" t="str">
            <v>HH</v>
          </cell>
          <cell r="AS1078">
            <v>0</v>
          </cell>
          <cell r="AU1078">
            <v>0</v>
          </cell>
          <cell r="AX1078">
            <v>0</v>
          </cell>
        </row>
        <row r="1079">
          <cell r="C1079" t="str">
            <v>BFS</v>
          </cell>
          <cell r="AR1079" t="str">
            <v>HH</v>
          </cell>
          <cell r="AS1079">
            <v>0</v>
          </cell>
          <cell r="AU1079">
            <v>0</v>
          </cell>
          <cell r="AX1079">
            <v>0</v>
          </cell>
        </row>
        <row r="1080">
          <cell r="C1080" t="str">
            <v>BFS</v>
          </cell>
          <cell r="AR1080" t="str">
            <v>HH</v>
          </cell>
          <cell r="AS1080">
            <v>0</v>
          </cell>
          <cell r="AU1080">
            <v>0</v>
          </cell>
          <cell r="AX1080">
            <v>0</v>
          </cell>
        </row>
        <row r="1081">
          <cell r="AR1081" t="str">
            <v>HH</v>
          </cell>
          <cell r="AS1081">
            <v>0</v>
          </cell>
          <cell r="AU1081">
            <v>0</v>
          </cell>
          <cell r="AX1081">
            <v>0</v>
          </cell>
        </row>
        <row r="1082">
          <cell r="AR1082" t="str">
            <v>HH</v>
          </cell>
          <cell r="AS1082">
            <v>0</v>
          </cell>
          <cell r="AU1082">
            <v>0</v>
          </cell>
          <cell r="AX1082">
            <v>0</v>
          </cell>
        </row>
        <row r="1083">
          <cell r="C1083" t="str">
            <v>BFS</v>
          </cell>
          <cell r="AR1083" t="str">
            <v>HH</v>
          </cell>
          <cell r="AS1083">
            <v>0</v>
          </cell>
          <cell r="AU1083">
            <v>0</v>
          </cell>
          <cell r="AX1083">
            <v>0</v>
          </cell>
        </row>
        <row r="1084">
          <cell r="C1084" t="str">
            <v>BFS</v>
          </cell>
          <cell r="AD1084">
            <v>96</v>
          </cell>
          <cell r="AE1084">
            <v>97</v>
          </cell>
          <cell r="AF1084">
            <v>92</v>
          </cell>
          <cell r="AG1084">
            <v>99</v>
          </cell>
          <cell r="AH1084">
            <v>110</v>
          </cell>
          <cell r="AI1084">
            <v>75</v>
          </cell>
          <cell r="AJ1084">
            <v>75</v>
          </cell>
          <cell r="AK1084">
            <v>73</v>
          </cell>
          <cell r="AL1084">
            <v>63</v>
          </cell>
          <cell r="AM1084">
            <v>67</v>
          </cell>
          <cell r="AN1084">
            <v>47</v>
          </cell>
          <cell r="AR1084" t="str">
            <v>HH</v>
          </cell>
          <cell r="AS1084" t="str">
            <v>SB</v>
          </cell>
          <cell r="AU1084">
            <v>454</v>
          </cell>
          <cell r="AX1084">
            <v>0</v>
          </cell>
        </row>
        <row r="1085">
          <cell r="C1085" t="str">
            <v>BFS</v>
          </cell>
          <cell r="AR1085" t="str">
            <v>HH</v>
          </cell>
          <cell r="AS1085">
            <v>0</v>
          </cell>
          <cell r="AU1085">
            <v>0</v>
          </cell>
          <cell r="AX1085">
            <v>0</v>
          </cell>
        </row>
        <row r="1086">
          <cell r="AR1086" t="str">
            <v>HH</v>
          </cell>
          <cell r="AS1086">
            <v>0</v>
          </cell>
          <cell r="AU1086">
            <v>0</v>
          </cell>
          <cell r="AX1086">
            <v>0</v>
          </cell>
        </row>
        <row r="1087">
          <cell r="C1087" t="str">
            <v>BFS</v>
          </cell>
          <cell r="AR1087" t="str">
            <v>HH</v>
          </cell>
          <cell r="AS1087">
            <v>0</v>
          </cell>
          <cell r="AU1087">
            <v>0</v>
          </cell>
          <cell r="AX1087">
            <v>0</v>
          </cell>
        </row>
        <row r="1088">
          <cell r="C1088" t="str">
            <v>BFS</v>
          </cell>
          <cell r="AR1088" t="str">
            <v>HH</v>
          </cell>
          <cell r="AS1088">
            <v>0</v>
          </cell>
          <cell r="AU1088">
            <v>0</v>
          </cell>
          <cell r="AX1088">
            <v>0</v>
          </cell>
        </row>
        <row r="1089">
          <cell r="C1089" t="str">
            <v>BFS</v>
          </cell>
          <cell r="AR1089" t="str">
            <v>HH</v>
          </cell>
          <cell r="AS1089">
            <v>0</v>
          </cell>
          <cell r="AU1089">
            <v>0</v>
          </cell>
          <cell r="AX1089">
            <v>0</v>
          </cell>
        </row>
        <row r="1090">
          <cell r="AR1090" t="str">
            <v>HH</v>
          </cell>
          <cell r="AS1090">
            <v>0</v>
          </cell>
          <cell r="AU1090">
            <v>0</v>
          </cell>
          <cell r="AX1090">
            <v>0</v>
          </cell>
        </row>
        <row r="1091">
          <cell r="C1091" t="str">
            <v>FG</v>
          </cell>
          <cell r="AR1091" t="str">
            <v>HH</v>
          </cell>
          <cell r="AS1091">
            <v>0</v>
          </cell>
          <cell r="AU1091">
            <v>0</v>
          </cell>
          <cell r="AX1091">
            <v>0</v>
          </cell>
        </row>
        <row r="1092">
          <cell r="C1092" t="str">
            <v>FG</v>
          </cell>
          <cell r="AR1092" t="str">
            <v>HH</v>
          </cell>
          <cell r="AS1092">
            <v>0</v>
          </cell>
          <cell r="AU1092">
            <v>0</v>
          </cell>
          <cell r="AX1092">
            <v>0</v>
          </cell>
        </row>
        <row r="1093">
          <cell r="C1093" t="str">
            <v>FG</v>
          </cell>
          <cell r="AR1093" t="str">
            <v>HH</v>
          </cell>
          <cell r="AS1093">
            <v>0</v>
          </cell>
          <cell r="AU1093">
            <v>0</v>
          </cell>
          <cell r="AX1093">
            <v>0</v>
          </cell>
        </row>
        <row r="1094">
          <cell r="AR1094" t="str">
            <v>HH</v>
          </cell>
          <cell r="AS1094">
            <v>0</v>
          </cell>
          <cell r="AU1094">
            <v>0</v>
          </cell>
          <cell r="AX1094">
            <v>0</v>
          </cell>
        </row>
        <row r="1095">
          <cell r="AR1095" t="str">
            <v>HH</v>
          </cell>
          <cell r="AS1095">
            <v>0</v>
          </cell>
          <cell r="AU1095">
            <v>0</v>
          </cell>
          <cell r="AX1095">
            <v>0</v>
          </cell>
        </row>
        <row r="1096">
          <cell r="C1096" t="str">
            <v>GS</v>
          </cell>
          <cell r="AR1096" t="str">
            <v>HH</v>
          </cell>
          <cell r="AS1096">
            <v>0</v>
          </cell>
          <cell r="AU1096">
            <v>0</v>
          </cell>
          <cell r="AX1096">
            <v>0</v>
          </cell>
        </row>
        <row r="1097">
          <cell r="C1097" t="str">
            <v>GS</v>
          </cell>
          <cell r="AD1097">
            <v>2236</v>
          </cell>
          <cell r="AE1097">
            <v>2443</v>
          </cell>
          <cell r="AF1097">
            <v>3210</v>
          </cell>
          <cell r="AG1097">
            <v>3116</v>
          </cell>
          <cell r="AH1097">
            <v>3447</v>
          </cell>
          <cell r="AI1097">
            <v>3749</v>
          </cell>
          <cell r="AJ1097">
            <v>4048</v>
          </cell>
          <cell r="AK1097">
            <v>3995</v>
          </cell>
          <cell r="AL1097">
            <v>4024</v>
          </cell>
          <cell r="AM1097">
            <v>3880</v>
          </cell>
          <cell r="AN1097">
            <v>4122</v>
          </cell>
          <cell r="AR1097" t="str">
            <v>HH</v>
          </cell>
          <cell r="AS1097" t="str">
            <v>SB</v>
          </cell>
          <cell r="AU1097">
            <v>453</v>
          </cell>
          <cell r="AX1097" t="str">
            <v>G</v>
          </cell>
        </row>
        <row r="1098">
          <cell r="C1098" t="str">
            <v>GS</v>
          </cell>
          <cell r="AR1098" t="str">
            <v>HH</v>
          </cell>
          <cell r="AS1098">
            <v>0</v>
          </cell>
          <cell r="AU1098">
            <v>0</v>
          </cell>
          <cell r="AX1098">
            <v>0</v>
          </cell>
        </row>
        <row r="1099">
          <cell r="C1099" t="str">
            <v>GS</v>
          </cell>
          <cell r="AR1099" t="str">
            <v>HH</v>
          </cell>
          <cell r="AS1099">
            <v>0</v>
          </cell>
          <cell r="AU1099">
            <v>0</v>
          </cell>
          <cell r="AX1099">
            <v>0</v>
          </cell>
        </row>
        <row r="1100">
          <cell r="C1100" t="str">
            <v>GS</v>
          </cell>
          <cell r="AR1100" t="str">
            <v>HH</v>
          </cell>
          <cell r="AS1100">
            <v>0</v>
          </cell>
          <cell r="AU1100">
            <v>0</v>
          </cell>
          <cell r="AX1100">
            <v>0</v>
          </cell>
        </row>
        <row r="1101">
          <cell r="C1101" t="str">
            <v>GS</v>
          </cell>
          <cell r="AR1101" t="str">
            <v>HH</v>
          </cell>
          <cell r="AS1101">
            <v>0</v>
          </cell>
          <cell r="AU1101">
            <v>0</v>
          </cell>
          <cell r="AX1101">
            <v>0</v>
          </cell>
        </row>
        <row r="1102">
          <cell r="C1102" t="str">
            <v>GS</v>
          </cell>
          <cell r="AR1102" t="str">
            <v>HH</v>
          </cell>
          <cell r="AS1102">
            <v>0</v>
          </cell>
          <cell r="AU1102">
            <v>0</v>
          </cell>
          <cell r="AX1102">
            <v>0</v>
          </cell>
        </row>
        <row r="1103">
          <cell r="AR1103" t="str">
            <v>HH</v>
          </cell>
          <cell r="AS1103">
            <v>0</v>
          </cell>
          <cell r="AU1103">
            <v>0</v>
          </cell>
          <cell r="AX1103">
            <v>0</v>
          </cell>
        </row>
        <row r="1104">
          <cell r="C1104" t="str">
            <v>BFS</v>
          </cell>
          <cell r="AR1104" t="str">
            <v>HH</v>
          </cell>
          <cell r="AS1104">
            <v>0</v>
          </cell>
          <cell r="AU1104">
            <v>0</v>
          </cell>
          <cell r="AX1104">
            <v>0</v>
          </cell>
        </row>
        <row r="1105">
          <cell r="C1105" t="str">
            <v>BFS</v>
          </cell>
          <cell r="AD1105">
            <v>255</v>
          </cell>
          <cell r="AE1105">
            <v>244</v>
          </cell>
          <cell r="AF1105">
            <v>227</v>
          </cell>
          <cell r="AG1105">
            <v>254</v>
          </cell>
          <cell r="AH1105">
            <v>253</v>
          </cell>
          <cell r="AI1105">
            <v>243</v>
          </cell>
          <cell r="AJ1105">
            <v>191</v>
          </cell>
          <cell r="AK1105">
            <v>207</v>
          </cell>
          <cell r="AL1105">
            <v>200</v>
          </cell>
          <cell r="AM1105">
            <v>240</v>
          </cell>
          <cell r="AN1105">
            <v>247</v>
          </cell>
          <cell r="AR1105" t="str">
            <v>HH</v>
          </cell>
          <cell r="AS1105" t="str">
            <v>SB</v>
          </cell>
          <cell r="AU1105">
            <v>453</v>
          </cell>
          <cell r="AX1105" t="str">
            <v>G</v>
          </cell>
        </row>
        <row r="1106">
          <cell r="C1106" t="str">
            <v>BFS</v>
          </cell>
          <cell r="AR1106" t="str">
            <v>HH</v>
          </cell>
          <cell r="AS1106">
            <v>0</v>
          </cell>
          <cell r="AU1106">
            <v>0</v>
          </cell>
          <cell r="AX1106">
            <v>0</v>
          </cell>
        </row>
        <row r="1107">
          <cell r="C1107" t="str">
            <v>BFS</v>
          </cell>
          <cell r="AR1107" t="str">
            <v>HH</v>
          </cell>
          <cell r="AS1107">
            <v>0</v>
          </cell>
          <cell r="AU1107">
            <v>0</v>
          </cell>
          <cell r="AX1107">
            <v>0</v>
          </cell>
        </row>
        <row r="1108">
          <cell r="C1108" t="str">
            <v>BFS</v>
          </cell>
          <cell r="AK1108">
            <v>162</v>
          </cell>
          <cell r="AL1108">
            <v>171</v>
          </cell>
          <cell r="AM1108">
            <v>146</v>
          </cell>
          <cell r="AN1108">
            <v>128</v>
          </cell>
          <cell r="AR1108" t="str">
            <v>HH</v>
          </cell>
          <cell r="AS1108" t="str">
            <v>SB</v>
          </cell>
          <cell r="AU1108">
            <v>453</v>
          </cell>
          <cell r="AX1108" t="str">
            <v>S</v>
          </cell>
        </row>
        <row r="1109">
          <cell r="C1109" t="str">
            <v>BFS</v>
          </cell>
          <cell r="AR1109" t="str">
            <v>HH</v>
          </cell>
          <cell r="AS1109">
            <v>0</v>
          </cell>
          <cell r="AU1109">
            <v>0</v>
          </cell>
          <cell r="AX1109">
            <v>0</v>
          </cell>
        </row>
        <row r="1110">
          <cell r="C1110" t="str">
            <v>BFS</v>
          </cell>
          <cell r="AR1110" t="str">
            <v>HH</v>
          </cell>
          <cell r="AS1110">
            <v>0</v>
          </cell>
          <cell r="AU1110">
            <v>0</v>
          </cell>
          <cell r="AX1110">
            <v>0</v>
          </cell>
        </row>
        <row r="1111">
          <cell r="C1111" t="str">
            <v>BFS</v>
          </cell>
          <cell r="AD1111">
            <v>1388</v>
          </cell>
          <cell r="AE1111">
            <v>1344</v>
          </cell>
          <cell r="AF1111">
            <v>1288</v>
          </cell>
          <cell r="AG1111">
            <v>1286</v>
          </cell>
          <cell r="AH1111">
            <v>1270</v>
          </cell>
          <cell r="AI1111">
            <v>1160</v>
          </cell>
          <cell r="AJ1111">
            <v>1273</v>
          </cell>
          <cell r="AK1111">
            <v>1207</v>
          </cell>
          <cell r="AL1111">
            <v>1290</v>
          </cell>
          <cell r="AM1111">
            <v>1238</v>
          </cell>
          <cell r="AN1111">
            <v>1132</v>
          </cell>
          <cell r="AR1111" t="str">
            <v>HH</v>
          </cell>
          <cell r="AS1111" t="str">
            <v>SB</v>
          </cell>
          <cell r="AU1111">
            <v>655</v>
          </cell>
          <cell r="AX1111" t="str">
            <v>E</v>
          </cell>
        </row>
        <row r="1112">
          <cell r="C1112" t="str">
            <v>BFS</v>
          </cell>
          <cell r="AR1112" t="str">
            <v>HH</v>
          </cell>
          <cell r="AS1112">
            <v>0</v>
          </cell>
          <cell r="AU1112">
            <v>0</v>
          </cell>
          <cell r="AX1112">
            <v>0</v>
          </cell>
        </row>
        <row r="1113">
          <cell r="C1113" t="str">
            <v>BFS</v>
          </cell>
          <cell r="AR1113" t="str">
            <v>HH</v>
          </cell>
          <cell r="AS1113">
            <v>0</v>
          </cell>
          <cell r="AU1113">
            <v>0</v>
          </cell>
          <cell r="AX1113">
            <v>0</v>
          </cell>
        </row>
        <row r="1114">
          <cell r="C1114" t="str">
            <v>BFS</v>
          </cell>
          <cell r="AR1114" t="str">
            <v>HH</v>
          </cell>
          <cell r="AS1114">
            <v>0</v>
          </cell>
          <cell r="AU1114">
            <v>0</v>
          </cell>
          <cell r="AX1114">
            <v>0</v>
          </cell>
        </row>
        <row r="1115">
          <cell r="C1115" t="str">
            <v>BFS</v>
          </cell>
          <cell r="AR1115" t="str">
            <v>HH</v>
          </cell>
          <cell r="AS1115">
            <v>0</v>
          </cell>
          <cell r="AU1115">
            <v>0</v>
          </cell>
          <cell r="AX1115">
            <v>0</v>
          </cell>
        </row>
        <row r="1116">
          <cell r="C1116" t="str">
            <v>BFS</v>
          </cell>
          <cell r="AR1116" t="str">
            <v>HH</v>
          </cell>
          <cell r="AS1116">
            <v>0</v>
          </cell>
          <cell r="AU1116">
            <v>0</v>
          </cell>
          <cell r="AX1116">
            <v>0</v>
          </cell>
        </row>
        <row r="1117">
          <cell r="AR1117" t="str">
            <v>HH</v>
          </cell>
          <cell r="AS1117">
            <v>0</v>
          </cell>
          <cell r="AU1117">
            <v>0</v>
          </cell>
          <cell r="AX1117">
            <v>0</v>
          </cell>
        </row>
        <row r="1118">
          <cell r="C1118" t="str">
            <v>FS</v>
          </cell>
          <cell r="AR1118" t="str">
            <v>HH</v>
          </cell>
          <cell r="AS1118">
            <v>0</v>
          </cell>
          <cell r="AU1118">
            <v>0</v>
          </cell>
          <cell r="AX1118">
            <v>0</v>
          </cell>
        </row>
        <row r="1119">
          <cell r="C1119" t="str">
            <v>FS</v>
          </cell>
          <cell r="AD1119">
            <v>113</v>
          </cell>
          <cell r="AE1119">
            <v>62</v>
          </cell>
          <cell r="AR1119" t="str">
            <v>HH</v>
          </cell>
          <cell r="AS1119" t="str">
            <v>SB</v>
          </cell>
          <cell r="AU1119">
            <v>453</v>
          </cell>
          <cell r="AX1119" t="str">
            <v>G</v>
          </cell>
        </row>
        <row r="1120">
          <cell r="C1120" t="str">
            <v>FS</v>
          </cell>
          <cell r="AR1120" t="str">
            <v>HH</v>
          </cell>
          <cell r="AS1120">
            <v>0</v>
          </cell>
          <cell r="AU1120">
            <v>0</v>
          </cell>
          <cell r="AX1120">
            <v>0</v>
          </cell>
        </row>
        <row r="1121">
          <cell r="C1121" t="str">
            <v>FS</v>
          </cell>
          <cell r="AR1121" t="str">
            <v>HH</v>
          </cell>
          <cell r="AS1121">
            <v>0</v>
          </cell>
          <cell r="AU1121">
            <v>0</v>
          </cell>
          <cell r="AX1121">
            <v>0</v>
          </cell>
        </row>
        <row r="1122">
          <cell r="C1122" t="str">
            <v>FS</v>
          </cell>
          <cell r="AR1122" t="str">
            <v>HH</v>
          </cell>
          <cell r="AS1122">
            <v>0</v>
          </cell>
          <cell r="AU1122">
            <v>0</v>
          </cell>
          <cell r="AX1122">
            <v>0</v>
          </cell>
        </row>
        <row r="1123">
          <cell r="C1123" t="str">
            <v>FS</v>
          </cell>
          <cell r="AR1123" t="str">
            <v>HH</v>
          </cell>
          <cell r="AS1123">
            <v>0</v>
          </cell>
          <cell r="AU1123">
            <v>0</v>
          </cell>
          <cell r="AX1123">
            <v>0</v>
          </cell>
        </row>
        <row r="1124">
          <cell r="C1124" t="str">
            <v>FS</v>
          </cell>
          <cell r="AD1124">
            <v>1366</v>
          </cell>
          <cell r="AE1124">
            <v>1596</v>
          </cell>
          <cell r="AF1124">
            <v>1739</v>
          </cell>
          <cell r="AG1124">
            <v>1774</v>
          </cell>
          <cell r="AH1124">
            <v>1856</v>
          </cell>
          <cell r="AI1124">
            <v>2027</v>
          </cell>
          <cell r="AJ1124">
            <v>2253</v>
          </cell>
          <cell r="AK1124">
            <v>2443</v>
          </cell>
          <cell r="AL1124">
            <v>2471</v>
          </cell>
          <cell r="AM1124">
            <v>2346</v>
          </cell>
          <cell r="AN1124">
            <v>2267</v>
          </cell>
          <cell r="AR1124" t="str">
            <v>HH</v>
          </cell>
          <cell r="AS1124" t="str">
            <v>SB</v>
          </cell>
          <cell r="AU1124">
            <v>655</v>
          </cell>
          <cell r="AX1124" t="str">
            <v>E</v>
          </cell>
        </row>
        <row r="1125">
          <cell r="C1125" t="str">
            <v>FS</v>
          </cell>
          <cell r="AD1125">
            <v>170</v>
          </cell>
          <cell r="AE1125">
            <v>89</v>
          </cell>
          <cell r="AF1125">
            <v>94</v>
          </cell>
          <cell r="AG1125">
            <v>122</v>
          </cell>
          <cell r="AH1125">
            <v>152</v>
          </cell>
          <cell r="AI1125">
            <v>173</v>
          </cell>
          <cell r="AJ1125">
            <v>239</v>
          </cell>
          <cell r="AK1125">
            <v>429</v>
          </cell>
          <cell r="AL1125">
            <v>616</v>
          </cell>
          <cell r="AM1125">
            <v>783</v>
          </cell>
          <cell r="AN1125">
            <v>820</v>
          </cell>
          <cell r="AR1125" t="str">
            <v>HH</v>
          </cell>
          <cell r="AS1125" t="str">
            <v>SB</v>
          </cell>
          <cell r="AU1125">
            <v>655</v>
          </cell>
          <cell r="AX1125" t="str">
            <v>E</v>
          </cell>
        </row>
        <row r="1126">
          <cell r="C1126" t="str">
            <v>FS</v>
          </cell>
          <cell r="AD1126">
            <v>274</v>
          </cell>
          <cell r="AE1126">
            <v>269</v>
          </cell>
          <cell r="AF1126">
            <v>248</v>
          </cell>
          <cell r="AG1126">
            <v>248</v>
          </cell>
          <cell r="AH1126">
            <v>270</v>
          </cell>
          <cell r="AI1126">
            <v>287</v>
          </cell>
          <cell r="AJ1126">
            <v>297</v>
          </cell>
          <cell r="AK1126">
            <v>290</v>
          </cell>
          <cell r="AL1126">
            <v>290</v>
          </cell>
          <cell r="AM1126">
            <v>284</v>
          </cell>
          <cell r="AN1126">
            <v>274</v>
          </cell>
          <cell r="AR1126" t="str">
            <v>HH</v>
          </cell>
          <cell r="AS1126" t="str">
            <v>SB</v>
          </cell>
          <cell r="AU1126">
            <v>655</v>
          </cell>
          <cell r="AX1126" t="str">
            <v>E</v>
          </cell>
        </row>
        <row r="1127">
          <cell r="C1127" t="str">
            <v>FS</v>
          </cell>
          <cell r="AR1127" t="str">
            <v>HH</v>
          </cell>
          <cell r="AS1127">
            <v>0</v>
          </cell>
          <cell r="AU1127">
            <v>0</v>
          </cell>
          <cell r="AX1127">
            <v>0</v>
          </cell>
        </row>
        <row r="1128">
          <cell r="C1128" t="str">
            <v>FS</v>
          </cell>
          <cell r="AR1128" t="str">
            <v>HH</v>
          </cell>
          <cell r="AS1128">
            <v>0</v>
          </cell>
          <cell r="AU1128">
            <v>0</v>
          </cell>
          <cell r="AX1128">
            <v>0</v>
          </cell>
        </row>
        <row r="1129">
          <cell r="AR1129" t="str">
            <v>HH</v>
          </cell>
          <cell r="AS1129">
            <v>0</v>
          </cell>
          <cell r="AU1129">
            <v>0</v>
          </cell>
          <cell r="AX1129">
            <v>0</v>
          </cell>
        </row>
        <row r="1130">
          <cell r="C1130" t="str">
            <v>FA</v>
          </cell>
          <cell r="AR1130" t="str">
            <v>HH</v>
          </cell>
          <cell r="AS1130">
            <v>0</v>
          </cell>
          <cell r="AU1130">
            <v>0</v>
          </cell>
          <cell r="AX1130">
            <v>0</v>
          </cell>
        </row>
        <row r="1131">
          <cell r="C1131" t="str">
            <v>FA</v>
          </cell>
          <cell r="AR1131" t="str">
            <v>HH</v>
          </cell>
          <cell r="AS1131">
            <v>0</v>
          </cell>
          <cell r="AU1131">
            <v>0</v>
          </cell>
          <cell r="AX1131">
            <v>0</v>
          </cell>
        </row>
        <row r="1132">
          <cell r="C1132" t="str">
            <v>FA</v>
          </cell>
          <cell r="AR1132" t="str">
            <v>HH</v>
          </cell>
          <cell r="AS1132">
            <v>0</v>
          </cell>
          <cell r="AU1132">
            <v>0</v>
          </cell>
          <cell r="AX1132">
            <v>0</v>
          </cell>
        </row>
        <row r="1133">
          <cell r="C1133" t="str">
            <v>FA</v>
          </cell>
          <cell r="AR1133" t="str">
            <v>HH</v>
          </cell>
          <cell r="AS1133">
            <v>0</v>
          </cell>
          <cell r="AU1133">
            <v>0</v>
          </cell>
          <cell r="AX1133">
            <v>0</v>
          </cell>
        </row>
        <row r="1134">
          <cell r="AR1134" t="str">
            <v>HH</v>
          </cell>
          <cell r="AS1134">
            <v>0</v>
          </cell>
          <cell r="AU1134">
            <v>0</v>
          </cell>
          <cell r="AX1134">
            <v>0</v>
          </cell>
        </row>
        <row r="1135">
          <cell r="C1135" t="str">
            <v>FG</v>
          </cell>
          <cell r="AR1135" t="str">
            <v>HH</v>
          </cell>
          <cell r="AS1135">
            <v>0</v>
          </cell>
          <cell r="AU1135">
            <v>0</v>
          </cell>
          <cell r="AX1135">
            <v>0</v>
          </cell>
        </row>
        <row r="1136">
          <cell r="C1136" t="str">
            <v>FG</v>
          </cell>
          <cell r="AR1136" t="str">
            <v>HH</v>
          </cell>
          <cell r="AS1136">
            <v>0</v>
          </cell>
          <cell r="AU1136">
            <v>0</v>
          </cell>
          <cell r="AX1136">
            <v>0</v>
          </cell>
        </row>
        <row r="1137">
          <cell r="AR1137" t="str">
            <v>HH</v>
          </cell>
          <cell r="AS1137">
            <v>0</v>
          </cell>
          <cell r="AU1137">
            <v>0</v>
          </cell>
          <cell r="AX1137">
            <v>0</v>
          </cell>
        </row>
        <row r="1138">
          <cell r="C1138" t="str">
            <v>MD</v>
          </cell>
          <cell r="AR1138" t="str">
            <v>HH</v>
          </cell>
          <cell r="AS1138">
            <v>0</v>
          </cell>
          <cell r="AU1138">
            <v>0</v>
          </cell>
          <cell r="AX1138">
            <v>0</v>
          </cell>
        </row>
        <row r="1139">
          <cell r="C1139" t="str">
            <v>MD</v>
          </cell>
          <cell r="AD1139">
            <v>392</v>
          </cell>
          <cell r="AE1139">
            <v>278</v>
          </cell>
          <cell r="AF1139">
            <v>300</v>
          </cell>
          <cell r="AG1139">
            <v>436</v>
          </cell>
          <cell r="AH1139">
            <v>570</v>
          </cell>
          <cell r="AI1139">
            <v>678</v>
          </cell>
          <cell r="AJ1139">
            <v>678</v>
          </cell>
          <cell r="AK1139">
            <v>760</v>
          </cell>
          <cell r="AR1139" t="str">
            <v>HH</v>
          </cell>
          <cell r="AS1139" t="str">
            <v>MD</v>
          </cell>
          <cell r="AU1139">
            <v>353</v>
          </cell>
          <cell r="AX1139">
            <v>0</v>
          </cell>
        </row>
        <row r="1140">
          <cell r="AR1140" t="str">
            <v>HH</v>
          </cell>
          <cell r="AS1140">
            <v>0</v>
          </cell>
          <cell r="AU1140">
            <v>0</v>
          </cell>
          <cell r="AX1140">
            <v>0</v>
          </cell>
        </row>
        <row r="1141">
          <cell r="AR1141" t="str">
            <v>HH</v>
          </cell>
          <cell r="AS1141">
            <v>0</v>
          </cell>
          <cell r="AU1141">
            <v>0</v>
          </cell>
          <cell r="AX1141">
            <v>0</v>
          </cell>
        </row>
        <row r="1142">
          <cell r="C1142" t="str">
            <v>BVJ</v>
          </cell>
          <cell r="AR1142" t="str">
            <v>HH</v>
          </cell>
          <cell r="AS1142">
            <v>0</v>
          </cell>
          <cell r="AU1142">
            <v>0</v>
          </cell>
          <cell r="AX1142">
            <v>0</v>
          </cell>
        </row>
        <row r="1143">
          <cell r="C1143" t="str">
            <v>BVJ</v>
          </cell>
          <cell r="AD1143">
            <v>2796</v>
          </cell>
          <cell r="AE1143">
            <v>2596</v>
          </cell>
          <cell r="AF1143">
            <v>2395</v>
          </cell>
          <cell r="AG1143">
            <v>2085</v>
          </cell>
          <cell r="AH1143">
            <v>1887</v>
          </cell>
          <cell r="AI1143">
            <v>1527</v>
          </cell>
          <cell r="AJ1143">
            <v>1444</v>
          </cell>
          <cell r="AK1143">
            <v>1147</v>
          </cell>
          <cell r="AL1143">
            <v>1002</v>
          </cell>
          <cell r="AM1143">
            <v>913</v>
          </cell>
          <cell r="AN1143">
            <v>825</v>
          </cell>
          <cell r="AR1143" t="str">
            <v>HH</v>
          </cell>
          <cell r="AS1143" t="str">
            <v>ÜS</v>
          </cell>
          <cell r="AU1143">
            <v>254</v>
          </cell>
          <cell r="AX1143">
            <v>0</v>
          </cell>
        </row>
        <row r="1144">
          <cell r="C1144" t="str">
            <v>BVJ</v>
          </cell>
          <cell r="AD1144">
            <v>1599</v>
          </cell>
          <cell r="AE1144">
            <v>1061</v>
          </cell>
          <cell r="AF1144">
            <v>964</v>
          </cell>
          <cell r="AG1144">
            <v>877</v>
          </cell>
          <cell r="AH1144">
            <v>868</v>
          </cell>
          <cell r="AI1144">
            <v>1030</v>
          </cell>
          <cell r="AJ1144">
            <v>1314</v>
          </cell>
          <cell r="AK1144">
            <v>1329</v>
          </cell>
          <cell r="AL1144">
            <v>1560</v>
          </cell>
          <cell r="AM1144">
            <v>1702</v>
          </cell>
          <cell r="AN1144">
            <v>1675</v>
          </cell>
          <cell r="AR1144" t="str">
            <v>HH</v>
          </cell>
          <cell r="AS1144" t="str">
            <v>ÜS</v>
          </cell>
          <cell r="AU1144">
            <v>254</v>
          </cell>
          <cell r="AX1144">
            <v>0</v>
          </cell>
        </row>
        <row r="1145">
          <cell r="C1145" t="str">
            <v>BVJ</v>
          </cell>
          <cell r="AD1145">
            <v>364</v>
          </cell>
          <cell r="AE1145">
            <v>255</v>
          </cell>
          <cell r="AF1145">
            <v>204</v>
          </cell>
          <cell r="AG1145">
            <v>297</v>
          </cell>
          <cell r="AH1145">
            <v>526</v>
          </cell>
          <cell r="AI1145">
            <v>710</v>
          </cell>
          <cell r="AJ1145">
            <v>840</v>
          </cell>
          <cell r="AK1145">
            <v>1044</v>
          </cell>
          <cell r="AL1145">
            <v>1120</v>
          </cell>
          <cell r="AM1145">
            <v>1907</v>
          </cell>
          <cell r="AN1145">
            <v>2712</v>
          </cell>
          <cell r="AR1145" t="str">
            <v>HH</v>
          </cell>
          <cell r="AS1145" t="str">
            <v>ÜS</v>
          </cell>
          <cell r="AU1145">
            <v>254</v>
          </cell>
          <cell r="AX1145">
            <v>0</v>
          </cell>
        </row>
        <row r="1146">
          <cell r="C1146" t="str">
            <v>BEK</v>
          </cell>
          <cell r="AR1146" t="str">
            <v>HH</v>
          </cell>
          <cell r="AS1146">
            <v>0</v>
          </cell>
          <cell r="AU1146">
            <v>0</v>
          </cell>
          <cell r="AX1146">
            <v>0</v>
          </cell>
        </row>
        <row r="1147">
          <cell r="C1147" t="str">
            <v>BEK</v>
          </cell>
          <cell r="AR1147" t="str">
            <v>HH</v>
          </cell>
          <cell r="AS1147">
            <v>0</v>
          </cell>
          <cell r="AU1147">
            <v>0</v>
          </cell>
          <cell r="AX1147">
            <v>0</v>
          </cell>
        </row>
        <row r="1148">
          <cell r="C1148" t="str">
            <v>BVJ</v>
          </cell>
          <cell r="AR1148" t="str">
            <v>HH</v>
          </cell>
          <cell r="AS1148">
            <v>0</v>
          </cell>
          <cell r="AU1148">
            <v>0</v>
          </cell>
          <cell r="AX1148">
            <v>0</v>
          </cell>
        </row>
        <row r="1149">
          <cell r="C1149" t="str">
            <v>BVJ</v>
          </cell>
          <cell r="AD1149">
            <v>617</v>
          </cell>
          <cell r="AE1149">
            <v>425</v>
          </cell>
          <cell r="AF1149">
            <v>415</v>
          </cell>
          <cell r="AG1149">
            <v>417</v>
          </cell>
          <cell r="AH1149">
            <v>403</v>
          </cell>
          <cell r="AI1149">
            <v>35</v>
          </cell>
          <cell r="AJ1149">
            <v>114</v>
          </cell>
          <cell r="AK1149">
            <v>121</v>
          </cell>
          <cell r="AL1149">
            <v>79</v>
          </cell>
          <cell r="AM1149">
            <v>99</v>
          </cell>
          <cell r="AN1149">
            <v>118</v>
          </cell>
          <cell r="AR1149" t="str">
            <v>HH</v>
          </cell>
          <cell r="AS1149" t="str">
            <v>ÜS</v>
          </cell>
          <cell r="AU1149">
            <v>254</v>
          </cell>
          <cell r="AX1149">
            <v>0</v>
          </cell>
        </row>
        <row r="1150">
          <cell r="AR1150" t="str">
            <v>HH</v>
          </cell>
          <cell r="AS1150">
            <v>0</v>
          </cell>
          <cell r="AU1150">
            <v>0</v>
          </cell>
          <cell r="AX1150">
            <v>0</v>
          </cell>
        </row>
        <row r="1151">
          <cell r="C1151" t="str">
            <v>BGJ</v>
          </cell>
          <cell r="AR1151" t="str">
            <v>HH</v>
          </cell>
          <cell r="AS1151">
            <v>0</v>
          </cell>
          <cell r="AU1151">
            <v>0</v>
          </cell>
          <cell r="AX1151">
            <v>0</v>
          </cell>
        </row>
        <row r="1152">
          <cell r="C1152" t="str">
            <v>BGJ</v>
          </cell>
          <cell r="AR1152" t="str">
            <v>HH</v>
          </cell>
          <cell r="AS1152">
            <v>0</v>
          </cell>
          <cell r="AU1152">
            <v>0</v>
          </cell>
          <cell r="AX1152">
            <v>0</v>
          </cell>
        </row>
        <row r="1153">
          <cell r="C1153" t="str">
            <v>BGJ</v>
          </cell>
          <cell r="AR1153" t="str">
            <v>HH</v>
          </cell>
          <cell r="AS1153">
            <v>0</v>
          </cell>
          <cell r="AU1153">
            <v>0</v>
          </cell>
          <cell r="AX1153">
            <v>0</v>
          </cell>
        </row>
        <row r="1154">
          <cell r="C1154" t="str">
            <v>BGJ</v>
          </cell>
          <cell r="AR1154" t="str">
            <v>HH</v>
          </cell>
          <cell r="AS1154">
            <v>0</v>
          </cell>
          <cell r="AU1154">
            <v>0</v>
          </cell>
          <cell r="AX1154">
            <v>0</v>
          </cell>
        </row>
        <row r="1155">
          <cell r="AR1155" t="str">
            <v>HH</v>
          </cell>
          <cell r="AS1155">
            <v>0</v>
          </cell>
          <cell r="AU1155">
            <v>0</v>
          </cell>
          <cell r="AX1155">
            <v>0</v>
          </cell>
        </row>
        <row r="1156">
          <cell r="C1156" t="str">
            <v>BFS</v>
          </cell>
          <cell r="AR1156" t="str">
            <v>HH</v>
          </cell>
          <cell r="AS1156">
            <v>0</v>
          </cell>
          <cell r="AU1156">
            <v>0</v>
          </cell>
          <cell r="AX1156">
            <v>0</v>
          </cell>
        </row>
        <row r="1157">
          <cell r="C1157" t="str">
            <v>BFS</v>
          </cell>
          <cell r="AH1157">
            <v>31</v>
          </cell>
          <cell r="AI1157">
            <v>104</v>
          </cell>
          <cell r="AJ1157">
            <v>177</v>
          </cell>
          <cell r="AK1157">
            <v>199</v>
          </cell>
          <cell r="AL1157">
            <v>276</v>
          </cell>
          <cell r="AM1157">
            <v>216</v>
          </cell>
          <cell r="AN1157">
            <v>201</v>
          </cell>
          <cell r="AR1157" t="str">
            <v>HH</v>
          </cell>
          <cell r="AS1157" t="str">
            <v>ÜS</v>
          </cell>
          <cell r="AU1157">
            <v>351</v>
          </cell>
          <cell r="AX1157">
            <v>0</v>
          </cell>
        </row>
        <row r="1158">
          <cell r="C1158" t="str">
            <v>BFS</v>
          </cell>
          <cell r="AR1158" t="str">
            <v>HH</v>
          </cell>
          <cell r="AS1158">
            <v>0</v>
          </cell>
          <cell r="AU1158">
            <v>0</v>
          </cell>
          <cell r="AX1158">
            <v>0</v>
          </cell>
        </row>
        <row r="1159">
          <cell r="C1159" t="str">
            <v>BFS</v>
          </cell>
          <cell r="AD1159">
            <v>184</v>
          </cell>
          <cell r="AE1159">
            <v>176</v>
          </cell>
          <cell r="AF1159">
            <v>155</v>
          </cell>
          <cell r="AG1159">
            <v>122</v>
          </cell>
          <cell r="AH1159">
            <v>140</v>
          </cell>
          <cell r="AI1159">
            <v>116</v>
          </cell>
          <cell r="AJ1159">
            <v>36</v>
          </cell>
          <cell r="AK1159">
            <v>45</v>
          </cell>
          <cell r="AL1159">
            <v>44</v>
          </cell>
          <cell r="AM1159">
            <v>45</v>
          </cell>
          <cell r="AN1159">
            <v>29</v>
          </cell>
          <cell r="AR1159" t="str">
            <v>HH</v>
          </cell>
          <cell r="AS1159" t="str">
            <v>ÜS</v>
          </cell>
          <cell r="AU1159">
            <v>254</v>
          </cell>
          <cell r="AX1159">
            <v>0</v>
          </cell>
        </row>
        <row r="1160">
          <cell r="C1160" t="str">
            <v>BFS</v>
          </cell>
          <cell r="AR1160" t="str">
            <v>HH</v>
          </cell>
          <cell r="AS1160">
            <v>0</v>
          </cell>
          <cell r="AU1160">
            <v>0</v>
          </cell>
          <cell r="AX1160">
            <v>0</v>
          </cell>
        </row>
        <row r="1161">
          <cell r="C1161" t="str">
            <v>BFS</v>
          </cell>
          <cell r="AD1161">
            <v>4906</v>
          </cell>
          <cell r="AE1161">
            <v>4205</v>
          </cell>
          <cell r="AF1161">
            <v>3937</v>
          </cell>
          <cell r="AG1161">
            <v>3592</v>
          </cell>
          <cell r="AH1161">
            <v>3181</v>
          </cell>
          <cell r="AI1161">
            <v>2629</v>
          </cell>
          <cell r="AJ1161">
            <v>2044</v>
          </cell>
          <cell r="AK1161">
            <v>809</v>
          </cell>
          <cell r="AL1161">
            <v>98</v>
          </cell>
          <cell r="AM1161">
            <v>1</v>
          </cell>
          <cell r="AR1161" t="str">
            <v>HH</v>
          </cell>
          <cell r="AS1161" t="str">
            <v>ÜS</v>
          </cell>
          <cell r="AU1161">
            <v>244</v>
          </cell>
          <cell r="AX1161">
            <v>0</v>
          </cell>
        </row>
        <row r="1162">
          <cell r="C1162" t="str">
            <v>BFS</v>
          </cell>
          <cell r="AD1162">
            <v>29</v>
          </cell>
          <cell r="AE1162">
            <v>26</v>
          </cell>
          <cell r="AF1162">
            <v>28</v>
          </cell>
          <cell r="AG1162">
            <v>28</v>
          </cell>
          <cell r="AH1162">
            <v>28</v>
          </cell>
          <cell r="AI1162">
            <v>27</v>
          </cell>
          <cell r="AJ1162">
            <v>28</v>
          </cell>
          <cell r="AK1162">
            <v>26</v>
          </cell>
          <cell r="AL1162">
            <v>25</v>
          </cell>
          <cell r="AM1162">
            <v>22</v>
          </cell>
          <cell r="AN1162">
            <v>25</v>
          </cell>
          <cell r="AR1162" t="str">
            <v>HH</v>
          </cell>
          <cell r="AS1162" t="str">
            <v>ÜS</v>
          </cell>
          <cell r="AU1162">
            <v>244</v>
          </cell>
          <cell r="AX1162">
            <v>0</v>
          </cell>
        </row>
        <row r="1163">
          <cell r="C1163" t="str">
            <v>BFS</v>
          </cell>
          <cell r="AD1163">
            <v>15</v>
          </cell>
          <cell r="AE1163">
            <v>17</v>
          </cell>
          <cell r="AF1163">
            <v>25</v>
          </cell>
          <cell r="AG1163">
            <v>21</v>
          </cell>
          <cell r="AH1163">
            <v>15</v>
          </cell>
          <cell r="AI1163">
            <v>10</v>
          </cell>
          <cell r="AJ1163">
            <v>14</v>
          </cell>
          <cell r="AK1163">
            <v>13</v>
          </cell>
          <cell r="AL1163">
            <v>14</v>
          </cell>
          <cell r="AM1163">
            <v>11</v>
          </cell>
          <cell r="AN1163">
            <v>13</v>
          </cell>
          <cell r="AR1163" t="str">
            <v>HH</v>
          </cell>
          <cell r="AS1163" t="str">
            <v>ÜS</v>
          </cell>
          <cell r="AU1163">
            <v>244</v>
          </cell>
          <cell r="AX1163">
            <v>0</v>
          </cell>
        </row>
        <row r="1164">
          <cell r="C1164" t="str">
            <v>BFS</v>
          </cell>
          <cell r="AR1164" t="str">
            <v>HH</v>
          </cell>
          <cell r="AS1164">
            <v>0</v>
          </cell>
          <cell r="AU1164">
            <v>0</v>
          </cell>
          <cell r="AX1164">
            <v>0</v>
          </cell>
        </row>
        <row r="1165">
          <cell r="C1165" t="str">
            <v>BFS</v>
          </cell>
          <cell r="AR1165" t="str">
            <v>HH</v>
          </cell>
          <cell r="AS1165">
            <v>0</v>
          </cell>
          <cell r="AU1165">
            <v>0</v>
          </cell>
          <cell r="AX1165">
            <v>0</v>
          </cell>
        </row>
        <row r="1166">
          <cell r="C1166" t="str">
            <v>BFS</v>
          </cell>
          <cell r="AR1166" t="str">
            <v>HH</v>
          </cell>
          <cell r="AS1166">
            <v>0</v>
          </cell>
          <cell r="AU1166">
            <v>0</v>
          </cell>
          <cell r="AX1166">
            <v>0</v>
          </cell>
        </row>
        <row r="1167">
          <cell r="C1167" t="str">
            <v>BFS</v>
          </cell>
          <cell r="AR1167" t="str">
            <v>HH</v>
          </cell>
          <cell r="AS1167">
            <v>0</v>
          </cell>
          <cell r="AU1167">
            <v>0</v>
          </cell>
          <cell r="AX1167">
            <v>0</v>
          </cell>
        </row>
        <row r="1168">
          <cell r="AR1168" t="str">
            <v>HH</v>
          </cell>
          <cell r="AS1168">
            <v>0</v>
          </cell>
          <cell r="AU1168">
            <v>0</v>
          </cell>
          <cell r="AX1168">
            <v>0</v>
          </cell>
        </row>
        <row r="1169">
          <cell r="C1169" t="str">
            <v>BS</v>
          </cell>
          <cell r="AR1169" t="str">
            <v>HH</v>
          </cell>
          <cell r="AS1169">
            <v>0</v>
          </cell>
          <cell r="AU1169">
            <v>0</v>
          </cell>
          <cell r="AX1169">
            <v>0</v>
          </cell>
        </row>
        <row r="1170">
          <cell r="C1170" t="str">
            <v>BS</v>
          </cell>
          <cell r="AR1170" t="str">
            <v>HH</v>
          </cell>
          <cell r="AS1170">
            <v>0</v>
          </cell>
          <cell r="AU1170">
            <v>0</v>
          </cell>
          <cell r="AX1170">
            <v>0</v>
          </cell>
        </row>
        <row r="1171">
          <cell r="C1171" t="str">
            <v>BS</v>
          </cell>
          <cell r="AR1171" t="str">
            <v>HH</v>
          </cell>
          <cell r="AS1171">
            <v>0</v>
          </cell>
          <cell r="AU1171">
            <v>0</v>
          </cell>
          <cell r="AX1171">
            <v>0</v>
          </cell>
        </row>
        <row r="1172">
          <cell r="C1172" t="str">
            <v>BS</v>
          </cell>
          <cell r="AR1172" t="str">
            <v>HH</v>
          </cell>
          <cell r="AS1172">
            <v>0</v>
          </cell>
          <cell r="AU1172">
            <v>0</v>
          </cell>
          <cell r="AX1172">
            <v>0</v>
          </cell>
        </row>
        <row r="1173">
          <cell r="C1173" t="str">
            <v>BS</v>
          </cell>
          <cell r="AR1173" t="str">
            <v>HH</v>
          </cell>
          <cell r="AS1173">
            <v>0</v>
          </cell>
          <cell r="AU1173">
            <v>0</v>
          </cell>
          <cell r="AX1173">
            <v>0</v>
          </cell>
        </row>
        <row r="1174">
          <cell r="C1174" t="str">
            <v>BS</v>
          </cell>
          <cell r="AR1174" t="str">
            <v>HH</v>
          </cell>
          <cell r="AS1174">
            <v>0</v>
          </cell>
          <cell r="AU1174">
            <v>0</v>
          </cell>
          <cell r="AX1174">
            <v>0</v>
          </cell>
        </row>
        <row r="1175">
          <cell r="C1175" t="str">
            <v>BS</v>
          </cell>
          <cell r="AD1175">
            <v>0</v>
          </cell>
          <cell r="AE1175">
            <v>0</v>
          </cell>
          <cell r="AF1175">
            <v>0</v>
          </cell>
          <cell r="AG1175">
            <v>0</v>
          </cell>
          <cell r="AH1175">
            <v>0</v>
          </cell>
          <cell r="AI1175">
            <v>0</v>
          </cell>
          <cell r="AR1175" t="str">
            <v>HH</v>
          </cell>
          <cell r="AS1175">
            <v>0</v>
          </cell>
          <cell r="AU1175">
            <v>0</v>
          </cell>
          <cell r="AX1175">
            <v>0</v>
          </cell>
        </row>
        <row r="1176">
          <cell r="AR1176" t="str">
            <v>HH</v>
          </cell>
          <cell r="AS1176">
            <v>0</v>
          </cell>
          <cell r="AU1176">
            <v>0</v>
          </cell>
          <cell r="AX1176">
            <v>0</v>
          </cell>
        </row>
        <row r="1177">
          <cell r="AR1177" t="str">
            <v>HH</v>
          </cell>
          <cell r="AS1177">
            <v>0</v>
          </cell>
          <cell r="AU1177">
            <v>0</v>
          </cell>
          <cell r="AX1177">
            <v>0</v>
          </cell>
        </row>
        <row r="1178">
          <cell r="C1178" t="str">
            <v>FOS</v>
          </cell>
          <cell r="AR1178" t="str">
            <v>HH</v>
          </cell>
          <cell r="AS1178">
            <v>0</v>
          </cell>
          <cell r="AU1178">
            <v>0</v>
          </cell>
          <cell r="AX1178">
            <v>0</v>
          </cell>
        </row>
        <row r="1179">
          <cell r="C1179" t="str">
            <v>FOS</v>
          </cell>
          <cell r="AR1179" t="str">
            <v>HH</v>
          </cell>
          <cell r="AS1179">
            <v>0</v>
          </cell>
          <cell r="AU1179">
            <v>0</v>
          </cell>
          <cell r="AX1179">
            <v>0</v>
          </cell>
        </row>
        <row r="1180">
          <cell r="AR1180" t="str">
            <v>HH</v>
          </cell>
          <cell r="AS1180">
            <v>0</v>
          </cell>
          <cell r="AU1180">
            <v>0</v>
          </cell>
          <cell r="AX1180">
            <v>0</v>
          </cell>
        </row>
        <row r="1181">
          <cell r="C1181" t="str">
            <v>FG</v>
          </cell>
          <cell r="AR1181" t="str">
            <v>HH</v>
          </cell>
          <cell r="AS1181">
            <v>0</v>
          </cell>
          <cell r="AU1181">
            <v>0</v>
          </cell>
          <cell r="AX1181">
            <v>0</v>
          </cell>
        </row>
        <row r="1182">
          <cell r="C1182" t="str">
            <v>FG</v>
          </cell>
          <cell r="AD1182">
            <v>2668</v>
          </cell>
          <cell r="AE1182">
            <v>2708</v>
          </cell>
          <cell r="AF1182">
            <v>2844</v>
          </cell>
          <cell r="AG1182">
            <v>2966</v>
          </cell>
          <cell r="AH1182">
            <v>2928</v>
          </cell>
          <cell r="AI1182">
            <v>2755</v>
          </cell>
          <cell r="AJ1182">
            <v>2350</v>
          </cell>
          <cell r="AK1182">
            <v>2029</v>
          </cell>
          <cell r="AL1182">
            <v>1785</v>
          </cell>
          <cell r="AM1182">
            <v>1604</v>
          </cell>
          <cell r="AN1182">
            <v>1406</v>
          </cell>
          <cell r="AR1182" t="str">
            <v>HH</v>
          </cell>
          <cell r="AS1182" t="str">
            <v>HZB</v>
          </cell>
          <cell r="AU1182">
            <v>344</v>
          </cell>
          <cell r="AX1182">
            <v>0</v>
          </cell>
        </row>
        <row r="1183">
          <cell r="AR1183" t="str">
            <v>HH</v>
          </cell>
          <cell r="AS1183">
            <v>0</v>
          </cell>
          <cell r="AU1183">
            <v>0</v>
          </cell>
          <cell r="AX1183">
            <v>0</v>
          </cell>
        </row>
        <row r="1184">
          <cell r="C1184" t="str">
            <v>BFS</v>
          </cell>
          <cell r="AR1184" t="str">
            <v>HH</v>
          </cell>
          <cell r="AS1184">
            <v>0</v>
          </cell>
          <cell r="AU1184">
            <v>0</v>
          </cell>
          <cell r="AX1184">
            <v>0</v>
          </cell>
        </row>
        <row r="1185">
          <cell r="C1185" t="str">
            <v>BFS</v>
          </cell>
          <cell r="AD1185">
            <v>1548</v>
          </cell>
          <cell r="AE1185">
            <v>1520</v>
          </cell>
          <cell r="AF1185">
            <v>1506</v>
          </cell>
          <cell r="AG1185">
            <v>1484</v>
          </cell>
          <cell r="AH1185">
            <v>1409</v>
          </cell>
          <cell r="AI1185">
            <v>1267</v>
          </cell>
          <cell r="AJ1185">
            <v>1079</v>
          </cell>
          <cell r="AK1185">
            <v>1006</v>
          </cell>
          <cell r="AL1185">
            <v>1083</v>
          </cell>
          <cell r="AM1185">
            <v>897</v>
          </cell>
          <cell r="AN1185">
            <v>919</v>
          </cell>
          <cell r="AR1185" t="str">
            <v>HH</v>
          </cell>
          <cell r="AS1185" t="str">
            <v>HZB</v>
          </cell>
          <cell r="AU1185">
            <v>344</v>
          </cell>
          <cell r="AX1185">
            <v>0</v>
          </cell>
        </row>
        <row r="1186">
          <cell r="C1186" t="str">
            <v>BFS</v>
          </cell>
          <cell r="AL1186">
            <v>79</v>
          </cell>
          <cell r="AM1186">
            <v>130</v>
          </cell>
          <cell r="AN1186">
            <v>141</v>
          </cell>
          <cell r="AR1186" t="str">
            <v>HH</v>
          </cell>
          <cell r="AS1186" t="str">
            <v>HZB</v>
          </cell>
          <cell r="AU1186">
            <v>344</v>
          </cell>
          <cell r="AX1186">
            <v>0</v>
          </cell>
        </row>
        <row r="1187">
          <cell r="C1187" t="str">
            <v>BFS</v>
          </cell>
          <cell r="AD1187">
            <v>18</v>
          </cell>
          <cell r="AE1187">
            <v>20</v>
          </cell>
          <cell r="AF1187">
            <v>21</v>
          </cell>
          <cell r="AG1187">
            <v>23</v>
          </cell>
          <cell r="AH1187">
            <v>19</v>
          </cell>
          <cell r="AI1187">
            <v>23</v>
          </cell>
          <cell r="AJ1187">
            <v>19</v>
          </cell>
          <cell r="AK1187">
            <v>22</v>
          </cell>
          <cell r="AL1187">
            <v>17</v>
          </cell>
          <cell r="AM1187">
            <v>17</v>
          </cell>
          <cell r="AN1187">
            <v>14</v>
          </cell>
          <cell r="AR1187" t="str">
            <v>HH</v>
          </cell>
          <cell r="AS1187" t="str">
            <v>HZB</v>
          </cell>
          <cell r="AU1187">
            <v>344</v>
          </cell>
          <cell r="AX1187">
            <v>0</v>
          </cell>
        </row>
        <row r="1188">
          <cell r="AR1188" t="str">
            <v>HH</v>
          </cell>
          <cell r="AS1188">
            <v>0</v>
          </cell>
          <cell r="AU1188">
            <v>0</v>
          </cell>
          <cell r="AX1188">
            <v>0</v>
          </cell>
        </row>
        <row r="1189">
          <cell r="AR1189" t="str">
            <v>HH</v>
          </cell>
          <cell r="AS1189">
            <v>0</v>
          </cell>
          <cell r="AU1189">
            <v>0</v>
          </cell>
          <cell r="AX1189">
            <v>0</v>
          </cell>
        </row>
        <row r="1190">
          <cell r="C1190" t="str">
            <v>FS</v>
          </cell>
          <cell r="AR1190" t="str">
            <v>HH</v>
          </cell>
          <cell r="AS1190">
            <v>0</v>
          </cell>
          <cell r="AU1190">
            <v>0</v>
          </cell>
          <cell r="AX1190">
            <v>0</v>
          </cell>
        </row>
        <row r="1191">
          <cell r="C1191" t="str">
            <v>FS</v>
          </cell>
          <cell r="AD1191">
            <v>1017</v>
          </cell>
          <cell r="AE1191">
            <v>994</v>
          </cell>
          <cell r="AF1191">
            <v>1395</v>
          </cell>
          <cell r="AG1191">
            <v>1438</v>
          </cell>
          <cell r="AH1191">
            <v>1220</v>
          </cell>
          <cell r="AI1191">
            <v>1303</v>
          </cell>
          <cell r="AR1191" t="str">
            <v>HH</v>
          </cell>
          <cell r="AS1191" t="str">
            <v>FB</v>
          </cell>
          <cell r="AU1191">
            <v>655</v>
          </cell>
          <cell r="AX1191">
            <v>0</v>
          </cell>
        </row>
        <row r="1192">
          <cell r="C1192" t="str">
            <v>FS</v>
          </cell>
          <cell r="AI1192">
            <v>27</v>
          </cell>
          <cell r="AR1192" t="str">
            <v>HH</v>
          </cell>
          <cell r="AS1192" t="str">
            <v>FB</v>
          </cell>
          <cell r="AU1192">
            <v>655</v>
          </cell>
          <cell r="AX1192">
            <v>0</v>
          </cell>
        </row>
        <row r="1193">
          <cell r="C1193" t="str">
            <v>FS</v>
          </cell>
          <cell r="AD1193">
            <v>641</v>
          </cell>
          <cell r="AE1193">
            <v>674</v>
          </cell>
          <cell r="AF1193">
            <v>825</v>
          </cell>
          <cell r="AG1193">
            <v>837</v>
          </cell>
          <cell r="AH1193">
            <v>880</v>
          </cell>
          <cell r="AI1193">
            <v>822</v>
          </cell>
          <cell r="AR1193" t="str">
            <v>HH</v>
          </cell>
          <cell r="AS1193" t="str">
            <v>FB</v>
          </cell>
          <cell r="AU1193">
            <v>655</v>
          </cell>
          <cell r="AX1193">
            <v>0</v>
          </cell>
        </row>
        <row r="1194">
          <cell r="C1194" t="str">
            <v>FS</v>
          </cell>
          <cell r="AJ1194">
            <v>0</v>
          </cell>
          <cell r="AK1194">
            <v>0</v>
          </cell>
          <cell r="AL1194">
            <v>0</v>
          </cell>
          <cell r="AM1194">
            <v>0</v>
          </cell>
          <cell r="AN1194">
            <v>0</v>
          </cell>
          <cell r="AR1194" t="str">
            <v>HH</v>
          </cell>
          <cell r="AS1194">
            <v>0</v>
          </cell>
          <cell r="AU1194">
            <v>0</v>
          </cell>
          <cell r="AX1194">
            <v>0</v>
          </cell>
        </row>
        <row r="1195">
          <cell r="C1195" t="str">
            <v>FS</v>
          </cell>
          <cell r="AJ1195">
            <v>0</v>
          </cell>
          <cell r="AK1195">
            <v>0</v>
          </cell>
          <cell r="AL1195">
            <v>0</v>
          </cell>
          <cell r="AM1195">
            <v>0</v>
          </cell>
          <cell r="AN1195">
            <v>0</v>
          </cell>
          <cell r="AR1195" t="str">
            <v>HH</v>
          </cell>
          <cell r="AS1195">
            <v>0</v>
          </cell>
          <cell r="AU1195">
            <v>0</v>
          </cell>
          <cell r="AX1195">
            <v>0</v>
          </cell>
        </row>
        <row r="1196">
          <cell r="C1196" t="str">
            <v>FS</v>
          </cell>
          <cell r="AJ1196">
            <v>0</v>
          </cell>
          <cell r="AK1196">
            <v>0</v>
          </cell>
          <cell r="AL1196">
            <v>0</v>
          </cell>
          <cell r="AM1196">
            <v>0</v>
          </cell>
          <cell r="AN1196">
            <v>0</v>
          </cell>
          <cell r="AR1196" t="str">
            <v>HH</v>
          </cell>
          <cell r="AS1196">
            <v>0</v>
          </cell>
          <cell r="AU1196">
            <v>0</v>
          </cell>
          <cell r="AX1196">
            <v>0</v>
          </cell>
        </row>
        <row r="1197">
          <cell r="C1197" t="str">
            <v>FS</v>
          </cell>
          <cell r="AJ1197">
            <v>0</v>
          </cell>
          <cell r="AK1197">
            <v>0</v>
          </cell>
          <cell r="AL1197">
            <v>0</v>
          </cell>
          <cell r="AM1197">
            <v>0</v>
          </cell>
          <cell r="AN1197">
            <v>0</v>
          </cell>
          <cell r="AR1197" t="str">
            <v>HH</v>
          </cell>
          <cell r="AS1197">
            <v>0</v>
          </cell>
          <cell r="AU1197">
            <v>0</v>
          </cell>
          <cell r="AX1197">
            <v>0</v>
          </cell>
        </row>
        <row r="1198">
          <cell r="C1198" t="str">
            <v>FS</v>
          </cell>
          <cell r="AJ1198">
            <v>2071</v>
          </cell>
          <cell r="AK1198">
            <v>2116</v>
          </cell>
          <cell r="AL1198">
            <v>1994</v>
          </cell>
          <cell r="AM1198">
            <v>1844</v>
          </cell>
          <cell r="AN1198">
            <v>965</v>
          </cell>
          <cell r="AR1198" t="str">
            <v>HH</v>
          </cell>
          <cell r="AS1198" t="str">
            <v>FB</v>
          </cell>
          <cell r="AU1198">
            <v>655</v>
          </cell>
          <cell r="AX1198">
            <v>0</v>
          </cell>
        </row>
        <row r="1199">
          <cell r="C1199" t="str">
            <v>FS</v>
          </cell>
          <cell r="AJ1199">
            <v>18</v>
          </cell>
          <cell r="AK1199">
            <v>32</v>
          </cell>
          <cell r="AL1199">
            <v>27</v>
          </cell>
          <cell r="AM1199">
            <v>17</v>
          </cell>
          <cell r="AN1199">
            <v>615</v>
          </cell>
          <cell r="AR1199" t="str">
            <v>HH</v>
          </cell>
          <cell r="AS1199" t="str">
            <v>FB</v>
          </cell>
          <cell r="AU1199">
            <v>655</v>
          </cell>
          <cell r="AX1199">
            <v>0</v>
          </cell>
        </row>
        <row r="1200">
          <cell r="AR1200" t="str">
            <v>HH</v>
          </cell>
          <cell r="AS1200">
            <v>0</v>
          </cell>
          <cell r="AU1200">
            <v>0</v>
          </cell>
          <cell r="AX1200">
            <v>0</v>
          </cell>
        </row>
        <row r="1201">
          <cell r="C1201" t="str">
            <v>FA</v>
          </cell>
          <cell r="AR1201" t="str">
            <v>HH</v>
          </cell>
          <cell r="AS1201">
            <v>0</v>
          </cell>
          <cell r="AU1201">
            <v>0</v>
          </cell>
          <cell r="AX1201">
            <v>0</v>
          </cell>
        </row>
        <row r="1202">
          <cell r="C1202" t="str">
            <v>FA</v>
          </cell>
          <cell r="AR1202" t="str">
            <v>HH</v>
          </cell>
          <cell r="AS1202">
            <v>0</v>
          </cell>
          <cell r="AU1202">
            <v>0</v>
          </cell>
          <cell r="AX1202">
            <v>0</v>
          </cell>
        </row>
        <row r="1203">
          <cell r="AR1203" t="str">
            <v>HH</v>
          </cell>
          <cell r="AS1203">
            <v>0</v>
          </cell>
          <cell r="AU1203">
            <v>0</v>
          </cell>
          <cell r="AX1203">
            <v>0</v>
          </cell>
        </row>
        <row r="1204">
          <cell r="C1204" t="str">
            <v>BAS</v>
          </cell>
          <cell r="AR1204" t="str">
            <v>HH</v>
          </cell>
          <cell r="AS1204">
            <v>0</v>
          </cell>
          <cell r="AU1204">
            <v>0</v>
          </cell>
          <cell r="AX1204">
            <v>0</v>
          </cell>
        </row>
        <row r="1205">
          <cell r="C1205" t="str">
            <v>BAS</v>
          </cell>
          <cell r="AR1205" t="str">
            <v>HH</v>
          </cell>
          <cell r="AS1205">
            <v>0</v>
          </cell>
          <cell r="AU1205">
            <v>0</v>
          </cell>
          <cell r="AX1205">
            <v>0</v>
          </cell>
        </row>
        <row r="1206">
          <cell r="AR1206" t="str">
            <v>HH</v>
          </cell>
          <cell r="AS1206">
            <v>0</v>
          </cell>
          <cell r="AU1206">
            <v>0</v>
          </cell>
          <cell r="AX1206">
            <v>0</v>
          </cell>
        </row>
        <row r="1207">
          <cell r="C1207" t="str">
            <v>FOS</v>
          </cell>
          <cell r="AR1207" t="str">
            <v>HH</v>
          </cell>
          <cell r="AS1207">
            <v>0</v>
          </cell>
          <cell r="AU1207">
            <v>0</v>
          </cell>
          <cell r="AX1207">
            <v>0</v>
          </cell>
        </row>
        <row r="1208">
          <cell r="C1208" t="str">
            <v>FOS</v>
          </cell>
          <cell r="AD1208">
            <v>1218</v>
          </cell>
          <cell r="AE1208">
            <v>1311</v>
          </cell>
          <cell r="AF1208">
            <v>1311</v>
          </cell>
          <cell r="AG1208">
            <v>1413</v>
          </cell>
          <cell r="AH1208">
            <v>1406</v>
          </cell>
          <cell r="AI1208">
            <v>1279</v>
          </cell>
          <cell r="AJ1208">
            <v>1093</v>
          </cell>
          <cell r="AK1208">
            <v>915</v>
          </cell>
          <cell r="AL1208">
            <v>766</v>
          </cell>
          <cell r="AM1208">
            <v>681</v>
          </cell>
          <cell r="AN1208">
            <v>558</v>
          </cell>
          <cell r="AR1208" t="str">
            <v>HH</v>
          </cell>
          <cell r="AS1208" t="str">
            <v>FB</v>
          </cell>
          <cell r="AU1208">
            <v>444</v>
          </cell>
          <cell r="AX1208">
            <v>0</v>
          </cell>
        </row>
        <row r="1209">
          <cell r="C1209" t="str">
            <v>FOS</v>
          </cell>
          <cell r="AR1209" t="str">
            <v>HH</v>
          </cell>
          <cell r="AS1209">
            <v>0</v>
          </cell>
          <cell r="AU1209">
            <v>0</v>
          </cell>
          <cell r="AX1209">
            <v>0</v>
          </cell>
        </row>
        <row r="1210">
          <cell r="AR1210" t="str">
            <v>HH</v>
          </cell>
          <cell r="AS1210">
            <v>0</v>
          </cell>
          <cell r="AU1210">
            <v>0</v>
          </cell>
          <cell r="AX1210">
            <v>0</v>
          </cell>
        </row>
        <row r="1211">
          <cell r="C1211" t="str">
            <v>BOS</v>
          </cell>
          <cell r="AR1211" t="str">
            <v>HH</v>
          </cell>
          <cell r="AS1211">
            <v>0</v>
          </cell>
          <cell r="AU1211">
            <v>0</v>
          </cell>
          <cell r="AX1211">
            <v>0</v>
          </cell>
        </row>
        <row r="1212">
          <cell r="C1212" t="str">
            <v>BOS</v>
          </cell>
          <cell r="AJ1212">
            <v>93</v>
          </cell>
          <cell r="AK1212">
            <v>227</v>
          </cell>
          <cell r="AL1212">
            <v>321</v>
          </cell>
          <cell r="AM1212">
            <v>324</v>
          </cell>
          <cell r="AN1212">
            <v>281</v>
          </cell>
          <cell r="AR1212" t="str">
            <v>HH</v>
          </cell>
          <cell r="AS1212" t="str">
            <v>FB</v>
          </cell>
          <cell r="AU1212">
            <v>444</v>
          </cell>
          <cell r="AX1212">
            <v>0</v>
          </cell>
        </row>
        <row r="1213">
          <cell r="AR1213" t="str">
            <v>HE</v>
          </cell>
          <cell r="AS1213">
            <v>0</v>
          </cell>
          <cell r="AU1213">
            <v>0</v>
          </cell>
          <cell r="AX1213">
            <v>0</v>
          </cell>
        </row>
        <row r="1214">
          <cell r="AR1214" t="str">
            <v>HE</v>
          </cell>
          <cell r="AS1214">
            <v>0</v>
          </cell>
          <cell r="AU1214">
            <v>0</v>
          </cell>
          <cell r="AX1214">
            <v>0</v>
          </cell>
        </row>
        <row r="1215">
          <cell r="AR1215" t="str">
            <v>HE</v>
          </cell>
          <cell r="AS1215">
            <v>0</v>
          </cell>
          <cell r="AU1215">
            <v>0</v>
          </cell>
          <cell r="AX1215">
            <v>0</v>
          </cell>
        </row>
        <row r="1216">
          <cell r="AR1216" t="str">
            <v>HE</v>
          </cell>
          <cell r="AS1216">
            <v>0</v>
          </cell>
          <cell r="AU1216">
            <v>0</v>
          </cell>
          <cell r="AX1216">
            <v>0</v>
          </cell>
        </row>
        <row r="1217">
          <cell r="C1217" t="str">
            <v>BS</v>
          </cell>
          <cell r="AR1217" t="str">
            <v>HE</v>
          </cell>
          <cell r="AS1217">
            <v>0</v>
          </cell>
          <cell r="AU1217">
            <v>0</v>
          </cell>
          <cell r="AX1217">
            <v>0</v>
          </cell>
        </row>
        <row r="1218">
          <cell r="C1218" t="str">
            <v>BS</v>
          </cell>
          <cell r="AD1218">
            <v>87263</v>
          </cell>
          <cell r="AE1218">
            <v>111388</v>
          </cell>
          <cell r="AF1218">
            <v>114656</v>
          </cell>
          <cell r="AG1218">
            <v>112041</v>
          </cell>
          <cell r="AH1218">
            <v>109176</v>
          </cell>
          <cell r="AI1218">
            <v>107807</v>
          </cell>
          <cell r="AJ1218">
            <v>107086</v>
          </cell>
          <cell r="AK1218">
            <v>105074</v>
          </cell>
          <cell r="AL1218">
            <v>102561</v>
          </cell>
          <cell r="AM1218">
            <v>100863</v>
          </cell>
          <cell r="AN1218">
            <v>99338</v>
          </cell>
          <cell r="AR1218" t="str">
            <v>HE</v>
          </cell>
          <cell r="AS1218" t="str">
            <v>DS</v>
          </cell>
          <cell r="AU1218">
            <v>354</v>
          </cell>
          <cell r="AX1218">
            <v>0</v>
          </cell>
        </row>
        <row r="1219">
          <cell r="C1219" t="str">
            <v>BS</v>
          </cell>
          <cell r="AR1219" t="str">
            <v>HE</v>
          </cell>
          <cell r="AS1219">
            <v>0</v>
          </cell>
          <cell r="AU1219">
            <v>0</v>
          </cell>
          <cell r="AX1219">
            <v>0</v>
          </cell>
        </row>
        <row r="1220">
          <cell r="C1220" t="str">
            <v>BS</v>
          </cell>
          <cell r="AR1220" t="str">
            <v>HE</v>
          </cell>
          <cell r="AS1220">
            <v>0</v>
          </cell>
          <cell r="AU1220">
            <v>0</v>
          </cell>
          <cell r="AX1220">
            <v>0</v>
          </cell>
        </row>
        <row r="1221">
          <cell r="C1221" t="str">
            <v>BS</v>
          </cell>
          <cell r="AR1221" t="str">
            <v>HE</v>
          </cell>
          <cell r="AS1221">
            <v>0</v>
          </cell>
          <cell r="AU1221">
            <v>0</v>
          </cell>
          <cell r="AX1221">
            <v>0</v>
          </cell>
        </row>
        <row r="1222">
          <cell r="C1222" t="str">
            <v>BS</v>
          </cell>
          <cell r="AR1222" t="str">
            <v>HE</v>
          </cell>
          <cell r="AS1222">
            <v>0</v>
          </cell>
          <cell r="AU1222">
            <v>0</v>
          </cell>
          <cell r="AX1222">
            <v>0</v>
          </cell>
        </row>
        <row r="1223">
          <cell r="C1223" t="str">
            <v>BS</v>
          </cell>
          <cell r="AD1223">
            <v>22706</v>
          </cell>
          <cell r="AE1223">
            <v>1</v>
          </cell>
          <cell r="AF1223">
            <v>1</v>
          </cell>
          <cell r="AG1223">
            <v>1</v>
          </cell>
          <cell r="AH1223">
            <v>1</v>
          </cell>
          <cell r="AI1223">
            <v>1</v>
          </cell>
          <cell r="AJ1223">
            <v>1</v>
          </cell>
          <cell r="AK1223">
            <v>1</v>
          </cell>
          <cell r="AL1223">
            <v>1</v>
          </cell>
          <cell r="AM1223">
            <v>1</v>
          </cell>
          <cell r="AN1223">
            <v>1</v>
          </cell>
          <cell r="AR1223" t="str">
            <v>HE</v>
          </cell>
          <cell r="AS1223" t="str">
            <v>DS</v>
          </cell>
          <cell r="AU1223">
            <v>454</v>
          </cell>
          <cell r="AX1223">
            <v>0</v>
          </cell>
        </row>
        <row r="1224">
          <cell r="C1224" t="str">
            <v>BS</v>
          </cell>
          <cell r="AR1224" t="str">
            <v>HE</v>
          </cell>
          <cell r="AS1224">
            <v>0</v>
          </cell>
          <cell r="AU1224">
            <v>0</v>
          </cell>
          <cell r="AX1224">
            <v>0</v>
          </cell>
        </row>
        <row r="1225">
          <cell r="C1225" t="str">
            <v>BS</v>
          </cell>
          <cell r="AR1225" t="str">
            <v>HE</v>
          </cell>
          <cell r="AS1225">
            <v>0</v>
          </cell>
          <cell r="AU1225">
            <v>0</v>
          </cell>
          <cell r="AX1225">
            <v>0</v>
          </cell>
        </row>
        <row r="1226">
          <cell r="C1226" t="str">
            <v>BS</v>
          </cell>
          <cell r="AD1226">
            <v>1</v>
          </cell>
          <cell r="AE1226">
            <v>1</v>
          </cell>
          <cell r="AF1226">
            <v>1</v>
          </cell>
          <cell r="AG1226">
            <v>1</v>
          </cell>
          <cell r="AH1226">
            <v>1</v>
          </cell>
          <cell r="AI1226">
            <v>1</v>
          </cell>
          <cell r="AJ1226">
            <v>1</v>
          </cell>
          <cell r="AK1226">
            <v>1</v>
          </cell>
          <cell r="AL1226">
            <v>1</v>
          </cell>
          <cell r="AM1226">
            <v>1</v>
          </cell>
          <cell r="AN1226">
            <v>1</v>
          </cell>
          <cell r="AR1226" t="str">
            <v>HE</v>
          </cell>
          <cell r="AS1226" t="str">
            <v>DS</v>
          </cell>
          <cell r="AU1226">
            <v>454</v>
          </cell>
          <cell r="AX1226">
            <v>0</v>
          </cell>
        </row>
        <row r="1227">
          <cell r="C1227" t="str">
            <v>BS</v>
          </cell>
          <cell r="AR1227" t="str">
            <v>HE</v>
          </cell>
          <cell r="AS1227">
            <v>0</v>
          </cell>
          <cell r="AU1227">
            <v>0</v>
          </cell>
          <cell r="AX1227">
            <v>0</v>
          </cell>
        </row>
        <row r="1228">
          <cell r="C1228" t="str">
            <v>BS</v>
          </cell>
          <cell r="AR1228" t="str">
            <v>HE</v>
          </cell>
          <cell r="AS1228">
            <v>0</v>
          </cell>
          <cell r="AU1228">
            <v>0</v>
          </cell>
          <cell r="AX1228">
            <v>0</v>
          </cell>
        </row>
        <row r="1229">
          <cell r="C1229" t="str">
            <v>BS</v>
          </cell>
          <cell r="AR1229" t="str">
            <v>HE</v>
          </cell>
          <cell r="AS1229">
            <v>0</v>
          </cell>
          <cell r="AU1229">
            <v>0</v>
          </cell>
          <cell r="AX1229">
            <v>0</v>
          </cell>
        </row>
        <row r="1230">
          <cell r="C1230" t="str">
            <v>BS</v>
          </cell>
          <cell r="AD1230">
            <v>1</v>
          </cell>
          <cell r="AE1230">
            <v>1</v>
          </cell>
          <cell r="AF1230">
            <v>1</v>
          </cell>
          <cell r="AG1230">
            <v>1</v>
          </cell>
          <cell r="AH1230">
            <v>1</v>
          </cell>
          <cell r="AI1230">
            <v>1</v>
          </cell>
          <cell r="AJ1230">
            <v>1</v>
          </cell>
          <cell r="AK1230">
            <v>1</v>
          </cell>
          <cell r="AL1230">
            <v>1</v>
          </cell>
          <cell r="AM1230">
            <v>1</v>
          </cell>
          <cell r="AN1230">
            <v>1</v>
          </cell>
          <cell r="AR1230" t="str">
            <v>HE</v>
          </cell>
          <cell r="AS1230" t="str">
            <v>DS</v>
          </cell>
          <cell r="AU1230">
            <v>454</v>
          </cell>
          <cell r="AX1230">
            <v>0</v>
          </cell>
        </row>
        <row r="1231">
          <cell r="AR1231" t="str">
            <v>HE</v>
          </cell>
          <cell r="AS1231">
            <v>0</v>
          </cell>
          <cell r="AU1231">
            <v>0</v>
          </cell>
          <cell r="AX1231">
            <v>0</v>
          </cell>
        </row>
        <row r="1232">
          <cell r="C1232" t="str">
            <v>BS</v>
          </cell>
          <cell r="AR1232" t="str">
            <v>HE</v>
          </cell>
          <cell r="AS1232">
            <v>0</v>
          </cell>
          <cell r="AU1232">
            <v>0</v>
          </cell>
          <cell r="AX1232">
            <v>0</v>
          </cell>
        </row>
        <row r="1233">
          <cell r="C1233" t="str">
            <v>BS</v>
          </cell>
          <cell r="AD1233">
            <v>487</v>
          </cell>
          <cell r="AE1233">
            <v>445</v>
          </cell>
          <cell r="AF1233">
            <v>523</v>
          </cell>
          <cell r="AG1233">
            <v>494</v>
          </cell>
          <cell r="AH1233">
            <v>532</v>
          </cell>
          <cell r="AI1233">
            <v>520</v>
          </cell>
          <cell r="AJ1233">
            <v>349</v>
          </cell>
          <cell r="AK1233">
            <v>304</v>
          </cell>
          <cell r="AL1233">
            <v>272</v>
          </cell>
          <cell r="AM1233">
            <v>250</v>
          </cell>
          <cell r="AN1233">
            <v>269</v>
          </cell>
          <cell r="AR1233" t="str">
            <v>HE</v>
          </cell>
          <cell r="AS1233" t="str">
            <v>DS</v>
          </cell>
          <cell r="AU1233">
            <v>351</v>
          </cell>
          <cell r="AX1233">
            <v>0</v>
          </cell>
        </row>
        <row r="1234">
          <cell r="AR1234" t="str">
            <v>HE</v>
          </cell>
          <cell r="AS1234">
            <v>0</v>
          </cell>
          <cell r="AU1234">
            <v>0</v>
          </cell>
          <cell r="AX1234">
            <v>0</v>
          </cell>
        </row>
        <row r="1235">
          <cell r="C1235" t="str">
            <v>BK</v>
          </cell>
          <cell r="AR1235" t="str">
            <v>HE</v>
          </cell>
          <cell r="AS1235">
            <v>0</v>
          </cell>
          <cell r="AU1235">
            <v>0</v>
          </cell>
          <cell r="AX1235">
            <v>0</v>
          </cell>
        </row>
        <row r="1236">
          <cell r="C1236" t="str">
            <v>BK</v>
          </cell>
          <cell r="AR1236" t="str">
            <v>HE</v>
          </cell>
          <cell r="AS1236">
            <v>0</v>
          </cell>
          <cell r="AU1236">
            <v>0</v>
          </cell>
          <cell r="AX1236">
            <v>0</v>
          </cell>
        </row>
        <row r="1237">
          <cell r="AR1237" t="str">
            <v>HE</v>
          </cell>
          <cell r="AS1237">
            <v>0</v>
          </cell>
          <cell r="AU1237">
            <v>0</v>
          </cell>
          <cell r="AX1237">
            <v>0</v>
          </cell>
        </row>
        <row r="1238">
          <cell r="C1238" t="str">
            <v>BS</v>
          </cell>
          <cell r="AR1238" t="str">
            <v>HE</v>
          </cell>
          <cell r="AS1238">
            <v>0</v>
          </cell>
          <cell r="AU1238">
            <v>0</v>
          </cell>
          <cell r="AX1238">
            <v>0</v>
          </cell>
        </row>
        <row r="1239">
          <cell r="C1239" t="str">
            <v>BS</v>
          </cell>
          <cell r="AR1239" t="str">
            <v>HE</v>
          </cell>
          <cell r="AS1239">
            <v>0</v>
          </cell>
          <cell r="AU1239">
            <v>0</v>
          </cell>
          <cell r="AX1239">
            <v>0</v>
          </cell>
        </row>
        <row r="1240">
          <cell r="C1240" t="str">
            <v>BS</v>
          </cell>
          <cell r="AR1240" t="str">
            <v>HE</v>
          </cell>
          <cell r="AS1240">
            <v>0</v>
          </cell>
          <cell r="AU1240">
            <v>0</v>
          </cell>
          <cell r="AX1240">
            <v>0</v>
          </cell>
        </row>
        <row r="1241">
          <cell r="AR1241" t="str">
            <v>HE</v>
          </cell>
          <cell r="AS1241">
            <v>0</v>
          </cell>
          <cell r="AU1241">
            <v>0</v>
          </cell>
          <cell r="AX1241">
            <v>0</v>
          </cell>
        </row>
        <row r="1242">
          <cell r="AR1242" t="str">
            <v>HE</v>
          </cell>
          <cell r="AS1242">
            <v>0</v>
          </cell>
          <cell r="AU1242">
            <v>0</v>
          </cell>
          <cell r="AX1242">
            <v>0</v>
          </cell>
        </row>
        <row r="1243">
          <cell r="C1243" t="str">
            <v>BFS</v>
          </cell>
          <cell r="AR1243" t="str">
            <v>HE</v>
          </cell>
          <cell r="AS1243">
            <v>0</v>
          </cell>
          <cell r="AU1243">
            <v>0</v>
          </cell>
          <cell r="AX1243">
            <v>0</v>
          </cell>
        </row>
        <row r="1244">
          <cell r="C1244" t="str">
            <v>BFS</v>
          </cell>
          <cell r="AD1244">
            <v>4919</v>
          </cell>
          <cell r="AE1244">
            <v>5089</v>
          </cell>
          <cell r="AF1244">
            <v>5127</v>
          </cell>
          <cell r="AG1244">
            <v>5017</v>
          </cell>
          <cell r="AH1244">
            <v>4949</v>
          </cell>
          <cell r="AI1244">
            <v>4853</v>
          </cell>
          <cell r="AJ1244">
            <v>4817</v>
          </cell>
          <cell r="AK1244">
            <v>4837</v>
          </cell>
          <cell r="AL1244">
            <v>4719</v>
          </cell>
          <cell r="AM1244">
            <v>4720</v>
          </cell>
          <cell r="AN1244">
            <v>4600</v>
          </cell>
          <cell r="AR1244" t="str">
            <v>HE</v>
          </cell>
          <cell r="AS1244" t="str">
            <v>SB</v>
          </cell>
          <cell r="AU1244">
            <v>354</v>
          </cell>
          <cell r="AX1244">
            <v>0</v>
          </cell>
        </row>
        <row r="1245">
          <cell r="C1245" t="str">
            <v>BFS</v>
          </cell>
          <cell r="AR1245" t="str">
            <v>HE</v>
          </cell>
          <cell r="AS1245">
            <v>0</v>
          </cell>
          <cell r="AU1245">
            <v>0</v>
          </cell>
          <cell r="AX1245">
            <v>0</v>
          </cell>
        </row>
        <row r="1246">
          <cell r="C1246" t="str">
            <v>BFS</v>
          </cell>
          <cell r="AR1246" t="str">
            <v>HE</v>
          </cell>
          <cell r="AS1246">
            <v>0</v>
          </cell>
          <cell r="AU1246">
            <v>0</v>
          </cell>
          <cell r="AX1246">
            <v>0</v>
          </cell>
        </row>
        <row r="1247">
          <cell r="C1247" t="str">
            <v>BFS</v>
          </cell>
          <cell r="AD1247">
            <v>288</v>
          </cell>
          <cell r="AE1247">
            <v>1</v>
          </cell>
          <cell r="AF1247">
            <v>1</v>
          </cell>
          <cell r="AG1247">
            <v>1</v>
          </cell>
          <cell r="AH1247">
            <v>1</v>
          </cell>
          <cell r="AI1247">
            <v>1</v>
          </cell>
          <cell r="AJ1247">
            <v>1</v>
          </cell>
          <cell r="AK1247">
            <v>1</v>
          </cell>
          <cell r="AL1247">
            <v>1</v>
          </cell>
          <cell r="AM1247">
            <v>1</v>
          </cell>
          <cell r="AN1247">
            <v>1</v>
          </cell>
          <cell r="AR1247" t="str">
            <v>HE</v>
          </cell>
          <cell r="AS1247" t="str">
            <v>SB</v>
          </cell>
          <cell r="AU1247">
            <v>454</v>
          </cell>
          <cell r="AX1247">
            <v>0</v>
          </cell>
        </row>
        <row r="1248">
          <cell r="C1248" t="str">
            <v>BFS</v>
          </cell>
          <cell r="AD1248">
            <v>56</v>
          </cell>
          <cell r="AE1248">
            <v>49</v>
          </cell>
          <cell r="AF1248">
            <v>61</v>
          </cell>
          <cell r="AG1248">
            <v>96</v>
          </cell>
          <cell r="AH1248">
            <v>80</v>
          </cell>
          <cell r="AI1248">
            <v>53</v>
          </cell>
          <cell r="AJ1248">
            <v>57</v>
          </cell>
          <cell r="AK1248">
            <v>64</v>
          </cell>
          <cell r="AL1248">
            <v>52</v>
          </cell>
          <cell r="AM1248">
            <v>79</v>
          </cell>
          <cell r="AN1248">
            <v>73</v>
          </cell>
          <cell r="AR1248" t="str">
            <v>HE</v>
          </cell>
          <cell r="AS1248" t="str">
            <v>SB</v>
          </cell>
          <cell r="AU1248">
            <v>454</v>
          </cell>
          <cell r="AX1248">
            <v>0</v>
          </cell>
        </row>
        <row r="1249">
          <cell r="C1249" t="str">
            <v>BFS</v>
          </cell>
          <cell r="AR1249" t="str">
            <v>HE</v>
          </cell>
          <cell r="AS1249">
            <v>0</v>
          </cell>
          <cell r="AU1249">
            <v>0</v>
          </cell>
          <cell r="AX1249">
            <v>0</v>
          </cell>
        </row>
        <row r="1250">
          <cell r="C1250" t="str">
            <v>BFS</v>
          </cell>
          <cell r="AR1250" t="str">
            <v>HE</v>
          </cell>
          <cell r="AS1250">
            <v>0</v>
          </cell>
          <cell r="AU1250">
            <v>0</v>
          </cell>
          <cell r="AX1250">
            <v>0</v>
          </cell>
        </row>
        <row r="1251">
          <cell r="C1251" t="str">
            <v>BFS</v>
          </cell>
          <cell r="AR1251" t="str">
            <v>HE</v>
          </cell>
          <cell r="AS1251">
            <v>0</v>
          </cell>
          <cell r="AU1251">
            <v>0</v>
          </cell>
          <cell r="AX1251">
            <v>0</v>
          </cell>
        </row>
        <row r="1252">
          <cell r="C1252" t="str">
            <v>BFS</v>
          </cell>
          <cell r="AR1252" t="str">
            <v>HE</v>
          </cell>
          <cell r="AS1252">
            <v>0</v>
          </cell>
          <cell r="AU1252">
            <v>0</v>
          </cell>
          <cell r="AX1252">
            <v>0</v>
          </cell>
        </row>
        <row r="1253">
          <cell r="AR1253" t="str">
            <v>HE</v>
          </cell>
          <cell r="AS1253">
            <v>0</v>
          </cell>
          <cell r="AU1253">
            <v>0</v>
          </cell>
          <cell r="AX1253">
            <v>0</v>
          </cell>
        </row>
        <row r="1254">
          <cell r="C1254" t="str">
            <v>BFS</v>
          </cell>
          <cell r="AR1254" t="str">
            <v>HE</v>
          </cell>
          <cell r="AS1254">
            <v>0</v>
          </cell>
          <cell r="AU1254">
            <v>0</v>
          </cell>
          <cell r="AX1254">
            <v>0</v>
          </cell>
        </row>
        <row r="1255">
          <cell r="C1255" t="str">
            <v>BFS</v>
          </cell>
          <cell r="AD1255">
            <v>624</v>
          </cell>
          <cell r="AE1255">
            <v>682</v>
          </cell>
          <cell r="AF1255">
            <v>658</v>
          </cell>
          <cell r="AG1255">
            <v>669</v>
          </cell>
          <cell r="AH1255">
            <v>657</v>
          </cell>
          <cell r="AI1255">
            <v>731</v>
          </cell>
          <cell r="AJ1255">
            <v>955</v>
          </cell>
          <cell r="AK1255">
            <v>1007</v>
          </cell>
          <cell r="AL1255">
            <v>1014</v>
          </cell>
          <cell r="AM1255">
            <v>996</v>
          </cell>
          <cell r="AN1255">
            <v>1021</v>
          </cell>
          <cell r="AR1255" t="str">
            <v>HE</v>
          </cell>
          <cell r="AS1255" t="str">
            <v>SB</v>
          </cell>
          <cell r="AU1255">
            <v>354</v>
          </cell>
          <cell r="AX1255">
            <v>0</v>
          </cell>
        </row>
        <row r="1256">
          <cell r="C1256" t="str">
            <v>BFS</v>
          </cell>
          <cell r="AR1256" t="str">
            <v>HE</v>
          </cell>
          <cell r="AS1256">
            <v>0</v>
          </cell>
          <cell r="AU1256">
            <v>0</v>
          </cell>
          <cell r="AX1256">
            <v>0</v>
          </cell>
        </row>
        <row r="1257">
          <cell r="C1257" t="str">
            <v>BFS</v>
          </cell>
          <cell r="AR1257" t="str">
            <v>HE</v>
          </cell>
          <cell r="AS1257">
            <v>0</v>
          </cell>
          <cell r="AU1257">
            <v>0</v>
          </cell>
          <cell r="AX1257">
            <v>0</v>
          </cell>
        </row>
        <row r="1258">
          <cell r="C1258" t="str">
            <v>BFS</v>
          </cell>
          <cell r="AR1258" t="str">
            <v>HE</v>
          </cell>
          <cell r="AS1258">
            <v>0</v>
          </cell>
          <cell r="AU1258">
            <v>0</v>
          </cell>
          <cell r="AX1258">
            <v>0</v>
          </cell>
        </row>
        <row r="1259">
          <cell r="C1259" t="str">
            <v>BFS</v>
          </cell>
          <cell r="AR1259" t="str">
            <v>HE</v>
          </cell>
          <cell r="AS1259">
            <v>0</v>
          </cell>
          <cell r="AU1259">
            <v>0</v>
          </cell>
          <cell r="AX1259">
            <v>0</v>
          </cell>
        </row>
        <row r="1260">
          <cell r="C1260" t="str">
            <v>BFS</v>
          </cell>
          <cell r="AD1260">
            <v>110</v>
          </cell>
          <cell r="AE1260">
            <v>1</v>
          </cell>
          <cell r="AF1260">
            <v>1</v>
          </cell>
          <cell r="AG1260">
            <v>1</v>
          </cell>
          <cell r="AH1260">
            <v>1</v>
          </cell>
          <cell r="AI1260">
            <v>1</v>
          </cell>
          <cell r="AJ1260">
            <v>1</v>
          </cell>
          <cell r="AK1260">
            <v>1</v>
          </cell>
          <cell r="AL1260">
            <v>1</v>
          </cell>
          <cell r="AM1260">
            <v>1</v>
          </cell>
          <cell r="AN1260">
            <v>1</v>
          </cell>
          <cell r="AR1260" t="str">
            <v>HE</v>
          </cell>
          <cell r="AS1260" t="str">
            <v>SB</v>
          </cell>
          <cell r="AU1260">
            <v>454</v>
          </cell>
          <cell r="AX1260">
            <v>0</v>
          </cell>
        </row>
        <row r="1261">
          <cell r="C1261" t="str">
            <v>BFS</v>
          </cell>
          <cell r="AR1261" t="str">
            <v>HE</v>
          </cell>
          <cell r="AS1261">
            <v>0</v>
          </cell>
          <cell r="AU1261">
            <v>0</v>
          </cell>
          <cell r="AX1261">
            <v>0</v>
          </cell>
        </row>
        <row r="1262">
          <cell r="C1262" t="str">
            <v>BFS</v>
          </cell>
          <cell r="AR1262" t="str">
            <v>HE</v>
          </cell>
          <cell r="AS1262">
            <v>0</v>
          </cell>
          <cell r="AU1262">
            <v>0</v>
          </cell>
          <cell r="AX1262">
            <v>0</v>
          </cell>
        </row>
        <row r="1263">
          <cell r="C1263" t="str">
            <v>BFS</v>
          </cell>
          <cell r="AR1263" t="str">
            <v>HE</v>
          </cell>
          <cell r="AS1263">
            <v>0</v>
          </cell>
          <cell r="AU1263">
            <v>0</v>
          </cell>
          <cell r="AX1263">
            <v>0</v>
          </cell>
        </row>
        <row r="1264">
          <cell r="AR1264" t="str">
            <v>HE</v>
          </cell>
          <cell r="AS1264">
            <v>0</v>
          </cell>
          <cell r="AU1264">
            <v>0</v>
          </cell>
          <cell r="AX1264">
            <v>0</v>
          </cell>
        </row>
        <row r="1265">
          <cell r="AR1265" t="str">
            <v>HE</v>
          </cell>
          <cell r="AS1265">
            <v>0</v>
          </cell>
          <cell r="AU1265">
            <v>0</v>
          </cell>
          <cell r="AX1265">
            <v>0</v>
          </cell>
        </row>
        <row r="1266">
          <cell r="C1266" t="str">
            <v>BFS</v>
          </cell>
          <cell r="AR1266" t="str">
            <v>HE</v>
          </cell>
          <cell r="AS1266">
            <v>0</v>
          </cell>
          <cell r="AU1266">
            <v>0</v>
          </cell>
          <cell r="AX1266">
            <v>0</v>
          </cell>
        </row>
        <row r="1267">
          <cell r="C1267" t="str">
            <v>BFS</v>
          </cell>
          <cell r="AR1267" t="str">
            <v>HE</v>
          </cell>
          <cell r="AS1267">
            <v>0</v>
          </cell>
          <cell r="AU1267">
            <v>0</v>
          </cell>
          <cell r="AX1267">
            <v>0</v>
          </cell>
        </row>
        <row r="1268">
          <cell r="C1268" t="str">
            <v>BFS</v>
          </cell>
          <cell r="AR1268" t="str">
            <v>HE</v>
          </cell>
          <cell r="AS1268">
            <v>0</v>
          </cell>
          <cell r="AU1268">
            <v>0</v>
          </cell>
          <cell r="AX1268">
            <v>0</v>
          </cell>
        </row>
        <row r="1269">
          <cell r="AR1269" t="str">
            <v>HE</v>
          </cell>
          <cell r="AS1269">
            <v>0</v>
          </cell>
          <cell r="AU1269">
            <v>0</v>
          </cell>
          <cell r="AX1269">
            <v>0</v>
          </cell>
        </row>
        <row r="1270">
          <cell r="C1270" t="str">
            <v>BFS</v>
          </cell>
          <cell r="AR1270" t="str">
            <v>HE</v>
          </cell>
          <cell r="AS1270">
            <v>0</v>
          </cell>
          <cell r="AU1270">
            <v>0</v>
          </cell>
          <cell r="AX1270">
            <v>0</v>
          </cell>
        </row>
        <row r="1271">
          <cell r="C1271" t="str">
            <v>BFS</v>
          </cell>
          <cell r="AD1271">
            <v>1</v>
          </cell>
          <cell r="AE1271">
            <v>1</v>
          </cell>
          <cell r="AF1271">
            <v>1</v>
          </cell>
          <cell r="AG1271">
            <v>1</v>
          </cell>
          <cell r="AH1271">
            <v>1</v>
          </cell>
          <cell r="AI1271">
            <v>1</v>
          </cell>
          <cell r="AJ1271">
            <v>1</v>
          </cell>
          <cell r="AK1271">
            <v>1</v>
          </cell>
          <cell r="AL1271">
            <v>1</v>
          </cell>
          <cell r="AM1271">
            <v>1</v>
          </cell>
          <cell r="AN1271">
            <v>1</v>
          </cell>
          <cell r="AR1271" t="str">
            <v>HE</v>
          </cell>
          <cell r="AS1271" t="str">
            <v>SB</v>
          </cell>
          <cell r="AU1271">
            <v>454</v>
          </cell>
          <cell r="AX1271">
            <v>0</v>
          </cell>
        </row>
        <row r="1272">
          <cell r="C1272" t="str">
            <v>BFS</v>
          </cell>
          <cell r="AR1272" t="str">
            <v>HE</v>
          </cell>
          <cell r="AS1272">
            <v>0</v>
          </cell>
          <cell r="AU1272">
            <v>0</v>
          </cell>
          <cell r="AX1272">
            <v>0</v>
          </cell>
        </row>
        <row r="1273">
          <cell r="AR1273" t="str">
            <v>HE</v>
          </cell>
          <cell r="AS1273">
            <v>0</v>
          </cell>
          <cell r="AU1273">
            <v>0</v>
          </cell>
          <cell r="AX1273">
            <v>0</v>
          </cell>
        </row>
        <row r="1274">
          <cell r="C1274" t="str">
            <v>FG</v>
          </cell>
          <cell r="AR1274" t="str">
            <v>HE</v>
          </cell>
          <cell r="AS1274">
            <v>0</v>
          </cell>
          <cell r="AU1274">
            <v>0</v>
          </cell>
          <cell r="AX1274">
            <v>0</v>
          </cell>
        </row>
        <row r="1275">
          <cell r="C1275" t="str">
            <v>FG</v>
          </cell>
          <cell r="AR1275" t="str">
            <v>HE</v>
          </cell>
          <cell r="AS1275">
            <v>0</v>
          </cell>
          <cell r="AU1275">
            <v>0</v>
          </cell>
          <cell r="AX1275">
            <v>0</v>
          </cell>
        </row>
        <row r="1276">
          <cell r="C1276" t="str">
            <v>FG</v>
          </cell>
          <cell r="AR1276" t="str">
            <v>HE</v>
          </cell>
          <cell r="AS1276">
            <v>0</v>
          </cell>
          <cell r="AU1276">
            <v>0</v>
          </cell>
          <cell r="AX1276">
            <v>0</v>
          </cell>
        </row>
        <row r="1277">
          <cell r="AR1277" t="str">
            <v>HE</v>
          </cell>
          <cell r="AS1277">
            <v>0</v>
          </cell>
          <cell r="AU1277">
            <v>0</v>
          </cell>
          <cell r="AX1277">
            <v>0</v>
          </cell>
        </row>
        <row r="1278">
          <cell r="AR1278" t="str">
            <v>HE</v>
          </cell>
          <cell r="AS1278">
            <v>0</v>
          </cell>
          <cell r="AU1278">
            <v>0</v>
          </cell>
          <cell r="AX1278">
            <v>0</v>
          </cell>
        </row>
        <row r="1279">
          <cell r="C1279" t="str">
            <v>GS</v>
          </cell>
          <cell r="AR1279" t="str">
            <v>HE</v>
          </cell>
          <cell r="AS1279">
            <v>0</v>
          </cell>
          <cell r="AU1279">
            <v>0</v>
          </cell>
          <cell r="AX1279">
            <v>0</v>
          </cell>
        </row>
        <row r="1280">
          <cell r="C1280" t="str">
            <v>GS</v>
          </cell>
          <cell r="AJ1280">
            <v>10059</v>
          </cell>
          <cell r="AK1280">
            <v>10156</v>
          </cell>
          <cell r="AL1280">
            <v>9508</v>
          </cell>
          <cell r="AM1280">
            <v>9797</v>
          </cell>
          <cell r="AN1280">
            <v>10248</v>
          </cell>
          <cell r="AR1280" t="str">
            <v>HE</v>
          </cell>
          <cell r="AS1280" t="str">
            <v>SB</v>
          </cell>
          <cell r="AU1280">
            <v>453</v>
          </cell>
          <cell r="AX1280" t="str">
            <v>G</v>
          </cell>
        </row>
        <row r="1281">
          <cell r="C1281" t="str">
            <v>GS</v>
          </cell>
          <cell r="AR1281" t="str">
            <v>HE</v>
          </cell>
          <cell r="AS1281">
            <v>0</v>
          </cell>
          <cell r="AU1281">
            <v>0</v>
          </cell>
          <cell r="AX1281">
            <v>0</v>
          </cell>
        </row>
        <row r="1282">
          <cell r="C1282" t="str">
            <v>GS</v>
          </cell>
          <cell r="AR1282" t="str">
            <v>HE</v>
          </cell>
          <cell r="AS1282">
            <v>0</v>
          </cell>
          <cell r="AU1282">
            <v>0</v>
          </cell>
          <cell r="AX1282">
            <v>0</v>
          </cell>
        </row>
        <row r="1283">
          <cell r="C1283" t="str">
            <v>GS</v>
          </cell>
          <cell r="AR1283" t="str">
            <v>HE</v>
          </cell>
          <cell r="AS1283">
            <v>0</v>
          </cell>
          <cell r="AU1283">
            <v>0</v>
          </cell>
          <cell r="AX1283">
            <v>0</v>
          </cell>
        </row>
        <row r="1284">
          <cell r="C1284" t="str">
            <v>GS</v>
          </cell>
          <cell r="AJ1284">
            <v>1421</v>
          </cell>
          <cell r="AK1284">
            <v>1637</v>
          </cell>
          <cell r="AL1284">
            <v>1486</v>
          </cell>
          <cell r="AM1284">
            <v>1411</v>
          </cell>
          <cell r="AN1284">
            <v>1401</v>
          </cell>
          <cell r="AR1284" t="str">
            <v>HE</v>
          </cell>
          <cell r="AS1284" t="str">
            <v>SB</v>
          </cell>
          <cell r="AU1284">
            <v>354</v>
          </cell>
          <cell r="AX1284" t="str">
            <v>G</v>
          </cell>
        </row>
        <row r="1285">
          <cell r="C1285" t="str">
            <v>GS</v>
          </cell>
          <cell r="AR1285" t="str">
            <v>HE</v>
          </cell>
          <cell r="AS1285">
            <v>0</v>
          </cell>
          <cell r="AU1285">
            <v>0</v>
          </cell>
          <cell r="AX1285">
            <v>0</v>
          </cell>
        </row>
        <row r="1286">
          <cell r="AR1286" t="str">
            <v>HE</v>
          </cell>
          <cell r="AS1286">
            <v>0</v>
          </cell>
          <cell r="AU1286">
            <v>0</v>
          </cell>
          <cell r="AX1286">
            <v>0</v>
          </cell>
        </row>
        <row r="1287">
          <cell r="C1287" t="str">
            <v>BFS</v>
          </cell>
          <cell r="AR1287" t="str">
            <v>HE</v>
          </cell>
          <cell r="AS1287">
            <v>0</v>
          </cell>
          <cell r="AU1287">
            <v>0</v>
          </cell>
          <cell r="AX1287">
            <v>0</v>
          </cell>
        </row>
        <row r="1288">
          <cell r="C1288" t="str">
            <v>BFS</v>
          </cell>
          <cell r="AR1288" t="str">
            <v>HE</v>
          </cell>
          <cell r="AS1288">
            <v>0</v>
          </cell>
          <cell r="AU1288">
            <v>0</v>
          </cell>
          <cell r="AX1288">
            <v>0</v>
          </cell>
        </row>
        <row r="1289">
          <cell r="C1289" t="str">
            <v>BFS</v>
          </cell>
          <cell r="AR1289" t="str">
            <v>HE</v>
          </cell>
          <cell r="AS1289">
            <v>0</v>
          </cell>
          <cell r="AU1289">
            <v>0</v>
          </cell>
          <cell r="AX1289">
            <v>0</v>
          </cell>
        </row>
        <row r="1290">
          <cell r="C1290" t="str">
            <v>BFS</v>
          </cell>
          <cell r="AR1290" t="str">
            <v>HE</v>
          </cell>
          <cell r="AS1290">
            <v>0</v>
          </cell>
          <cell r="AU1290">
            <v>0</v>
          </cell>
          <cell r="AX1290">
            <v>0</v>
          </cell>
        </row>
        <row r="1291">
          <cell r="C1291" t="str">
            <v>BFS</v>
          </cell>
          <cell r="AD1291">
            <v>3740</v>
          </cell>
          <cell r="AE1291">
            <v>3530</v>
          </cell>
          <cell r="AF1291">
            <v>3392</v>
          </cell>
          <cell r="AG1291">
            <v>3355</v>
          </cell>
          <cell r="AH1291">
            <v>3609</v>
          </cell>
          <cell r="AI1291">
            <v>3723</v>
          </cell>
          <cell r="AJ1291">
            <v>3903</v>
          </cell>
          <cell r="AK1291">
            <v>3993</v>
          </cell>
          <cell r="AL1291">
            <v>4105</v>
          </cell>
          <cell r="AM1291">
            <v>3892</v>
          </cell>
          <cell r="AN1291">
            <v>3753</v>
          </cell>
          <cell r="AR1291" t="str">
            <v>HE</v>
          </cell>
          <cell r="AS1291" t="str">
            <v>SB</v>
          </cell>
          <cell r="AU1291">
            <v>453</v>
          </cell>
          <cell r="AX1291" t="str">
            <v>S</v>
          </cell>
        </row>
        <row r="1292">
          <cell r="C1292" t="str">
            <v>BFS</v>
          </cell>
          <cell r="AR1292" t="str">
            <v>HE</v>
          </cell>
          <cell r="AS1292">
            <v>0</v>
          </cell>
          <cell r="AU1292">
            <v>0</v>
          </cell>
          <cell r="AX1292">
            <v>0</v>
          </cell>
        </row>
        <row r="1293">
          <cell r="C1293" t="str">
            <v>BFS</v>
          </cell>
          <cell r="AR1293" t="str">
            <v>HE</v>
          </cell>
          <cell r="AS1293">
            <v>0</v>
          </cell>
          <cell r="AU1293">
            <v>0</v>
          </cell>
          <cell r="AX1293">
            <v>0</v>
          </cell>
        </row>
        <row r="1294">
          <cell r="C1294" t="str">
            <v>BFS</v>
          </cell>
          <cell r="AR1294" t="str">
            <v>HE</v>
          </cell>
          <cell r="AS1294">
            <v>0</v>
          </cell>
          <cell r="AU1294">
            <v>0</v>
          </cell>
          <cell r="AX1294">
            <v>0</v>
          </cell>
        </row>
        <row r="1295">
          <cell r="C1295" t="str">
            <v>BFS</v>
          </cell>
          <cell r="AR1295" t="str">
            <v>HE</v>
          </cell>
          <cell r="AS1295">
            <v>0</v>
          </cell>
          <cell r="AU1295">
            <v>0</v>
          </cell>
          <cell r="AX1295">
            <v>0</v>
          </cell>
        </row>
        <row r="1296">
          <cell r="C1296" t="str">
            <v>BFS</v>
          </cell>
          <cell r="AR1296" t="str">
            <v>HE</v>
          </cell>
          <cell r="AS1296">
            <v>0</v>
          </cell>
          <cell r="AU1296">
            <v>0</v>
          </cell>
          <cell r="AX1296">
            <v>0</v>
          </cell>
        </row>
        <row r="1297">
          <cell r="C1297" t="str">
            <v>BFS</v>
          </cell>
          <cell r="AR1297" t="str">
            <v>HE</v>
          </cell>
          <cell r="AS1297">
            <v>0</v>
          </cell>
          <cell r="AU1297">
            <v>0</v>
          </cell>
          <cell r="AX1297">
            <v>0</v>
          </cell>
        </row>
        <row r="1298">
          <cell r="C1298" t="str">
            <v>BFS</v>
          </cell>
          <cell r="AR1298" t="str">
            <v>HE</v>
          </cell>
          <cell r="AS1298">
            <v>0</v>
          </cell>
          <cell r="AU1298">
            <v>0</v>
          </cell>
          <cell r="AX1298">
            <v>0</v>
          </cell>
        </row>
        <row r="1299">
          <cell r="C1299" t="str">
            <v>BFS</v>
          </cell>
          <cell r="AR1299" t="str">
            <v>HE</v>
          </cell>
          <cell r="AS1299">
            <v>0</v>
          </cell>
          <cell r="AU1299">
            <v>0</v>
          </cell>
          <cell r="AX1299">
            <v>0</v>
          </cell>
        </row>
        <row r="1300">
          <cell r="AR1300" t="str">
            <v>HE</v>
          </cell>
          <cell r="AS1300">
            <v>0</v>
          </cell>
          <cell r="AU1300">
            <v>0</v>
          </cell>
          <cell r="AX1300">
            <v>0</v>
          </cell>
        </row>
        <row r="1301">
          <cell r="C1301" t="str">
            <v>FS</v>
          </cell>
          <cell r="AR1301" t="str">
            <v>HE</v>
          </cell>
          <cell r="AS1301">
            <v>0</v>
          </cell>
          <cell r="AU1301">
            <v>0</v>
          </cell>
          <cell r="AX1301">
            <v>0</v>
          </cell>
        </row>
        <row r="1302">
          <cell r="C1302" t="str">
            <v>FS</v>
          </cell>
          <cell r="AD1302">
            <v>40</v>
          </cell>
          <cell r="AE1302">
            <v>41</v>
          </cell>
          <cell r="AF1302">
            <v>39</v>
          </cell>
          <cell r="AG1302">
            <v>27</v>
          </cell>
          <cell r="AH1302">
            <v>27</v>
          </cell>
          <cell r="AI1302">
            <v>0</v>
          </cell>
          <cell r="AJ1302">
            <v>18</v>
          </cell>
          <cell r="AK1302">
            <v>0</v>
          </cell>
          <cell r="AL1302">
            <v>0</v>
          </cell>
          <cell r="AM1302">
            <v>0</v>
          </cell>
          <cell r="AN1302">
            <v>0</v>
          </cell>
          <cell r="AR1302" t="str">
            <v>HE</v>
          </cell>
          <cell r="AS1302" t="str">
            <v>SB</v>
          </cell>
          <cell r="AU1302">
            <v>453</v>
          </cell>
          <cell r="AX1302" t="str">
            <v>G</v>
          </cell>
        </row>
        <row r="1303">
          <cell r="C1303" t="str">
            <v>FS</v>
          </cell>
          <cell r="AD1303">
            <v>145</v>
          </cell>
          <cell r="AE1303">
            <v>146</v>
          </cell>
          <cell r="AF1303">
            <v>128</v>
          </cell>
          <cell r="AG1303">
            <v>134</v>
          </cell>
          <cell r="AH1303">
            <v>134</v>
          </cell>
          <cell r="AI1303">
            <v>159</v>
          </cell>
          <cell r="AJ1303">
            <v>125</v>
          </cell>
          <cell r="AK1303">
            <v>178</v>
          </cell>
          <cell r="AL1303">
            <v>152</v>
          </cell>
          <cell r="AM1303">
            <v>175</v>
          </cell>
          <cell r="AN1303">
            <v>125</v>
          </cell>
          <cell r="AR1303" t="str">
            <v>HE</v>
          </cell>
          <cell r="AS1303" t="str">
            <v>SB</v>
          </cell>
          <cell r="AU1303">
            <v>453</v>
          </cell>
          <cell r="AX1303" t="str">
            <v>G</v>
          </cell>
        </row>
        <row r="1304">
          <cell r="C1304" t="str">
            <v>FS</v>
          </cell>
          <cell r="AR1304" t="str">
            <v>HE</v>
          </cell>
          <cell r="AS1304">
            <v>0</v>
          </cell>
          <cell r="AU1304">
            <v>0</v>
          </cell>
          <cell r="AX1304">
            <v>0</v>
          </cell>
        </row>
        <row r="1305">
          <cell r="C1305" t="str">
            <v>FS</v>
          </cell>
          <cell r="AD1305">
            <v>537</v>
          </cell>
          <cell r="AE1305">
            <v>657</v>
          </cell>
          <cell r="AF1305">
            <v>689</v>
          </cell>
          <cell r="AG1305">
            <v>671</v>
          </cell>
          <cell r="AH1305">
            <v>687</v>
          </cell>
          <cell r="AI1305">
            <v>727</v>
          </cell>
          <cell r="AJ1305">
            <v>785</v>
          </cell>
          <cell r="AK1305">
            <v>799</v>
          </cell>
          <cell r="AL1305">
            <v>840</v>
          </cell>
          <cell r="AM1305">
            <v>836</v>
          </cell>
          <cell r="AN1305">
            <v>923</v>
          </cell>
          <cell r="AR1305" t="str">
            <v>HE</v>
          </cell>
          <cell r="AS1305" t="str">
            <v>SB</v>
          </cell>
          <cell r="AU1305">
            <v>453</v>
          </cell>
          <cell r="AX1305" t="str">
            <v>S</v>
          </cell>
        </row>
        <row r="1306">
          <cell r="C1306" t="str">
            <v>FS</v>
          </cell>
          <cell r="AD1306">
            <v>1</v>
          </cell>
          <cell r="AE1306">
            <v>1</v>
          </cell>
          <cell r="AF1306">
            <v>1</v>
          </cell>
          <cell r="AG1306">
            <v>0</v>
          </cell>
          <cell r="AH1306">
            <v>0</v>
          </cell>
          <cell r="AI1306">
            <v>1</v>
          </cell>
          <cell r="AJ1306">
            <v>1</v>
          </cell>
          <cell r="AK1306">
            <v>0</v>
          </cell>
          <cell r="AL1306">
            <v>0</v>
          </cell>
          <cell r="AM1306">
            <v>0</v>
          </cell>
          <cell r="AN1306">
            <v>0</v>
          </cell>
          <cell r="AR1306" t="str">
            <v>HE</v>
          </cell>
          <cell r="AS1306" t="str">
            <v>SB</v>
          </cell>
          <cell r="AU1306">
            <v>453</v>
          </cell>
          <cell r="AX1306" t="str">
            <v>S</v>
          </cell>
        </row>
        <row r="1307">
          <cell r="C1307" t="str">
            <v>FS</v>
          </cell>
          <cell r="AR1307" t="str">
            <v>HE</v>
          </cell>
          <cell r="AS1307">
            <v>0</v>
          </cell>
          <cell r="AU1307">
            <v>0</v>
          </cell>
          <cell r="AX1307">
            <v>0</v>
          </cell>
        </row>
        <row r="1308">
          <cell r="C1308" t="str">
            <v>FS</v>
          </cell>
          <cell r="AD1308">
            <v>4231</v>
          </cell>
          <cell r="AE1308">
            <v>4288</v>
          </cell>
          <cell r="AF1308">
            <v>4291</v>
          </cell>
          <cell r="AG1308">
            <v>4539</v>
          </cell>
          <cell r="AH1308">
            <v>4986</v>
          </cell>
          <cell r="AI1308">
            <v>5644</v>
          </cell>
          <cell r="AJ1308">
            <v>6281</v>
          </cell>
          <cell r="AK1308">
            <v>6688</v>
          </cell>
          <cell r="AL1308">
            <v>7027</v>
          </cell>
          <cell r="AM1308">
            <v>7115</v>
          </cell>
          <cell r="AN1308">
            <v>7215</v>
          </cell>
          <cell r="AR1308" t="str">
            <v>HE</v>
          </cell>
          <cell r="AS1308" t="str">
            <v>SB</v>
          </cell>
          <cell r="AU1308">
            <v>655</v>
          </cell>
          <cell r="AX1308" t="str">
            <v>E</v>
          </cell>
        </row>
        <row r="1309">
          <cell r="C1309" t="str">
            <v>FS</v>
          </cell>
          <cell r="AD1309">
            <v>92</v>
          </cell>
          <cell r="AE1309">
            <v>110</v>
          </cell>
          <cell r="AF1309">
            <v>157</v>
          </cell>
          <cell r="AG1309">
            <v>342</v>
          </cell>
          <cell r="AH1309">
            <v>397</v>
          </cell>
          <cell r="AI1309">
            <v>463</v>
          </cell>
          <cell r="AJ1309">
            <v>573</v>
          </cell>
          <cell r="AK1309">
            <v>932</v>
          </cell>
          <cell r="AL1309">
            <v>1122</v>
          </cell>
          <cell r="AM1309">
            <v>1298</v>
          </cell>
          <cell r="AN1309">
            <v>1379</v>
          </cell>
          <cell r="AR1309" t="str">
            <v>HE</v>
          </cell>
          <cell r="AS1309" t="str">
            <v>SB</v>
          </cell>
          <cell r="AU1309">
            <v>655</v>
          </cell>
          <cell r="AX1309" t="str">
            <v>E</v>
          </cell>
        </row>
        <row r="1310">
          <cell r="C1310" t="str">
            <v>FS</v>
          </cell>
          <cell r="AR1310" t="str">
            <v>HE</v>
          </cell>
          <cell r="AS1310">
            <v>0</v>
          </cell>
          <cell r="AU1310">
            <v>0</v>
          </cell>
          <cell r="AX1310">
            <v>0</v>
          </cell>
        </row>
        <row r="1311">
          <cell r="C1311" t="str">
            <v>FS</v>
          </cell>
          <cell r="AR1311" t="str">
            <v>HE</v>
          </cell>
          <cell r="AS1311">
            <v>0</v>
          </cell>
          <cell r="AU1311">
            <v>0</v>
          </cell>
          <cell r="AX1311">
            <v>0</v>
          </cell>
        </row>
        <row r="1312">
          <cell r="AR1312" t="str">
            <v>HE</v>
          </cell>
          <cell r="AS1312">
            <v>0</v>
          </cell>
          <cell r="AU1312">
            <v>0</v>
          </cell>
          <cell r="AX1312">
            <v>0</v>
          </cell>
        </row>
        <row r="1313">
          <cell r="C1313" t="str">
            <v>FA</v>
          </cell>
          <cell r="AR1313" t="str">
            <v>HE</v>
          </cell>
          <cell r="AS1313">
            <v>0</v>
          </cell>
          <cell r="AU1313">
            <v>0</v>
          </cell>
          <cell r="AX1313">
            <v>0</v>
          </cell>
        </row>
        <row r="1314">
          <cell r="C1314" t="str">
            <v>FA</v>
          </cell>
          <cell r="AR1314" t="str">
            <v>HE</v>
          </cell>
          <cell r="AS1314">
            <v>0</v>
          </cell>
          <cell r="AU1314">
            <v>0</v>
          </cell>
          <cell r="AX1314">
            <v>0</v>
          </cell>
        </row>
        <row r="1315">
          <cell r="C1315" t="str">
            <v>FA</v>
          </cell>
          <cell r="AR1315" t="str">
            <v>HE</v>
          </cell>
          <cell r="AS1315">
            <v>0</v>
          </cell>
          <cell r="AU1315">
            <v>0</v>
          </cell>
          <cell r="AX1315">
            <v>0</v>
          </cell>
        </row>
        <row r="1316">
          <cell r="C1316" t="str">
            <v>FA</v>
          </cell>
          <cell r="AR1316" t="str">
            <v>HE</v>
          </cell>
          <cell r="AS1316">
            <v>0</v>
          </cell>
          <cell r="AU1316">
            <v>0</v>
          </cell>
          <cell r="AX1316">
            <v>0</v>
          </cell>
        </row>
        <row r="1317">
          <cell r="AR1317" t="str">
            <v>HE</v>
          </cell>
          <cell r="AS1317">
            <v>0</v>
          </cell>
          <cell r="AU1317">
            <v>0</v>
          </cell>
          <cell r="AX1317">
            <v>0</v>
          </cell>
        </row>
        <row r="1318">
          <cell r="C1318" t="str">
            <v>FG</v>
          </cell>
          <cell r="AR1318" t="str">
            <v>HE</v>
          </cell>
          <cell r="AS1318">
            <v>0</v>
          </cell>
          <cell r="AU1318">
            <v>0</v>
          </cell>
          <cell r="AX1318">
            <v>0</v>
          </cell>
        </row>
        <row r="1319">
          <cell r="C1319" t="str">
            <v>FG</v>
          </cell>
          <cell r="AR1319" t="str">
            <v>HE</v>
          </cell>
          <cell r="AS1319">
            <v>0</v>
          </cell>
          <cell r="AU1319">
            <v>0</v>
          </cell>
          <cell r="AX1319">
            <v>0</v>
          </cell>
        </row>
        <row r="1320">
          <cell r="AR1320" t="str">
            <v>HE</v>
          </cell>
          <cell r="AS1320">
            <v>0</v>
          </cell>
          <cell r="AU1320">
            <v>0</v>
          </cell>
          <cell r="AX1320">
            <v>0</v>
          </cell>
        </row>
        <row r="1321">
          <cell r="C1321" t="str">
            <v>MD</v>
          </cell>
          <cell r="AR1321" t="str">
            <v>HE</v>
          </cell>
          <cell r="AS1321">
            <v>0</v>
          </cell>
          <cell r="AU1321">
            <v>0</v>
          </cell>
          <cell r="AX1321">
            <v>0</v>
          </cell>
        </row>
        <row r="1322">
          <cell r="C1322" t="str">
            <v>MD</v>
          </cell>
          <cell r="AD1322">
            <v>536</v>
          </cell>
          <cell r="AE1322">
            <v>749</v>
          </cell>
          <cell r="AF1322">
            <v>885</v>
          </cell>
          <cell r="AG1322">
            <v>895</v>
          </cell>
          <cell r="AH1322">
            <v>947</v>
          </cell>
          <cell r="AI1322">
            <v>902</v>
          </cell>
          <cell r="AJ1322">
            <v>817</v>
          </cell>
          <cell r="AK1322">
            <v>716</v>
          </cell>
          <cell r="AL1322">
            <v>708</v>
          </cell>
          <cell r="AM1322">
            <v>663</v>
          </cell>
          <cell r="AN1322">
            <v>738</v>
          </cell>
          <cell r="AR1322" t="str">
            <v>HE</v>
          </cell>
          <cell r="AS1322" t="str">
            <v>MD</v>
          </cell>
          <cell r="AU1322">
            <v>353</v>
          </cell>
          <cell r="AX1322">
            <v>0</v>
          </cell>
        </row>
        <row r="1323">
          <cell r="AR1323" t="str">
            <v>HE</v>
          </cell>
          <cell r="AS1323">
            <v>0</v>
          </cell>
          <cell r="AU1323">
            <v>0</v>
          </cell>
          <cell r="AX1323">
            <v>0</v>
          </cell>
        </row>
        <row r="1324">
          <cell r="AR1324" t="str">
            <v>HE</v>
          </cell>
          <cell r="AS1324">
            <v>0</v>
          </cell>
          <cell r="AU1324">
            <v>0</v>
          </cell>
          <cell r="AX1324">
            <v>0</v>
          </cell>
        </row>
        <row r="1325">
          <cell r="C1325" t="str">
            <v>BVJ</v>
          </cell>
          <cell r="AR1325" t="str">
            <v>HE</v>
          </cell>
          <cell r="AS1325">
            <v>0</v>
          </cell>
          <cell r="AU1325">
            <v>0</v>
          </cell>
          <cell r="AX1325">
            <v>0</v>
          </cell>
        </row>
        <row r="1326">
          <cell r="C1326" t="str">
            <v>BVJ</v>
          </cell>
          <cell r="AD1326">
            <v>1272</v>
          </cell>
          <cell r="AE1326">
            <v>944</v>
          </cell>
          <cell r="AF1326">
            <v>1210</v>
          </cell>
          <cell r="AG1326">
            <v>1382</v>
          </cell>
          <cell r="AH1326">
            <v>1509</v>
          </cell>
          <cell r="AI1326">
            <v>1719</v>
          </cell>
          <cell r="AJ1326">
            <v>1979</v>
          </cell>
          <cell r="AK1326">
            <v>1910</v>
          </cell>
          <cell r="AL1326">
            <v>2205</v>
          </cell>
          <cell r="AM1326">
            <v>5071</v>
          </cell>
          <cell r="AN1326">
            <v>10258</v>
          </cell>
          <cell r="AR1326" t="str">
            <v>HE</v>
          </cell>
          <cell r="AS1326" t="str">
            <v>ÜS</v>
          </cell>
          <cell r="AU1326">
            <v>254</v>
          </cell>
          <cell r="AX1326">
            <v>0</v>
          </cell>
        </row>
        <row r="1327">
          <cell r="C1327" t="str">
            <v>BA</v>
          </cell>
          <cell r="AF1327">
            <v>5776</v>
          </cell>
          <cell r="AG1327">
            <v>5893</v>
          </cell>
          <cell r="AH1327">
            <v>5531</v>
          </cell>
          <cell r="AI1327">
            <v>4920</v>
          </cell>
          <cell r="AJ1327">
            <v>4676</v>
          </cell>
          <cell r="AK1327">
            <v>4183</v>
          </cell>
          <cell r="AL1327">
            <v>3901</v>
          </cell>
          <cell r="AM1327">
            <v>3758</v>
          </cell>
          <cell r="AN1327">
            <v>3663</v>
          </cell>
          <cell r="AR1327" t="str">
            <v>HE</v>
          </cell>
          <cell r="AS1327" t="str">
            <v>X</v>
          </cell>
          <cell r="AU1327" t="str">
            <v>X</v>
          </cell>
          <cell r="AX1327" t="str">
            <v>X</v>
          </cell>
        </row>
        <row r="1328">
          <cell r="C1328" t="str">
            <v>BEK</v>
          </cell>
          <cell r="AR1328" t="str">
            <v>HE</v>
          </cell>
          <cell r="AS1328">
            <v>0</v>
          </cell>
          <cell r="AU1328">
            <v>0</v>
          </cell>
          <cell r="AX1328">
            <v>0</v>
          </cell>
        </row>
        <row r="1329">
          <cell r="C1329" t="str">
            <v>BEK</v>
          </cell>
          <cell r="AR1329" t="str">
            <v>HE</v>
          </cell>
          <cell r="AS1329">
            <v>0</v>
          </cell>
          <cell r="AU1329">
            <v>0</v>
          </cell>
          <cell r="AX1329">
            <v>0</v>
          </cell>
        </row>
        <row r="1330">
          <cell r="C1330" t="str">
            <v>BVJ</v>
          </cell>
          <cell r="AR1330" t="str">
            <v>HE</v>
          </cell>
          <cell r="AS1330">
            <v>0</v>
          </cell>
          <cell r="AU1330">
            <v>0</v>
          </cell>
          <cell r="AX1330">
            <v>0</v>
          </cell>
        </row>
        <row r="1331">
          <cell r="C1331" t="str">
            <v>BVJ</v>
          </cell>
          <cell r="AD1331">
            <v>3345</v>
          </cell>
          <cell r="AE1331">
            <v>3195</v>
          </cell>
          <cell r="AF1331">
            <v>2723</v>
          </cell>
          <cell r="AG1331">
            <v>2637</v>
          </cell>
          <cell r="AH1331">
            <v>2601</v>
          </cell>
          <cell r="AI1331">
            <v>2954</v>
          </cell>
          <cell r="AJ1331">
            <v>2892</v>
          </cell>
          <cell r="AK1331">
            <v>2859</v>
          </cell>
          <cell r="AL1331">
            <v>3088</v>
          </cell>
          <cell r="AM1331">
            <v>1074</v>
          </cell>
          <cell r="AN1331">
            <v>802</v>
          </cell>
          <cell r="AR1331" t="str">
            <v>HE</v>
          </cell>
          <cell r="AS1331" t="str">
            <v>ÜS</v>
          </cell>
          <cell r="AU1331">
            <v>254</v>
          </cell>
          <cell r="AX1331">
            <v>0</v>
          </cell>
        </row>
        <row r="1332">
          <cell r="AR1332" t="str">
            <v>HE</v>
          </cell>
          <cell r="AS1332">
            <v>0</v>
          </cell>
          <cell r="AU1332">
            <v>0</v>
          </cell>
          <cell r="AX1332">
            <v>0</v>
          </cell>
        </row>
        <row r="1333">
          <cell r="C1333" t="str">
            <v>BGJ</v>
          </cell>
          <cell r="AR1333" t="str">
            <v>HE</v>
          </cell>
          <cell r="AS1333">
            <v>0</v>
          </cell>
          <cell r="AU1333">
            <v>0</v>
          </cell>
          <cell r="AX1333">
            <v>0</v>
          </cell>
        </row>
        <row r="1334">
          <cell r="C1334" t="str">
            <v>BGJ</v>
          </cell>
          <cell r="AD1334">
            <v>3548</v>
          </cell>
          <cell r="AE1334">
            <v>2711</v>
          </cell>
          <cell r="AF1334">
            <v>2113</v>
          </cell>
          <cell r="AG1334">
            <v>1745</v>
          </cell>
          <cell r="AI1334">
            <v>202</v>
          </cell>
          <cell r="AJ1334">
            <v>0</v>
          </cell>
          <cell r="AK1334">
            <v>0</v>
          </cell>
          <cell r="AL1334">
            <v>0</v>
          </cell>
          <cell r="AM1334">
            <v>0</v>
          </cell>
          <cell r="AN1334">
            <v>0</v>
          </cell>
          <cell r="AR1334" t="str">
            <v>HE</v>
          </cell>
          <cell r="AS1334" t="str">
            <v>ÜS</v>
          </cell>
          <cell r="AU1334">
            <v>351</v>
          </cell>
          <cell r="AX1334">
            <v>0</v>
          </cell>
        </row>
        <row r="1335">
          <cell r="C1335" t="str">
            <v>BGJ</v>
          </cell>
          <cell r="AR1335" t="str">
            <v>HE</v>
          </cell>
          <cell r="AS1335">
            <v>0</v>
          </cell>
          <cell r="AU1335">
            <v>0</v>
          </cell>
          <cell r="AX1335">
            <v>0</v>
          </cell>
        </row>
        <row r="1336">
          <cell r="C1336" t="str">
            <v>BGJ</v>
          </cell>
          <cell r="AH1336">
            <v>1361</v>
          </cell>
          <cell r="AR1336" t="str">
            <v>HE</v>
          </cell>
          <cell r="AS1336" t="str">
            <v>ÜS</v>
          </cell>
          <cell r="AU1336">
            <v>254</v>
          </cell>
          <cell r="AX1336">
            <v>0</v>
          </cell>
        </row>
        <row r="1337">
          <cell r="C1337" t="str">
            <v>BGJ</v>
          </cell>
          <cell r="AD1337">
            <v>0</v>
          </cell>
          <cell r="AE1337">
            <v>0</v>
          </cell>
          <cell r="AF1337">
            <v>0</v>
          </cell>
          <cell r="AG1337">
            <v>0</v>
          </cell>
          <cell r="AH1337">
            <v>0</v>
          </cell>
          <cell r="AI1337">
            <v>0</v>
          </cell>
          <cell r="AJ1337">
            <v>127</v>
          </cell>
          <cell r="AK1337">
            <v>112</v>
          </cell>
          <cell r="AL1337">
            <v>97</v>
          </cell>
          <cell r="AM1337">
            <v>99</v>
          </cell>
          <cell r="AN1337">
            <v>88</v>
          </cell>
          <cell r="AR1337" t="str">
            <v>HE</v>
          </cell>
          <cell r="AS1337" t="str">
            <v>ÜS</v>
          </cell>
          <cell r="AU1337">
            <v>254</v>
          </cell>
          <cell r="AX1337">
            <v>0</v>
          </cell>
        </row>
        <row r="1338">
          <cell r="AR1338" t="str">
            <v>HE</v>
          </cell>
          <cell r="AS1338">
            <v>0</v>
          </cell>
          <cell r="AU1338">
            <v>0</v>
          </cell>
          <cell r="AX1338">
            <v>0</v>
          </cell>
        </row>
        <row r="1339">
          <cell r="C1339" t="str">
            <v>BFS</v>
          </cell>
          <cell r="AR1339" t="str">
            <v>HE</v>
          </cell>
          <cell r="AS1339">
            <v>0</v>
          </cell>
          <cell r="AU1339">
            <v>0</v>
          </cell>
          <cell r="AX1339">
            <v>0</v>
          </cell>
        </row>
        <row r="1340">
          <cell r="C1340" t="str">
            <v>BFS</v>
          </cell>
          <cell r="AD1340">
            <v>2191</v>
          </cell>
          <cell r="AE1340">
            <v>1932</v>
          </cell>
          <cell r="AF1340">
            <v>1816</v>
          </cell>
          <cell r="AG1340">
            <v>1751</v>
          </cell>
          <cell r="AH1340">
            <v>1575</v>
          </cell>
          <cell r="AI1340">
            <v>1342</v>
          </cell>
          <cell r="AJ1340">
            <v>1159</v>
          </cell>
          <cell r="AK1340">
            <v>1086</v>
          </cell>
          <cell r="AL1340">
            <v>1171</v>
          </cell>
          <cell r="AM1340">
            <v>1066</v>
          </cell>
          <cell r="AN1340">
            <v>884</v>
          </cell>
          <cell r="AR1340" t="str">
            <v>HE</v>
          </cell>
          <cell r="AS1340" t="str">
            <v>ÜS</v>
          </cell>
          <cell r="AU1340">
            <v>351</v>
          </cell>
          <cell r="AX1340">
            <v>0</v>
          </cell>
        </row>
        <row r="1341">
          <cell r="C1341" t="str">
            <v>BFS</v>
          </cell>
          <cell r="AD1341">
            <v>14310</v>
          </cell>
          <cell r="AE1341">
            <v>13696</v>
          </cell>
          <cell r="AF1341">
            <v>13476</v>
          </cell>
          <cell r="AG1341">
            <v>12829</v>
          </cell>
          <cell r="AH1341">
            <v>12180</v>
          </cell>
          <cell r="AI1341">
            <v>11359</v>
          </cell>
          <cell r="AJ1341">
            <v>10546</v>
          </cell>
          <cell r="AK1341">
            <v>10665</v>
          </cell>
          <cell r="AL1341">
            <v>10556</v>
          </cell>
          <cell r="AM1341">
            <v>10377</v>
          </cell>
          <cell r="AN1341">
            <v>10092</v>
          </cell>
          <cell r="AR1341" t="str">
            <v>HE</v>
          </cell>
          <cell r="AS1341" t="str">
            <v>ÜS</v>
          </cell>
          <cell r="AU1341">
            <v>351</v>
          </cell>
          <cell r="AX1341">
            <v>0</v>
          </cell>
        </row>
        <row r="1342">
          <cell r="C1342" t="str">
            <v>BFS</v>
          </cell>
          <cell r="AR1342" t="str">
            <v>HE</v>
          </cell>
          <cell r="AS1342">
            <v>0</v>
          </cell>
          <cell r="AU1342">
            <v>0</v>
          </cell>
          <cell r="AX1342">
            <v>0</v>
          </cell>
        </row>
        <row r="1343">
          <cell r="C1343" t="str">
            <v>BFS</v>
          </cell>
          <cell r="AR1343" t="str">
            <v>HE</v>
          </cell>
          <cell r="AS1343">
            <v>0</v>
          </cell>
          <cell r="AU1343">
            <v>0</v>
          </cell>
          <cell r="AX1343">
            <v>0</v>
          </cell>
        </row>
        <row r="1344">
          <cell r="C1344" t="str">
            <v>BFS</v>
          </cell>
          <cell r="AR1344" t="str">
            <v>HE</v>
          </cell>
          <cell r="AS1344">
            <v>0</v>
          </cell>
          <cell r="AU1344">
            <v>0</v>
          </cell>
          <cell r="AX1344">
            <v>0</v>
          </cell>
        </row>
        <row r="1345">
          <cell r="C1345" t="str">
            <v>BFS</v>
          </cell>
          <cell r="AR1345" t="str">
            <v>HE</v>
          </cell>
          <cell r="AS1345">
            <v>0</v>
          </cell>
          <cell r="AU1345">
            <v>0</v>
          </cell>
          <cell r="AX1345">
            <v>0</v>
          </cell>
        </row>
        <row r="1346">
          <cell r="C1346" t="str">
            <v>BFS</v>
          </cell>
          <cell r="AR1346" t="str">
            <v>HE</v>
          </cell>
          <cell r="AS1346">
            <v>0</v>
          </cell>
          <cell r="AU1346">
            <v>0</v>
          </cell>
          <cell r="AX1346">
            <v>0</v>
          </cell>
        </row>
        <row r="1347">
          <cell r="C1347" t="str">
            <v>BFS</v>
          </cell>
          <cell r="AR1347" t="str">
            <v>HE</v>
          </cell>
          <cell r="AS1347">
            <v>0</v>
          </cell>
          <cell r="AU1347">
            <v>0</v>
          </cell>
          <cell r="AX1347">
            <v>0</v>
          </cell>
        </row>
        <row r="1348">
          <cell r="C1348" t="str">
            <v>BFS</v>
          </cell>
          <cell r="AR1348" t="str">
            <v>HE</v>
          </cell>
          <cell r="AS1348">
            <v>0</v>
          </cell>
          <cell r="AU1348">
            <v>0</v>
          </cell>
          <cell r="AX1348">
            <v>0</v>
          </cell>
        </row>
        <row r="1349">
          <cell r="C1349" t="str">
            <v>BFS</v>
          </cell>
          <cell r="AR1349" t="str">
            <v>HE</v>
          </cell>
          <cell r="AS1349">
            <v>0</v>
          </cell>
          <cell r="AU1349">
            <v>0</v>
          </cell>
          <cell r="AX1349">
            <v>0</v>
          </cell>
        </row>
        <row r="1350">
          <cell r="AR1350" t="str">
            <v>HE</v>
          </cell>
          <cell r="AS1350">
            <v>0</v>
          </cell>
          <cell r="AU1350">
            <v>0</v>
          </cell>
          <cell r="AX1350">
            <v>0</v>
          </cell>
        </row>
        <row r="1351">
          <cell r="C1351" t="str">
            <v>BS</v>
          </cell>
          <cell r="AR1351" t="str">
            <v>HE</v>
          </cell>
          <cell r="AS1351">
            <v>0</v>
          </cell>
          <cell r="AU1351">
            <v>0</v>
          </cell>
          <cell r="AX1351">
            <v>0</v>
          </cell>
        </row>
        <row r="1352">
          <cell r="C1352" t="str">
            <v>BS</v>
          </cell>
          <cell r="AD1352">
            <v>2798</v>
          </cell>
          <cell r="AE1352">
            <v>2561</v>
          </cell>
          <cell r="AF1352">
            <v>2599</v>
          </cell>
          <cell r="AG1352">
            <v>2637</v>
          </cell>
          <cell r="AH1352">
            <v>2594</v>
          </cell>
          <cell r="AI1352">
            <v>2441</v>
          </cell>
          <cell r="AJ1352">
            <v>2338</v>
          </cell>
          <cell r="AK1352">
            <v>2224</v>
          </cell>
          <cell r="AL1352">
            <v>1973</v>
          </cell>
          <cell r="AM1352">
            <v>1834</v>
          </cell>
          <cell r="AN1352">
            <v>1701</v>
          </cell>
          <cell r="AR1352" t="str">
            <v>HE</v>
          </cell>
          <cell r="AS1352" t="str">
            <v>ÜS</v>
          </cell>
          <cell r="AU1352">
            <v>254</v>
          </cell>
          <cell r="AX1352">
            <v>0</v>
          </cell>
        </row>
        <row r="1353">
          <cell r="C1353" t="str">
            <v>BS</v>
          </cell>
          <cell r="AD1353">
            <v>1418</v>
          </cell>
          <cell r="AE1353">
            <v>1351</v>
          </cell>
          <cell r="AF1353">
            <v>1512</v>
          </cell>
          <cell r="AG1353">
            <v>1567</v>
          </cell>
          <cell r="AH1353">
            <v>1548</v>
          </cell>
          <cell r="AI1353">
            <v>1525</v>
          </cell>
          <cell r="AJ1353">
            <v>1592</v>
          </cell>
          <cell r="AK1353">
            <v>1603</v>
          </cell>
          <cell r="AL1353">
            <v>1601</v>
          </cell>
          <cell r="AM1353">
            <v>1557</v>
          </cell>
          <cell r="AN1353">
            <v>1699</v>
          </cell>
          <cell r="AR1353" t="str">
            <v>HE</v>
          </cell>
          <cell r="AS1353" t="str">
            <v>ÜS</v>
          </cell>
          <cell r="AU1353">
            <v>254</v>
          </cell>
          <cell r="AX1353">
            <v>0</v>
          </cell>
        </row>
        <row r="1354">
          <cell r="C1354" t="str">
            <v>BS</v>
          </cell>
          <cell r="AD1354">
            <v>490</v>
          </cell>
          <cell r="AE1354">
            <v>490</v>
          </cell>
          <cell r="AF1354">
            <v>453</v>
          </cell>
          <cell r="AG1354">
            <v>415</v>
          </cell>
          <cell r="AH1354">
            <v>75</v>
          </cell>
          <cell r="AI1354">
            <v>0</v>
          </cell>
          <cell r="AJ1354">
            <v>0</v>
          </cell>
          <cell r="AK1354">
            <v>0</v>
          </cell>
          <cell r="AL1354">
            <v>0</v>
          </cell>
          <cell r="AM1354">
            <v>0</v>
          </cell>
          <cell r="AN1354">
            <v>0</v>
          </cell>
          <cell r="AR1354" t="str">
            <v>HE</v>
          </cell>
          <cell r="AS1354" t="str">
            <v>ÜS</v>
          </cell>
          <cell r="AU1354">
            <v>254</v>
          </cell>
          <cell r="AX1354">
            <v>0</v>
          </cell>
        </row>
        <row r="1355">
          <cell r="C1355" t="str">
            <v>BS</v>
          </cell>
          <cell r="AD1355">
            <v>0</v>
          </cell>
          <cell r="AE1355">
            <v>0</v>
          </cell>
          <cell r="AF1355">
            <v>0</v>
          </cell>
          <cell r="AG1355">
            <v>0</v>
          </cell>
          <cell r="AH1355">
            <v>0</v>
          </cell>
          <cell r="AI1355">
            <v>0</v>
          </cell>
          <cell r="AJ1355">
            <v>0</v>
          </cell>
          <cell r="AK1355">
            <v>0</v>
          </cell>
          <cell r="AL1355">
            <v>0</v>
          </cell>
          <cell r="AM1355">
            <v>0</v>
          </cell>
          <cell r="AN1355">
            <v>0</v>
          </cell>
          <cell r="AR1355" t="str">
            <v>HE</v>
          </cell>
          <cell r="AS1355">
            <v>0</v>
          </cell>
          <cell r="AU1355">
            <v>0</v>
          </cell>
          <cell r="AX1355">
            <v>0</v>
          </cell>
        </row>
        <row r="1356">
          <cell r="C1356" t="str">
            <v>BS</v>
          </cell>
          <cell r="AR1356" t="str">
            <v>HE</v>
          </cell>
          <cell r="AS1356">
            <v>0</v>
          </cell>
          <cell r="AU1356">
            <v>0</v>
          </cell>
          <cell r="AX1356">
            <v>0</v>
          </cell>
        </row>
        <row r="1357">
          <cell r="C1357" t="str">
            <v>BS</v>
          </cell>
          <cell r="AD1357">
            <v>2546</v>
          </cell>
          <cell r="AE1357">
            <v>1212</v>
          </cell>
          <cell r="AF1357">
            <v>854</v>
          </cell>
          <cell r="AG1357">
            <v>833</v>
          </cell>
          <cell r="AH1357">
            <v>589</v>
          </cell>
          <cell r="AI1357">
            <v>600</v>
          </cell>
          <cell r="AJ1357">
            <v>565</v>
          </cell>
          <cell r="AK1357">
            <v>453</v>
          </cell>
          <cell r="AL1357">
            <v>480</v>
          </cell>
          <cell r="AM1357">
            <v>464</v>
          </cell>
          <cell r="AN1357">
            <v>338</v>
          </cell>
          <cell r="AR1357" t="str">
            <v>HE</v>
          </cell>
          <cell r="AS1357" t="str">
            <v>ÜS</v>
          </cell>
          <cell r="AU1357">
            <v>244</v>
          </cell>
          <cell r="AX1357">
            <v>0</v>
          </cell>
        </row>
        <row r="1358">
          <cell r="C1358" t="str">
            <v>BS</v>
          </cell>
          <cell r="AR1358" t="str">
            <v>HE</v>
          </cell>
          <cell r="AS1358">
            <v>0</v>
          </cell>
          <cell r="AU1358">
            <v>0</v>
          </cell>
          <cell r="AX1358">
            <v>0</v>
          </cell>
        </row>
        <row r="1359">
          <cell r="C1359" t="str">
            <v>BS</v>
          </cell>
          <cell r="AD1359">
            <v>0</v>
          </cell>
          <cell r="AE1359">
            <v>0</v>
          </cell>
          <cell r="AF1359">
            <v>0</v>
          </cell>
          <cell r="AG1359">
            <v>0</v>
          </cell>
          <cell r="AH1359">
            <v>0</v>
          </cell>
          <cell r="AI1359">
            <v>0</v>
          </cell>
          <cell r="AJ1359">
            <v>0</v>
          </cell>
          <cell r="AK1359">
            <v>0</v>
          </cell>
          <cell r="AL1359">
            <v>0</v>
          </cell>
          <cell r="AM1359">
            <v>0</v>
          </cell>
          <cell r="AN1359">
            <v>0</v>
          </cell>
          <cell r="AR1359" t="str">
            <v>HE</v>
          </cell>
          <cell r="AS1359">
            <v>0</v>
          </cell>
          <cell r="AU1359">
            <v>0</v>
          </cell>
          <cell r="AX1359">
            <v>0</v>
          </cell>
        </row>
        <row r="1360">
          <cell r="AR1360" t="str">
            <v>HE</v>
          </cell>
          <cell r="AS1360">
            <v>0</v>
          </cell>
          <cell r="AU1360">
            <v>0</v>
          </cell>
          <cell r="AX1360">
            <v>0</v>
          </cell>
        </row>
        <row r="1361">
          <cell r="AR1361" t="str">
            <v>HE</v>
          </cell>
          <cell r="AS1361">
            <v>0</v>
          </cell>
          <cell r="AU1361">
            <v>0</v>
          </cell>
          <cell r="AX1361">
            <v>0</v>
          </cell>
        </row>
        <row r="1362">
          <cell r="C1362" t="str">
            <v>FOS</v>
          </cell>
          <cell r="AR1362" t="str">
            <v>HE</v>
          </cell>
          <cell r="AS1362">
            <v>0</v>
          </cell>
          <cell r="AU1362">
            <v>0</v>
          </cell>
          <cell r="AX1362">
            <v>0</v>
          </cell>
        </row>
        <row r="1363">
          <cell r="C1363" t="str">
            <v>FOS</v>
          </cell>
          <cell r="AD1363">
            <v>15147</v>
          </cell>
          <cell r="AE1363">
            <v>15516</v>
          </cell>
          <cell r="AF1363">
            <v>16839</v>
          </cell>
          <cell r="AG1363">
            <v>17647</v>
          </cell>
          <cell r="AH1363">
            <v>18286</v>
          </cell>
          <cell r="AI1363">
            <v>18571</v>
          </cell>
          <cell r="AJ1363">
            <v>18866</v>
          </cell>
          <cell r="AK1363">
            <v>19554</v>
          </cell>
          <cell r="AL1363">
            <v>19800</v>
          </cell>
          <cell r="AM1363">
            <v>19335</v>
          </cell>
          <cell r="AN1363">
            <v>18804</v>
          </cell>
          <cell r="AR1363" t="str">
            <v>HE</v>
          </cell>
          <cell r="AS1363" t="str">
            <v>HZB</v>
          </cell>
          <cell r="AU1363">
            <v>344</v>
          </cell>
          <cell r="AX1363">
            <v>0</v>
          </cell>
        </row>
        <row r="1364">
          <cell r="AR1364" t="str">
            <v>HE</v>
          </cell>
          <cell r="AS1364">
            <v>0</v>
          </cell>
          <cell r="AU1364">
            <v>0</v>
          </cell>
          <cell r="AX1364">
            <v>0</v>
          </cell>
        </row>
        <row r="1365">
          <cell r="C1365" t="str">
            <v>FG</v>
          </cell>
          <cell r="AR1365" t="str">
            <v>HE</v>
          </cell>
          <cell r="AS1365">
            <v>0</v>
          </cell>
          <cell r="AU1365">
            <v>0</v>
          </cell>
          <cell r="AX1365">
            <v>0</v>
          </cell>
        </row>
        <row r="1366">
          <cell r="C1366" t="str">
            <v>FG</v>
          </cell>
          <cell r="AD1366">
            <v>10611</v>
          </cell>
          <cell r="AE1366">
            <v>10893</v>
          </cell>
          <cell r="AF1366">
            <v>11826</v>
          </cell>
          <cell r="AG1366">
            <v>12802</v>
          </cell>
          <cell r="AH1366">
            <v>13881</v>
          </cell>
          <cell r="AI1366">
            <v>14646</v>
          </cell>
          <cell r="AJ1366">
            <v>15008</v>
          </cell>
          <cell r="AK1366">
            <v>15105</v>
          </cell>
          <cell r="AL1366">
            <v>15674</v>
          </cell>
          <cell r="AM1366">
            <v>15853</v>
          </cell>
          <cell r="AN1366">
            <v>15606</v>
          </cell>
          <cell r="AR1366" t="str">
            <v>HE</v>
          </cell>
          <cell r="AS1366" t="str">
            <v>HZB</v>
          </cell>
          <cell r="AU1366">
            <v>344</v>
          </cell>
          <cell r="AX1366">
            <v>0</v>
          </cell>
        </row>
        <row r="1367">
          <cell r="C1367" t="str">
            <v>FG</v>
          </cell>
          <cell r="AD1367">
            <v>90</v>
          </cell>
          <cell r="AE1367">
            <v>84</v>
          </cell>
          <cell r="AF1367">
            <v>49</v>
          </cell>
          <cell r="AG1367">
            <v>53</v>
          </cell>
          <cell r="AH1367">
            <v>62</v>
          </cell>
          <cell r="AI1367">
            <v>49</v>
          </cell>
          <cell r="AJ1367">
            <v>26</v>
          </cell>
          <cell r="AK1367">
            <v>32</v>
          </cell>
          <cell r="AL1367">
            <v>32</v>
          </cell>
          <cell r="AM1367">
            <v>31</v>
          </cell>
          <cell r="AN1367">
            <v>33</v>
          </cell>
          <cell r="AR1367" t="str">
            <v>HE</v>
          </cell>
          <cell r="AS1367" t="str">
            <v>HZB</v>
          </cell>
          <cell r="AU1367">
            <v>344</v>
          </cell>
          <cell r="AX1367">
            <v>0</v>
          </cell>
        </row>
        <row r="1368">
          <cell r="AR1368" t="str">
            <v>HE</v>
          </cell>
          <cell r="AS1368">
            <v>0</v>
          </cell>
          <cell r="AU1368">
            <v>0</v>
          </cell>
          <cell r="AX1368">
            <v>0</v>
          </cell>
        </row>
        <row r="1369">
          <cell r="C1369" t="str">
            <v>BFS</v>
          </cell>
          <cell r="AR1369" t="str">
            <v>HE</v>
          </cell>
          <cell r="AS1369">
            <v>0</v>
          </cell>
          <cell r="AU1369">
            <v>0</v>
          </cell>
          <cell r="AX1369">
            <v>0</v>
          </cell>
        </row>
        <row r="1370">
          <cell r="C1370" t="str">
            <v>BFS</v>
          </cell>
          <cell r="AR1370" t="str">
            <v>HE</v>
          </cell>
          <cell r="AS1370">
            <v>0</v>
          </cell>
          <cell r="AU1370">
            <v>0</v>
          </cell>
          <cell r="AX1370">
            <v>0</v>
          </cell>
        </row>
        <row r="1371">
          <cell r="AR1371" t="str">
            <v>HE</v>
          </cell>
          <cell r="AS1371">
            <v>0</v>
          </cell>
          <cell r="AU1371">
            <v>0</v>
          </cell>
          <cell r="AX1371">
            <v>0</v>
          </cell>
        </row>
        <row r="1372">
          <cell r="AR1372" t="str">
            <v>HE</v>
          </cell>
          <cell r="AS1372">
            <v>0</v>
          </cell>
          <cell r="AU1372">
            <v>0</v>
          </cell>
          <cell r="AX1372">
            <v>0</v>
          </cell>
        </row>
        <row r="1373">
          <cell r="C1373" t="str">
            <v>FS</v>
          </cell>
          <cell r="AR1373" t="str">
            <v>HE</v>
          </cell>
          <cell r="AS1373">
            <v>0</v>
          </cell>
          <cell r="AU1373">
            <v>0</v>
          </cell>
          <cell r="AX1373">
            <v>0</v>
          </cell>
        </row>
        <row r="1374">
          <cell r="C1374" t="str">
            <v>FS</v>
          </cell>
          <cell r="AD1374">
            <v>48</v>
          </cell>
          <cell r="AE1374">
            <v>61</v>
          </cell>
          <cell r="AF1374">
            <v>93</v>
          </cell>
          <cell r="AG1374">
            <v>109</v>
          </cell>
          <cell r="AH1374">
            <v>117</v>
          </cell>
          <cell r="AI1374">
            <v>126</v>
          </cell>
          <cell r="AJ1374">
            <v>133</v>
          </cell>
          <cell r="AK1374">
            <v>154</v>
          </cell>
          <cell r="AL1374">
            <v>114</v>
          </cell>
          <cell r="AM1374">
            <v>123</v>
          </cell>
          <cell r="AN1374">
            <v>79</v>
          </cell>
          <cell r="AR1374" t="str">
            <v>HE</v>
          </cell>
          <cell r="AS1374" t="str">
            <v>FB</v>
          </cell>
          <cell r="AU1374">
            <v>655</v>
          </cell>
          <cell r="AX1374">
            <v>0</v>
          </cell>
        </row>
        <row r="1375">
          <cell r="C1375" t="str">
            <v>FS</v>
          </cell>
          <cell r="AD1375">
            <v>10</v>
          </cell>
          <cell r="AE1375">
            <v>37</v>
          </cell>
          <cell r="AF1375">
            <v>35</v>
          </cell>
          <cell r="AG1375">
            <v>38</v>
          </cell>
          <cell r="AH1375">
            <v>35</v>
          </cell>
          <cell r="AI1375">
            <v>48</v>
          </cell>
          <cell r="AJ1375">
            <v>35</v>
          </cell>
          <cell r="AK1375">
            <v>22</v>
          </cell>
          <cell r="AL1375">
            <v>35</v>
          </cell>
          <cell r="AM1375">
            <v>47</v>
          </cell>
          <cell r="AN1375">
            <v>30</v>
          </cell>
          <cell r="AR1375" t="str">
            <v>HE</v>
          </cell>
          <cell r="AS1375" t="str">
            <v>FB</v>
          </cell>
          <cell r="AU1375">
            <v>655</v>
          </cell>
          <cell r="AX1375">
            <v>0</v>
          </cell>
        </row>
        <row r="1376">
          <cell r="C1376" t="str">
            <v>FS</v>
          </cell>
          <cell r="AD1376">
            <v>2617</v>
          </cell>
          <cell r="AE1376">
            <v>2470</v>
          </cell>
          <cell r="AF1376">
            <v>2560</v>
          </cell>
          <cell r="AG1376">
            <v>3150</v>
          </cell>
          <cell r="AH1376">
            <v>3358</v>
          </cell>
          <cell r="AI1376">
            <v>3097</v>
          </cell>
          <cell r="AJ1376">
            <v>3061</v>
          </cell>
          <cell r="AK1376">
            <v>3123</v>
          </cell>
          <cell r="AL1376">
            <v>2960</v>
          </cell>
          <cell r="AM1376">
            <v>2759</v>
          </cell>
          <cell r="AN1376">
            <v>2636</v>
          </cell>
          <cell r="AR1376" t="str">
            <v>HE</v>
          </cell>
          <cell r="AS1376" t="str">
            <v>FB</v>
          </cell>
          <cell r="AU1376">
            <v>655</v>
          </cell>
          <cell r="AX1376">
            <v>0</v>
          </cell>
        </row>
        <row r="1377">
          <cell r="C1377" t="str">
            <v>FS</v>
          </cell>
          <cell r="AD1377">
            <v>2922</v>
          </cell>
          <cell r="AE1377">
            <v>3115</v>
          </cell>
          <cell r="AF1377">
            <v>3420</v>
          </cell>
          <cell r="AG1377">
            <v>3776</v>
          </cell>
          <cell r="AH1377">
            <v>3818</v>
          </cell>
          <cell r="AI1377">
            <v>3687</v>
          </cell>
          <cell r="AJ1377">
            <v>3940</v>
          </cell>
          <cell r="AK1377">
            <v>3846</v>
          </cell>
          <cell r="AL1377">
            <v>4025</v>
          </cell>
          <cell r="AM1377">
            <v>3893</v>
          </cell>
          <cell r="AN1377">
            <v>3731</v>
          </cell>
          <cell r="AR1377" t="str">
            <v>HE</v>
          </cell>
          <cell r="AS1377" t="str">
            <v>FB</v>
          </cell>
          <cell r="AU1377">
            <v>655</v>
          </cell>
          <cell r="AX1377">
            <v>0</v>
          </cell>
        </row>
        <row r="1378">
          <cell r="C1378" t="str">
            <v>FS</v>
          </cell>
          <cell r="AD1378">
            <v>402</v>
          </cell>
          <cell r="AE1378">
            <v>429</v>
          </cell>
          <cell r="AF1378">
            <v>449</v>
          </cell>
          <cell r="AG1378">
            <v>461</v>
          </cell>
          <cell r="AH1378">
            <v>408</v>
          </cell>
          <cell r="AI1378">
            <v>403</v>
          </cell>
          <cell r="AJ1378">
            <v>375</v>
          </cell>
          <cell r="AK1378">
            <v>247</v>
          </cell>
          <cell r="AL1378">
            <v>158</v>
          </cell>
          <cell r="AM1378">
            <v>108</v>
          </cell>
          <cell r="AN1378">
            <v>0</v>
          </cell>
          <cell r="AR1378" t="str">
            <v>HE</v>
          </cell>
          <cell r="AS1378" t="str">
            <v>FB</v>
          </cell>
          <cell r="AU1378">
            <v>655</v>
          </cell>
          <cell r="AX1378">
            <v>0</v>
          </cell>
        </row>
        <row r="1379">
          <cell r="C1379" t="str">
            <v>FS</v>
          </cell>
          <cell r="AD1379">
            <v>0</v>
          </cell>
          <cell r="AE1379">
            <v>0</v>
          </cell>
          <cell r="AF1379">
            <v>0</v>
          </cell>
          <cell r="AG1379">
            <v>0</v>
          </cell>
          <cell r="AH1379">
            <v>0</v>
          </cell>
          <cell r="AI1379">
            <v>0</v>
          </cell>
          <cell r="AJ1379">
            <v>0</v>
          </cell>
          <cell r="AK1379">
            <v>0</v>
          </cell>
          <cell r="AL1379">
            <v>0</v>
          </cell>
          <cell r="AM1379">
            <v>0</v>
          </cell>
          <cell r="AN1379">
            <v>0</v>
          </cell>
          <cell r="AR1379" t="str">
            <v>HE</v>
          </cell>
          <cell r="AS1379">
            <v>0</v>
          </cell>
          <cell r="AU1379">
            <v>0</v>
          </cell>
          <cell r="AX1379">
            <v>0</v>
          </cell>
        </row>
        <row r="1380">
          <cell r="C1380" t="str">
            <v>FS</v>
          </cell>
          <cell r="AD1380">
            <v>0</v>
          </cell>
          <cell r="AE1380">
            <v>0</v>
          </cell>
          <cell r="AF1380">
            <v>0</v>
          </cell>
          <cell r="AG1380">
            <v>0</v>
          </cell>
          <cell r="AH1380">
            <v>0</v>
          </cell>
          <cell r="AI1380">
            <v>0</v>
          </cell>
          <cell r="AJ1380">
            <v>0</v>
          </cell>
          <cell r="AK1380">
            <v>0</v>
          </cell>
          <cell r="AL1380">
            <v>0</v>
          </cell>
          <cell r="AM1380">
            <v>0</v>
          </cell>
          <cell r="AN1380">
            <v>0</v>
          </cell>
          <cell r="AR1380" t="str">
            <v>HE</v>
          </cell>
          <cell r="AS1380">
            <v>0</v>
          </cell>
          <cell r="AU1380">
            <v>0</v>
          </cell>
          <cell r="AX1380">
            <v>0</v>
          </cell>
        </row>
        <row r="1381">
          <cell r="C1381" t="str">
            <v>FS</v>
          </cell>
          <cell r="AD1381">
            <v>0</v>
          </cell>
          <cell r="AE1381">
            <v>0</v>
          </cell>
          <cell r="AF1381">
            <v>0</v>
          </cell>
          <cell r="AG1381">
            <v>0</v>
          </cell>
          <cell r="AH1381">
            <v>0</v>
          </cell>
          <cell r="AI1381">
            <v>0</v>
          </cell>
          <cell r="AJ1381">
            <v>0</v>
          </cell>
          <cell r="AK1381">
            <v>0</v>
          </cell>
          <cell r="AL1381">
            <v>0</v>
          </cell>
          <cell r="AM1381">
            <v>0</v>
          </cell>
          <cell r="AN1381">
            <v>0</v>
          </cell>
          <cell r="AR1381" t="str">
            <v>HE</v>
          </cell>
          <cell r="AS1381">
            <v>0</v>
          </cell>
          <cell r="AU1381">
            <v>0</v>
          </cell>
          <cell r="AX1381">
            <v>0</v>
          </cell>
        </row>
        <row r="1382">
          <cell r="C1382" t="str">
            <v>FS</v>
          </cell>
          <cell r="AD1382">
            <v>0</v>
          </cell>
          <cell r="AE1382">
            <v>0</v>
          </cell>
          <cell r="AF1382">
            <v>0</v>
          </cell>
          <cell r="AG1382">
            <v>0</v>
          </cell>
          <cell r="AH1382">
            <v>0</v>
          </cell>
          <cell r="AI1382">
            <v>0</v>
          </cell>
          <cell r="AJ1382">
            <v>0</v>
          </cell>
          <cell r="AK1382">
            <v>0</v>
          </cell>
          <cell r="AL1382">
            <v>0</v>
          </cell>
          <cell r="AM1382">
            <v>0</v>
          </cell>
          <cell r="AN1382">
            <v>0</v>
          </cell>
          <cell r="AR1382" t="str">
            <v>HE</v>
          </cell>
          <cell r="AS1382">
            <v>0</v>
          </cell>
          <cell r="AU1382">
            <v>0</v>
          </cell>
          <cell r="AX1382">
            <v>0</v>
          </cell>
        </row>
        <row r="1383">
          <cell r="C1383" t="str">
            <v>FS</v>
          </cell>
          <cell r="AD1383">
            <v>0</v>
          </cell>
          <cell r="AE1383">
            <v>0</v>
          </cell>
          <cell r="AF1383">
            <v>0</v>
          </cell>
          <cell r="AG1383">
            <v>0</v>
          </cell>
          <cell r="AH1383">
            <v>0</v>
          </cell>
          <cell r="AI1383">
            <v>0</v>
          </cell>
          <cell r="AJ1383">
            <v>0</v>
          </cell>
          <cell r="AK1383">
            <v>0</v>
          </cell>
          <cell r="AL1383">
            <v>0</v>
          </cell>
          <cell r="AM1383">
            <v>0</v>
          </cell>
          <cell r="AN1383">
            <v>0</v>
          </cell>
          <cell r="AR1383" t="str">
            <v>HE</v>
          </cell>
          <cell r="AS1383">
            <v>0</v>
          </cell>
          <cell r="AU1383">
            <v>0</v>
          </cell>
          <cell r="AX1383">
            <v>0</v>
          </cell>
        </row>
        <row r="1384">
          <cell r="C1384" t="str">
            <v>FS</v>
          </cell>
          <cell r="AD1384">
            <v>0</v>
          </cell>
          <cell r="AE1384">
            <v>0</v>
          </cell>
          <cell r="AF1384">
            <v>0</v>
          </cell>
          <cell r="AG1384">
            <v>0</v>
          </cell>
          <cell r="AH1384">
            <v>0</v>
          </cell>
          <cell r="AI1384">
            <v>0</v>
          </cell>
          <cell r="AJ1384">
            <v>0</v>
          </cell>
          <cell r="AK1384">
            <v>0</v>
          </cell>
          <cell r="AL1384">
            <v>0</v>
          </cell>
          <cell r="AM1384">
            <v>0</v>
          </cell>
          <cell r="AN1384">
            <v>0</v>
          </cell>
          <cell r="AR1384" t="str">
            <v>HE</v>
          </cell>
          <cell r="AS1384">
            <v>0</v>
          </cell>
          <cell r="AU1384">
            <v>0</v>
          </cell>
          <cell r="AX1384">
            <v>0</v>
          </cell>
        </row>
        <row r="1385">
          <cell r="AR1385" t="str">
            <v>HE</v>
          </cell>
          <cell r="AS1385">
            <v>0</v>
          </cell>
          <cell r="AU1385">
            <v>0</v>
          </cell>
          <cell r="AX1385">
            <v>0</v>
          </cell>
        </row>
        <row r="1386">
          <cell r="C1386" t="str">
            <v>FA</v>
          </cell>
          <cell r="AR1386" t="str">
            <v>HE</v>
          </cell>
          <cell r="AS1386">
            <v>0</v>
          </cell>
          <cell r="AU1386">
            <v>0</v>
          </cell>
          <cell r="AX1386">
            <v>0</v>
          </cell>
        </row>
        <row r="1387">
          <cell r="C1387" t="str">
            <v>FA</v>
          </cell>
          <cell r="AR1387" t="str">
            <v>HE</v>
          </cell>
          <cell r="AS1387">
            <v>0</v>
          </cell>
          <cell r="AU1387">
            <v>0</v>
          </cell>
          <cell r="AX1387">
            <v>0</v>
          </cell>
        </row>
        <row r="1388">
          <cell r="AR1388" t="str">
            <v>HE</v>
          </cell>
          <cell r="AS1388">
            <v>0</v>
          </cell>
          <cell r="AU1388">
            <v>0</v>
          </cell>
          <cell r="AX1388">
            <v>0</v>
          </cell>
        </row>
        <row r="1389">
          <cell r="C1389" t="str">
            <v>BAS</v>
          </cell>
          <cell r="AR1389" t="str">
            <v>HE</v>
          </cell>
          <cell r="AS1389">
            <v>0</v>
          </cell>
          <cell r="AU1389">
            <v>0</v>
          </cell>
          <cell r="AX1389">
            <v>0</v>
          </cell>
        </row>
        <row r="1390">
          <cell r="C1390" t="str">
            <v>BAS</v>
          </cell>
          <cell r="AR1390" t="str">
            <v>HE</v>
          </cell>
          <cell r="AS1390">
            <v>0</v>
          </cell>
          <cell r="AU1390">
            <v>0</v>
          </cell>
          <cell r="AX1390">
            <v>0</v>
          </cell>
        </row>
        <row r="1391">
          <cell r="AR1391" t="str">
            <v>HE</v>
          </cell>
          <cell r="AS1391">
            <v>0</v>
          </cell>
          <cell r="AU1391">
            <v>0</v>
          </cell>
          <cell r="AX1391">
            <v>0</v>
          </cell>
        </row>
        <row r="1392">
          <cell r="C1392" t="str">
            <v>FOS</v>
          </cell>
          <cell r="AR1392" t="str">
            <v>HE</v>
          </cell>
          <cell r="AS1392">
            <v>0</v>
          </cell>
          <cell r="AU1392">
            <v>0</v>
          </cell>
          <cell r="AX1392">
            <v>0</v>
          </cell>
        </row>
        <row r="1393">
          <cell r="C1393" t="str">
            <v>FOS</v>
          </cell>
          <cell r="AD1393">
            <v>3116</v>
          </cell>
          <cell r="AE1393">
            <v>2711</v>
          </cell>
          <cell r="AF1393">
            <v>2934</v>
          </cell>
          <cell r="AG1393">
            <v>3611</v>
          </cell>
          <cell r="AH1393">
            <v>3369</v>
          </cell>
          <cell r="AI1393">
            <v>3437</v>
          </cell>
          <cell r="AJ1393">
            <v>3122</v>
          </cell>
          <cell r="AK1393">
            <v>2919</v>
          </cell>
          <cell r="AL1393">
            <v>2855</v>
          </cell>
          <cell r="AM1393">
            <v>2680</v>
          </cell>
          <cell r="AN1393">
            <v>2277</v>
          </cell>
          <cell r="AR1393" t="str">
            <v>HE</v>
          </cell>
          <cell r="AS1393" t="str">
            <v>FB</v>
          </cell>
          <cell r="AU1393">
            <v>444</v>
          </cell>
          <cell r="AX1393">
            <v>0</v>
          </cell>
        </row>
        <row r="1394">
          <cell r="C1394" t="str">
            <v>FOS</v>
          </cell>
          <cell r="AD1394">
            <v>359</v>
          </cell>
          <cell r="AE1394">
            <v>374</v>
          </cell>
          <cell r="AF1394">
            <v>182</v>
          </cell>
          <cell r="AG1394">
            <v>177</v>
          </cell>
          <cell r="AH1394">
            <v>198</v>
          </cell>
          <cell r="AI1394">
            <v>188</v>
          </cell>
          <cell r="AJ1394">
            <v>178</v>
          </cell>
          <cell r="AK1394">
            <v>125</v>
          </cell>
          <cell r="AL1394">
            <v>95</v>
          </cell>
          <cell r="AM1394">
            <v>80</v>
          </cell>
          <cell r="AN1394">
            <v>71</v>
          </cell>
          <cell r="AR1394" t="str">
            <v>HE</v>
          </cell>
          <cell r="AS1394" t="str">
            <v>FB</v>
          </cell>
          <cell r="AU1394">
            <v>444</v>
          </cell>
          <cell r="AX1394">
            <v>0</v>
          </cell>
        </row>
        <row r="1395">
          <cell r="AR1395" t="str">
            <v>HE</v>
          </cell>
          <cell r="AS1395">
            <v>0</v>
          </cell>
          <cell r="AU1395">
            <v>0</v>
          </cell>
          <cell r="AX1395">
            <v>0</v>
          </cell>
        </row>
        <row r="1396">
          <cell r="C1396" t="str">
            <v>BOS</v>
          </cell>
          <cell r="AR1396" t="str">
            <v>HE</v>
          </cell>
          <cell r="AS1396">
            <v>0</v>
          </cell>
          <cell r="AU1396">
            <v>0</v>
          </cell>
          <cell r="AX1396">
            <v>0</v>
          </cell>
        </row>
        <row r="1397">
          <cell r="C1397" t="str">
            <v>BOS</v>
          </cell>
          <cell r="AR1397" t="str">
            <v>HE</v>
          </cell>
          <cell r="AS1397">
            <v>0</v>
          </cell>
          <cell r="AU1397">
            <v>0</v>
          </cell>
          <cell r="AX1397">
            <v>0</v>
          </cell>
        </row>
        <row r="1398">
          <cell r="AR1398" t="str">
            <v>MV</v>
          </cell>
          <cell r="AS1398">
            <v>0</v>
          </cell>
          <cell r="AU1398">
            <v>0</v>
          </cell>
          <cell r="AX1398">
            <v>0</v>
          </cell>
        </row>
        <row r="1399">
          <cell r="AR1399" t="str">
            <v>MV</v>
          </cell>
          <cell r="AS1399">
            <v>0</v>
          </cell>
          <cell r="AU1399">
            <v>0</v>
          </cell>
          <cell r="AX1399">
            <v>0</v>
          </cell>
        </row>
        <row r="1400">
          <cell r="AR1400" t="str">
            <v>MV</v>
          </cell>
          <cell r="AS1400">
            <v>0</v>
          </cell>
          <cell r="AU1400">
            <v>0</v>
          </cell>
          <cell r="AX1400">
            <v>0</v>
          </cell>
        </row>
        <row r="1401">
          <cell r="AR1401" t="str">
            <v>MV</v>
          </cell>
          <cell r="AS1401">
            <v>0</v>
          </cell>
          <cell r="AU1401">
            <v>0</v>
          </cell>
          <cell r="AX1401">
            <v>0</v>
          </cell>
        </row>
        <row r="1402">
          <cell r="C1402" t="str">
            <v>BS</v>
          </cell>
          <cell r="AR1402" t="str">
            <v>MV</v>
          </cell>
          <cell r="AS1402">
            <v>0</v>
          </cell>
          <cell r="AU1402">
            <v>0</v>
          </cell>
          <cell r="AX1402">
            <v>0</v>
          </cell>
        </row>
        <row r="1403">
          <cell r="C1403" t="str">
            <v>BS</v>
          </cell>
          <cell r="AD1403">
            <v>33451</v>
          </cell>
          <cell r="AE1403">
            <v>41155</v>
          </cell>
          <cell r="AF1403">
            <v>38387</v>
          </cell>
          <cell r="AG1403">
            <v>33581</v>
          </cell>
          <cell r="AH1403">
            <v>28455</v>
          </cell>
          <cell r="AI1403">
            <v>24631</v>
          </cell>
          <cell r="AJ1403">
            <v>21635</v>
          </cell>
          <cell r="AK1403">
            <v>20222</v>
          </cell>
          <cell r="AL1403">
            <v>15661</v>
          </cell>
          <cell r="AM1403">
            <v>14284</v>
          </cell>
          <cell r="AN1403">
            <v>13569</v>
          </cell>
          <cell r="AR1403" t="str">
            <v>MV</v>
          </cell>
          <cell r="AS1403" t="str">
            <v>DS</v>
          </cell>
          <cell r="AU1403">
            <v>354</v>
          </cell>
          <cell r="AX1403">
            <v>0</v>
          </cell>
        </row>
        <row r="1404">
          <cell r="C1404" t="str">
            <v>BS</v>
          </cell>
          <cell r="AD1404">
            <v>3114</v>
          </cell>
          <cell r="AE1404">
            <v>1</v>
          </cell>
          <cell r="AF1404">
            <v>1</v>
          </cell>
          <cell r="AG1404">
            <v>1</v>
          </cell>
          <cell r="AH1404">
            <v>1</v>
          </cell>
          <cell r="AI1404">
            <v>1</v>
          </cell>
          <cell r="AJ1404">
            <v>1</v>
          </cell>
          <cell r="AR1404" t="str">
            <v>MV</v>
          </cell>
          <cell r="AS1404" t="str">
            <v>DS</v>
          </cell>
          <cell r="AU1404">
            <v>354</v>
          </cell>
          <cell r="AX1404">
            <v>0</v>
          </cell>
        </row>
        <row r="1405">
          <cell r="C1405" t="str">
            <v>BS</v>
          </cell>
          <cell r="AR1405" t="str">
            <v>MV</v>
          </cell>
          <cell r="AS1405">
            <v>0</v>
          </cell>
          <cell r="AU1405">
            <v>0</v>
          </cell>
          <cell r="AX1405">
            <v>0</v>
          </cell>
        </row>
        <row r="1406">
          <cell r="C1406" t="str">
            <v>BS</v>
          </cell>
          <cell r="AR1406" t="str">
            <v>MV</v>
          </cell>
          <cell r="AS1406">
            <v>0</v>
          </cell>
          <cell r="AU1406">
            <v>0</v>
          </cell>
          <cell r="AX1406">
            <v>0</v>
          </cell>
        </row>
        <row r="1407">
          <cell r="C1407" t="str">
            <v>BS</v>
          </cell>
          <cell r="AR1407" t="str">
            <v>MV</v>
          </cell>
          <cell r="AS1407">
            <v>0</v>
          </cell>
          <cell r="AU1407">
            <v>0</v>
          </cell>
          <cell r="AX1407">
            <v>0</v>
          </cell>
        </row>
        <row r="1408">
          <cell r="C1408" t="str">
            <v>BS</v>
          </cell>
          <cell r="AD1408">
            <v>4112</v>
          </cell>
          <cell r="AE1408">
            <v>1</v>
          </cell>
          <cell r="AF1408">
            <v>1</v>
          </cell>
          <cell r="AG1408">
            <v>1</v>
          </cell>
          <cell r="AH1408">
            <v>1</v>
          </cell>
          <cell r="AI1408">
            <v>1</v>
          </cell>
          <cell r="AJ1408">
            <v>1</v>
          </cell>
          <cell r="AL1408">
            <v>3525</v>
          </cell>
          <cell r="AM1408">
            <v>3449</v>
          </cell>
          <cell r="AN1408">
            <v>3388</v>
          </cell>
          <cell r="AR1408" t="str">
            <v>MV</v>
          </cell>
          <cell r="AS1408" t="str">
            <v>DS</v>
          </cell>
          <cell r="AU1408">
            <v>454</v>
          </cell>
          <cell r="AX1408">
            <v>0</v>
          </cell>
        </row>
        <row r="1409">
          <cell r="C1409" t="str">
            <v>BS</v>
          </cell>
          <cell r="AR1409" t="str">
            <v>MV</v>
          </cell>
          <cell r="AS1409">
            <v>0</v>
          </cell>
          <cell r="AU1409">
            <v>0</v>
          </cell>
          <cell r="AX1409">
            <v>0</v>
          </cell>
        </row>
        <row r="1410">
          <cell r="C1410" t="str">
            <v>BS</v>
          </cell>
          <cell r="AR1410" t="str">
            <v>MV</v>
          </cell>
          <cell r="AS1410">
            <v>0</v>
          </cell>
          <cell r="AU1410">
            <v>0</v>
          </cell>
          <cell r="AX1410">
            <v>0</v>
          </cell>
        </row>
        <row r="1411">
          <cell r="C1411" t="str">
            <v>BS</v>
          </cell>
          <cell r="AD1411">
            <v>1265</v>
          </cell>
          <cell r="AE1411">
            <v>1</v>
          </cell>
          <cell r="AF1411">
            <v>1</v>
          </cell>
          <cell r="AG1411">
            <v>1</v>
          </cell>
          <cell r="AH1411">
            <v>1</v>
          </cell>
          <cell r="AI1411">
            <v>1</v>
          </cell>
          <cell r="AJ1411">
            <v>1</v>
          </cell>
          <cell r="AL1411">
            <v>77</v>
          </cell>
          <cell r="AM1411">
            <v>1036</v>
          </cell>
          <cell r="AN1411">
            <v>1365</v>
          </cell>
          <cell r="AR1411" t="str">
            <v>MV</v>
          </cell>
          <cell r="AS1411" t="str">
            <v>DS</v>
          </cell>
          <cell r="AU1411">
            <v>454</v>
          </cell>
          <cell r="AX1411">
            <v>0</v>
          </cell>
        </row>
        <row r="1412">
          <cell r="C1412" t="str">
            <v>BS</v>
          </cell>
          <cell r="AR1412" t="str">
            <v>MV</v>
          </cell>
          <cell r="AS1412">
            <v>0</v>
          </cell>
          <cell r="AU1412">
            <v>0</v>
          </cell>
          <cell r="AX1412">
            <v>0</v>
          </cell>
        </row>
        <row r="1413">
          <cell r="C1413" t="str">
            <v>BS</v>
          </cell>
          <cell r="AL1413">
            <v>7</v>
          </cell>
          <cell r="AM1413">
            <v>111</v>
          </cell>
          <cell r="AN1413">
            <v>263</v>
          </cell>
          <cell r="AR1413" t="str">
            <v>MV</v>
          </cell>
          <cell r="AS1413" t="str">
            <v>DS</v>
          </cell>
          <cell r="AU1413">
            <v>454</v>
          </cell>
          <cell r="AX1413">
            <v>0</v>
          </cell>
        </row>
        <row r="1414">
          <cell r="C1414" t="str">
            <v>BS</v>
          </cell>
          <cell r="AR1414" t="str">
            <v>MV</v>
          </cell>
          <cell r="AS1414">
            <v>0</v>
          </cell>
          <cell r="AU1414">
            <v>0</v>
          </cell>
          <cell r="AX1414">
            <v>0</v>
          </cell>
        </row>
        <row r="1415">
          <cell r="C1415" t="str">
            <v>BS</v>
          </cell>
          <cell r="AD1415">
            <v>1</v>
          </cell>
          <cell r="AE1415">
            <v>1</v>
          </cell>
          <cell r="AF1415">
            <v>1</v>
          </cell>
          <cell r="AG1415">
            <v>1</v>
          </cell>
          <cell r="AH1415">
            <v>1</v>
          </cell>
          <cell r="AI1415">
            <v>1</v>
          </cell>
          <cell r="AJ1415">
            <v>1</v>
          </cell>
          <cell r="AL1415">
            <v>43</v>
          </cell>
          <cell r="AM1415">
            <v>43</v>
          </cell>
          <cell r="AN1415">
            <v>43</v>
          </cell>
          <cell r="AR1415" t="str">
            <v>MV</v>
          </cell>
          <cell r="AS1415" t="str">
            <v>DS</v>
          </cell>
          <cell r="AU1415">
            <v>454</v>
          </cell>
          <cell r="AX1415">
            <v>0</v>
          </cell>
        </row>
        <row r="1416">
          <cell r="AR1416" t="str">
            <v>MV</v>
          </cell>
          <cell r="AS1416">
            <v>0</v>
          </cell>
          <cell r="AU1416">
            <v>0</v>
          </cell>
          <cell r="AX1416">
            <v>0</v>
          </cell>
        </row>
        <row r="1417">
          <cell r="C1417" t="str">
            <v>BS</v>
          </cell>
          <cell r="AR1417" t="str">
            <v>MV</v>
          </cell>
          <cell r="AS1417">
            <v>0</v>
          </cell>
          <cell r="AU1417">
            <v>0</v>
          </cell>
          <cell r="AX1417">
            <v>0</v>
          </cell>
        </row>
        <row r="1418">
          <cell r="C1418" t="str">
            <v>BS</v>
          </cell>
          <cell r="AR1418" t="str">
            <v>MV</v>
          </cell>
          <cell r="AS1418">
            <v>0</v>
          </cell>
          <cell r="AU1418">
            <v>0</v>
          </cell>
          <cell r="AX1418">
            <v>0</v>
          </cell>
        </row>
        <row r="1419">
          <cell r="AR1419" t="str">
            <v>MV</v>
          </cell>
          <cell r="AS1419">
            <v>0</v>
          </cell>
          <cell r="AU1419">
            <v>0</v>
          </cell>
          <cell r="AX1419">
            <v>0</v>
          </cell>
        </row>
        <row r="1420">
          <cell r="C1420" t="str">
            <v>BK</v>
          </cell>
          <cell r="AR1420" t="str">
            <v>MV</v>
          </cell>
          <cell r="AS1420">
            <v>0</v>
          </cell>
          <cell r="AU1420">
            <v>0</v>
          </cell>
          <cell r="AX1420">
            <v>0</v>
          </cell>
        </row>
        <row r="1421">
          <cell r="C1421" t="str">
            <v>BK</v>
          </cell>
          <cell r="AR1421" t="str">
            <v>MV</v>
          </cell>
          <cell r="AS1421">
            <v>0</v>
          </cell>
          <cell r="AU1421">
            <v>0</v>
          </cell>
          <cell r="AX1421">
            <v>0</v>
          </cell>
        </row>
        <row r="1422">
          <cell r="AR1422" t="str">
            <v>MV</v>
          </cell>
          <cell r="AS1422">
            <v>0</v>
          </cell>
          <cell r="AU1422">
            <v>0</v>
          </cell>
          <cell r="AX1422">
            <v>0</v>
          </cell>
        </row>
        <row r="1423">
          <cell r="C1423" t="str">
            <v>BS</v>
          </cell>
          <cell r="AR1423" t="str">
            <v>MV</v>
          </cell>
          <cell r="AS1423">
            <v>0</v>
          </cell>
          <cell r="AU1423">
            <v>0</v>
          </cell>
          <cell r="AX1423">
            <v>0</v>
          </cell>
        </row>
        <row r="1424">
          <cell r="C1424" t="str">
            <v>BS</v>
          </cell>
          <cell r="AL1424">
            <v>363</v>
          </cell>
          <cell r="AM1424">
            <v>247</v>
          </cell>
          <cell r="AN1424">
            <v>347</v>
          </cell>
          <cell r="AR1424" t="str">
            <v>MV</v>
          </cell>
          <cell r="AS1424" t="str">
            <v>DS</v>
          </cell>
          <cell r="AU1424">
            <v>454</v>
          </cell>
          <cell r="AX1424">
            <v>0</v>
          </cell>
        </row>
        <row r="1425">
          <cell r="C1425" t="str">
            <v>BS</v>
          </cell>
          <cell r="AR1425" t="str">
            <v>MV</v>
          </cell>
          <cell r="AS1425">
            <v>0</v>
          </cell>
          <cell r="AU1425">
            <v>0</v>
          </cell>
          <cell r="AX1425">
            <v>0</v>
          </cell>
        </row>
        <row r="1426">
          <cell r="AR1426" t="str">
            <v>MV</v>
          </cell>
          <cell r="AS1426">
            <v>0</v>
          </cell>
          <cell r="AU1426">
            <v>0</v>
          </cell>
          <cell r="AX1426">
            <v>0</v>
          </cell>
        </row>
        <row r="1427">
          <cell r="AR1427" t="str">
            <v>MV</v>
          </cell>
          <cell r="AS1427">
            <v>0</v>
          </cell>
          <cell r="AU1427">
            <v>0</v>
          </cell>
          <cell r="AX1427">
            <v>0</v>
          </cell>
        </row>
        <row r="1428">
          <cell r="C1428" t="str">
            <v>BFS</v>
          </cell>
          <cell r="AR1428" t="str">
            <v>MV</v>
          </cell>
          <cell r="AS1428">
            <v>0</v>
          </cell>
          <cell r="AU1428">
            <v>0</v>
          </cell>
          <cell r="AX1428">
            <v>0</v>
          </cell>
        </row>
        <row r="1429">
          <cell r="C1429" t="str">
            <v>BFS</v>
          </cell>
          <cell r="AD1429">
            <v>75</v>
          </cell>
          <cell r="AE1429">
            <v>52</v>
          </cell>
          <cell r="AF1429">
            <v>36</v>
          </cell>
          <cell r="AG1429">
            <v>16</v>
          </cell>
          <cell r="AH1429">
            <v>0</v>
          </cell>
          <cell r="AR1429" t="str">
            <v>MV</v>
          </cell>
          <cell r="AS1429" t="str">
            <v>SB</v>
          </cell>
          <cell r="AU1429">
            <v>354</v>
          </cell>
          <cell r="AX1429">
            <v>0</v>
          </cell>
        </row>
        <row r="1430">
          <cell r="C1430" t="str">
            <v>BFS</v>
          </cell>
          <cell r="AD1430">
            <v>1514</v>
          </cell>
          <cell r="AE1430">
            <v>1410</v>
          </cell>
          <cell r="AF1430">
            <v>1290</v>
          </cell>
          <cell r="AG1430">
            <v>1031</v>
          </cell>
          <cell r="AH1430">
            <v>945</v>
          </cell>
          <cell r="AI1430">
            <v>780</v>
          </cell>
          <cell r="AJ1430">
            <v>665</v>
          </cell>
          <cell r="AK1430">
            <v>478</v>
          </cell>
          <cell r="AL1430">
            <v>248</v>
          </cell>
          <cell r="AM1430">
            <v>255</v>
          </cell>
          <cell r="AN1430">
            <v>228</v>
          </cell>
          <cell r="AR1430" t="str">
            <v>MV</v>
          </cell>
          <cell r="AS1430" t="str">
            <v>SB</v>
          </cell>
          <cell r="AU1430">
            <v>354</v>
          </cell>
          <cell r="AX1430">
            <v>0</v>
          </cell>
        </row>
        <row r="1431">
          <cell r="C1431" t="str">
            <v>BFS</v>
          </cell>
          <cell r="AD1431">
            <v>1</v>
          </cell>
          <cell r="AE1431">
            <v>1</v>
          </cell>
          <cell r="AF1431">
            <v>1</v>
          </cell>
          <cell r="AG1431">
            <v>1</v>
          </cell>
          <cell r="AR1431" t="str">
            <v>MV</v>
          </cell>
          <cell r="AS1431" t="str">
            <v>SB</v>
          </cell>
          <cell r="AU1431">
            <v>354</v>
          </cell>
          <cell r="AX1431">
            <v>0</v>
          </cell>
        </row>
        <row r="1432">
          <cell r="C1432" t="str">
            <v>BFS</v>
          </cell>
          <cell r="AR1432" t="str">
            <v>MV</v>
          </cell>
          <cell r="AS1432">
            <v>0</v>
          </cell>
          <cell r="AU1432">
            <v>0</v>
          </cell>
          <cell r="AX1432">
            <v>0</v>
          </cell>
        </row>
        <row r="1433">
          <cell r="C1433" t="str">
            <v>BFS</v>
          </cell>
          <cell r="AD1433">
            <v>1</v>
          </cell>
          <cell r="AE1433">
            <v>1</v>
          </cell>
          <cell r="AF1433">
            <v>1</v>
          </cell>
          <cell r="AG1433">
            <v>1</v>
          </cell>
          <cell r="AH1433">
            <v>1E-4</v>
          </cell>
          <cell r="AL1433">
            <v>153</v>
          </cell>
          <cell r="AM1433">
            <v>127</v>
          </cell>
          <cell r="AN1433">
            <v>121</v>
          </cell>
          <cell r="AR1433" t="str">
            <v>MV</v>
          </cell>
          <cell r="AS1433" t="str">
            <v>SB</v>
          </cell>
          <cell r="AU1433">
            <v>454</v>
          </cell>
          <cell r="AX1433">
            <v>0</v>
          </cell>
        </row>
        <row r="1434">
          <cell r="C1434" t="str">
            <v>BFS</v>
          </cell>
          <cell r="AR1434" t="str">
            <v>MV</v>
          </cell>
          <cell r="AS1434">
            <v>0</v>
          </cell>
          <cell r="AU1434">
            <v>0</v>
          </cell>
          <cell r="AX1434">
            <v>0</v>
          </cell>
        </row>
        <row r="1435">
          <cell r="C1435" t="str">
            <v>BFS</v>
          </cell>
          <cell r="AL1435">
            <v>1</v>
          </cell>
          <cell r="AM1435">
            <v>3</v>
          </cell>
          <cell r="AN1435">
            <v>12</v>
          </cell>
          <cell r="AR1435" t="str">
            <v>MV</v>
          </cell>
          <cell r="AS1435" t="str">
            <v>SB</v>
          </cell>
          <cell r="AU1435">
            <v>454</v>
          </cell>
          <cell r="AX1435">
            <v>0</v>
          </cell>
        </row>
        <row r="1436">
          <cell r="C1436" t="str">
            <v>BFS</v>
          </cell>
          <cell r="AR1436" t="str">
            <v>MV</v>
          </cell>
          <cell r="AS1436">
            <v>0</v>
          </cell>
          <cell r="AU1436">
            <v>0</v>
          </cell>
          <cell r="AX1436">
            <v>0</v>
          </cell>
        </row>
        <row r="1437">
          <cell r="C1437" t="str">
            <v>BFS</v>
          </cell>
          <cell r="AM1437">
            <v>3</v>
          </cell>
          <cell r="AN1437">
            <v>6</v>
          </cell>
          <cell r="AR1437" t="str">
            <v>MV</v>
          </cell>
          <cell r="AS1437" t="str">
            <v>SB</v>
          </cell>
          <cell r="AU1437">
            <v>454</v>
          </cell>
          <cell r="AX1437">
            <v>0</v>
          </cell>
        </row>
        <row r="1438">
          <cell r="AR1438" t="str">
            <v>MV</v>
          </cell>
          <cell r="AS1438">
            <v>0</v>
          </cell>
          <cell r="AU1438">
            <v>0</v>
          </cell>
          <cell r="AX1438">
            <v>0</v>
          </cell>
        </row>
        <row r="1439">
          <cell r="C1439" t="str">
            <v>BFS</v>
          </cell>
          <cell r="AR1439" t="str">
            <v>MV</v>
          </cell>
          <cell r="AS1439">
            <v>0</v>
          </cell>
          <cell r="AU1439">
            <v>0</v>
          </cell>
          <cell r="AX1439">
            <v>0</v>
          </cell>
        </row>
        <row r="1440">
          <cell r="C1440" t="str">
            <v>BFS</v>
          </cell>
          <cell r="AD1440">
            <v>2496</v>
          </cell>
          <cell r="AE1440">
            <v>1970</v>
          </cell>
          <cell r="AF1440">
            <v>1483</v>
          </cell>
          <cell r="AG1440">
            <v>772</v>
          </cell>
          <cell r="AH1440">
            <v>360</v>
          </cell>
          <cell r="AI1440">
            <v>116</v>
          </cell>
          <cell r="AJ1440">
            <v>212</v>
          </cell>
          <cell r="AK1440">
            <v>68</v>
          </cell>
          <cell r="AL1440">
            <v>44</v>
          </cell>
          <cell r="AM1440">
            <v>35</v>
          </cell>
          <cell r="AN1440">
            <v>19</v>
          </cell>
          <cell r="AR1440" t="str">
            <v>MV</v>
          </cell>
          <cell r="AS1440" t="str">
            <v>SB</v>
          </cell>
          <cell r="AU1440">
            <v>354</v>
          </cell>
          <cell r="AX1440">
            <v>0</v>
          </cell>
        </row>
        <row r="1441">
          <cell r="C1441" t="str">
            <v>BFS</v>
          </cell>
          <cell r="AR1441" t="str">
            <v>MV</v>
          </cell>
          <cell r="AS1441">
            <v>0</v>
          </cell>
          <cell r="AU1441">
            <v>0</v>
          </cell>
          <cell r="AX1441">
            <v>0</v>
          </cell>
        </row>
        <row r="1442">
          <cell r="C1442" t="str">
            <v>BFS</v>
          </cell>
          <cell r="AR1442" t="str">
            <v>MV</v>
          </cell>
          <cell r="AS1442">
            <v>0</v>
          </cell>
          <cell r="AU1442">
            <v>0</v>
          </cell>
          <cell r="AX1442">
            <v>0</v>
          </cell>
        </row>
        <row r="1443">
          <cell r="C1443" t="str">
            <v>BFS</v>
          </cell>
          <cell r="AR1443" t="str">
            <v>MV</v>
          </cell>
          <cell r="AS1443">
            <v>0</v>
          </cell>
          <cell r="AU1443">
            <v>0</v>
          </cell>
          <cell r="AX1443">
            <v>0</v>
          </cell>
        </row>
        <row r="1444">
          <cell r="C1444" t="str">
            <v>BFS</v>
          </cell>
          <cell r="AR1444" t="str">
            <v>MV</v>
          </cell>
          <cell r="AS1444">
            <v>0</v>
          </cell>
          <cell r="AU1444">
            <v>0</v>
          </cell>
          <cell r="AX1444">
            <v>0</v>
          </cell>
        </row>
        <row r="1445">
          <cell r="C1445" t="str">
            <v>BFS</v>
          </cell>
          <cell r="AD1445">
            <v>65</v>
          </cell>
          <cell r="AE1445">
            <v>1</v>
          </cell>
          <cell r="AF1445">
            <v>1</v>
          </cell>
          <cell r="AG1445">
            <v>1</v>
          </cell>
          <cell r="AH1445">
            <v>1E-4</v>
          </cell>
          <cell r="AL1445">
            <v>7</v>
          </cell>
          <cell r="AM1445">
            <v>1</v>
          </cell>
          <cell r="AR1445" t="str">
            <v>MV</v>
          </cell>
          <cell r="AS1445" t="str">
            <v>SB</v>
          </cell>
          <cell r="AU1445">
            <v>454</v>
          </cell>
          <cell r="AX1445">
            <v>0</v>
          </cell>
        </row>
        <row r="1446">
          <cell r="C1446" t="str">
            <v>BFS</v>
          </cell>
          <cell r="AR1446" t="str">
            <v>MV</v>
          </cell>
          <cell r="AS1446">
            <v>0</v>
          </cell>
          <cell r="AU1446">
            <v>0</v>
          </cell>
          <cell r="AX1446">
            <v>0</v>
          </cell>
        </row>
        <row r="1447">
          <cell r="C1447" t="str">
            <v>BFS</v>
          </cell>
          <cell r="AR1447" t="str">
            <v>MV</v>
          </cell>
          <cell r="AS1447">
            <v>0</v>
          </cell>
          <cell r="AU1447">
            <v>0</v>
          </cell>
          <cell r="AX1447">
            <v>0</v>
          </cell>
        </row>
        <row r="1448">
          <cell r="C1448" t="str">
            <v>BFS</v>
          </cell>
          <cell r="AM1448">
            <v>2</v>
          </cell>
          <cell r="AN1448">
            <v>4</v>
          </cell>
          <cell r="AR1448" t="str">
            <v>MV</v>
          </cell>
          <cell r="AS1448" t="str">
            <v>SB</v>
          </cell>
          <cell r="AU1448">
            <v>454</v>
          </cell>
          <cell r="AX1448">
            <v>0</v>
          </cell>
        </row>
        <row r="1449">
          <cell r="AR1449" t="str">
            <v>MV</v>
          </cell>
          <cell r="AS1449">
            <v>0</v>
          </cell>
          <cell r="AU1449">
            <v>0</v>
          </cell>
          <cell r="AX1449">
            <v>0</v>
          </cell>
        </row>
        <row r="1450">
          <cell r="AR1450" t="str">
            <v>MV</v>
          </cell>
          <cell r="AS1450">
            <v>0</v>
          </cell>
          <cell r="AU1450">
            <v>0</v>
          </cell>
          <cell r="AX1450">
            <v>0</v>
          </cell>
        </row>
        <row r="1451">
          <cell r="C1451" t="str">
            <v>BFS</v>
          </cell>
          <cell r="AR1451" t="str">
            <v>MV</v>
          </cell>
          <cell r="AS1451">
            <v>0</v>
          </cell>
          <cell r="AU1451">
            <v>0</v>
          </cell>
          <cell r="AX1451">
            <v>0</v>
          </cell>
        </row>
        <row r="1452">
          <cell r="C1452" t="str">
            <v>BFS</v>
          </cell>
          <cell r="AD1452">
            <v>36</v>
          </cell>
          <cell r="AE1452">
            <v>1</v>
          </cell>
          <cell r="AF1452">
            <v>1</v>
          </cell>
          <cell r="AG1452">
            <v>1</v>
          </cell>
          <cell r="AH1452">
            <v>1</v>
          </cell>
          <cell r="AI1452">
            <v>1</v>
          </cell>
          <cell r="AJ1452">
            <v>1</v>
          </cell>
          <cell r="AR1452" t="str">
            <v>MV</v>
          </cell>
          <cell r="AS1452" t="str">
            <v>SB</v>
          </cell>
          <cell r="AU1452">
            <v>454</v>
          </cell>
          <cell r="AX1452">
            <v>0</v>
          </cell>
        </row>
        <row r="1453">
          <cell r="C1453" t="str">
            <v>BFS</v>
          </cell>
          <cell r="AR1453" t="str">
            <v>MV</v>
          </cell>
          <cell r="AS1453">
            <v>0</v>
          </cell>
          <cell r="AU1453">
            <v>0</v>
          </cell>
          <cell r="AX1453">
            <v>0</v>
          </cell>
        </row>
        <row r="1454">
          <cell r="AR1454" t="str">
            <v>MV</v>
          </cell>
          <cell r="AS1454">
            <v>0</v>
          </cell>
          <cell r="AU1454">
            <v>0</v>
          </cell>
          <cell r="AX1454">
            <v>0</v>
          </cell>
        </row>
        <row r="1455">
          <cell r="C1455" t="str">
            <v>BFS</v>
          </cell>
          <cell r="AR1455" t="str">
            <v>MV</v>
          </cell>
          <cell r="AS1455">
            <v>0</v>
          </cell>
          <cell r="AU1455">
            <v>0</v>
          </cell>
          <cell r="AX1455">
            <v>0</v>
          </cell>
        </row>
        <row r="1456">
          <cell r="C1456" t="str">
            <v>BFS</v>
          </cell>
          <cell r="AR1456" t="str">
            <v>MV</v>
          </cell>
          <cell r="AS1456">
            <v>0</v>
          </cell>
          <cell r="AU1456">
            <v>0</v>
          </cell>
          <cell r="AX1456">
            <v>0</v>
          </cell>
        </row>
        <row r="1457">
          <cell r="C1457" t="str">
            <v>BFS</v>
          </cell>
          <cell r="AR1457" t="str">
            <v>MV</v>
          </cell>
          <cell r="AS1457">
            <v>0</v>
          </cell>
          <cell r="AU1457">
            <v>0</v>
          </cell>
          <cell r="AX1457">
            <v>0</v>
          </cell>
        </row>
        <row r="1458">
          <cell r="AR1458" t="str">
            <v>MV</v>
          </cell>
          <cell r="AS1458">
            <v>0</v>
          </cell>
          <cell r="AU1458">
            <v>0</v>
          </cell>
          <cell r="AX1458">
            <v>0</v>
          </cell>
        </row>
        <row r="1459">
          <cell r="C1459" t="str">
            <v>FG</v>
          </cell>
          <cell r="AR1459" t="str">
            <v>MV</v>
          </cell>
          <cell r="AS1459">
            <v>0</v>
          </cell>
          <cell r="AU1459">
            <v>0</v>
          </cell>
          <cell r="AX1459">
            <v>0</v>
          </cell>
        </row>
        <row r="1460">
          <cell r="C1460" t="str">
            <v>FG</v>
          </cell>
          <cell r="AD1460">
            <v>526</v>
          </cell>
          <cell r="AE1460">
            <v>530</v>
          </cell>
          <cell r="AF1460">
            <v>468</v>
          </cell>
          <cell r="AG1460">
            <v>340</v>
          </cell>
          <cell r="AH1460">
            <v>222</v>
          </cell>
          <cell r="AI1460">
            <v>154</v>
          </cell>
          <cell r="AJ1460">
            <v>150</v>
          </cell>
          <cell r="AK1460">
            <v>86</v>
          </cell>
          <cell r="AL1460">
            <v>61</v>
          </cell>
          <cell r="AM1460">
            <v>50</v>
          </cell>
          <cell r="AN1460">
            <v>20</v>
          </cell>
          <cell r="AR1460" t="str">
            <v>MV</v>
          </cell>
          <cell r="AS1460" t="str">
            <v>SB</v>
          </cell>
          <cell r="AU1460">
            <v>444</v>
          </cell>
          <cell r="AX1460">
            <v>0</v>
          </cell>
        </row>
        <row r="1461">
          <cell r="C1461" t="str">
            <v>FG</v>
          </cell>
          <cell r="AR1461" t="str">
            <v>MV</v>
          </cell>
          <cell r="AS1461">
            <v>0</v>
          </cell>
          <cell r="AU1461">
            <v>0</v>
          </cell>
          <cell r="AX1461">
            <v>0</v>
          </cell>
        </row>
        <row r="1462">
          <cell r="AR1462" t="str">
            <v>MV</v>
          </cell>
          <cell r="AS1462">
            <v>0</v>
          </cell>
          <cell r="AU1462">
            <v>0</v>
          </cell>
          <cell r="AX1462">
            <v>0</v>
          </cell>
        </row>
        <row r="1463">
          <cell r="AR1463" t="str">
            <v>MV</v>
          </cell>
          <cell r="AS1463">
            <v>0</v>
          </cell>
          <cell r="AU1463">
            <v>0</v>
          </cell>
          <cell r="AX1463">
            <v>0</v>
          </cell>
        </row>
        <row r="1464">
          <cell r="C1464" t="str">
            <v>GS</v>
          </cell>
          <cell r="AR1464" t="str">
            <v>MV</v>
          </cell>
          <cell r="AS1464">
            <v>0</v>
          </cell>
          <cell r="AU1464">
            <v>0</v>
          </cell>
          <cell r="AX1464">
            <v>0</v>
          </cell>
        </row>
        <row r="1465">
          <cell r="C1465" t="str">
            <v>GS</v>
          </cell>
          <cell r="AR1465" t="str">
            <v>MV</v>
          </cell>
          <cell r="AS1465">
            <v>0</v>
          </cell>
          <cell r="AU1465">
            <v>0</v>
          </cell>
          <cell r="AX1465">
            <v>0</v>
          </cell>
        </row>
        <row r="1466">
          <cell r="C1466" t="str">
            <v>GS</v>
          </cell>
          <cell r="AR1466" t="str">
            <v>MV</v>
          </cell>
          <cell r="AS1466">
            <v>0</v>
          </cell>
          <cell r="AU1466">
            <v>0</v>
          </cell>
          <cell r="AX1466">
            <v>0</v>
          </cell>
        </row>
        <row r="1467">
          <cell r="C1467" t="str">
            <v>GS</v>
          </cell>
          <cell r="AR1467" t="str">
            <v>MV</v>
          </cell>
          <cell r="AS1467">
            <v>0</v>
          </cell>
          <cell r="AU1467">
            <v>0</v>
          </cell>
          <cell r="AX1467">
            <v>0</v>
          </cell>
        </row>
        <row r="1468">
          <cell r="C1468" t="str">
            <v>GS</v>
          </cell>
          <cell r="AR1468" t="str">
            <v>MV</v>
          </cell>
          <cell r="AS1468">
            <v>0</v>
          </cell>
          <cell r="AU1468">
            <v>0</v>
          </cell>
          <cell r="AX1468">
            <v>0</v>
          </cell>
        </row>
        <row r="1469">
          <cell r="C1469" t="str">
            <v>GS</v>
          </cell>
          <cell r="AR1469" t="str">
            <v>MV</v>
          </cell>
          <cell r="AS1469">
            <v>0</v>
          </cell>
          <cell r="AU1469">
            <v>0</v>
          </cell>
          <cell r="AX1469">
            <v>0</v>
          </cell>
        </row>
        <row r="1470">
          <cell r="C1470" t="str">
            <v>GS</v>
          </cell>
          <cell r="AR1470" t="str">
            <v>MV</v>
          </cell>
          <cell r="AS1470">
            <v>0</v>
          </cell>
          <cell r="AU1470">
            <v>0</v>
          </cell>
          <cell r="AX1470">
            <v>0</v>
          </cell>
        </row>
        <row r="1471">
          <cell r="AR1471" t="str">
            <v>MV</v>
          </cell>
          <cell r="AS1471">
            <v>0</v>
          </cell>
          <cell r="AU1471">
            <v>0</v>
          </cell>
          <cell r="AX1471">
            <v>0</v>
          </cell>
        </row>
        <row r="1472">
          <cell r="C1472" t="str">
            <v>BFS</v>
          </cell>
          <cell r="AR1472" t="str">
            <v>MV</v>
          </cell>
          <cell r="AS1472">
            <v>0</v>
          </cell>
          <cell r="AU1472">
            <v>0</v>
          </cell>
          <cell r="AX1472">
            <v>0</v>
          </cell>
        </row>
        <row r="1473">
          <cell r="C1473" t="str">
            <v>BFS</v>
          </cell>
          <cell r="AD1473">
            <v>5573</v>
          </cell>
          <cell r="AE1473">
            <v>5441</v>
          </cell>
          <cell r="AF1473">
            <v>5245</v>
          </cell>
          <cell r="AG1473">
            <v>5315</v>
          </cell>
          <cell r="AH1473">
            <v>5101</v>
          </cell>
          <cell r="AI1473">
            <v>4959</v>
          </cell>
          <cell r="AJ1473">
            <v>4839</v>
          </cell>
          <cell r="AK1473">
            <v>4615</v>
          </cell>
          <cell r="AL1473">
            <v>4504</v>
          </cell>
          <cell r="AM1473">
            <v>4468</v>
          </cell>
          <cell r="AN1473">
            <v>4499</v>
          </cell>
          <cell r="AR1473" t="str">
            <v>MV</v>
          </cell>
          <cell r="AS1473" t="str">
            <v>SB</v>
          </cell>
          <cell r="AU1473">
            <v>453</v>
          </cell>
          <cell r="AX1473" t="str">
            <v>G</v>
          </cell>
        </row>
        <row r="1474">
          <cell r="C1474" t="str">
            <v>BFS</v>
          </cell>
          <cell r="AR1474" t="str">
            <v>MV</v>
          </cell>
          <cell r="AS1474">
            <v>0</v>
          </cell>
          <cell r="AU1474">
            <v>0</v>
          </cell>
          <cell r="AX1474">
            <v>0</v>
          </cell>
        </row>
        <row r="1475">
          <cell r="C1475" t="str">
            <v>BFS</v>
          </cell>
          <cell r="AR1475" t="str">
            <v>MV</v>
          </cell>
          <cell r="AS1475">
            <v>0</v>
          </cell>
          <cell r="AU1475">
            <v>0</v>
          </cell>
          <cell r="AX1475">
            <v>0</v>
          </cell>
        </row>
        <row r="1476">
          <cell r="C1476" t="str">
            <v>BFS</v>
          </cell>
          <cell r="AD1476">
            <v>1054</v>
          </cell>
          <cell r="AE1476">
            <v>992</v>
          </cell>
          <cell r="AF1476">
            <v>812</v>
          </cell>
          <cell r="AG1476">
            <v>609</v>
          </cell>
          <cell r="AH1476">
            <v>832</v>
          </cell>
          <cell r="AI1476">
            <v>891</v>
          </cell>
          <cell r="AJ1476">
            <v>891</v>
          </cell>
          <cell r="AK1476">
            <v>1285</v>
          </cell>
          <cell r="AL1476">
            <v>1295</v>
          </cell>
          <cell r="AM1476">
            <v>1378</v>
          </cell>
          <cell r="AN1476">
            <v>1436</v>
          </cell>
          <cell r="AR1476" t="str">
            <v>MV</v>
          </cell>
          <cell r="AS1476" t="str">
            <v>SB</v>
          </cell>
          <cell r="AU1476">
            <v>453</v>
          </cell>
          <cell r="AX1476" t="str">
            <v>S</v>
          </cell>
        </row>
        <row r="1477">
          <cell r="C1477" t="str">
            <v>BFS</v>
          </cell>
          <cell r="AR1477" t="str">
            <v>MV</v>
          </cell>
          <cell r="AS1477">
            <v>0</v>
          </cell>
          <cell r="AU1477">
            <v>0</v>
          </cell>
          <cell r="AX1477">
            <v>0</v>
          </cell>
        </row>
        <row r="1478">
          <cell r="C1478" t="str">
            <v>BFS</v>
          </cell>
          <cell r="AR1478" t="str">
            <v>MV</v>
          </cell>
          <cell r="AS1478">
            <v>0</v>
          </cell>
          <cell r="AU1478">
            <v>0</v>
          </cell>
          <cell r="AX1478">
            <v>0</v>
          </cell>
        </row>
        <row r="1479">
          <cell r="C1479" t="str">
            <v>BFS</v>
          </cell>
          <cell r="AR1479" t="str">
            <v>MV</v>
          </cell>
          <cell r="AS1479">
            <v>0</v>
          </cell>
          <cell r="AU1479">
            <v>0</v>
          </cell>
          <cell r="AX1479">
            <v>0</v>
          </cell>
        </row>
        <row r="1480">
          <cell r="C1480" t="str">
            <v>BFS</v>
          </cell>
          <cell r="AR1480" t="str">
            <v>MV</v>
          </cell>
          <cell r="AS1480">
            <v>0</v>
          </cell>
          <cell r="AU1480">
            <v>0</v>
          </cell>
          <cell r="AX1480">
            <v>0</v>
          </cell>
        </row>
        <row r="1481">
          <cell r="C1481" t="str">
            <v>BFS</v>
          </cell>
          <cell r="AR1481" t="str">
            <v>MV</v>
          </cell>
          <cell r="AS1481">
            <v>0</v>
          </cell>
          <cell r="AU1481">
            <v>0</v>
          </cell>
          <cell r="AX1481">
            <v>0</v>
          </cell>
        </row>
        <row r="1482">
          <cell r="C1482" t="str">
            <v>BFS</v>
          </cell>
          <cell r="AD1482">
            <v>744</v>
          </cell>
          <cell r="AE1482">
            <v>648</v>
          </cell>
          <cell r="AF1482">
            <v>426</v>
          </cell>
          <cell r="AG1482">
            <v>280</v>
          </cell>
          <cell r="AH1482">
            <v>179</v>
          </cell>
          <cell r="AI1482">
            <v>190</v>
          </cell>
          <cell r="AJ1482">
            <v>190</v>
          </cell>
          <cell r="AK1482">
            <v>129</v>
          </cell>
          <cell r="AL1482">
            <v>157</v>
          </cell>
          <cell r="AM1482">
            <v>149</v>
          </cell>
          <cell r="AN1482">
            <v>169</v>
          </cell>
          <cell r="AR1482" t="str">
            <v>MV</v>
          </cell>
          <cell r="AS1482" t="str">
            <v>SB</v>
          </cell>
          <cell r="AU1482">
            <v>353</v>
          </cell>
          <cell r="AX1482" t="str">
            <v>K</v>
          </cell>
        </row>
        <row r="1483">
          <cell r="C1483" t="str">
            <v>BFS</v>
          </cell>
          <cell r="AR1483" t="str">
            <v>MV</v>
          </cell>
          <cell r="AS1483">
            <v>0</v>
          </cell>
          <cell r="AU1483">
            <v>0</v>
          </cell>
          <cell r="AX1483">
            <v>0</v>
          </cell>
        </row>
        <row r="1484">
          <cell r="C1484" t="str">
            <v>BFS</v>
          </cell>
          <cell r="AR1484" t="str">
            <v>MV</v>
          </cell>
          <cell r="AS1484">
            <v>0</v>
          </cell>
          <cell r="AU1484">
            <v>0</v>
          </cell>
          <cell r="AX1484">
            <v>0</v>
          </cell>
        </row>
        <row r="1485">
          <cell r="AR1485" t="str">
            <v>MV</v>
          </cell>
          <cell r="AS1485">
            <v>0</v>
          </cell>
          <cell r="AU1485">
            <v>0</v>
          </cell>
          <cell r="AX1485">
            <v>0</v>
          </cell>
        </row>
        <row r="1486">
          <cell r="C1486" t="str">
            <v>FS</v>
          </cell>
          <cell r="AR1486" t="str">
            <v>MV</v>
          </cell>
          <cell r="AS1486">
            <v>0</v>
          </cell>
          <cell r="AU1486">
            <v>0</v>
          </cell>
          <cell r="AX1486">
            <v>0</v>
          </cell>
        </row>
        <row r="1487">
          <cell r="C1487" t="str">
            <v>FS</v>
          </cell>
          <cell r="AN1487">
            <v>291</v>
          </cell>
          <cell r="AR1487" t="str">
            <v>MV</v>
          </cell>
          <cell r="AS1487" t="str">
            <v>SB</v>
          </cell>
          <cell r="AU1487">
            <v>453</v>
          </cell>
          <cell r="AX1487" t="str">
            <v>G</v>
          </cell>
        </row>
        <row r="1488">
          <cell r="C1488" t="str">
            <v>FS</v>
          </cell>
          <cell r="AR1488" t="str">
            <v>MV</v>
          </cell>
          <cell r="AS1488">
            <v>0</v>
          </cell>
          <cell r="AU1488">
            <v>0</v>
          </cell>
          <cell r="AX1488">
            <v>0</v>
          </cell>
        </row>
        <row r="1489">
          <cell r="C1489" t="str">
            <v>FS</v>
          </cell>
          <cell r="AR1489" t="str">
            <v>MV</v>
          </cell>
          <cell r="AS1489">
            <v>0</v>
          </cell>
          <cell r="AU1489">
            <v>0</v>
          </cell>
          <cell r="AX1489">
            <v>0</v>
          </cell>
        </row>
        <row r="1490">
          <cell r="C1490" t="str">
            <v>FS</v>
          </cell>
          <cell r="AD1490">
            <v>625</v>
          </cell>
          <cell r="AE1490">
            <v>552</v>
          </cell>
          <cell r="AF1490">
            <v>461</v>
          </cell>
          <cell r="AG1490">
            <v>384</v>
          </cell>
          <cell r="AH1490">
            <v>336</v>
          </cell>
          <cell r="AI1490">
            <v>320</v>
          </cell>
          <cell r="AJ1490">
            <v>320</v>
          </cell>
          <cell r="AK1490">
            <v>285</v>
          </cell>
          <cell r="AL1490">
            <v>232</v>
          </cell>
          <cell r="AM1490">
            <v>247</v>
          </cell>
          <cell r="AR1490" t="str">
            <v>MV</v>
          </cell>
          <cell r="AS1490" t="str">
            <v>SB</v>
          </cell>
          <cell r="AU1490">
            <v>453</v>
          </cell>
          <cell r="AX1490" t="str">
            <v>S</v>
          </cell>
        </row>
        <row r="1491">
          <cell r="C1491" t="str">
            <v>FS</v>
          </cell>
          <cell r="AD1491">
            <v>58</v>
          </cell>
          <cell r="AE1491">
            <v>44</v>
          </cell>
          <cell r="AF1491">
            <v>20</v>
          </cell>
          <cell r="AG1491">
            <v>18</v>
          </cell>
          <cell r="AH1491">
            <v>18</v>
          </cell>
          <cell r="AI1491">
            <v>0</v>
          </cell>
          <cell r="AJ1491">
            <v>0</v>
          </cell>
          <cell r="AK1491">
            <v>0</v>
          </cell>
          <cell r="AR1491" t="str">
            <v>MV</v>
          </cell>
          <cell r="AS1491" t="str">
            <v>SB</v>
          </cell>
          <cell r="AU1491">
            <v>453</v>
          </cell>
          <cell r="AX1491" t="str">
            <v>S</v>
          </cell>
        </row>
        <row r="1492">
          <cell r="C1492" t="str">
            <v>FS</v>
          </cell>
          <cell r="AR1492" t="str">
            <v>MV</v>
          </cell>
          <cell r="AS1492">
            <v>0</v>
          </cell>
          <cell r="AU1492">
            <v>0</v>
          </cell>
          <cell r="AX1492">
            <v>0</v>
          </cell>
        </row>
        <row r="1493">
          <cell r="C1493" t="str">
            <v>FS</v>
          </cell>
          <cell r="AD1493">
            <v>519</v>
          </cell>
          <cell r="AE1493">
            <v>652</v>
          </cell>
          <cell r="AF1493">
            <v>875</v>
          </cell>
          <cell r="AG1493">
            <v>1168</v>
          </cell>
          <cell r="AH1493">
            <v>981</v>
          </cell>
          <cell r="AI1493">
            <v>1059</v>
          </cell>
          <cell r="AJ1493">
            <v>938</v>
          </cell>
          <cell r="AK1493">
            <v>978</v>
          </cell>
          <cell r="AL1493">
            <v>987</v>
          </cell>
          <cell r="AM1493">
            <v>1078</v>
          </cell>
          <cell r="AN1493">
            <v>1094</v>
          </cell>
          <cell r="AR1493" t="str">
            <v>MV</v>
          </cell>
          <cell r="AS1493" t="str">
            <v>SB</v>
          </cell>
          <cell r="AU1493">
            <v>655</v>
          </cell>
          <cell r="AX1493" t="str">
            <v>E</v>
          </cell>
        </row>
        <row r="1494">
          <cell r="C1494" t="str">
            <v>FS</v>
          </cell>
          <cell r="AD1494">
            <v>1</v>
          </cell>
          <cell r="AE1494">
            <v>1</v>
          </cell>
          <cell r="AF1494">
            <v>1</v>
          </cell>
          <cell r="AG1494">
            <v>1</v>
          </cell>
          <cell r="AR1494" t="str">
            <v>MV</v>
          </cell>
          <cell r="AS1494" t="str">
            <v>SB</v>
          </cell>
          <cell r="AU1494">
            <v>655</v>
          </cell>
          <cell r="AX1494" t="str">
            <v>E</v>
          </cell>
        </row>
        <row r="1495">
          <cell r="C1495" t="str">
            <v>FS</v>
          </cell>
          <cell r="AD1495">
            <v>251</v>
          </cell>
          <cell r="AE1495">
            <v>225</v>
          </cell>
          <cell r="AF1495">
            <v>170</v>
          </cell>
          <cell r="AG1495">
            <v>165</v>
          </cell>
          <cell r="AH1495">
            <v>143</v>
          </cell>
          <cell r="AI1495">
            <v>117</v>
          </cell>
          <cell r="AJ1495">
            <v>117</v>
          </cell>
          <cell r="AK1495">
            <v>138</v>
          </cell>
          <cell r="AL1495">
            <v>116</v>
          </cell>
          <cell r="AM1495">
            <v>136</v>
          </cell>
          <cell r="AN1495">
            <v>213</v>
          </cell>
          <cell r="AR1495" t="str">
            <v>MV</v>
          </cell>
          <cell r="AS1495" t="str">
            <v>SB</v>
          </cell>
          <cell r="AU1495">
            <v>655</v>
          </cell>
          <cell r="AX1495" t="str">
            <v>E</v>
          </cell>
        </row>
        <row r="1496">
          <cell r="C1496" t="str">
            <v>FS</v>
          </cell>
          <cell r="AR1496" t="str">
            <v>MV</v>
          </cell>
          <cell r="AS1496">
            <v>0</v>
          </cell>
          <cell r="AU1496">
            <v>0</v>
          </cell>
          <cell r="AX1496">
            <v>0</v>
          </cell>
        </row>
        <row r="1497">
          <cell r="C1497" t="str">
            <v>FS</v>
          </cell>
          <cell r="AR1497" t="str">
            <v>MV</v>
          </cell>
          <cell r="AS1497">
            <v>0</v>
          </cell>
          <cell r="AU1497">
            <v>0</v>
          </cell>
          <cell r="AX1497">
            <v>0</v>
          </cell>
        </row>
        <row r="1498">
          <cell r="AR1498" t="str">
            <v>MV</v>
          </cell>
          <cell r="AS1498">
            <v>0</v>
          </cell>
          <cell r="AU1498">
            <v>0</v>
          </cell>
          <cell r="AX1498">
            <v>0</v>
          </cell>
        </row>
        <row r="1499">
          <cell r="C1499" t="str">
            <v>FA</v>
          </cell>
          <cell r="AR1499" t="str">
            <v>MV</v>
          </cell>
          <cell r="AS1499">
            <v>0</v>
          </cell>
          <cell r="AU1499">
            <v>0</v>
          </cell>
          <cell r="AX1499">
            <v>0</v>
          </cell>
        </row>
        <row r="1500">
          <cell r="C1500" t="str">
            <v>FA</v>
          </cell>
          <cell r="AR1500" t="str">
            <v>MV</v>
          </cell>
          <cell r="AS1500">
            <v>0</v>
          </cell>
          <cell r="AU1500">
            <v>0</v>
          </cell>
          <cell r="AX1500">
            <v>0</v>
          </cell>
        </row>
        <row r="1501">
          <cell r="C1501" t="str">
            <v>FA</v>
          </cell>
          <cell r="AR1501" t="str">
            <v>MV</v>
          </cell>
          <cell r="AS1501">
            <v>0</v>
          </cell>
          <cell r="AU1501">
            <v>0</v>
          </cell>
          <cell r="AX1501">
            <v>0</v>
          </cell>
        </row>
        <row r="1502">
          <cell r="C1502" t="str">
            <v>FA</v>
          </cell>
          <cell r="AR1502" t="str">
            <v>MV</v>
          </cell>
          <cell r="AS1502">
            <v>0</v>
          </cell>
          <cell r="AU1502">
            <v>0</v>
          </cell>
          <cell r="AX1502">
            <v>0</v>
          </cell>
        </row>
        <row r="1503">
          <cell r="AR1503" t="str">
            <v>MV</v>
          </cell>
          <cell r="AS1503">
            <v>0</v>
          </cell>
          <cell r="AU1503">
            <v>0</v>
          </cell>
          <cell r="AX1503">
            <v>0</v>
          </cell>
        </row>
        <row r="1504">
          <cell r="C1504" t="str">
            <v>FG</v>
          </cell>
          <cell r="AR1504" t="str">
            <v>MV</v>
          </cell>
          <cell r="AS1504">
            <v>0</v>
          </cell>
          <cell r="AU1504">
            <v>0</v>
          </cell>
          <cell r="AX1504">
            <v>0</v>
          </cell>
        </row>
        <row r="1505">
          <cell r="C1505" t="str">
            <v>FG</v>
          </cell>
          <cell r="AR1505" t="str">
            <v>MV</v>
          </cell>
          <cell r="AS1505">
            <v>0</v>
          </cell>
          <cell r="AU1505">
            <v>0</v>
          </cell>
          <cell r="AX1505">
            <v>0</v>
          </cell>
        </row>
        <row r="1506">
          <cell r="AR1506" t="str">
            <v>MV</v>
          </cell>
          <cell r="AS1506">
            <v>0</v>
          </cell>
          <cell r="AU1506">
            <v>0</v>
          </cell>
          <cell r="AX1506">
            <v>0</v>
          </cell>
        </row>
        <row r="1507">
          <cell r="C1507" t="str">
            <v>MD</v>
          </cell>
          <cell r="AR1507" t="str">
            <v>MV</v>
          </cell>
          <cell r="AS1507">
            <v>0</v>
          </cell>
          <cell r="AU1507">
            <v>0</v>
          </cell>
          <cell r="AX1507">
            <v>0</v>
          </cell>
        </row>
        <row r="1508">
          <cell r="C1508" t="str">
            <v>MD</v>
          </cell>
          <cell r="AD1508">
            <v>303</v>
          </cell>
          <cell r="AE1508">
            <v>284</v>
          </cell>
          <cell r="AF1508">
            <v>544</v>
          </cell>
          <cell r="AG1508">
            <v>686</v>
          </cell>
          <cell r="AH1508">
            <v>834</v>
          </cell>
          <cell r="AI1508">
            <v>930</v>
          </cell>
          <cell r="AJ1508">
            <v>790</v>
          </cell>
          <cell r="AK1508">
            <v>830</v>
          </cell>
          <cell r="AR1508" t="str">
            <v>MV</v>
          </cell>
          <cell r="AS1508" t="str">
            <v>MD</v>
          </cell>
          <cell r="AU1508">
            <v>353</v>
          </cell>
          <cell r="AX1508">
            <v>0</v>
          </cell>
        </row>
        <row r="1509">
          <cell r="AR1509" t="str">
            <v>MV</v>
          </cell>
          <cell r="AS1509">
            <v>0</v>
          </cell>
          <cell r="AU1509">
            <v>0</v>
          </cell>
          <cell r="AX1509">
            <v>0</v>
          </cell>
        </row>
        <row r="1510">
          <cell r="AR1510" t="str">
            <v>MV</v>
          </cell>
          <cell r="AS1510">
            <v>0</v>
          </cell>
          <cell r="AU1510">
            <v>0</v>
          </cell>
          <cell r="AX1510">
            <v>0</v>
          </cell>
        </row>
        <row r="1511">
          <cell r="C1511" t="str">
            <v>BVJ</v>
          </cell>
          <cell r="AR1511" t="str">
            <v>MV</v>
          </cell>
          <cell r="AS1511">
            <v>0</v>
          </cell>
          <cell r="AU1511">
            <v>0</v>
          </cell>
          <cell r="AX1511">
            <v>0</v>
          </cell>
        </row>
        <row r="1512">
          <cell r="C1512" t="str">
            <v>BVJ</v>
          </cell>
          <cell r="AD1512">
            <v>1295</v>
          </cell>
          <cell r="AE1512">
            <v>1007</v>
          </cell>
          <cell r="AF1512">
            <v>950</v>
          </cell>
          <cell r="AG1512">
            <v>814</v>
          </cell>
          <cell r="AH1512">
            <v>648</v>
          </cell>
          <cell r="AI1512">
            <v>616</v>
          </cell>
          <cell r="AJ1512">
            <v>564</v>
          </cell>
          <cell r="AK1512">
            <v>537</v>
          </cell>
          <cell r="AL1512">
            <v>481</v>
          </cell>
          <cell r="AM1512">
            <v>744</v>
          </cell>
          <cell r="AN1512">
            <v>1360</v>
          </cell>
          <cell r="AR1512" t="str">
            <v>MV</v>
          </cell>
          <cell r="AS1512" t="str">
            <v>ÜS</v>
          </cell>
          <cell r="AU1512">
            <v>254</v>
          </cell>
          <cell r="AX1512">
            <v>0</v>
          </cell>
        </row>
        <row r="1513">
          <cell r="C1513" t="str">
            <v>BEK</v>
          </cell>
          <cell r="AR1513" t="str">
            <v>MV</v>
          </cell>
          <cell r="AS1513">
            <v>0</v>
          </cell>
          <cell r="AU1513">
            <v>0</v>
          </cell>
          <cell r="AX1513">
            <v>0</v>
          </cell>
        </row>
        <row r="1514">
          <cell r="C1514" t="str">
            <v>BEK</v>
          </cell>
          <cell r="AR1514" t="str">
            <v>MV</v>
          </cell>
          <cell r="AS1514">
            <v>0</v>
          </cell>
          <cell r="AU1514">
            <v>0</v>
          </cell>
          <cell r="AX1514">
            <v>0</v>
          </cell>
        </row>
        <row r="1515">
          <cell r="C1515" t="str">
            <v>BVJ</v>
          </cell>
          <cell r="AR1515" t="str">
            <v>MV</v>
          </cell>
          <cell r="AS1515">
            <v>0</v>
          </cell>
          <cell r="AU1515">
            <v>0</v>
          </cell>
          <cell r="AX1515">
            <v>0</v>
          </cell>
        </row>
        <row r="1516">
          <cell r="C1516" t="str">
            <v>BVJ</v>
          </cell>
          <cell r="AD1516">
            <v>3639</v>
          </cell>
          <cell r="AE1516">
            <v>3221</v>
          </cell>
          <cell r="AF1516">
            <v>2718</v>
          </cell>
          <cell r="AG1516">
            <v>2374</v>
          </cell>
          <cell r="AH1516">
            <v>1960</v>
          </cell>
          <cell r="AI1516">
            <v>1737</v>
          </cell>
          <cell r="AJ1516">
            <v>1592</v>
          </cell>
          <cell r="AK1516">
            <v>1580</v>
          </cell>
          <cell r="AL1516">
            <v>1278</v>
          </cell>
          <cell r="AM1516">
            <v>1379</v>
          </cell>
          <cell r="AN1516">
            <v>1253</v>
          </cell>
          <cell r="AR1516" t="str">
            <v>MV</v>
          </cell>
          <cell r="AS1516" t="str">
            <v>ÜS</v>
          </cell>
          <cell r="AU1516">
            <v>254</v>
          </cell>
          <cell r="AX1516">
            <v>0</v>
          </cell>
        </row>
        <row r="1517">
          <cell r="AR1517" t="str">
            <v>MV</v>
          </cell>
          <cell r="AS1517">
            <v>0</v>
          </cell>
          <cell r="AU1517">
            <v>0</v>
          </cell>
          <cell r="AX1517">
            <v>0</v>
          </cell>
        </row>
        <row r="1518">
          <cell r="C1518" t="str">
            <v>BGJ</v>
          </cell>
          <cell r="AR1518" t="str">
            <v>MV</v>
          </cell>
          <cell r="AS1518">
            <v>0</v>
          </cell>
          <cell r="AU1518">
            <v>0</v>
          </cell>
          <cell r="AX1518">
            <v>0</v>
          </cell>
        </row>
        <row r="1519">
          <cell r="C1519" t="str">
            <v>BGJ</v>
          </cell>
          <cell r="AR1519" t="str">
            <v>MV</v>
          </cell>
          <cell r="AS1519">
            <v>0</v>
          </cell>
          <cell r="AU1519">
            <v>0</v>
          </cell>
          <cell r="AX1519">
            <v>0</v>
          </cell>
        </row>
        <row r="1520">
          <cell r="C1520" t="str">
            <v>BGJ</v>
          </cell>
          <cell r="AR1520" t="str">
            <v>MV</v>
          </cell>
          <cell r="AS1520">
            <v>0</v>
          </cell>
          <cell r="AU1520">
            <v>0</v>
          </cell>
          <cell r="AX1520">
            <v>0</v>
          </cell>
        </row>
        <row r="1521">
          <cell r="C1521" t="str">
            <v>BGJ</v>
          </cell>
          <cell r="AR1521" t="str">
            <v>MV</v>
          </cell>
          <cell r="AS1521">
            <v>0</v>
          </cell>
          <cell r="AU1521">
            <v>0</v>
          </cell>
          <cell r="AX1521">
            <v>0</v>
          </cell>
        </row>
        <row r="1522">
          <cell r="AR1522" t="str">
            <v>MV</v>
          </cell>
          <cell r="AS1522">
            <v>0</v>
          </cell>
          <cell r="AU1522">
            <v>0</v>
          </cell>
          <cell r="AX1522">
            <v>0</v>
          </cell>
        </row>
        <row r="1523">
          <cell r="C1523" t="str">
            <v>BFS</v>
          </cell>
          <cell r="AR1523" t="str">
            <v>MV</v>
          </cell>
          <cell r="AS1523">
            <v>0</v>
          </cell>
          <cell r="AU1523">
            <v>0</v>
          </cell>
          <cell r="AX1523">
            <v>0</v>
          </cell>
        </row>
        <row r="1524">
          <cell r="C1524" t="str">
            <v>BFS</v>
          </cell>
          <cell r="AR1524" t="str">
            <v>MV</v>
          </cell>
          <cell r="AS1524">
            <v>0</v>
          </cell>
          <cell r="AU1524">
            <v>0</v>
          </cell>
          <cell r="AX1524">
            <v>0</v>
          </cell>
        </row>
        <row r="1525">
          <cell r="C1525" t="str">
            <v>BFS</v>
          </cell>
          <cell r="AR1525" t="str">
            <v>MV</v>
          </cell>
          <cell r="AS1525">
            <v>0</v>
          </cell>
          <cell r="AU1525">
            <v>0</v>
          </cell>
          <cell r="AX1525">
            <v>0</v>
          </cell>
        </row>
        <row r="1526">
          <cell r="C1526" t="str">
            <v>BFS</v>
          </cell>
          <cell r="AR1526" t="str">
            <v>MV</v>
          </cell>
          <cell r="AS1526">
            <v>0</v>
          </cell>
          <cell r="AU1526">
            <v>0</v>
          </cell>
          <cell r="AX1526">
            <v>0</v>
          </cell>
        </row>
        <row r="1527">
          <cell r="C1527" t="str">
            <v>BFS</v>
          </cell>
          <cell r="AR1527" t="str">
            <v>MV</v>
          </cell>
          <cell r="AS1527">
            <v>0</v>
          </cell>
          <cell r="AU1527">
            <v>0</v>
          </cell>
          <cell r="AX1527">
            <v>0</v>
          </cell>
        </row>
        <row r="1528">
          <cell r="C1528" t="str">
            <v>BFS</v>
          </cell>
          <cell r="AR1528" t="str">
            <v>MV</v>
          </cell>
          <cell r="AS1528">
            <v>0</v>
          </cell>
          <cell r="AU1528">
            <v>0</v>
          </cell>
          <cell r="AX1528">
            <v>0</v>
          </cell>
        </row>
        <row r="1529">
          <cell r="C1529" t="str">
            <v>BFS</v>
          </cell>
          <cell r="AR1529" t="str">
            <v>MV</v>
          </cell>
          <cell r="AS1529">
            <v>0</v>
          </cell>
          <cell r="AU1529">
            <v>0</v>
          </cell>
          <cell r="AX1529">
            <v>0</v>
          </cell>
        </row>
        <row r="1530">
          <cell r="C1530" t="str">
            <v>BFS</v>
          </cell>
          <cell r="AR1530" t="str">
            <v>MV</v>
          </cell>
          <cell r="AS1530">
            <v>0</v>
          </cell>
          <cell r="AU1530">
            <v>0</v>
          </cell>
          <cell r="AX1530">
            <v>0</v>
          </cell>
        </row>
        <row r="1531">
          <cell r="C1531" t="str">
            <v>BFS</v>
          </cell>
          <cell r="AR1531" t="str">
            <v>MV</v>
          </cell>
          <cell r="AS1531">
            <v>0</v>
          </cell>
          <cell r="AU1531">
            <v>0</v>
          </cell>
          <cell r="AX1531">
            <v>0</v>
          </cell>
        </row>
        <row r="1532">
          <cell r="C1532" t="str">
            <v>BFS</v>
          </cell>
          <cell r="AR1532" t="str">
            <v>MV</v>
          </cell>
          <cell r="AS1532">
            <v>0</v>
          </cell>
          <cell r="AU1532">
            <v>0</v>
          </cell>
          <cell r="AX1532">
            <v>0</v>
          </cell>
        </row>
        <row r="1533">
          <cell r="AR1533" t="str">
            <v>MV</v>
          </cell>
          <cell r="AS1533">
            <v>0</v>
          </cell>
          <cell r="AU1533">
            <v>0</v>
          </cell>
          <cell r="AX1533">
            <v>0</v>
          </cell>
        </row>
        <row r="1534">
          <cell r="C1534" t="str">
            <v>BS</v>
          </cell>
          <cell r="AR1534" t="str">
            <v>MV</v>
          </cell>
          <cell r="AS1534">
            <v>0</v>
          </cell>
          <cell r="AU1534">
            <v>0</v>
          </cell>
          <cell r="AX1534">
            <v>0</v>
          </cell>
        </row>
        <row r="1535">
          <cell r="C1535" t="str">
            <v>BS</v>
          </cell>
          <cell r="AD1535">
            <v>0</v>
          </cell>
          <cell r="AE1535">
            <v>0</v>
          </cell>
          <cell r="AF1535">
            <v>0</v>
          </cell>
          <cell r="AG1535">
            <v>0</v>
          </cell>
          <cell r="AH1535">
            <v>0</v>
          </cell>
          <cell r="AI1535">
            <v>0</v>
          </cell>
          <cell r="AJ1535">
            <v>0</v>
          </cell>
          <cell r="AK1535">
            <v>0</v>
          </cell>
          <cell r="AR1535" t="str">
            <v>MV</v>
          </cell>
          <cell r="AS1535">
            <v>0</v>
          </cell>
          <cell r="AU1535">
            <v>0</v>
          </cell>
          <cell r="AX1535">
            <v>0</v>
          </cell>
        </row>
        <row r="1536">
          <cell r="C1536" t="str">
            <v>BS</v>
          </cell>
          <cell r="AD1536">
            <v>1025</v>
          </cell>
          <cell r="AE1536">
            <v>513</v>
          </cell>
          <cell r="AF1536">
            <v>400</v>
          </cell>
          <cell r="AG1536">
            <v>426</v>
          </cell>
          <cell r="AH1536">
            <v>547</v>
          </cell>
          <cell r="AI1536">
            <v>442</v>
          </cell>
          <cell r="AJ1536">
            <v>388</v>
          </cell>
          <cell r="AK1536">
            <v>145</v>
          </cell>
          <cell r="AL1536">
            <v>122</v>
          </cell>
          <cell r="AM1536">
            <v>148</v>
          </cell>
          <cell r="AN1536">
            <v>142</v>
          </cell>
          <cell r="AR1536" t="str">
            <v>MV</v>
          </cell>
          <cell r="AS1536" t="str">
            <v>ÜS</v>
          </cell>
          <cell r="AU1536">
            <v>254</v>
          </cell>
          <cell r="AX1536">
            <v>0</v>
          </cell>
        </row>
        <row r="1537">
          <cell r="C1537" t="str">
            <v>BS</v>
          </cell>
          <cell r="AR1537" t="str">
            <v>MV</v>
          </cell>
          <cell r="AS1537">
            <v>0</v>
          </cell>
          <cell r="AU1537">
            <v>0</v>
          </cell>
          <cell r="AX1537">
            <v>0</v>
          </cell>
        </row>
        <row r="1538">
          <cell r="C1538" t="str">
            <v>BS</v>
          </cell>
          <cell r="AR1538" t="str">
            <v>MV</v>
          </cell>
          <cell r="AS1538">
            <v>0</v>
          </cell>
          <cell r="AU1538">
            <v>0</v>
          </cell>
          <cell r="AX1538">
            <v>0</v>
          </cell>
        </row>
        <row r="1539">
          <cell r="C1539" t="str">
            <v>BS</v>
          </cell>
          <cell r="AR1539" t="str">
            <v>MV</v>
          </cell>
          <cell r="AS1539">
            <v>0</v>
          </cell>
          <cell r="AU1539">
            <v>0</v>
          </cell>
          <cell r="AX1539">
            <v>0</v>
          </cell>
        </row>
        <row r="1540">
          <cell r="C1540" t="str">
            <v>BS</v>
          </cell>
          <cell r="AD1540">
            <v>1</v>
          </cell>
          <cell r="AE1540">
            <v>1</v>
          </cell>
          <cell r="AF1540">
            <v>1</v>
          </cell>
          <cell r="AG1540">
            <v>2375</v>
          </cell>
          <cell r="AR1540" t="str">
            <v>MV</v>
          </cell>
          <cell r="AS1540" t="str">
            <v>ÜS</v>
          </cell>
          <cell r="AU1540">
            <v>254</v>
          </cell>
          <cell r="AX1540">
            <v>0</v>
          </cell>
        </row>
        <row r="1541">
          <cell r="AR1541" t="str">
            <v>MV</v>
          </cell>
          <cell r="AS1541">
            <v>0</v>
          </cell>
          <cell r="AU1541">
            <v>0</v>
          </cell>
          <cell r="AX1541">
            <v>0</v>
          </cell>
        </row>
        <row r="1542">
          <cell r="AR1542" t="str">
            <v>MV</v>
          </cell>
          <cell r="AS1542">
            <v>0</v>
          </cell>
          <cell r="AU1542">
            <v>0</v>
          </cell>
          <cell r="AX1542">
            <v>0</v>
          </cell>
        </row>
        <row r="1543">
          <cell r="C1543" t="str">
            <v>FOS</v>
          </cell>
          <cell r="AR1543" t="str">
            <v>MV</v>
          </cell>
          <cell r="AS1543">
            <v>0</v>
          </cell>
          <cell r="AU1543">
            <v>0</v>
          </cell>
          <cell r="AX1543">
            <v>0</v>
          </cell>
        </row>
        <row r="1544">
          <cell r="C1544" t="str">
            <v>FOS</v>
          </cell>
          <cell r="AD1544">
            <v>119</v>
          </cell>
          <cell r="AE1544">
            <v>59</v>
          </cell>
          <cell r="AF1544">
            <v>0</v>
          </cell>
          <cell r="AG1544">
            <v>0</v>
          </cell>
          <cell r="AH1544">
            <v>0</v>
          </cell>
          <cell r="AI1544">
            <v>0</v>
          </cell>
          <cell r="AJ1544">
            <v>0</v>
          </cell>
          <cell r="AK1544">
            <v>0</v>
          </cell>
          <cell r="AR1544" t="str">
            <v>MV</v>
          </cell>
          <cell r="AS1544" t="str">
            <v>HZB</v>
          </cell>
          <cell r="AU1544">
            <v>344</v>
          </cell>
          <cell r="AX1544">
            <v>0</v>
          </cell>
        </row>
        <row r="1545">
          <cell r="AR1545" t="str">
            <v>MV</v>
          </cell>
          <cell r="AS1545">
            <v>0</v>
          </cell>
          <cell r="AU1545">
            <v>0</v>
          </cell>
          <cell r="AX1545">
            <v>0</v>
          </cell>
        </row>
        <row r="1546">
          <cell r="C1546" t="str">
            <v>FG</v>
          </cell>
          <cell r="AR1546" t="str">
            <v>MV</v>
          </cell>
          <cell r="AS1546">
            <v>0</v>
          </cell>
          <cell r="AU1546">
            <v>0</v>
          </cell>
          <cell r="AX1546">
            <v>0</v>
          </cell>
        </row>
        <row r="1547">
          <cell r="C1547" t="str">
            <v>FG</v>
          </cell>
          <cell r="AD1547">
            <v>3512</v>
          </cell>
          <cell r="AE1547">
            <v>3214</v>
          </cell>
          <cell r="AF1547">
            <v>2794</v>
          </cell>
          <cell r="AG1547">
            <v>2451</v>
          </cell>
          <cell r="AH1547">
            <v>2073</v>
          </cell>
          <cell r="AI1547">
            <v>1896</v>
          </cell>
          <cell r="AJ1547">
            <v>1844</v>
          </cell>
          <cell r="AK1547">
            <v>1943</v>
          </cell>
          <cell r="AL1547">
            <v>2117</v>
          </cell>
          <cell r="AM1547">
            <v>2246</v>
          </cell>
          <cell r="AN1547">
            <v>2314</v>
          </cell>
          <cell r="AR1547" t="str">
            <v>MV</v>
          </cell>
          <cell r="AS1547" t="str">
            <v>HZB</v>
          </cell>
          <cell r="AU1547">
            <v>344</v>
          </cell>
          <cell r="AX1547">
            <v>0</v>
          </cell>
        </row>
        <row r="1548">
          <cell r="AR1548" t="str">
            <v>MV</v>
          </cell>
          <cell r="AS1548">
            <v>0</v>
          </cell>
          <cell r="AU1548">
            <v>0</v>
          </cell>
          <cell r="AX1548">
            <v>0</v>
          </cell>
        </row>
        <row r="1549">
          <cell r="C1549" t="str">
            <v>BFS</v>
          </cell>
          <cell r="AR1549" t="str">
            <v>MV</v>
          </cell>
          <cell r="AS1549">
            <v>0</v>
          </cell>
          <cell r="AU1549">
            <v>0</v>
          </cell>
          <cell r="AX1549">
            <v>0</v>
          </cell>
        </row>
        <row r="1550">
          <cell r="C1550" t="str">
            <v>BFS</v>
          </cell>
          <cell r="AR1550" t="str">
            <v>MV</v>
          </cell>
          <cell r="AS1550">
            <v>0</v>
          </cell>
          <cell r="AU1550">
            <v>0</v>
          </cell>
          <cell r="AX1550">
            <v>0</v>
          </cell>
        </row>
        <row r="1551">
          <cell r="AR1551" t="str">
            <v>MV</v>
          </cell>
          <cell r="AS1551">
            <v>0</v>
          </cell>
          <cell r="AU1551">
            <v>0</v>
          </cell>
          <cell r="AX1551">
            <v>0</v>
          </cell>
        </row>
        <row r="1552">
          <cell r="AR1552" t="str">
            <v>MV</v>
          </cell>
          <cell r="AS1552">
            <v>0</v>
          </cell>
          <cell r="AU1552">
            <v>0</v>
          </cell>
          <cell r="AX1552">
            <v>0</v>
          </cell>
        </row>
        <row r="1553">
          <cell r="C1553" t="str">
            <v>FS</v>
          </cell>
          <cell r="AR1553" t="str">
            <v>MV</v>
          </cell>
          <cell r="AS1553">
            <v>0</v>
          </cell>
          <cell r="AU1553">
            <v>0</v>
          </cell>
          <cell r="AX1553">
            <v>0</v>
          </cell>
        </row>
        <row r="1554">
          <cell r="C1554" t="str">
            <v>FS</v>
          </cell>
          <cell r="AD1554">
            <v>626</v>
          </cell>
          <cell r="AE1554">
            <v>620</v>
          </cell>
          <cell r="AF1554">
            <v>612</v>
          </cell>
          <cell r="AG1554">
            <v>750</v>
          </cell>
          <cell r="AH1554">
            <v>761</v>
          </cell>
          <cell r="AI1554">
            <v>717</v>
          </cell>
          <cell r="AR1554" t="str">
            <v>MV</v>
          </cell>
          <cell r="AS1554" t="str">
            <v>FB</v>
          </cell>
          <cell r="AU1554">
            <v>655</v>
          </cell>
          <cell r="AX1554">
            <v>0</v>
          </cell>
        </row>
        <row r="1555">
          <cell r="C1555" t="str">
            <v>FS</v>
          </cell>
          <cell r="AD1555">
            <v>314</v>
          </cell>
          <cell r="AE1555">
            <v>314</v>
          </cell>
          <cell r="AF1555">
            <v>296</v>
          </cell>
          <cell r="AG1555">
            <v>331</v>
          </cell>
          <cell r="AH1555">
            <v>280</v>
          </cell>
          <cell r="AI1555">
            <v>310</v>
          </cell>
          <cell r="AR1555" t="str">
            <v>MV</v>
          </cell>
          <cell r="AS1555" t="str">
            <v>FB</v>
          </cell>
          <cell r="AU1555">
            <v>655</v>
          </cell>
          <cell r="AX1555">
            <v>0</v>
          </cell>
        </row>
        <row r="1556">
          <cell r="C1556" t="str">
            <v>FS</v>
          </cell>
          <cell r="AJ1556">
            <v>0</v>
          </cell>
          <cell r="AK1556">
            <v>0</v>
          </cell>
          <cell r="AL1556">
            <v>0</v>
          </cell>
          <cell r="AM1556">
            <v>0</v>
          </cell>
          <cell r="AR1556" t="str">
            <v>MV</v>
          </cell>
          <cell r="AS1556">
            <v>0</v>
          </cell>
          <cell r="AU1556">
            <v>0</v>
          </cell>
          <cell r="AX1556">
            <v>0</v>
          </cell>
        </row>
        <row r="1557">
          <cell r="C1557" t="str">
            <v>FS</v>
          </cell>
          <cell r="AJ1557">
            <v>0</v>
          </cell>
          <cell r="AK1557">
            <v>0</v>
          </cell>
          <cell r="AL1557">
            <v>0</v>
          </cell>
          <cell r="AM1557">
            <v>0</v>
          </cell>
          <cell r="AR1557" t="str">
            <v>MV</v>
          </cell>
          <cell r="AS1557">
            <v>0</v>
          </cell>
          <cell r="AU1557">
            <v>0</v>
          </cell>
          <cell r="AX1557">
            <v>0</v>
          </cell>
        </row>
        <row r="1558">
          <cell r="C1558" t="str">
            <v>FS</v>
          </cell>
          <cell r="AJ1558">
            <v>46</v>
          </cell>
          <cell r="AK1558">
            <v>46</v>
          </cell>
          <cell r="AL1558">
            <v>0</v>
          </cell>
          <cell r="AM1558">
            <v>0</v>
          </cell>
          <cell r="AR1558" t="str">
            <v>MV</v>
          </cell>
          <cell r="AS1558" t="str">
            <v>FB</v>
          </cell>
          <cell r="AU1558">
            <v>655</v>
          </cell>
          <cell r="AX1558">
            <v>0</v>
          </cell>
        </row>
        <row r="1559">
          <cell r="C1559" t="str">
            <v>FS</v>
          </cell>
          <cell r="AJ1559">
            <v>0</v>
          </cell>
          <cell r="AK1559">
            <v>0</v>
          </cell>
          <cell r="AL1559">
            <v>0</v>
          </cell>
          <cell r="AM1559">
            <v>0</v>
          </cell>
          <cell r="AR1559" t="str">
            <v>MV</v>
          </cell>
          <cell r="AS1559">
            <v>0</v>
          </cell>
          <cell r="AU1559">
            <v>0</v>
          </cell>
          <cell r="AX1559">
            <v>0</v>
          </cell>
        </row>
        <row r="1560">
          <cell r="C1560" t="str">
            <v>FS</v>
          </cell>
          <cell r="AJ1560">
            <v>634</v>
          </cell>
          <cell r="AK1560">
            <v>558</v>
          </cell>
          <cell r="AL1560">
            <v>494</v>
          </cell>
          <cell r="AM1560">
            <v>469</v>
          </cell>
          <cell r="AN1560">
            <v>363</v>
          </cell>
          <cell r="AR1560" t="str">
            <v>MV</v>
          </cell>
          <cell r="AS1560" t="str">
            <v>FB</v>
          </cell>
          <cell r="AU1560">
            <v>655</v>
          </cell>
          <cell r="AX1560">
            <v>0</v>
          </cell>
        </row>
        <row r="1561">
          <cell r="C1561" t="str">
            <v>FS</v>
          </cell>
          <cell r="AJ1561">
            <v>264</v>
          </cell>
          <cell r="AK1561">
            <v>325</v>
          </cell>
          <cell r="AL1561">
            <v>330</v>
          </cell>
          <cell r="AM1561">
            <v>312</v>
          </cell>
          <cell r="AN1561">
            <v>291</v>
          </cell>
          <cell r="AR1561" t="str">
            <v>MV</v>
          </cell>
          <cell r="AS1561" t="str">
            <v>FB</v>
          </cell>
          <cell r="AU1561">
            <v>655</v>
          </cell>
          <cell r="AX1561">
            <v>0</v>
          </cell>
        </row>
        <row r="1562">
          <cell r="AR1562" t="str">
            <v>MV</v>
          </cell>
          <cell r="AS1562">
            <v>0</v>
          </cell>
          <cell r="AU1562">
            <v>0</v>
          </cell>
          <cell r="AX1562">
            <v>0</v>
          </cell>
        </row>
        <row r="1563">
          <cell r="C1563" t="str">
            <v>FA</v>
          </cell>
          <cell r="AR1563" t="str">
            <v>MV</v>
          </cell>
          <cell r="AS1563">
            <v>0</v>
          </cell>
          <cell r="AU1563">
            <v>0</v>
          </cell>
          <cell r="AX1563">
            <v>0</v>
          </cell>
        </row>
        <row r="1564">
          <cell r="C1564" t="str">
            <v>FA</v>
          </cell>
          <cell r="AR1564" t="str">
            <v>MV</v>
          </cell>
          <cell r="AS1564">
            <v>0</v>
          </cell>
          <cell r="AU1564">
            <v>0</v>
          </cell>
          <cell r="AX1564">
            <v>0</v>
          </cell>
        </row>
        <row r="1565">
          <cell r="AR1565" t="str">
            <v>MV</v>
          </cell>
          <cell r="AS1565">
            <v>0</v>
          </cell>
          <cell r="AU1565">
            <v>0</v>
          </cell>
          <cell r="AX1565">
            <v>0</v>
          </cell>
        </row>
        <row r="1566">
          <cell r="C1566" t="str">
            <v>BAS</v>
          </cell>
          <cell r="AR1566" t="str">
            <v>MV</v>
          </cell>
          <cell r="AS1566">
            <v>0</v>
          </cell>
          <cell r="AU1566">
            <v>0</v>
          </cell>
          <cell r="AX1566">
            <v>0</v>
          </cell>
        </row>
        <row r="1567">
          <cell r="C1567" t="str">
            <v>BAS</v>
          </cell>
          <cell r="AR1567" t="str">
            <v>MV</v>
          </cell>
          <cell r="AS1567">
            <v>0</v>
          </cell>
          <cell r="AU1567">
            <v>0</v>
          </cell>
          <cell r="AX1567">
            <v>0</v>
          </cell>
        </row>
        <row r="1568">
          <cell r="AR1568" t="str">
            <v>MV</v>
          </cell>
          <cell r="AS1568">
            <v>0</v>
          </cell>
          <cell r="AU1568">
            <v>0</v>
          </cell>
          <cell r="AX1568">
            <v>0</v>
          </cell>
        </row>
        <row r="1569">
          <cell r="C1569" t="str">
            <v>FOS</v>
          </cell>
          <cell r="AR1569" t="str">
            <v>MV</v>
          </cell>
          <cell r="AS1569">
            <v>0</v>
          </cell>
          <cell r="AU1569">
            <v>0</v>
          </cell>
          <cell r="AX1569">
            <v>0</v>
          </cell>
        </row>
        <row r="1570">
          <cell r="C1570" t="str">
            <v>FOS</v>
          </cell>
          <cell r="AD1570">
            <v>838</v>
          </cell>
          <cell r="AE1570">
            <v>708</v>
          </cell>
          <cell r="AF1570">
            <v>687</v>
          </cell>
          <cell r="AG1570">
            <v>711</v>
          </cell>
          <cell r="AH1570">
            <v>609</v>
          </cell>
          <cell r="AI1570">
            <v>570</v>
          </cell>
          <cell r="AJ1570">
            <v>468</v>
          </cell>
          <cell r="AK1570">
            <v>320</v>
          </cell>
          <cell r="AL1570">
            <v>232</v>
          </cell>
          <cell r="AM1570">
            <v>145</v>
          </cell>
          <cell r="AN1570">
            <v>118</v>
          </cell>
          <cell r="AR1570" t="str">
            <v>MV</v>
          </cell>
          <cell r="AS1570" t="str">
            <v>FB</v>
          </cell>
          <cell r="AU1570">
            <v>444</v>
          </cell>
          <cell r="AX1570">
            <v>0</v>
          </cell>
        </row>
        <row r="1571">
          <cell r="C1571" t="str">
            <v>FOS</v>
          </cell>
          <cell r="AR1571" t="str">
            <v>MV</v>
          </cell>
          <cell r="AS1571">
            <v>0</v>
          </cell>
          <cell r="AU1571">
            <v>0</v>
          </cell>
          <cell r="AX1571">
            <v>0</v>
          </cell>
        </row>
        <row r="1572">
          <cell r="AR1572" t="str">
            <v>MV</v>
          </cell>
          <cell r="AS1572">
            <v>0</v>
          </cell>
          <cell r="AU1572">
            <v>0</v>
          </cell>
          <cell r="AX1572">
            <v>0</v>
          </cell>
        </row>
        <row r="1573">
          <cell r="C1573" t="str">
            <v>BOS</v>
          </cell>
          <cell r="AR1573" t="str">
            <v>MV</v>
          </cell>
          <cell r="AS1573">
            <v>0</v>
          </cell>
          <cell r="AU1573">
            <v>0</v>
          </cell>
          <cell r="AX1573">
            <v>0</v>
          </cell>
        </row>
        <row r="1574">
          <cell r="C1574" t="str">
            <v>BOS</v>
          </cell>
          <cell r="AR1574" t="str">
            <v>MV</v>
          </cell>
          <cell r="AS1574">
            <v>0</v>
          </cell>
          <cell r="AU1574">
            <v>0</v>
          </cell>
          <cell r="AX1574">
            <v>0</v>
          </cell>
        </row>
        <row r="1575">
          <cell r="AR1575" t="str">
            <v>NI</v>
          </cell>
          <cell r="AS1575">
            <v>0</v>
          </cell>
          <cell r="AU1575">
            <v>0</v>
          </cell>
          <cell r="AX1575">
            <v>0</v>
          </cell>
        </row>
        <row r="1576">
          <cell r="AR1576" t="str">
            <v>NI</v>
          </cell>
          <cell r="AS1576">
            <v>0</v>
          </cell>
          <cell r="AU1576">
            <v>0</v>
          </cell>
          <cell r="AX1576">
            <v>0</v>
          </cell>
        </row>
        <row r="1577">
          <cell r="AR1577" t="str">
            <v>NI</v>
          </cell>
          <cell r="AS1577">
            <v>0</v>
          </cell>
          <cell r="AU1577">
            <v>0</v>
          </cell>
          <cell r="AX1577">
            <v>0</v>
          </cell>
        </row>
        <row r="1578">
          <cell r="AR1578" t="str">
            <v>NI</v>
          </cell>
          <cell r="AS1578">
            <v>0</v>
          </cell>
          <cell r="AU1578">
            <v>0</v>
          </cell>
          <cell r="AX1578">
            <v>0</v>
          </cell>
        </row>
        <row r="1579">
          <cell r="C1579" t="str">
            <v>BS</v>
          </cell>
          <cell r="AR1579" t="str">
            <v>NI</v>
          </cell>
          <cell r="AS1579">
            <v>0</v>
          </cell>
          <cell r="AU1579">
            <v>0</v>
          </cell>
          <cell r="AX1579">
            <v>0</v>
          </cell>
        </row>
        <row r="1580">
          <cell r="C1580" t="str">
            <v>BS</v>
          </cell>
          <cell r="AD1580">
            <v>140876</v>
          </cell>
          <cell r="AE1580">
            <v>146474</v>
          </cell>
          <cell r="AF1580">
            <v>150889</v>
          </cell>
          <cell r="AG1580">
            <v>159268</v>
          </cell>
          <cell r="AH1580">
            <v>158061</v>
          </cell>
          <cell r="AI1580">
            <v>158786</v>
          </cell>
          <cell r="AJ1580">
            <v>157643</v>
          </cell>
          <cell r="AK1580">
            <v>155038</v>
          </cell>
          <cell r="AL1580">
            <v>151495</v>
          </cell>
          <cell r="AM1580">
            <v>149025</v>
          </cell>
          <cell r="AN1580">
            <v>148445</v>
          </cell>
          <cell r="AR1580" t="str">
            <v>NI</v>
          </cell>
          <cell r="AS1580" t="str">
            <v>DS</v>
          </cell>
          <cell r="AU1580">
            <v>354</v>
          </cell>
          <cell r="AX1580">
            <v>0</v>
          </cell>
        </row>
        <row r="1581">
          <cell r="C1581" t="str">
            <v>BS</v>
          </cell>
          <cell r="AR1581" t="str">
            <v>NI</v>
          </cell>
          <cell r="AS1581">
            <v>0</v>
          </cell>
          <cell r="AU1581">
            <v>0</v>
          </cell>
          <cell r="AX1581">
            <v>0</v>
          </cell>
        </row>
        <row r="1582">
          <cell r="C1582" t="str">
            <v>BS</v>
          </cell>
          <cell r="AR1582" t="str">
            <v>NI</v>
          </cell>
          <cell r="AS1582">
            <v>0</v>
          </cell>
          <cell r="AU1582">
            <v>0</v>
          </cell>
          <cell r="AX1582">
            <v>0</v>
          </cell>
        </row>
        <row r="1583">
          <cell r="C1583" t="str">
            <v>BS</v>
          </cell>
          <cell r="AR1583" t="str">
            <v>NI</v>
          </cell>
          <cell r="AS1583">
            <v>0</v>
          </cell>
          <cell r="AU1583">
            <v>0</v>
          </cell>
          <cell r="AX1583">
            <v>0</v>
          </cell>
        </row>
        <row r="1584">
          <cell r="C1584" t="str">
            <v>BS</v>
          </cell>
          <cell r="AR1584" t="str">
            <v>NI</v>
          </cell>
          <cell r="AS1584">
            <v>0</v>
          </cell>
          <cell r="AU1584">
            <v>0</v>
          </cell>
          <cell r="AX1584">
            <v>0</v>
          </cell>
        </row>
        <row r="1585">
          <cell r="C1585" t="str">
            <v>BS</v>
          </cell>
          <cell r="AD1585">
            <v>1E-8</v>
          </cell>
          <cell r="AM1585">
            <v>0</v>
          </cell>
          <cell r="AN1585">
            <v>0</v>
          </cell>
          <cell r="AR1585" t="str">
            <v>NI</v>
          </cell>
          <cell r="AS1585" t="str">
            <v>DS</v>
          </cell>
          <cell r="AU1585">
            <v>454</v>
          </cell>
          <cell r="AX1585">
            <v>0</v>
          </cell>
        </row>
        <row r="1586">
          <cell r="C1586" t="str">
            <v>BS</v>
          </cell>
          <cell r="AR1586" t="str">
            <v>NI</v>
          </cell>
          <cell r="AS1586">
            <v>0</v>
          </cell>
          <cell r="AU1586">
            <v>0</v>
          </cell>
          <cell r="AX1586">
            <v>0</v>
          </cell>
        </row>
        <row r="1587">
          <cell r="C1587" t="str">
            <v>BS</v>
          </cell>
          <cell r="AR1587" t="str">
            <v>NI</v>
          </cell>
          <cell r="AS1587">
            <v>0</v>
          </cell>
          <cell r="AU1587">
            <v>0</v>
          </cell>
          <cell r="AX1587">
            <v>0</v>
          </cell>
        </row>
        <row r="1588">
          <cell r="C1588" t="str">
            <v>BS</v>
          </cell>
          <cell r="AD1588">
            <v>1E-8</v>
          </cell>
          <cell r="AM1588">
            <v>0</v>
          </cell>
          <cell r="AN1588">
            <v>0</v>
          </cell>
          <cell r="AR1588" t="str">
            <v>NI</v>
          </cell>
          <cell r="AS1588" t="str">
            <v>DS</v>
          </cell>
          <cell r="AU1588">
            <v>454</v>
          </cell>
          <cell r="AX1588">
            <v>0</v>
          </cell>
        </row>
        <row r="1589">
          <cell r="C1589" t="str">
            <v>BS</v>
          </cell>
          <cell r="AR1589" t="str">
            <v>NI</v>
          </cell>
          <cell r="AS1589">
            <v>0</v>
          </cell>
          <cell r="AU1589">
            <v>0</v>
          </cell>
          <cell r="AX1589">
            <v>0</v>
          </cell>
        </row>
        <row r="1590">
          <cell r="C1590" t="str">
            <v>BS</v>
          </cell>
          <cell r="AD1590">
            <v>1E-8</v>
          </cell>
          <cell r="AM1590">
            <v>0</v>
          </cell>
          <cell r="AN1590">
            <v>0</v>
          </cell>
          <cell r="AR1590" t="str">
            <v>NI</v>
          </cell>
          <cell r="AS1590" t="str">
            <v>DS</v>
          </cell>
          <cell r="AU1590">
            <v>454</v>
          </cell>
          <cell r="AX1590">
            <v>0</v>
          </cell>
        </row>
        <row r="1591">
          <cell r="C1591" t="str">
            <v>BS</v>
          </cell>
          <cell r="AR1591" t="str">
            <v>NI</v>
          </cell>
          <cell r="AS1591">
            <v>0</v>
          </cell>
          <cell r="AU1591">
            <v>0</v>
          </cell>
          <cell r="AX1591">
            <v>0</v>
          </cell>
        </row>
        <row r="1592">
          <cell r="C1592" t="str">
            <v>BS</v>
          </cell>
          <cell r="AD1592">
            <v>1E-8</v>
          </cell>
          <cell r="AM1592">
            <v>0</v>
          </cell>
          <cell r="AN1592">
            <v>0</v>
          </cell>
          <cell r="AR1592" t="str">
            <v>NI</v>
          </cell>
          <cell r="AS1592" t="str">
            <v>DS</v>
          </cell>
          <cell r="AU1592">
            <v>454</v>
          </cell>
          <cell r="AX1592">
            <v>0</v>
          </cell>
        </row>
        <row r="1593">
          <cell r="AR1593" t="str">
            <v>NI</v>
          </cell>
          <cell r="AS1593">
            <v>0</v>
          </cell>
          <cell r="AU1593">
            <v>0</v>
          </cell>
          <cell r="AX1593">
            <v>0</v>
          </cell>
        </row>
        <row r="1594">
          <cell r="C1594" t="str">
            <v>BS</v>
          </cell>
          <cell r="AR1594" t="str">
            <v>NI</v>
          </cell>
          <cell r="AS1594">
            <v>0</v>
          </cell>
          <cell r="AU1594">
            <v>0</v>
          </cell>
          <cell r="AX1594">
            <v>0</v>
          </cell>
        </row>
        <row r="1595">
          <cell r="C1595" t="str">
            <v>BS</v>
          </cell>
          <cell r="AD1595">
            <v>8613</v>
          </cell>
          <cell r="AE1595">
            <v>8396</v>
          </cell>
          <cell r="AF1595">
            <v>8153</v>
          </cell>
          <cell r="AG1595">
            <v>0</v>
          </cell>
          <cell r="AH1595">
            <v>0</v>
          </cell>
          <cell r="AI1595">
            <v>0</v>
          </cell>
          <cell r="AJ1595">
            <v>0</v>
          </cell>
          <cell r="AK1595">
            <v>0</v>
          </cell>
          <cell r="AL1595">
            <v>0</v>
          </cell>
          <cell r="AM1595">
            <v>0</v>
          </cell>
          <cell r="AN1595">
            <v>0</v>
          </cell>
          <cell r="AR1595" t="str">
            <v>NI</v>
          </cell>
          <cell r="AS1595" t="str">
            <v>DS</v>
          </cell>
          <cell r="AU1595">
            <v>351</v>
          </cell>
          <cell r="AX1595">
            <v>0</v>
          </cell>
        </row>
        <row r="1596">
          <cell r="AR1596" t="str">
            <v>NI</v>
          </cell>
          <cell r="AS1596">
            <v>0</v>
          </cell>
          <cell r="AU1596">
            <v>0</v>
          </cell>
          <cell r="AX1596">
            <v>0</v>
          </cell>
        </row>
        <row r="1597">
          <cell r="C1597" t="str">
            <v>BK</v>
          </cell>
          <cell r="AR1597" t="str">
            <v>NI</v>
          </cell>
          <cell r="AS1597">
            <v>0</v>
          </cell>
          <cell r="AU1597">
            <v>0</v>
          </cell>
          <cell r="AX1597">
            <v>0</v>
          </cell>
        </row>
        <row r="1598">
          <cell r="C1598" t="str">
            <v>BK</v>
          </cell>
          <cell r="AR1598" t="str">
            <v>NI</v>
          </cell>
          <cell r="AS1598">
            <v>0</v>
          </cell>
          <cell r="AU1598">
            <v>0</v>
          </cell>
          <cell r="AX1598">
            <v>0</v>
          </cell>
        </row>
        <row r="1599">
          <cell r="AR1599" t="str">
            <v>NI</v>
          </cell>
          <cell r="AS1599">
            <v>0</v>
          </cell>
          <cell r="AU1599">
            <v>0</v>
          </cell>
          <cell r="AX1599">
            <v>0</v>
          </cell>
        </row>
        <row r="1600">
          <cell r="C1600" t="str">
            <v>BS</v>
          </cell>
          <cell r="AR1600" t="str">
            <v>NI</v>
          </cell>
          <cell r="AS1600">
            <v>0</v>
          </cell>
          <cell r="AU1600">
            <v>0</v>
          </cell>
          <cell r="AX1600">
            <v>0</v>
          </cell>
        </row>
        <row r="1601">
          <cell r="C1601" t="str">
            <v>BS</v>
          </cell>
          <cell r="AR1601" t="str">
            <v>NI</v>
          </cell>
          <cell r="AS1601">
            <v>0</v>
          </cell>
          <cell r="AU1601">
            <v>0</v>
          </cell>
          <cell r="AX1601">
            <v>0</v>
          </cell>
        </row>
        <row r="1602">
          <cell r="C1602" t="str">
            <v>BS</v>
          </cell>
          <cell r="AR1602" t="str">
            <v>NI</v>
          </cell>
          <cell r="AS1602">
            <v>0</v>
          </cell>
          <cell r="AU1602">
            <v>0</v>
          </cell>
          <cell r="AX1602">
            <v>0</v>
          </cell>
        </row>
        <row r="1603">
          <cell r="AR1603" t="str">
            <v>NI</v>
          </cell>
          <cell r="AS1603">
            <v>0</v>
          </cell>
          <cell r="AU1603">
            <v>0</v>
          </cell>
          <cell r="AX1603">
            <v>0</v>
          </cell>
        </row>
        <row r="1604">
          <cell r="AR1604" t="str">
            <v>NI</v>
          </cell>
          <cell r="AS1604">
            <v>0</v>
          </cell>
          <cell r="AU1604">
            <v>0</v>
          </cell>
          <cell r="AX1604">
            <v>0</v>
          </cell>
        </row>
        <row r="1605">
          <cell r="C1605" t="str">
            <v>BFS</v>
          </cell>
          <cell r="AR1605" t="str">
            <v>NI</v>
          </cell>
          <cell r="AS1605">
            <v>0</v>
          </cell>
          <cell r="AU1605">
            <v>0</v>
          </cell>
          <cell r="AX1605">
            <v>0</v>
          </cell>
        </row>
        <row r="1606">
          <cell r="C1606" t="str">
            <v>BFS</v>
          </cell>
          <cell r="AD1606">
            <v>5433</v>
          </cell>
          <cell r="AE1606">
            <v>5648</v>
          </cell>
          <cell r="AF1606">
            <v>5693</v>
          </cell>
          <cell r="AG1606">
            <v>5572</v>
          </cell>
          <cell r="AH1606">
            <v>5144</v>
          </cell>
          <cell r="AI1606">
            <v>4944</v>
          </cell>
          <cell r="AJ1606">
            <v>4668</v>
          </cell>
          <cell r="AK1606">
            <v>4202</v>
          </cell>
          <cell r="AL1606">
            <v>3943</v>
          </cell>
          <cell r="AM1606">
            <v>3755</v>
          </cell>
          <cell r="AN1606">
            <v>3660</v>
          </cell>
          <cell r="AR1606" t="str">
            <v>NI</v>
          </cell>
          <cell r="AS1606" t="str">
            <v>SB</v>
          </cell>
          <cell r="AU1606">
            <v>354</v>
          </cell>
          <cell r="AX1606">
            <v>0</v>
          </cell>
        </row>
        <row r="1607">
          <cell r="C1607" t="str">
            <v>BFS</v>
          </cell>
          <cell r="AR1607" t="str">
            <v>NI</v>
          </cell>
          <cell r="AS1607">
            <v>0</v>
          </cell>
          <cell r="AU1607">
            <v>0</v>
          </cell>
          <cell r="AX1607">
            <v>0</v>
          </cell>
        </row>
        <row r="1608">
          <cell r="C1608" t="str">
            <v>BFS</v>
          </cell>
          <cell r="AR1608" t="str">
            <v>NI</v>
          </cell>
          <cell r="AS1608">
            <v>0</v>
          </cell>
          <cell r="AU1608">
            <v>0</v>
          </cell>
          <cell r="AX1608">
            <v>0</v>
          </cell>
        </row>
        <row r="1609">
          <cell r="C1609" t="str">
            <v>BFS</v>
          </cell>
          <cell r="AD1609">
            <v>78</v>
          </cell>
          <cell r="AE1609">
            <v>65</v>
          </cell>
          <cell r="AF1609">
            <v>75</v>
          </cell>
          <cell r="AG1609">
            <v>61</v>
          </cell>
          <cell r="AH1609">
            <v>40</v>
          </cell>
          <cell r="AI1609">
            <v>29</v>
          </cell>
          <cell r="AJ1609">
            <v>21</v>
          </cell>
          <cell r="AK1609">
            <v>11</v>
          </cell>
          <cell r="AL1609">
            <v>11</v>
          </cell>
          <cell r="AM1609">
            <v>24</v>
          </cell>
          <cell r="AN1609">
            <v>24</v>
          </cell>
          <cell r="AR1609" t="str">
            <v>NI</v>
          </cell>
          <cell r="AS1609" t="str">
            <v>SB</v>
          </cell>
          <cell r="AU1609">
            <v>454</v>
          </cell>
          <cell r="AX1609">
            <v>0</v>
          </cell>
        </row>
        <row r="1610">
          <cell r="C1610" t="str">
            <v>BFS</v>
          </cell>
          <cell r="AM1610">
            <v>0</v>
          </cell>
          <cell r="AN1610">
            <v>0</v>
          </cell>
          <cell r="AR1610" t="str">
            <v>NI</v>
          </cell>
          <cell r="AS1610">
            <v>0</v>
          </cell>
          <cell r="AU1610">
            <v>0</v>
          </cell>
          <cell r="AX1610">
            <v>0</v>
          </cell>
        </row>
        <row r="1611">
          <cell r="C1611" t="str">
            <v>BFS</v>
          </cell>
          <cell r="AR1611" t="str">
            <v>NI</v>
          </cell>
          <cell r="AS1611">
            <v>0</v>
          </cell>
          <cell r="AU1611">
            <v>0</v>
          </cell>
          <cell r="AX1611">
            <v>0</v>
          </cell>
        </row>
        <row r="1612">
          <cell r="C1612" t="str">
            <v>BFS</v>
          </cell>
          <cell r="AR1612" t="str">
            <v>NI</v>
          </cell>
          <cell r="AS1612">
            <v>0</v>
          </cell>
          <cell r="AU1612">
            <v>0</v>
          </cell>
          <cell r="AX1612">
            <v>0</v>
          </cell>
        </row>
        <row r="1613">
          <cell r="C1613" t="str">
            <v>BFS</v>
          </cell>
          <cell r="AD1613">
            <v>1</v>
          </cell>
          <cell r="AE1613">
            <v>0</v>
          </cell>
          <cell r="AF1613">
            <v>0</v>
          </cell>
          <cell r="AG1613">
            <v>0</v>
          </cell>
          <cell r="AH1613">
            <v>0</v>
          </cell>
          <cell r="AI1613">
            <v>0</v>
          </cell>
          <cell r="AJ1613">
            <v>0</v>
          </cell>
          <cell r="AK1613">
            <v>0</v>
          </cell>
          <cell r="AL1613">
            <v>0</v>
          </cell>
          <cell r="AM1613">
            <v>0</v>
          </cell>
          <cell r="AN1613">
            <v>0</v>
          </cell>
          <cell r="AR1613" t="str">
            <v>NI</v>
          </cell>
          <cell r="AS1613" t="str">
            <v>SB</v>
          </cell>
          <cell r="AU1613">
            <v>454</v>
          </cell>
          <cell r="AX1613">
            <v>0</v>
          </cell>
        </row>
        <row r="1614">
          <cell r="C1614" t="str">
            <v>BFS</v>
          </cell>
          <cell r="AR1614" t="str">
            <v>NI</v>
          </cell>
          <cell r="AS1614">
            <v>0</v>
          </cell>
          <cell r="AU1614">
            <v>0</v>
          </cell>
          <cell r="AX1614">
            <v>0</v>
          </cell>
        </row>
        <row r="1615">
          <cell r="C1615" t="str">
            <v>BFS</v>
          </cell>
          <cell r="AD1615">
            <v>1E-8</v>
          </cell>
          <cell r="AM1615">
            <v>0</v>
          </cell>
          <cell r="AN1615">
            <v>0</v>
          </cell>
          <cell r="AR1615" t="str">
            <v>NI</v>
          </cell>
          <cell r="AS1615" t="str">
            <v>SB</v>
          </cell>
          <cell r="AU1615">
            <v>454</v>
          </cell>
          <cell r="AX1615">
            <v>0</v>
          </cell>
        </row>
        <row r="1616">
          <cell r="AR1616" t="str">
            <v>NI</v>
          </cell>
          <cell r="AS1616">
            <v>0</v>
          </cell>
          <cell r="AU1616">
            <v>0</v>
          </cell>
          <cell r="AX1616">
            <v>0</v>
          </cell>
        </row>
        <row r="1617">
          <cell r="C1617" t="str">
            <v>BFS</v>
          </cell>
          <cell r="AR1617" t="str">
            <v>NI</v>
          </cell>
          <cell r="AS1617">
            <v>0</v>
          </cell>
          <cell r="AU1617">
            <v>0</v>
          </cell>
          <cell r="AX1617">
            <v>0</v>
          </cell>
        </row>
        <row r="1618">
          <cell r="C1618" t="str">
            <v>BFS</v>
          </cell>
          <cell r="AD1618">
            <v>1142</v>
          </cell>
          <cell r="AE1618">
            <v>1254</v>
          </cell>
          <cell r="AF1618">
            <v>1236</v>
          </cell>
          <cell r="AG1618">
            <v>1173</v>
          </cell>
          <cell r="AH1618">
            <v>1205</v>
          </cell>
          <cell r="AI1618">
            <v>998</v>
          </cell>
          <cell r="AJ1618">
            <v>989</v>
          </cell>
          <cell r="AK1618">
            <v>931</v>
          </cell>
          <cell r="AL1618">
            <v>885</v>
          </cell>
          <cell r="AM1618">
            <v>891</v>
          </cell>
          <cell r="AN1618">
            <v>869</v>
          </cell>
          <cell r="AR1618" t="str">
            <v>NI</v>
          </cell>
          <cell r="AS1618" t="str">
            <v>SB</v>
          </cell>
          <cell r="AU1618">
            <v>354</v>
          </cell>
          <cell r="AX1618">
            <v>0</v>
          </cell>
        </row>
        <row r="1619">
          <cell r="C1619" t="str">
            <v>BFS</v>
          </cell>
          <cell r="AD1619">
            <v>20</v>
          </cell>
          <cell r="AE1619">
            <v>17</v>
          </cell>
          <cell r="AF1619">
            <v>16</v>
          </cell>
          <cell r="AG1619">
            <v>13</v>
          </cell>
          <cell r="AH1619">
            <v>0</v>
          </cell>
          <cell r="AI1619">
            <v>0</v>
          </cell>
          <cell r="AJ1619">
            <v>0</v>
          </cell>
          <cell r="AK1619">
            <v>0</v>
          </cell>
          <cell r="AL1619">
            <v>0</v>
          </cell>
          <cell r="AM1619">
            <v>0</v>
          </cell>
          <cell r="AN1619">
            <v>0</v>
          </cell>
          <cell r="AR1619" t="str">
            <v>NI</v>
          </cell>
          <cell r="AS1619" t="str">
            <v>SB</v>
          </cell>
          <cell r="AU1619">
            <v>354</v>
          </cell>
          <cell r="AX1619">
            <v>0</v>
          </cell>
        </row>
        <row r="1620">
          <cell r="C1620" t="str">
            <v>BFS</v>
          </cell>
          <cell r="AR1620" t="str">
            <v>NI</v>
          </cell>
          <cell r="AS1620">
            <v>0</v>
          </cell>
          <cell r="AU1620">
            <v>0</v>
          </cell>
          <cell r="AX1620">
            <v>0</v>
          </cell>
        </row>
        <row r="1621">
          <cell r="C1621" t="str">
            <v>BFS</v>
          </cell>
          <cell r="AD1621">
            <v>1</v>
          </cell>
          <cell r="AE1621">
            <v>0</v>
          </cell>
          <cell r="AF1621">
            <v>0</v>
          </cell>
          <cell r="AG1621">
            <v>0</v>
          </cell>
          <cell r="AH1621">
            <v>0</v>
          </cell>
          <cell r="AI1621">
            <v>0</v>
          </cell>
          <cell r="AJ1621">
            <v>0</v>
          </cell>
          <cell r="AK1621">
            <v>0</v>
          </cell>
          <cell r="AL1621">
            <v>0</v>
          </cell>
          <cell r="AM1621">
            <v>0</v>
          </cell>
          <cell r="AN1621">
            <v>0</v>
          </cell>
          <cell r="AR1621" t="str">
            <v>NI</v>
          </cell>
          <cell r="AS1621" t="str">
            <v>SB</v>
          </cell>
          <cell r="AU1621">
            <v>454</v>
          </cell>
          <cell r="AX1621">
            <v>0</v>
          </cell>
        </row>
        <row r="1622">
          <cell r="C1622" t="str">
            <v>BFS</v>
          </cell>
          <cell r="AR1622" t="str">
            <v>NI</v>
          </cell>
          <cell r="AS1622">
            <v>0</v>
          </cell>
          <cell r="AU1622">
            <v>0</v>
          </cell>
          <cell r="AX1622">
            <v>0</v>
          </cell>
        </row>
        <row r="1623">
          <cell r="C1623" t="str">
            <v>BFS</v>
          </cell>
          <cell r="AR1623" t="str">
            <v>NI</v>
          </cell>
          <cell r="AS1623">
            <v>0</v>
          </cell>
          <cell r="AU1623">
            <v>0</v>
          </cell>
          <cell r="AX1623">
            <v>0</v>
          </cell>
        </row>
        <row r="1624">
          <cell r="C1624" t="str">
            <v>BFS</v>
          </cell>
          <cell r="AD1624">
            <v>1</v>
          </cell>
          <cell r="AE1624">
            <v>0</v>
          </cell>
          <cell r="AF1624">
            <v>0</v>
          </cell>
          <cell r="AG1624">
            <v>0</v>
          </cell>
          <cell r="AH1624">
            <v>0</v>
          </cell>
          <cell r="AI1624">
            <v>0</v>
          </cell>
          <cell r="AJ1624">
            <v>0</v>
          </cell>
          <cell r="AK1624">
            <v>0</v>
          </cell>
          <cell r="AL1624">
            <v>0</v>
          </cell>
          <cell r="AM1624">
            <v>0</v>
          </cell>
          <cell r="AN1624">
            <v>0</v>
          </cell>
          <cell r="AR1624" t="str">
            <v>NI</v>
          </cell>
          <cell r="AS1624" t="str">
            <v>SB</v>
          </cell>
          <cell r="AU1624">
            <v>454</v>
          </cell>
          <cell r="AX1624">
            <v>0</v>
          </cell>
        </row>
        <row r="1625">
          <cell r="AR1625" t="str">
            <v>NI</v>
          </cell>
          <cell r="AS1625">
            <v>0</v>
          </cell>
          <cell r="AU1625">
            <v>0</v>
          </cell>
          <cell r="AX1625">
            <v>0</v>
          </cell>
        </row>
        <row r="1626">
          <cell r="AR1626" t="str">
            <v>NI</v>
          </cell>
          <cell r="AS1626">
            <v>0</v>
          </cell>
          <cell r="AU1626">
            <v>0</v>
          </cell>
          <cell r="AX1626">
            <v>0</v>
          </cell>
        </row>
        <row r="1627">
          <cell r="C1627" t="str">
            <v>BFS</v>
          </cell>
          <cell r="AR1627" t="str">
            <v>NI</v>
          </cell>
          <cell r="AS1627">
            <v>0</v>
          </cell>
          <cell r="AU1627">
            <v>0</v>
          </cell>
          <cell r="AX1627">
            <v>0</v>
          </cell>
        </row>
        <row r="1628">
          <cell r="C1628" t="str">
            <v>BFS</v>
          </cell>
          <cell r="AD1628">
            <v>1E-8</v>
          </cell>
          <cell r="AM1628">
            <v>0</v>
          </cell>
          <cell r="AN1628">
            <v>0</v>
          </cell>
          <cell r="AR1628" t="str">
            <v>NI</v>
          </cell>
          <cell r="AS1628" t="str">
            <v>SB</v>
          </cell>
          <cell r="AU1628">
            <v>454</v>
          </cell>
          <cell r="AX1628">
            <v>0</v>
          </cell>
        </row>
        <row r="1629">
          <cell r="C1629" t="str">
            <v>BFS</v>
          </cell>
          <cell r="AR1629" t="str">
            <v>NI</v>
          </cell>
          <cell r="AS1629">
            <v>0</v>
          </cell>
          <cell r="AU1629">
            <v>0</v>
          </cell>
          <cell r="AX1629">
            <v>0</v>
          </cell>
        </row>
        <row r="1630">
          <cell r="AR1630" t="str">
            <v>NI</v>
          </cell>
          <cell r="AS1630">
            <v>0</v>
          </cell>
          <cell r="AU1630">
            <v>0</v>
          </cell>
          <cell r="AX1630">
            <v>0</v>
          </cell>
        </row>
        <row r="1631">
          <cell r="C1631" t="str">
            <v>BFS</v>
          </cell>
          <cell r="AR1631" t="str">
            <v>NI</v>
          </cell>
          <cell r="AS1631">
            <v>0</v>
          </cell>
          <cell r="AU1631">
            <v>0</v>
          </cell>
          <cell r="AX1631">
            <v>0</v>
          </cell>
        </row>
        <row r="1632">
          <cell r="C1632" t="str">
            <v>BFS</v>
          </cell>
          <cell r="AR1632" t="str">
            <v>NI</v>
          </cell>
          <cell r="AS1632">
            <v>0</v>
          </cell>
          <cell r="AU1632">
            <v>0</v>
          </cell>
          <cell r="AX1632">
            <v>0</v>
          </cell>
        </row>
        <row r="1633">
          <cell r="C1633" t="str">
            <v>BFS</v>
          </cell>
          <cell r="AR1633" t="str">
            <v>NI</v>
          </cell>
          <cell r="AS1633">
            <v>0</v>
          </cell>
          <cell r="AU1633">
            <v>0</v>
          </cell>
          <cell r="AX1633">
            <v>0</v>
          </cell>
        </row>
        <row r="1634">
          <cell r="AR1634" t="str">
            <v>NI</v>
          </cell>
          <cell r="AS1634">
            <v>0</v>
          </cell>
          <cell r="AU1634">
            <v>0</v>
          </cell>
          <cell r="AX1634">
            <v>0</v>
          </cell>
        </row>
        <row r="1635">
          <cell r="C1635" t="str">
            <v>FG</v>
          </cell>
          <cell r="AR1635" t="str">
            <v>NI</v>
          </cell>
          <cell r="AS1635">
            <v>0</v>
          </cell>
          <cell r="AU1635">
            <v>0</v>
          </cell>
          <cell r="AX1635">
            <v>0</v>
          </cell>
        </row>
        <row r="1636">
          <cell r="C1636" t="str">
            <v>FG</v>
          </cell>
          <cell r="AR1636" t="str">
            <v>NI</v>
          </cell>
          <cell r="AS1636">
            <v>0</v>
          </cell>
          <cell r="AU1636">
            <v>0</v>
          </cell>
          <cell r="AX1636">
            <v>0</v>
          </cell>
        </row>
        <row r="1637">
          <cell r="C1637" t="str">
            <v>FG</v>
          </cell>
          <cell r="AR1637" t="str">
            <v>NI</v>
          </cell>
          <cell r="AS1637">
            <v>0</v>
          </cell>
          <cell r="AU1637">
            <v>0</v>
          </cell>
          <cell r="AX1637">
            <v>0</v>
          </cell>
        </row>
        <row r="1638">
          <cell r="AR1638" t="str">
            <v>NI</v>
          </cell>
          <cell r="AS1638">
            <v>0</v>
          </cell>
          <cell r="AU1638">
            <v>0</v>
          </cell>
          <cell r="AX1638">
            <v>0</v>
          </cell>
        </row>
        <row r="1639">
          <cell r="AR1639" t="str">
            <v>NI</v>
          </cell>
          <cell r="AS1639">
            <v>0</v>
          </cell>
          <cell r="AU1639">
            <v>0</v>
          </cell>
          <cell r="AX1639">
            <v>0</v>
          </cell>
        </row>
        <row r="1640">
          <cell r="C1640" t="str">
            <v>GS</v>
          </cell>
          <cell r="AR1640" t="str">
            <v>NI</v>
          </cell>
          <cell r="AS1640">
            <v>0</v>
          </cell>
          <cell r="AU1640">
            <v>0</v>
          </cell>
          <cell r="AX1640">
            <v>0</v>
          </cell>
        </row>
        <row r="1641">
          <cell r="C1641" t="str">
            <v>GS</v>
          </cell>
          <cell r="AD1641">
            <v>10741</v>
          </cell>
          <cell r="AE1641">
            <v>10725</v>
          </cell>
          <cell r="AF1641">
            <v>10743</v>
          </cell>
          <cell r="AG1641">
            <v>10691</v>
          </cell>
          <cell r="AH1641">
            <v>10750</v>
          </cell>
          <cell r="AI1641">
            <v>10853</v>
          </cell>
          <cell r="AJ1641">
            <v>10827</v>
          </cell>
          <cell r="AK1641">
            <v>10707</v>
          </cell>
          <cell r="AL1641">
            <v>10589</v>
          </cell>
          <cell r="AM1641">
            <v>10803</v>
          </cell>
          <cell r="AN1641">
            <v>10689</v>
          </cell>
          <cell r="AR1641" t="str">
            <v>NI</v>
          </cell>
          <cell r="AS1641" t="str">
            <v>SB</v>
          </cell>
          <cell r="AU1641">
            <v>453</v>
          </cell>
          <cell r="AX1641" t="str">
            <v>G</v>
          </cell>
        </row>
        <row r="1642">
          <cell r="C1642" t="str">
            <v>GS</v>
          </cell>
          <cell r="AR1642" t="str">
            <v>NI</v>
          </cell>
          <cell r="AS1642">
            <v>0</v>
          </cell>
          <cell r="AU1642">
            <v>0</v>
          </cell>
          <cell r="AX1642">
            <v>0</v>
          </cell>
        </row>
        <row r="1643">
          <cell r="C1643" t="str">
            <v>GS</v>
          </cell>
          <cell r="AR1643" t="str">
            <v>NI</v>
          </cell>
          <cell r="AS1643">
            <v>0</v>
          </cell>
          <cell r="AU1643">
            <v>0</v>
          </cell>
          <cell r="AX1643">
            <v>0</v>
          </cell>
        </row>
        <row r="1644">
          <cell r="C1644" t="str">
            <v>GS</v>
          </cell>
          <cell r="AR1644" t="str">
            <v>NI</v>
          </cell>
          <cell r="AS1644">
            <v>0</v>
          </cell>
          <cell r="AU1644">
            <v>0</v>
          </cell>
          <cell r="AX1644">
            <v>0</v>
          </cell>
        </row>
        <row r="1645">
          <cell r="C1645" t="str">
            <v>GS</v>
          </cell>
          <cell r="AD1645">
            <v>598</v>
          </cell>
          <cell r="AE1645">
            <v>631</v>
          </cell>
          <cell r="AF1645">
            <v>623</v>
          </cell>
          <cell r="AG1645">
            <v>666</v>
          </cell>
          <cell r="AH1645">
            <v>478</v>
          </cell>
          <cell r="AI1645">
            <v>454</v>
          </cell>
          <cell r="AJ1645">
            <v>463</v>
          </cell>
          <cell r="AK1645">
            <v>534</v>
          </cell>
          <cell r="AL1645">
            <v>418</v>
          </cell>
          <cell r="AM1645">
            <v>258</v>
          </cell>
          <cell r="AN1645">
            <v>255</v>
          </cell>
          <cell r="AR1645" t="str">
            <v>NI</v>
          </cell>
          <cell r="AS1645" t="str">
            <v>SB</v>
          </cell>
          <cell r="AU1645">
            <v>354</v>
          </cell>
          <cell r="AX1645" t="str">
            <v>G</v>
          </cell>
        </row>
        <row r="1646">
          <cell r="C1646" t="str">
            <v>GS</v>
          </cell>
          <cell r="AR1646" t="str">
            <v>NI</v>
          </cell>
          <cell r="AS1646">
            <v>0</v>
          </cell>
          <cell r="AU1646">
            <v>0</v>
          </cell>
          <cell r="AX1646">
            <v>0</v>
          </cell>
        </row>
        <row r="1647">
          <cell r="AR1647" t="str">
            <v>NI</v>
          </cell>
          <cell r="AS1647">
            <v>0</v>
          </cell>
          <cell r="AU1647">
            <v>0</v>
          </cell>
          <cell r="AX1647">
            <v>0</v>
          </cell>
        </row>
        <row r="1648">
          <cell r="C1648" t="str">
            <v>BFS</v>
          </cell>
          <cell r="AR1648" t="str">
            <v>NI</v>
          </cell>
          <cell r="AS1648">
            <v>0</v>
          </cell>
          <cell r="AU1648">
            <v>0</v>
          </cell>
          <cell r="AX1648">
            <v>0</v>
          </cell>
        </row>
        <row r="1649">
          <cell r="C1649" t="str">
            <v>BFS</v>
          </cell>
          <cell r="AD1649">
            <v>3486</v>
          </cell>
          <cell r="AE1649">
            <v>3442</v>
          </cell>
          <cell r="AF1649">
            <v>3313</v>
          </cell>
          <cell r="AG1649">
            <v>3255</v>
          </cell>
          <cell r="AH1649">
            <v>3215</v>
          </cell>
          <cell r="AI1649">
            <v>3254</v>
          </cell>
          <cell r="AJ1649">
            <v>3274</v>
          </cell>
          <cell r="AK1649">
            <v>3177</v>
          </cell>
          <cell r="AL1649">
            <v>3181</v>
          </cell>
          <cell r="AM1649">
            <v>3246</v>
          </cell>
          <cell r="AN1649">
            <v>3164</v>
          </cell>
          <cell r="AR1649" t="str">
            <v>NI</v>
          </cell>
          <cell r="AS1649" t="str">
            <v>SB</v>
          </cell>
          <cell r="AU1649">
            <v>453</v>
          </cell>
          <cell r="AX1649" t="str">
            <v>G</v>
          </cell>
        </row>
        <row r="1650">
          <cell r="C1650" t="str">
            <v>BFS</v>
          </cell>
          <cell r="AR1650" t="str">
            <v>NI</v>
          </cell>
          <cell r="AS1650">
            <v>0</v>
          </cell>
          <cell r="AU1650">
            <v>0</v>
          </cell>
          <cell r="AX1650">
            <v>0</v>
          </cell>
        </row>
        <row r="1651">
          <cell r="C1651" t="str">
            <v>BFS</v>
          </cell>
          <cell r="AR1651" t="str">
            <v>NI</v>
          </cell>
          <cell r="AS1651">
            <v>0</v>
          </cell>
          <cell r="AU1651">
            <v>0</v>
          </cell>
          <cell r="AX1651">
            <v>0</v>
          </cell>
        </row>
        <row r="1652">
          <cell r="C1652" t="str">
            <v>BFS</v>
          </cell>
          <cell r="AD1652">
            <v>11388</v>
          </cell>
          <cell r="AE1652">
            <v>11381</v>
          </cell>
          <cell r="AF1652">
            <v>12483</v>
          </cell>
          <cell r="AG1652">
            <v>14573</v>
          </cell>
          <cell r="AH1652">
            <v>16177</v>
          </cell>
          <cell r="AI1652">
            <v>16851</v>
          </cell>
          <cell r="AJ1652">
            <v>17464</v>
          </cell>
          <cell r="AK1652">
            <v>17608</v>
          </cell>
          <cell r="AL1652">
            <v>17576</v>
          </cell>
          <cell r="AM1652">
            <v>17950</v>
          </cell>
          <cell r="AN1652">
            <v>17490</v>
          </cell>
          <cell r="AR1652" t="str">
            <v>NI</v>
          </cell>
          <cell r="AS1652" t="str">
            <v>SB</v>
          </cell>
          <cell r="AU1652">
            <v>453</v>
          </cell>
          <cell r="AX1652" t="str">
            <v>S</v>
          </cell>
        </row>
        <row r="1653">
          <cell r="C1653" t="str">
            <v>BFS</v>
          </cell>
          <cell r="AE1653">
            <v>0</v>
          </cell>
          <cell r="AF1653">
            <v>14</v>
          </cell>
          <cell r="AG1653">
            <v>52</v>
          </cell>
          <cell r="AH1653">
            <v>57</v>
          </cell>
          <cell r="AI1653">
            <v>80</v>
          </cell>
          <cell r="AJ1653">
            <v>129</v>
          </cell>
          <cell r="AK1653">
            <v>124</v>
          </cell>
          <cell r="AL1653">
            <v>142</v>
          </cell>
          <cell r="AM1653">
            <v>356</v>
          </cell>
          <cell r="AN1653">
            <v>354</v>
          </cell>
          <cell r="AR1653" t="str">
            <v>NI</v>
          </cell>
          <cell r="AS1653" t="str">
            <v>SB</v>
          </cell>
          <cell r="AU1653">
            <v>453</v>
          </cell>
          <cell r="AX1653" t="str">
            <v>S</v>
          </cell>
        </row>
        <row r="1654">
          <cell r="C1654" t="str">
            <v>BFS</v>
          </cell>
          <cell r="AR1654" t="str">
            <v>NI</v>
          </cell>
          <cell r="AS1654">
            <v>0</v>
          </cell>
          <cell r="AU1654">
            <v>0</v>
          </cell>
          <cell r="AX1654">
            <v>0</v>
          </cell>
        </row>
        <row r="1655">
          <cell r="C1655" t="str">
            <v>BFS</v>
          </cell>
          <cell r="AR1655" t="str">
            <v>NI</v>
          </cell>
          <cell r="AS1655">
            <v>0</v>
          </cell>
          <cell r="AU1655">
            <v>0</v>
          </cell>
          <cell r="AX1655">
            <v>0</v>
          </cell>
        </row>
        <row r="1656">
          <cell r="C1656" t="str">
            <v>BFS</v>
          </cell>
          <cell r="AR1656" t="str">
            <v>NI</v>
          </cell>
          <cell r="AS1656">
            <v>0</v>
          </cell>
          <cell r="AU1656">
            <v>0</v>
          </cell>
          <cell r="AX1656">
            <v>0</v>
          </cell>
        </row>
        <row r="1657">
          <cell r="C1657" t="str">
            <v>BFS</v>
          </cell>
          <cell r="AR1657" t="str">
            <v>NI</v>
          </cell>
          <cell r="AS1657">
            <v>0</v>
          </cell>
          <cell r="AU1657">
            <v>0</v>
          </cell>
          <cell r="AX1657">
            <v>0</v>
          </cell>
        </row>
        <row r="1658">
          <cell r="C1658" t="str">
            <v>BFS</v>
          </cell>
          <cell r="AD1658">
            <v>958</v>
          </cell>
          <cell r="AE1658">
            <v>0</v>
          </cell>
          <cell r="AF1658">
            <v>0</v>
          </cell>
          <cell r="AG1658">
            <v>0</v>
          </cell>
          <cell r="AH1658">
            <v>0</v>
          </cell>
          <cell r="AI1658">
            <v>0</v>
          </cell>
          <cell r="AJ1658">
            <v>0</v>
          </cell>
          <cell r="AK1658">
            <v>0</v>
          </cell>
          <cell r="AL1658">
            <v>0</v>
          </cell>
          <cell r="AM1658">
            <v>0</v>
          </cell>
          <cell r="AR1658" t="str">
            <v>NI</v>
          </cell>
          <cell r="AS1658" t="str">
            <v>SB</v>
          </cell>
          <cell r="AU1658">
            <v>353</v>
          </cell>
          <cell r="AX1658" t="str">
            <v>K</v>
          </cell>
        </row>
        <row r="1659">
          <cell r="C1659" t="str">
            <v>BFS</v>
          </cell>
          <cell r="AD1659">
            <v>0</v>
          </cell>
          <cell r="AE1659">
            <v>0</v>
          </cell>
          <cell r="AF1659">
            <v>0</v>
          </cell>
          <cell r="AG1659">
            <v>0</v>
          </cell>
          <cell r="AH1659">
            <v>0</v>
          </cell>
          <cell r="AI1659">
            <v>0</v>
          </cell>
          <cell r="AJ1659">
            <v>0</v>
          </cell>
          <cell r="AK1659">
            <v>0</v>
          </cell>
          <cell r="AL1659">
            <v>0</v>
          </cell>
          <cell r="AM1659">
            <v>0</v>
          </cell>
          <cell r="AR1659" t="str">
            <v>NI</v>
          </cell>
          <cell r="AS1659">
            <v>0</v>
          </cell>
          <cell r="AU1659">
            <v>0</v>
          </cell>
          <cell r="AX1659">
            <v>0</v>
          </cell>
        </row>
        <row r="1660">
          <cell r="C1660" t="str">
            <v>BFS</v>
          </cell>
          <cell r="AR1660" t="str">
            <v>NI</v>
          </cell>
          <cell r="AS1660">
            <v>0</v>
          </cell>
          <cell r="AU1660">
            <v>0</v>
          </cell>
          <cell r="AX1660">
            <v>0</v>
          </cell>
        </row>
        <row r="1661">
          <cell r="C1661" t="str">
            <v>BFS</v>
          </cell>
          <cell r="AD1661">
            <v>1299</v>
          </cell>
          <cell r="AE1661">
            <v>1389</v>
          </cell>
          <cell r="AF1661">
            <v>834</v>
          </cell>
          <cell r="AG1661">
            <v>223</v>
          </cell>
          <cell r="AH1661">
            <v>0</v>
          </cell>
          <cell r="AI1661">
            <v>0</v>
          </cell>
          <cell r="AJ1661">
            <v>0</v>
          </cell>
          <cell r="AK1661">
            <v>0</v>
          </cell>
          <cell r="AL1661">
            <v>0</v>
          </cell>
          <cell r="AM1661">
            <v>0</v>
          </cell>
          <cell r="AR1661" t="str">
            <v>NI</v>
          </cell>
          <cell r="AS1661" t="str">
            <v>SB</v>
          </cell>
          <cell r="AU1661">
            <v>353</v>
          </cell>
          <cell r="AX1661" t="str">
            <v>G</v>
          </cell>
        </row>
        <row r="1662">
          <cell r="C1662" t="str">
            <v>BFS</v>
          </cell>
          <cell r="AD1662">
            <v>148</v>
          </cell>
          <cell r="AE1662">
            <v>106</v>
          </cell>
          <cell r="AF1662">
            <v>55</v>
          </cell>
          <cell r="AG1662">
            <v>50</v>
          </cell>
          <cell r="AH1662">
            <v>0</v>
          </cell>
          <cell r="AI1662">
            <v>0</v>
          </cell>
          <cell r="AJ1662">
            <v>0</v>
          </cell>
          <cell r="AK1662">
            <v>0</v>
          </cell>
          <cell r="AL1662">
            <v>0</v>
          </cell>
          <cell r="AM1662">
            <v>0</v>
          </cell>
          <cell r="AR1662" t="str">
            <v>NI</v>
          </cell>
          <cell r="AS1662" t="str">
            <v>SB</v>
          </cell>
          <cell r="AU1662">
            <v>353</v>
          </cell>
          <cell r="AX1662" t="str">
            <v>G</v>
          </cell>
        </row>
        <row r="1663">
          <cell r="AR1663" t="str">
            <v>NI</v>
          </cell>
          <cell r="AS1663">
            <v>0</v>
          </cell>
          <cell r="AU1663">
            <v>0</v>
          </cell>
          <cell r="AX1663">
            <v>0</v>
          </cell>
        </row>
        <row r="1664">
          <cell r="C1664" t="str">
            <v>FS</v>
          </cell>
          <cell r="AR1664" t="str">
            <v>NI</v>
          </cell>
          <cell r="AS1664">
            <v>0</v>
          </cell>
          <cell r="AU1664">
            <v>0</v>
          </cell>
          <cell r="AX1664">
            <v>0</v>
          </cell>
        </row>
        <row r="1665">
          <cell r="C1665" t="str">
            <v>FS</v>
          </cell>
          <cell r="AR1665" t="str">
            <v>NI</v>
          </cell>
          <cell r="AS1665">
            <v>0</v>
          </cell>
          <cell r="AU1665">
            <v>0</v>
          </cell>
          <cell r="AX1665">
            <v>0</v>
          </cell>
        </row>
        <row r="1666">
          <cell r="C1666" t="str">
            <v>FS</v>
          </cell>
          <cell r="AR1666" t="str">
            <v>NI</v>
          </cell>
          <cell r="AS1666">
            <v>0</v>
          </cell>
          <cell r="AU1666">
            <v>0</v>
          </cell>
          <cell r="AX1666">
            <v>0</v>
          </cell>
        </row>
        <row r="1667">
          <cell r="C1667" t="str">
            <v>FS</v>
          </cell>
          <cell r="AR1667" t="str">
            <v>NI</v>
          </cell>
          <cell r="AS1667">
            <v>0</v>
          </cell>
          <cell r="AU1667">
            <v>0</v>
          </cell>
          <cell r="AX1667">
            <v>0</v>
          </cell>
        </row>
        <row r="1668">
          <cell r="C1668" t="str">
            <v>FS</v>
          </cell>
          <cell r="AD1668">
            <v>42</v>
          </cell>
          <cell r="AE1668">
            <v>22</v>
          </cell>
          <cell r="AF1668">
            <v>16</v>
          </cell>
          <cell r="AG1668">
            <v>9</v>
          </cell>
          <cell r="AH1668">
            <v>0</v>
          </cell>
          <cell r="AI1668">
            <v>0</v>
          </cell>
          <cell r="AJ1668">
            <v>20</v>
          </cell>
          <cell r="AK1668">
            <v>19</v>
          </cell>
          <cell r="AL1668">
            <v>10</v>
          </cell>
          <cell r="AM1668">
            <v>14</v>
          </cell>
          <cell r="AN1668">
            <v>16</v>
          </cell>
          <cell r="AR1668" t="str">
            <v>NI</v>
          </cell>
          <cell r="AS1668" t="str">
            <v>SB</v>
          </cell>
          <cell r="AU1668">
            <v>453</v>
          </cell>
          <cell r="AX1668" t="str">
            <v>S</v>
          </cell>
        </row>
        <row r="1669">
          <cell r="C1669" t="str">
            <v>FS</v>
          </cell>
          <cell r="AD1669">
            <v>329</v>
          </cell>
          <cell r="AE1669">
            <v>310</v>
          </cell>
          <cell r="AF1669">
            <v>315</v>
          </cell>
          <cell r="AG1669">
            <v>311</v>
          </cell>
          <cell r="AH1669">
            <v>271</v>
          </cell>
          <cell r="AI1669">
            <v>307</v>
          </cell>
          <cell r="AJ1669">
            <v>325</v>
          </cell>
          <cell r="AK1669">
            <v>339</v>
          </cell>
          <cell r="AL1669">
            <v>313</v>
          </cell>
          <cell r="AM1669">
            <v>317</v>
          </cell>
          <cell r="AN1669">
            <v>353</v>
          </cell>
          <cell r="AR1669" t="str">
            <v>NI</v>
          </cell>
          <cell r="AS1669" t="str">
            <v>SB</v>
          </cell>
          <cell r="AU1669">
            <v>453</v>
          </cell>
          <cell r="AX1669" t="str">
            <v>S</v>
          </cell>
        </row>
        <row r="1670">
          <cell r="C1670" t="str">
            <v>FS</v>
          </cell>
          <cell r="AD1670">
            <v>2102</v>
          </cell>
          <cell r="AE1670">
            <v>2163</v>
          </cell>
          <cell r="AF1670">
            <v>2220</v>
          </cell>
          <cell r="AG1670">
            <v>2253</v>
          </cell>
          <cell r="AH1670">
            <v>2313</v>
          </cell>
          <cell r="AI1670">
            <v>2467</v>
          </cell>
          <cell r="AJ1670">
            <v>2614</v>
          </cell>
          <cell r="AK1670">
            <v>2788</v>
          </cell>
          <cell r="AL1670">
            <v>2838</v>
          </cell>
          <cell r="AM1670">
            <v>2794</v>
          </cell>
          <cell r="AN1670">
            <v>2745</v>
          </cell>
          <cell r="AR1670" t="str">
            <v>NI</v>
          </cell>
          <cell r="AS1670" t="str">
            <v>SB</v>
          </cell>
          <cell r="AU1670">
            <v>453</v>
          </cell>
          <cell r="AX1670" t="str">
            <v>S</v>
          </cell>
        </row>
        <row r="1671">
          <cell r="C1671" t="str">
            <v>FS</v>
          </cell>
          <cell r="AD1671">
            <v>0</v>
          </cell>
          <cell r="AE1671">
            <v>0</v>
          </cell>
          <cell r="AF1671">
            <v>0</v>
          </cell>
          <cell r="AG1671">
            <v>0</v>
          </cell>
          <cell r="AH1671">
            <v>0</v>
          </cell>
          <cell r="AI1671">
            <v>0</v>
          </cell>
          <cell r="AJ1671">
            <v>0</v>
          </cell>
          <cell r="AK1671">
            <v>0</v>
          </cell>
          <cell r="AL1671">
            <v>0</v>
          </cell>
          <cell r="AM1671">
            <v>0</v>
          </cell>
          <cell r="AN1671">
            <v>0</v>
          </cell>
          <cell r="AR1671" t="str">
            <v>NI</v>
          </cell>
          <cell r="AS1671">
            <v>0</v>
          </cell>
          <cell r="AU1671">
            <v>0</v>
          </cell>
          <cell r="AX1671">
            <v>0</v>
          </cell>
        </row>
        <row r="1672">
          <cell r="C1672" t="str">
            <v>FS</v>
          </cell>
          <cell r="AR1672" t="str">
            <v>NI</v>
          </cell>
          <cell r="AS1672">
            <v>0</v>
          </cell>
          <cell r="AU1672">
            <v>0</v>
          </cell>
          <cell r="AX1672">
            <v>0</v>
          </cell>
        </row>
        <row r="1673">
          <cell r="C1673" t="str">
            <v>FS</v>
          </cell>
          <cell r="AD1673">
            <v>3647</v>
          </cell>
          <cell r="AE1673">
            <v>3403</v>
          </cell>
          <cell r="AF1673">
            <v>3563</v>
          </cell>
          <cell r="AG1673">
            <v>3913</v>
          </cell>
          <cell r="AH1673">
            <v>4119</v>
          </cell>
          <cell r="AI1673">
            <v>4278</v>
          </cell>
          <cell r="AJ1673">
            <v>4500</v>
          </cell>
          <cell r="AK1673">
            <v>4735</v>
          </cell>
          <cell r="AL1673">
            <v>4840</v>
          </cell>
          <cell r="AM1673">
            <v>4962</v>
          </cell>
          <cell r="AN1673">
            <v>4897.834340991536</v>
          </cell>
          <cell r="AR1673" t="str">
            <v>NI</v>
          </cell>
          <cell r="AS1673" t="str">
            <v>SB</v>
          </cell>
          <cell r="AU1673">
            <v>655</v>
          </cell>
          <cell r="AX1673" t="str">
            <v>E</v>
          </cell>
        </row>
        <row r="1674">
          <cell r="C1674" t="str">
            <v>FS</v>
          </cell>
          <cell r="AD1674">
            <v>135</v>
          </cell>
          <cell r="AE1674">
            <v>142</v>
          </cell>
          <cell r="AF1674">
            <v>161</v>
          </cell>
          <cell r="AG1674">
            <v>165</v>
          </cell>
          <cell r="AH1674">
            <v>184</v>
          </cell>
          <cell r="AI1674">
            <v>221</v>
          </cell>
          <cell r="AJ1674">
            <v>265</v>
          </cell>
          <cell r="AK1674">
            <v>380</v>
          </cell>
          <cell r="AL1674">
            <v>490</v>
          </cell>
          <cell r="AM1674">
            <v>483</v>
          </cell>
          <cell r="AN1674">
            <v>528.16565900846433</v>
          </cell>
          <cell r="AR1674" t="str">
            <v>NI</v>
          </cell>
          <cell r="AS1674" t="str">
            <v>SB</v>
          </cell>
          <cell r="AU1674">
            <v>655</v>
          </cell>
          <cell r="AX1674" t="str">
            <v>E</v>
          </cell>
        </row>
        <row r="1675">
          <cell r="C1675" t="str">
            <v>FS</v>
          </cell>
          <cell r="AR1675" t="str">
            <v>NI</v>
          </cell>
          <cell r="AS1675">
            <v>0</v>
          </cell>
          <cell r="AU1675">
            <v>0</v>
          </cell>
          <cell r="AX1675">
            <v>0</v>
          </cell>
        </row>
        <row r="1676">
          <cell r="C1676" t="str">
            <v>FS</v>
          </cell>
          <cell r="AR1676" t="str">
            <v>NI</v>
          </cell>
          <cell r="AS1676">
            <v>0</v>
          </cell>
          <cell r="AU1676">
            <v>0</v>
          </cell>
          <cell r="AX1676">
            <v>0</v>
          </cell>
        </row>
        <row r="1677">
          <cell r="AR1677" t="str">
            <v>NI</v>
          </cell>
          <cell r="AS1677">
            <v>0</v>
          </cell>
          <cell r="AU1677">
            <v>0</v>
          </cell>
          <cell r="AX1677">
            <v>0</v>
          </cell>
        </row>
        <row r="1678">
          <cell r="C1678" t="str">
            <v>FA</v>
          </cell>
          <cell r="AR1678" t="str">
            <v>NI</v>
          </cell>
          <cell r="AS1678">
            <v>0</v>
          </cell>
          <cell r="AU1678">
            <v>0</v>
          </cell>
          <cell r="AX1678">
            <v>0</v>
          </cell>
        </row>
        <row r="1679">
          <cell r="C1679" t="str">
            <v>FA</v>
          </cell>
          <cell r="AR1679" t="str">
            <v>NI</v>
          </cell>
          <cell r="AS1679">
            <v>0</v>
          </cell>
          <cell r="AU1679">
            <v>0</v>
          </cell>
          <cell r="AX1679">
            <v>0</v>
          </cell>
        </row>
        <row r="1680">
          <cell r="C1680" t="str">
            <v>FA</v>
          </cell>
          <cell r="AR1680" t="str">
            <v>NI</v>
          </cell>
          <cell r="AS1680">
            <v>0</v>
          </cell>
          <cell r="AU1680">
            <v>0</v>
          </cell>
          <cell r="AX1680">
            <v>0</v>
          </cell>
        </row>
        <row r="1681">
          <cell r="C1681" t="str">
            <v>FA</v>
          </cell>
          <cell r="AR1681" t="str">
            <v>NI</v>
          </cell>
          <cell r="AS1681">
            <v>0</v>
          </cell>
          <cell r="AU1681">
            <v>0</v>
          </cell>
          <cell r="AX1681">
            <v>0</v>
          </cell>
        </row>
        <row r="1682">
          <cell r="AR1682" t="str">
            <v>NI</v>
          </cell>
          <cell r="AS1682">
            <v>0</v>
          </cell>
          <cell r="AU1682">
            <v>0</v>
          </cell>
          <cell r="AX1682">
            <v>0</v>
          </cell>
        </row>
        <row r="1683">
          <cell r="C1683" t="str">
            <v>FG</v>
          </cell>
          <cell r="AR1683" t="str">
            <v>NI</v>
          </cell>
          <cell r="AS1683">
            <v>0</v>
          </cell>
          <cell r="AU1683">
            <v>0</v>
          </cell>
          <cell r="AX1683">
            <v>0</v>
          </cell>
        </row>
        <row r="1684">
          <cell r="C1684" t="str">
            <v>FG</v>
          </cell>
          <cell r="AR1684" t="str">
            <v>NI</v>
          </cell>
          <cell r="AS1684">
            <v>0</v>
          </cell>
          <cell r="AU1684">
            <v>0</v>
          </cell>
          <cell r="AX1684">
            <v>0</v>
          </cell>
        </row>
        <row r="1685">
          <cell r="AR1685" t="str">
            <v>NI</v>
          </cell>
          <cell r="AS1685">
            <v>0</v>
          </cell>
          <cell r="AU1685">
            <v>0</v>
          </cell>
          <cell r="AX1685">
            <v>0</v>
          </cell>
        </row>
        <row r="1686">
          <cell r="C1686" t="str">
            <v>MD</v>
          </cell>
          <cell r="AR1686" t="str">
            <v>NI</v>
          </cell>
          <cell r="AS1686">
            <v>0</v>
          </cell>
          <cell r="AU1686">
            <v>0</v>
          </cell>
          <cell r="AX1686">
            <v>0</v>
          </cell>
        </row>
        <row r="1687">
          <cell r="C1687" t="str">
            <v>MD</v>
          </cell>
          <cell r="AD1687">
            <v>674</v>
          </cell>
          <cell r="AE1687">
            <v>789</v>
          </cell>
          <cell r="AF1687">
            <v>1006</v>
          </cell>
          <cell r="AG1687">
            <v>1063</v>
          </cell>
          <cell r="AH1687">
            <v>1134</v>
          </cell>
          <cell r="AI1687">
            <v>1203</v>
          </cell>
          <cell r="AJ1687">
            <v>1089</v>
          </cell>
          <cell r="AK1687">
            <v>1027</v>
          </cell>
          <cell r="AN1687">
            <v>1632</v>
          </cell>
          <cell r="AR1687" t="str">
            <v>NI</v>
          </cell>
          <cell r="AS1687" t="str">
            <v>MD</v>
          </cell>
          <cell r="AU1687">
            <v>353</v>
          </cell>
          <cell r="AX1687">
            <v>0</v>
          </cell>
        </row>
        <row r="1688">
          <cell r="AR1688" t="str">
            <v>NI</v>
          </cell>
          <cell r="AS1688">
            <v>0</v>
          </cell>
          <cell r="AU1688">
            <v>0</v>
          </cell>
          <cell r="AX1688">
            <v>0</v>
          </cell>
        </row>
        <row r="1689">
          <cell r="AR1689" t="str">
            <v>NI</v>
          </cell>
          <cell r="AS1689">
            <v>0</v>
          </cell>
          <cell r="AU1689">
            <v>0</v>
          </cell>
          <cell r="AX1689">
            <v>0</v>
          </cell>
        </row>
        <row r="1690">
          <cell r="C1690" t="str">
            <v>BVJ</v>
          </cell>
          <cell r="AR1690" t="str">
            <v>NI</v>
          </cell>
          <cell r="AS1690">
            <v>0</v>
          </cell>
          <cell r="AU1690">
            <v>0</v>
          </cell>
          <cell r="AX1690">
            <v>0</v>
          </cell>
        </row>
        <row r="1691">
          <cell r="C1691" t="str">
            <v>BVJ</v>
          </cell>
          <cell r="AD1691">
            <v>6394</v>
          </cell>
          <cell r="AE1691">
            <v>5816</v>
          </cell>
          <cell r="AF1691">
            <v>5021</v>
          </cell>
          <cell r="AG1691">
            <v>4374</v>
          </cell>
          <cell r="AH1691">
            <v>4374</v>
          </cell>
          <cell r="AI1691">
            <v>4211</v>
          </cell>
          <cell r="AJ1691">
            <v>4198</v>
          </cell>
          <cell r="AK1691">
            <v>4093</v>
          </cell>
          <cell r="AL1691">
            <v>4395</v>
          </cell>
          <cell r="AM1691">
            <v>5932</v>
          </cell>
          <cell r="AN1691">
            <v>8466</v>
          </cell>
          <cell r="AR1691" t="str">
            <v>NI</v>
          </cell>
          <cell r="AS1691" t="str">
            <v>ÜS</v>
          </cell>
          <cell r="AU1691">
            <v>254</v>
          </cell>
          <cell r="AX1691">
            <v>0</v>
          </cell>
        </row>
        <row r="1692">
          <cell r="C1692" t="str">
            <v>BEK</v>
          </cell>
          <cell r="AR1692" t="str">
            <v>NI</v>
          </cell>
          <cell r="AS1692">
            <v>0</v>
          </cell>
          <cell r="AU1692">
            <v>0</v>
          </cell>
          <cell r="AX1692">
            <v>0</v>
          </cell>
        </row>
        <row r="1693">
          <cell r="C1693" t="str">
            <v>BEK</v>
          </cell>
          <cell r="AD1693">
            <v>644</v>
          </cell>
          <cell r="AE1693">
            <v>1294</v>
          </cell>
          <cell r="AF1693">
            <v>2279</v>
          </cell>
          <cell r="AG1693">
            <v>5000</v>
          </cell>
          <cell r="AH1693">
            <v>4709</v>
          </cell>
          <cell r="AI1693">
            <v>4231</v>
          </cell>
          <cell r="AJ1693">
            <v>3938</v>
          </cell>
          <cell r="AK1693">
            <v>3619</v>
          </cell>
          <cell r="AL1693">
            <v>3627</v>
          </cell>
          <cell r="AM1693">
            <v>3733</v>
          </cell>
          <cell r="AN1693">
            <v>5327</v>
          </cell>
          <cell r="AR1693" t="str">
            <v>NI</v>
          </cell>
          <cell r="AS1693" t="str">
            <v>ÜS</v>
          </cell>
          <cell r="AU1693">
            <v>254</v>
          </cell>
          <cell r="AX1693">
            <v>0</v>
          </cell>
        </row>
        <row r="1694">
          <cell r="C1694" t="str">
            <v>BVJ</v>
          </cell>
          <cell r="AR1694" t="str">
            <v>NI</v>
          </cell>
          <cell r="AS1694">
            <v>0</v>
          </cell>
          <cell r="AU1694">
            <v>0</v>
          </cell>
          <cell r="AX1694">
            <v>0</v>
          </cell>
        </row>
        <row r="1695">
          <cell r="C1695" t="str">
            <v>BVJ</v>
          </cell>
          <cell r="AR1695" t="str">
            <v>NI</v>
          </cell>
          <cell r="AS1695">
            <v>0</v>
          </cell>
          <cell r="AU1695">
            <v>0</v>
          </cell>
          <cell r="AX1695">
            <v>0</v>
          </cell>
        </row>
        <row r="1696">
          <cell r="AR1696" t="str">
            <v>NI</v>
          </cell>
          <cell r="AS1696">
            <v>0</v>
          </cell>
          <cell r="AU1696">
            <v>0</v>
          </cell>
          <cell r="AX1696">
            <v>0</v>
          </cell>
        </row>
        <row r="1697">
          <cell r="C1697" t="str">
            <v>BGJ</v>
          </cell>
          <cell r="AR1697" t="str">
            <v>NI</v>
          </cell>
          <cell r="AS1697">
            <v>0</v>
          </cell>
          <cell r="AU1697">
            <v>0</v>
          </cell>
          <cell r="AX1697">
            <v>0</v>
          </cell>
        </row>
        <row r="1698">
          <cell r="C1698" t="str">
            <v>BGJ</v>
          </cell>
          <cell r="AD1698">
            <v>12295</v>
          </cell>
          <cell r="AE1698">
            <v>11217</v>
          </cell>
          <cell r="AF1698">
            <v>9890</v>
          </cell>
          <cell r="AG1698">
            <v>0</v>
          </cell>
          <cell r="AH1698">
            <v>0</v>
          </cell>
          <cell r="AI1698">
            <v>0</v>
          </cell>
          <cell r="AJ1698">
            <v>0</v>
          </cell>
          <cell r="AK1698">
            <v>0</v>
          </cell>
          <cell r="AL1698">
            <v>0</v>
          </cell>
          <cell r="AM1698">
            <v>0</v>
          </cell>
          <cell r="AN1698">
            <v>0</v>
          </cell>
          <cell r="AR1698" t="str">
            <v>NI</v>
          </cell>
          <cell r="AS1698" t="str">
            <v>ÜS</v>
          </cell>
          <cell r="AU1698">
            <v>351</v>
          </cell>
          <cell r="AX1698">
            <v>0</v>
          </cell>
        </row>
        <row r="1699">
          <cell r="C1699" t="str">
            <v>BGJ</v>
          </cell>
          <cell r="AR1699" t="str">
            <v>NI</v>
          </cell>
          <cell r="AS1699">
            <v>0</v>
          </cell>
          <cell r="AU1699">
            <v>0</v>
          </cell>
          <cell r="AX1699">
            <v>0</v>
          </cell>
        </row>
        <row r="1700">
          <cell r="C1700" t="str">
            <v>BGJ</v>
          </cell>
          <cell r="AR1700" t="str">
            <v>NI</v>
          </cell>
          <cell r="AS1700">
            <v>0</v>
          </cell>
          <cell r="AU1700">
            <v>0</v>
          </cell>
          <cell r="AX1700">
            <v>0</v>
          </cell>
        </row>
        <row r="1701">
          <cell r="AR1701" t="str">
            <v>NI</v>
          </cell>
          <cell r="AS1701">
            <v>0</v>
          </cell>
          <cell r="AU1701">
            <v>0</v>
          </cell>
          <cell r="AX1701">
            <v>0</v>
          </cell>
        </row>
        <row r="1702">
          <cell r="C1702" t="str">
            <v>BFS</v>
          </cell>
          <cell r="AR1702" t="str">
            <v>NI</v>
          </cell>
          <cell r="AS1702">
            <v>0</v>
          </cell>
          <cell r="AU1702">
            <v>0</v>
          </cell>
          <cell r="AX1702">
            <v>0</v>
          </cell>
        </row>
        <row r="1703">
          <cell r="C1703" t="str">
            <v>BFS</v>
          </cell>
          <cell r="AR1703" t="str">
            <v>NI</v>
          </cell>
          <cell r="AS1703">
            <v>0</v>
          </cell>
          <cell r="AU1703">
            <v>0</v>
          </cell>
          <cell r="AX1703">
            <v>0</v>
          </cell>
        </row>
        <row r="1704">
          <cell r="C1704" t="str">
            <v>BFS</v>
          </cell>
          <cell r="AR1704" t="str">
            <v>NI</v>
          </cell>
          <cell r="AS1704">
            <v>0</v>
          </cell>
          <cell r="AU1704">
            <v>0</v>
          </cell>
          <cell r="AX1704">
            <v>0</v>
          </cell>
        </row>
        <row r="1705">
          <cell r="C1705" t="str">
            <v>BFS</v>
          </cell>
          <cell r="AD1705">
            <v>0</v>
          </cell>
          <cell r="AE1705">
            <v>0</v>
          </cell>
          <cell r="AF1705">
            <v>0</v>
          </cell>
          <cell r="AG1705">
            <v>0</v>
          </cell>
          <cell r="AH1705">
            <v>0</v>
          </cell>
          <cell r="AI1705">
            <v>0</v>
          </cell>
          <cell r="AJ1705">
            <v>0</v>
          </cell>
          <cell r="AK1705">
            <v>0</v>
          </cell>
          <cell r="AL1705">
            <v>0</v>
          </cell>
          <cell r="AM1705">
            <v>20568</v>
          </cell>
          <cell r="AN1705">
            <v>20049</v>
          </cell>
          <cell r="AR1705" t="str">
            <v>NI</v>
          </cell>
          <cell r="AS1705" t="str">
            <v>ÜS</v>
          </cell>
          <cell r="AU1705">
            <v>254</v>
          </cell>
          <cell r="AX1705">
            <v>0</v>
          </cell>
        </row>
        <row r="1706">
          <cell r="C1706" t="str">
            <v>BFS</v>
          </cell>
          <cell r="AR1706" t="str">
            <v>NI</v>
          </cell>
          <cell r="AS1706">
            <v>0</v>
          </cell>
          <cell r="AU1706">
            <v>0</v>
          </cell>
          <cell r="AX1706">
            <v>0</v>
          </cell>
        </row>
        <row r="1707">
          <cell r="C1707" t="str">
            <v>BFS</v>
          </cell>
          <cell r="AD1707">
            <v>7889</v>
          </cell>
          <cell r="AE1707">
            <v>7369</v>
          </cell>
          <cell r="AF1707">
            <v>6874</v>
          </cell>
          <cell r="AG1707">
            <v>28228</v>
          </cell>
          <cell r="AH1707">
            <v>27086</v>
          </cell>
          <cell r="AI1707">
            <v>24103</v>
          </cell>
          <cell r="AJ1707">
            <v>22660</v>
          </cell>
          <cell r="AK1707">
            <v>22183</v>
          </cell>
          <cell r="AL1707">
            <v>21915</v>
          </cell>
          <cell r="AM1707">
            <v>0</v>
          </cell>
          <cell r="AN1707">
            <v>0</v>
          </cell>
          <cell r="AR1707" t="str">
            <v>NI</v>
          </cell>
          <cell r="AS1707" t="str">
            <v>ÜS</v>
          </cell>
          <cell r="AU1707">
            <v>244</v>
          </cell>
          <cell r="AX1707">
            <v>0</v>
          </cell>
        </row>
        <row r="1708">
          <cell r="C1708" t="str">
            <v>BFS</v>
          </cell>
          <cell r="AD1708">
            <v>16428</v>
          </cell>
          <cell r="AE1708">
            <v>15984</v>
          </cell>
          <cell r="AF1708">
            <v>15112</v>
          </cell>
          <cell r="AG1708">
            <v>0</v>
          </cell>
          <cell r="AH1708">
            <v>0</v>
          </cell>
          <cell r="AI1708">
            <v>0</v>
          </cell>
          <cell r="AJ1708">
            <v>0</v>
          </cell>
          <cell r="AK1708">
            <v>0</v>
          </cell>
          <cell r="AL1708">
            <v>0</v>
          </cell>
          <cell r="AM1708">
            <v>0</v>
          </cell>
          <cell r="AN1708">
            <v>0</v>
          </cell>
          <cell r="AR1708" t="str">
            <v>NI</v>
          </cell>
          <cell r="AS1708" t="str">
            <v>ÜS</v>
          </cell>
          <cell r="AU1708">
            <v>244</v>
          </cell>
          <cell r="AX1708">
            <v>0</v>
          </cell>
        </row>
        <row r="1709">
          <cell r="C1709" t="str">
            <v>BFS</v>
          </cell>
          <cell r="AD1709">
            <v>12885</v>
          </cell>
          <cell r="AE1709">
            <v>12417</v>
          </cell>
          <cell r="AF1709">
            <v>10649</v>
          </cell>
          <cell r="AG1709">
            <v>5659</v>
          </cell>
          <cell r="AH1709">
            <v>2757</v>
          </cell>
          <cell r="AI1709">
            <v>2423</v>
          </cell>
          <cell r="AJ1709">
            <v>2017</v>
          </cell>
          <cell r="AK1709">
            <v>1956</v>
          </cell>
          <cell r="AL1709">
            <v>1835</v>
          </cell>
          <cell r="AM1709">
            <v>1925</v>
          </cell>
          <cell r="AN1709">
            <v>1876</v>
          </cell>
          <cell r="AR1709" t="str">
            <v>NI</v>
          </cell>
          <cell r="AS1709" t="str">
            <v>ÜS</v>
          </cell>
          <cell r="AU1709">
            <v>244</v>
          </cell>
          <cell r="AX1709">
            <v>0</v>
          </cell>
        </row>
        <row r="1710">
          <cell r="C1710" t="str">
            <v>BFS</v>
          </cell>
          <cell r="AR1710" t="str">
            <v>NI</v>
          </cell>
          <cell r="AS1710">
            <v>0</v>
          </cell>
          <cell r="AU1710">
            <v>0</v>
          </cell>
          <cell r="AX1710">
            <v>0</v>
          </cell>
        </row>
        <row r="1711">
          <cell r="C1711" t="str">
            <v>BFS</v>
          </cell>
          <cell r="AR1711" t="str">
            <v>NI</v>
          </cell>
          <cell r="AS1711">
            <v>0</v>
          </cell>
          <cell r="AU1711">
            <v>0</v>
          </cell>
          <cell r="AX1711">
            <v>0</v>
          </cell>
        </row>
        <row r="1712">
          <cell r="C1712" t="str">
            <v>BFS</v>
          </cell>
          <cell r="AR1712" t="str">
            <v>NI</v>
          </cell>
          <cell r="AS1712">
            <v>0</v>
          </cell>
          <cell r="AU1712">
            <v>0</v>
          </cell>
          <cell r="AX1712">
            <v>0</v>
          </cell>
        </row>
        <row r="1713">
          <cell r="C1713" t="str">
            <v>BFS</v>
          </cell>
          <cell r="AR1713" t="str">
            <v>NI</v>
          </cell>
          <cell r="AS1713">
            <v>0</v>
          </cell>
          <cell r="AU1713">
            <v>0</v>
          </cell>
          <cell r="AX1713">
            <v>0</v>
          </cell>
        </row>
        <row r="1714">
          <cell r="AR1714" t="str">
            <v>NI</v>
          </cell>
          <cell r="AS1714">
            <v>0</v>
          </cell>
          <cell r="AU1714">
            <v>0</v>
          </cell>
          <cell r="AX1714">
            <v>0</v>
          </cell>
        </row>
        <row r="1715">
          <cell r="C1715" t="str">
            <v>BS</v>
          </cell>
          <cell r="AR1715" t="str">
            <v>NI</v>
          </cell>
          <cell r="AS1715">
            <v>0</v>
          </cell>
          <cell r="AU1715">
            <v>0</v>
          </cell>
          <cell r="AX1715">
            <v>0</v>
          </cell>
        </row>
        <row r="1716">
          <cell r="C1716" t="str">
            <v>BS</v>
          </cell>
          <cell r="AD1716">
            <v>66</v>
          </cell>
          <cell r="AE1716">
            <v>71</v>
          </cell>
          <cell r="AF1716">
            <v>71</v>
          </cell>
          <cell r="AG1716">
            <v>0</v>
          </cell>
          <cell r="AH1716">
            <v>0</v>
          </cell>
          <cell r="AI1716">
            <v>0</v>
          </cell>
          <cell r="AJ1716">
            <v>0</v>
          </cell>
          <cell r="AK1716">
            <v>0</v>
          </cell>
          <cell r="AL1716">
            <v>0</v>
          </cell>
          <cell r="AM1716">
            <v>0</v>
          </cell>
          <cell r="AR1716" t="str">
            <v>NI</v>
          </cell>
          <cell r="AS1716" t="str">
            <v>ÜS</v>
          </cell>
          <cell r="AU1716">
            <v>254</v>
          </cell>
          <cell r="AX1716">
            <v>0</v>
          </cell>
        </row>
        <row r="1717">
          <cell r="C1717" t="str">
            <v>BS</v>
          </cell>
          <cell r="AM1717">
            <v>2356</v>
          </cell>
          <cell r="AN1717">
            <v>2317.5382003395584</v>
          </cell>
          <cell r="AR1717" t="str">
            <v>NI</v>
          </cell>
          <cell r="AS1717" t="str">
            <v>ÜS</v>
          </cell>
          <cell r="AU1717">
            <v>254</v>
          </cell>
          <cell r="AX1717">
            <v>0</v>
          </cell>
        </row>
        <row r="1718">
          <cell r="C1718" t="str">
            <v>BS</v>
          </cell>
          <cell r="AM1718">
            <v>231</v>
          </cell>
          <cell r="AN1718">
            <v>255.90407470288625</v>
          </cell>
          <cell r="AR1718" t="str">
            <v>NI</v>
          </cell>
          <cell r="AS1718" t="str">
            <v>ÜS</v>
          </cell>
          <cell r="AU1718">
            <v>254</v>
          </cell>
          <cell r="AX1718">
            <v>0</v>
          </cell>
        </row>
        <row r="1719">
          <cell r="C1719" t="str">
            <v>BS</v>
          </cell>
          <cell r="AM1719">
            <v>33</v>
          </cell>
          <cell r="AN1719">
            <v>36.55772495755518</v>
          </cell>
          <cell r="AR1719" t="str">
            <v>NI</v>
          </cell>
          <cell r="AS1719" t="str">
            <v>ÜS</v>
          </cell>
          <cell r="AU1719">
            <v>254</v>
          </cell>
          <cell r="AX1719">
            <v>0</v>
          </cell>
        </row>
        <row r="1720">
          <cell r="C1720" t="str">
            <v>BS</v>
          </cell>
          <cell r="AR1720" t="str">
            <v>NI</v>
          </cell>
          <cell r="AS1720">
            <v>0</v>
          </cell>
          <cell r="AU1720">
            <v>0</v>
          </cell>
          <cell r="AX1720">
            <v>0</v>
          </cell>
        </row>
        <row r="1721">
          <cell r="C1721" t="str">
            <v>BS</v>
          </cell>
          <cell r="AR1721" t="str">
            <v>NI</v>
          </cell>
          <cell r="AS1721">
            <v>0</v>
          </cell>
          <cell r="AU1721">
            <v>0</v>
          </cell>
          <cell r="AX1721">
            <v>0</v>
          </cell>
        </row>
        <row r="1722">
          <cell r="C1722" t="str">
            <v>BS</v>
          </cell>
          <cell r="AD1722">
            <v>2022</v>
          </cell>
          <cell r="AE1722">
            <v>2084</v>
          </cell>
          <cell r="AF1722">
            <v>2153</v>
          </cell>
          <cell r="AG1722">
            <v>2257</v>
          </cell>
          <cell r="AH1722">
            <v>2233</v>
          </cell>
          <cell r="AI1722">
            <v>2369</v>
          </cell>
          <cell r="AJ1722">
            <v>2452</v>
          </cell>
          <cell r="AK1722">
            <v>2455</v>
          </cell>
          <cell r="AL1722">
            <v>2512</v>
          </cell>
          <cell r="AM1722">
            <v>0</v>
          </cell>
          <cell r="AR1722" t="str">
            <v>NI</v>
          </cell>
          <cell r="AS1722" t="str">
            <v>ÜS</v>
          </cell>
          <cell r="AU1722">
            <v>244</v>
          </cell>
          <cell r="AX1722">
            <v>0</v>
          </cell>
        </row>
        <row r="1723">
          <cell r="C1723" t="str">
            <v>BS</v>
          </cell>
          <cell r="AD1723">
            <v>99</v>
          </cell>
          <cell r="AE1723">
            <v>116</v>
          </cell>
          <cell r="AF1723">
            <v>94</v>
          </cell>
          <cell r="AG1723">
            <v>83</v>
          </cell>
          <cell r="AH1723">
            <v>68</v>
          </cell>
          <cell r="AI1723">
            <v>74</v>
          </cell>
          <cell r="AJ1723">
            <v>66</v>
          </cell>
          <cell r="AK1723">
            <v>113</v>
          </cell>
          <cell r="AL1723">
            <v>110</v>
          </cell>
          <cell r="AM1723">
            <v>0</v>
          </cell>
          <cell r="AR1723" t="str">
            <v>NI</v>
          </cell>
          <cell r="AS1723" t="str">
            <v>ÜS</v>
          </cell>
          <cell r="AU1723">
            <v>244</v>
          </cell>
          <cell r="AX1723">
            <v>0</v>
          </cell>
        </row>
        <row r="1724">
          <cell r="C1724" t="str">
            <v>BS</v>
          </cell>
          <cell r="AD1724">
            <v>15</v>
          </cell>
          <cell r="AE1724">
            <v>4</v>
          </cell>
          <cell r="AF1724">
            <v>11</v>
          </cell>
          <cell r="AG1724">
            <v>24</v>
          </cell>
          <cell r="AH1724">
            <v>35</v>
          </cell>
          <cell r="AI1724">
            <v>48</v>
          </cell>
          <cell r="AJ1724">
            <v>48</v>
          </cell>
          <cell r="AK1724">
            <v>44</v>
          </cell>
          <cell r="AL1724">
            <v>34</v>
          </cell>
          <cell r="AM1724">
            <v>0</v>
          </cell>
          <cell r="AR1724" t="str">
            <v>NI</v>
          </cell>
          <cell r="AS1724" t="str">
            <v>ÜS</v>
          </cell>
          <cell r="AU1724">
            <v>244</v>
          </cell>
          <cell r="AX1724">
            <v>0</v>
          </cell>
        </row>
        <row r="1725">
          <cell r="C1725" t="str">
            <v>BS</v>
          </cell>
          <cell r="AR1725" t="str">
            <v>NI</v>
          </cell>
          <cell r="AS1725">
            <v>0</v>
          </cell>
          <cell r="AU1725">
            <v>0</v>
          </cell>
          <cell r="AX1725">
            <v>0</v>
          </cell>
        </row>
        <row r="1726">
          <cell r="C1726" t="str">
            <v>BS</v>
          </cell>
          <cell r="AG1726">
            <v>61</v>
          </cell>
          <cell r="AH1726">
            <v>56</v>
          </cell>
          <cell r="AI1726">
            <v>19</v>
          </cell>
          <cell r="AJ1726">
            <v>8</v>
          </cell>
          <cell r="AK1726">
            <v>8</v>
          </cell>
          <cell r="AL1726">
            <v>18</v>
          </cell>
          <cell r="AM1726">
            <v>13</v>
          </cell>
          <cell r="AN1726">
            <v>13</v>
          </cell>
          <cell r="AR1726" t="str">
            <v>NI</v>
          </cell>
          <cell r="AS1726" t="str">
            <v>ÜS</v>
          </cell>
          <cell r="AU1726">
            <v>254</v>
          </cell>
          <cell r="AX1726">
            <v>0</v>
          </cell>
        </row>
        <row r="1727">
          <cell r="AR1727" t="str">
            <v>NI</v>
          </cell>
          <cell r="AS1727">
            <v>0</v>
          </cell>
          <cell r="AU1727">
            <v>0</v>
          </cell>
          <cell r="AX1727">
            <v>0</v>
          </cell>
        </row>
        <row r="1728">
          <cell r="AR1728" t="str">
            <v>NI</v>
          </cell>
          <cell r="AS1728">
            <v>0</v>
          </cell>
          <cell r="AU1728">
            <v>0</v>
          </cell>
          <cell r="AX1728">
            <v>0</v>
          </cell>
        </row>
        <row r="1729">
          <cell r="C1729" t="str">
            <v>FOS</v>
          </cell>
          <cell r="AR1729" t="str">
            <v>NI</v>
          </cell>
          <cell r="AS1729">
            <v>0</v>
          </cell>
          <cell r="AU1729">
            <v>0</v>
          </cell>
          <cell r="AX1729">
            <v>0</v>
          </cell>
        </row>
        <row r="1730">
          <cell r="C1730" t="str">
            <v>FOS</v>
          </cell>
          <cell r="AD1730">
            <v>9092</v>
          </cell>
          <cell r="AE1730">
            <v>9113</v>
          </cell>
          <cell r="AF1730">
            <v>9236</v>
          </cell>
          <cell r="AG1730">
            <v>10331</v>
          </cell>
          <cell r="AH1730">
            <v>11129</v>
          </cell>
          <cell r="AI1730">
            <v>11257</v>
          </cell>
          <cell r="AJ1730">
            <v>11245</v>
          </cell>
          <cell r="AK1730">
            <v>11375</v>
          </cell>
          <cell r="AL1730">
            <v>11608</v>
          </cell>
          <cell r="AM1730">
            <v>11510</v>
          </cell>
          <cell r="AN1730">
            <v>9945.5553431466251</v>
          </cell>
          <cell r="AR1730" t="str">
            <v>NI</v>
          </cell>
          <cell r="AS1730" t="str">
            <v>HZB</v>
          </cell>
          <cell r="AU1730">
            <v>344</v>
          </cell>
          <cell r="AX1730">
            <v>0</v>
          </cell>
        </row>
        <row r="1731">
          <cell r="C1731" t="str">
            <v>FOS</v>
          </cell>
          <cell r="AD1731">
            <v>6123</v>
          </cell>
          <cell r="AE1731">
            <v>6160</v>
          </cell>
          <cell r="AF1731">
            <v>6744</v>
          </cell>
          <cell r="AG1731">
            <v>7918</v>
          </cell>
          <cell r="AH1731">
            <v>8198</v>
          </cell>
          <cell r="AI1731">
            <v>8390</v>
          </cell>
          <cell r="AJ1731">
            <v>8752</v>
          </cell>
          <cell r="AK1731">
            <v>9084</v>
          </cell>
          <cell r="AL1731">
            <v>9478</v>
          </cell>
          <cell r="AM1731">
            <v>9414</v>
          </cell>
          <cell r="AN1731">
            <v>8134.444656853374</v>
          </cell>
          <cell r="AR1731" t="str">
            <v>NI</v>
          </cell>
          <cell r="AS1731" t="str">
            <v>HZB</v>
          </cell>
          <cell r="AU1731">
            <v>344</v>
          </cell>
          <cell r="AX1731">
            <v>0</v>
          </cell>
        </row>
        <row r="1732">
          <cell r="AR1732" t="str">
            <v>NI</v>
          </cell>
          <cell r="AS1732">
            <v>0</v>
          </cell>
          <cell r="AU1732">
            <v>0</v>
          </cell>
          <cell r="AX1732">
            <v>0</v>
          </cell>
        </row>
        <row r="1733">
          <cell r="C1733" t="str">
            <v>FG</v>
          </cell>
          <cell r="AR1733" t="str">
            <v>NI</v>
          </cell>
          <cell r="AS1733">
            <v>0</v>
          </cell>
          <cell r="AU1733">
            <v>0</v>
          </cell>
          <cell r="AX1733">
            <v>0</v>
          </cell>
        </row>
        <row r="1734">
          <cell r="C1734" t="str">
            <v>FG</v>
          </cell>
          <cell r="AD1734">
            <v>20903</v>
          </cell>
          <cell r="AE1734">
            <v>21352</v>
          </cell>
          <cell r="AF1734">
            <v>22308</v>
          </cell>
          <cell r="AG1734">
            <v>23464</v>
          </cell>
          <cell r="AH1734">
            <v>23725</v>
          </cell>
          <cell r="AI1734">
            <v>24003</v>
          </cell>
          <cell r="AJ1734">
            <v>23541</v>
          </cell>
          <cell r="AK1734">
            <v>23778</v>
          </cell>
          <cell r="AL1734">
            <v>24412</v>
          </cell>
          <cell r="AM1734">
            <v>24517</v>
          </cell>
          <cell r="AN1734">
            <v>23860</v>
          </cell>
          <cell r="AR1734" t="str">
            <v>NI</v>
          </cell>
          <cell r="AS1734" t="str">
            <v>HZB</v>
          </cell>
          <cell r="AU1734">
            <v>344</v>
          </cell>
          <cell r="AX1734">
            <v>0</v>
          </cell>
        </row>
        <row r="1735">
          <cell r="AR1735" t="str">
            <v>NI</v>
          </cell>
          <cell r="AS1735">
            <v>0</v>
          </cell>
          <cell r="AU1735">
            <v>0</v>
          </cell>
          <cell r="AX1735">
            <v>0</v>
          </cell>
        </row>
        <row r="1736">
          <cell r="C1736" t="str">
            <v>BFS</v>
          </cell>
          <cell r="AR1736" t="str">
            <v>NI</v>
          </cell>
          <cell r="AS1736">
            <v>0</v>
          </cell>
          <cell r="AU1736">
            <v>0</v>
          </cell>
          <cell r="AX1736">
            <v>0</v>
          </cell>
        </row>
        <row r="1737">
          <cell r="C1737" t="str">
            <v>BFS</v>
          </cell>
          <cell r="AR1737" t="str">
            <v>NI</v>
          </cell>
          <cell r="AS1737">
            <v>0</v>
          </cell>
          <cell r="AU1737">
            <v>0</v>
          </cell>
          <cell r="AX1737">
            <v>0</v>
          </cell>
        </row>
        <row r="1738">
          <cell r="AR1738" t="str">
            <v>NI</v>
          </cell>
          <cell r="AS1738">
            <v>0</v>
          </cell>
          <cell r="AU1738">
            <v>0</v>
          </cell>
          <cell r="AX1738">
            <v>0</v>
          </cell>
        </row>
        <row r="1739">
          <cell r="AR1739" t="str">
            <v>NI</v>
          </cell>
          <cell r="AS1739">
            <v>0</v>
          </cell>
          <cell r="AU1739">
            <v>0</v>
          </cell>
          <cell r="AX1739">
            <v>0</v>
          </cell>
        </row>
        <row r="1740">
          <cell r="C1740" t="str">
            <v>FS</v>
          </cell>
          <cell r="AR1740" t="str">
            <v>NI</v>
          </cell>
          <cell r="AS1740">
            <v>0</v>
          </cell>
          <cell r="AU1740">
            <v>0</v>
          </cell>
          <cell r="AX1740">
            <v>0</v>
          </cell>
        </row>
        <row r="1741">
          <cell r="C1741" t="str">
            <v>FS</v>
          </cell>
          <cell r="AD1741">
            <v>497</v>
          </cell>
          <cell r="AE1741">
            <v>507</v>
          </cell>
          <cell r="AF1741">
            <v>480</v>
          </cell>
          <cell r="AG1741">
            <v>568</v>
          </cell>
          <cell r="AH1741">
            <v>611</v>
          </cell>
          <cell r="AI1741">
            <v>554</v>
          </cell>
          <cell r="AR1741" t="str">
            <v>NI</v>
          </cell>
          <cell r="AS1741" t="str">
            <v>FB</v>
          </cell>
          <cell r="AU1741">
            <v>655</v>
          </cell>
          <cell r="AX1741">
            <v>0</v>
          </cell>
        </row>
        <row r="1742">
          <cell r="C1742" t="str">
            <v>FS</v>
          </cell>
          <cell r="AD1742">
            <v>45</v>
          </cell>
          <cell r="AE1742">
            <v>46</v>
          </cell>
          <cell r="AF1742">
            <v>23</v>
          </cell>
          <cell r="AG1742">
            <v>16</v>
          </cell>
          <cell r="AH1742">
            <v>20</v>
          </cell>
          <cell r="AI1742">
            <v>18</v>
          </cell>
          <cell r="AR1742" t="str">
            <v>NI</v>
          </cell>
          <cell r="AS1742" t="str">
            <v>FB</v>
          </cell>
          <cell r="AU1742">
            <v>655</v>
          </cell>
          <cell r="AX1742">
            <v>0</v>
          </cell>
        </row>
        <row r="1743">
          <cell r="C1743" t="str">
            <v>FS</v>
          </cell>
          <cell r="AD1743">
            <v>2760</v>
          </cell>
          <cell r="AE1743">
            <v>2728</v>
          </cell>
          <cell r="AF1743">
            <v>2909</v>
          </cell>
          <cell r="AG1743">
            <v>3352</v>
          </cell>
          <cell r="AH1743">
            <v>3633</v>
          </cell>
          <cell r="AI1743">
            <v>3342</v>
          </cell>
          <cell r="AR1743" t="str">
            <v>NI</v>
          </cell>
          <cell r="AS1743" t="str">
            <v>FB</v>
          </cell>
          <cell r="AU1743">
            <v>655</v>
          </cell>
          <cell r="AX1743">
            <v>0</v>
          </cell>
        </row>
        <row r="1744">
          <cell r="C1744" t="str">
            <v>FS</v>
          </cell>
          <cell r="AD1744">
            <v>2153</v>
          </cell>
          <cell r="AE1744">
            <v>2306</v>
          </cell>
          <cell r="AF1744">
            <v>2455</v>
          </cell>
          <cell r="AG1744">
            <v>2625</v>
          </cell>
          <cell r="AH1744">
            <v>2660</v>
          </cell>
          <cell r="AI1744">
            <v>2748</v>
          </cell>
          <cell r="AR1744" t="str">
            <v>NI</v>
          </cell>
          <cell r="AS1744" t="str">
            <v>FB</v>
          </cell>
          <cell r="AU1744">
            <v>655</v>
          </cell>
          <cell r="AX1744">
            <v>0</v>
          </cell>
        </row>
        <row r="1745">
          <cell r="C1745" t="str">
            <v>FS</v>
          </cell>
          <cell r="AD1745">
            <v>232</v>
          </cell>
          <cell r="AE1745">
            <v>205</v>
          </cell>
          <cell r="AF1745">
            <v>253</v>
          </cell>
          <cell r="AG1745">
            <v>243</v>
          </cell>
          <cell r="AH1745">
            <v>228</v>
          </cell>
          <cell r="AI1745">
            <v>254</v>
          </cell>
          <cell r="AR1745" t="str">
            <v>NI</v>
          </cell>
          <cell r="AS1745" t="str">
            <v>FB</v>
          </cell>
          <cell r="AU1745">
            <v>655</v>
          </cell>
          <cell r="AX1745">
            <v>0</v>
          </cell>
        </row>
        <row r="1746">
          <cell r="C1746" t="str">
            <v>FS</v>
          </cell>
          <cell r="AJ1746">
            <v>0</v>
          </cell>
          <cell r="AK1746">
            <v>0</v>
          </cell>
          <cell r="AL1746">
            <v>0</v>
          </cell>
          <cell r="AM1746">
            <v>0</v>
          </cell>
          <cell r="AN1746">
            <v>0</v>
          </cell>
          <cell r="AR1746" t="str">
            <v>NI</v>
          </cell>
          <cell r="AS1746">
            <v>0</v>
          </cell>
          <cell r="AU1746">
            <v>0</v>
          </cell>
          <cell r="AX1746">
            <v>0</v>
          </cell>
        </row>
        <row r="1747">
          <cell r="C1747" t="str">
            <v>FS</v>
          </cell>
          <cell r="AJ1747">
            <v>0</v>
          </cell>
          <cell r="AK1747">
            <v>0</v>
          </cell>
          <cell r="AL1747">
            <v>0</v>
          </cell>
          <cell r="AM1747">
            <v>0</v>
          </cell>
          <cell r="AN1747">
            <v>0</v>
          </cell>
          <cell r="AR1747" t="str">
            <v>NI</v>
          </cell>
          <cell r="AS1747">
            <v>0</v>
          </cell>
          <cell r="AU1747">
            <v>0</v>
          </cell>
          <cell r="AX1747">
            <v>0</v>
          </cell>
        </row>
        <row r="1748">
          <cell r="C1748" t="str">
            <v>FS</v>
          </cell>
          <cell r="AJ1748">
            <v>484</v>
          </cell>
          <cell r="AK1748">
            <v>557</v>
          </cell>
          <cell r="AL1748">
            <v>481</v>
          </cell>
          <cell r="AM1748">
            <v>572</v>
          </cell>
          <cell r="AN1748">
            <v>570.17834394904457</v>
          </cell>
          <cell r="AR1748" t="str">
            <v>NI</v>
          </cell>
          <cell r="AS1748" t="str">
            <v>FB</v>
          </cell>
          <cell r="AU1748">
            <v>655</v>
          </cell>
          <cell r="AX1748">
            <v>0</v>
          </cell>
        </row>
        <row r="1749">
          <cell r="C1749" t="str">
            <v>FS</v>
          </cell>
          <cell r="AJ1749">
            <v>16</v>
          </cell>
          <cell r="AK1749">
            <v>16</v>
          </cell>
          <cell r="AL1749">
            <v>21</v>
          </cell>
          <cell r="AM1749">
            <v>20</v>
          </cell>
          <cell r="AN1749">
            <v>19.936305732484076</v>
          </cell>
          <cell r="AR1749" t="str">
            <v>NI</v>
          </cell>
          <cell r="AS1749" t="str">
            <v>FB</v>
          </cell>
          <cell r="AU1749">
            <v>655</v>
          </cell>
          <cell r="AX1749">
            <v>0</v>
          </cell>
        </row>
        <row r="1750">
          <cell r="C1750" t="str">
            <v>FS</v>
          </cell>
          <cell r="AJ1750">
            <v>40</v>
          </cell>
          <cell r="AK1750">
            <v>31</v>
          </cell>
          <cell r="AL1750">
            <v>32</v>
          </cell>
          <cell r="AM1750">
            <v>36</v>
          </cell>
          <cell r="AN1750">
            <v>35.885350318471339</v>
          </cell>
          <cell r="AR1750" t="str">
            <v>NI</v>
          </cell>
          <cell r="AS1750" t="str">
            <v>FB</v>
          </cell>
          <cell r="AU1750">
            <v>655</v>
          </cell>
          <cell r="AX1750">
            <v>0</v>
          </cell>
        </row>
        <row r="1751">
          <cell r="C1751" t="str">
            <v>FS</v>
          </cell>
          <cell r="AJ1751">
            <v>0</v>
          </cell>
          <cell r="AK1751">
            <v>0</v>
          </cell>
          <cell r="AL1751">
            <v>0</v>
          </cell>
          <cell r="AM1751">
            <v>0</v>
          </cell>
          <cell r="AN1751">
            <v>0</v>
          </cell>
          <cell r="AR1751" t="str">
            <v>NI</v>
          </cell>
          <cell r="AS1751">
            <v>0</v>
          </cell>
          <cell r="AU1751">
            <v>0</v>
          </cell>
          <cell r="AX1751">
            <v>0</v>
          </cell>
        </row>
        <row r="1752">
          <cell r="C1752" t="str">
            <v>FS</v>
          </cell>
          <cell r="AJ1752">
            <v>54</v>
          </cell>
          <cell r="AK1752">
            <v>10</v>
          </cell>
          <cell r="AL1752">
            <v>132</v>
          </cell>
          <cell r="AM1752">
            <v>62</v>
          </cell>
          <cell r="AN1752">
            <v>61.786627335299897</v>
          </cell>
          <cell r="AR1752" t="str">
            <v>NI</v>
          </cell>
          <cell r="AS1752" t="str">
            <v>FB</v>
          </cell>
          <cell r="AU1752">
            <v>655</v>
          </cell>
          <cell r="AX1752">
            <v>0</v>
          </cell>
        </row>
        <row r="1753">
          <cell r="C1753" t="str">
            <v>FS</v>
          </cell>
          <cell r="AJ1753">
            <v>0</v>
          </cell>
          <cell r="AK1753">
            <v>0</v>
          </cell>
          <cell r="AL1753">
            <v>0</v>
          </cell>
          <cell r="AM1753">
            <v>0</v>
          </cell>
          <cell r="AN1753">
            <v>0</v>
          </cell>
          <cell r="AR1753" t="str">
            <v>NI</v>
          </cell>
          <cell r="AS1753">
            <v>0</v>
          </cell>
          <cell r="AU1753">
            <v>0</v>
          </cell>
          <cell r="AX1753">
            <v>0</v>
          </cell>
        </row>
        <row r="1754">
          <cell r="C1754" t="str">
            <v>FS</v>
          </cell>
          <cell r="AJ1754">
            <v>3194</v>
          </cell>
          <cell r="AK1754">
            <v>3345</v>
          </cell>
          <cell r="AL1754">
            <v>3479</v>
          </cell>
          <cell r="AM1754">
            <v>3195</v>
          </cell>
          <cell r="AN1754">
            <v>3184.0044247787609</v>
          </cell>
          <cell r="AR1754" t="str">
            <v>NI</v>
          </cell>
          <cell r="AS1754" t="str">
            <v>FB</v>
          </cell>
          <cell r="AU1754">
            <v>655</v>
          </cell>
          <cell r="AX1754">
            <v>0</v>
          </cell>
        </row>
        <row r="1755">
          <cell r="C1755" t="str">
            <v>FS</v>
          </cell>
          <cell r="AJ1755">
            <v>2795</v>
          </cell>
          <cell r="AK1755">
            <v>2651</v>
          </cell>
          <cell r="AL1755">
            <v>2729</v>
          </cell>
          <cell r="AM1755">
            <v>2723</v>
          </cell>
          <cell r="AN1755">
            <v>2713.6288102261556</v>
          </cell>
          <cell r="AR1755" t="str">
            <v>NI</v>
          </cell>
          <cell r="AS1755" t="str">
            <v>FB</v>
          </cell>
          <cell r="AU1755">
            <v>655</v>
          </cell>
          <cell r="AX1755">
            <v>0</v>
          </cell>
        </row>
        <row r="1756">
          <cell r="C1756" t="str">
            <v>FS</v>
          </cell>
          <cell r="AJ1756">
            <v>263</v>
          </cell>
          <cell r="AK1756">
            <v>205</v>
          </cell>
          <cell r="AL1756">
            <v>186</v>
          </cell>
          <cell r="AM1756">
            <v>122</v>
          </cell>
          <cell r="AN1756">
            <v>121.58013765978367</v>
          </cell>
          <cell r="AR1756" t="str">
            <v>NI</v>
          </cell>
          <cell r="AS1756" t="str">
            <v>FB</v>
          </cell>
          <cell r="AU1756">
            <v>655</v>
          </cell>
          <cell r="AX1756">
            <v>0</v>
          </cell>
        </row>
        <row r="1757">
          <cell r="AR1757" t="str">
            <v>NI</v>
          </cell>
          <cell r="AS1757">
            <v>0</v>
          </cell>
          <cell r="AU1757">
            <v>0</v>
          </cell>
          <cell r="AX1757">
            <v>0</v>
          </cell>
        </row>
        <row r="1758">
          <cell r="C1758" t="str">
            <v>FA</v>
          </cell>
          <cell r="AR1758" t="str">
            <v>NI</v>
          </cell>
          <cell r="AS1758">
            <v>0</v>
          </cell>
          <cell r="AU1758">
            <v>0</v>
          </cell>
          <cell r="AX1758">
            <v>0</v>
          </cell>
        </row>
        <row r="1759">
          <cell r="C1759" t="str">
            <v>FA</v>
          </cell>
          <cell r="AR1759" t="str">
            <v>NI</v>
          </cell>
          <cell r="AS1759">
            <v>0</v>
          </cell>
          <cell r="AU1759">
            <v>0</v>
          </cell>
          <cell r="AX1759">
            <v>0</v>
          </cell>
        </row>
        <row r="1760">
          <cell r="AR1760" t="str">
            <v>NI</v>
          </cell>
          <cell r="AS1760">
            <v>0</v>
          </cell>
          <cell r="AU1760">
            <v>0</v>
          </cell>
          <cell r="AX1760">
            <v>0</v>
          </cell>
        </row>
        <row r="1761">
          <cell r="C1761" t="str">
            <v>BAS</v>
          </cell>
          <cell r="AR1761" t="str">
            <v>NI</v>
          </cell>
          <cell r="AS1761">
            <v>0</v>
          </cell>
          <cell r="AU1761">
            <v>0</v>
          </cell>
          <cell r="AX1761">
            <v>0</v>
          </cell>
        </row>
        <row r="1762">
          <cell r="C1762" t="str">
            <v>BAS</v>
          </cell>
          <cell r="AR1762" t="str">
            <v>NI</v>
          </cell>
          <cell r="AS1762">
            <v>0</v>
          </cell>
          <cell r="AU1762">
            <v>0</v>
          </cell>
          <cell r="AX1762">
            <v>0</v>
          </cell>
        </row>
        <row r="1763">
          <cell r="AR1763" t="str">
            <v>NI</v>
          </cell>
          <cell r="AS1763">
            <v>0</v>
          </cell>
          <cell r="AU1763">
            <v>0</v>
          </cell>
          <cell r="AX1763">
            <v>0</v>
          </cell>
        </row>
        <row r="1764">
          <cell r="C1764" t="str">
            <v>FOS</v>
          </cell>
          <cell r="AR1764" t="str">
            <v>NI</v>
          </cell>
          <cell r="AS1764">
            <v>0</v>
          </cell>
          <cell r="AU1764">
            <v>0</v>
          </cell>
          <cell r="AX1764">
            <v>0</v>
          </cell>
        </row>
        <row r="1765">
          <cell r="C1765" t="str">
            <v>FOS</v>
          </cell>
          <cell r="AM1765">
            <v>2174</v>
          </cell>
          <cell r="AN1765">
            <v>2096</v>
          </cell>
          <cell r="AR1765" t="str">
            <v>NI</v>
          </cell>
          <cell r="AS1765" t="str">
            <v>FB</v>
          </cell>
          <cell r="AU1765">
            <v>444</v>
          </cell>
          <cell r="AX1765">
            <v>0</v>
          </cell>
        </row>
        <row r="1766">
          <cell r="C1766" t="str">
            <v>FOS</v>
          </cell>
          <cell r="AM1766">
            <v>0</v>
          </cell>
          <cell r="AN1766">
            <v>0</v>
          </cell>
          <cell r="AR1766" t="str">
            <v>NI</v>
          </cell>
          <cell r="AS1766">
            <v>0</v>
          </cell>
          <cell r="AU1766">
            <v>0</v>
          </cell>
          <cell r="AX1766">
            <v>0</v>
          </cell>
        </row>
        <row r="1767">
          <cell r="AR1767" t="str">
            <v>NI</v>
          </cell>
          <cell r="AS1767">
            <v>0</v>
          </cell>
          <cell r="AU1767">
            <v>0</v>
          </cell>
          <cell r="AX1767">
            <v>0</v>
          </cell>
        </row>
        <row r="1768">
          <cell r="C1768" t="str">
            <v>BOS</v>
          </cell>
          <cell r="AR1768" t="str">
            <v>NI</v>
          </cell>
          <cell r="AS1768">
            <v>0</v>
          </cell>
          <cell r="AU1768">
            <v>0</v>
          </cell>
          <cell r="AX1768">
            <v>0</v>
          </cell>
        </row>
        <row r="1769">
          <cell r="C1769" t="str">
            <v>BOS</v>
          </cell>
          <cell r="AD1769">
            <v>496</v>
          </cell>
          <cell r="AE1769">
            <v>499</v>
          </cell>
          <cell r="AF1769">
            <v>412</v>
          </cell>
          <cell r="AG1769">
            <v>412</v>
          </cell>
          <cell r="AH1769">
            <v>434</v>
          </cell>
          <cell r="AI1769">
            <v>419</v>
          </cell>
          <cell r="AJ1769">
            <v>316</v>
          </cell>
          <cell r="AK1769">
            <v>238</v>
          </cell>
          <cell r="AL1769">
            <v>194</v>
          </cell>
          <cell r="AM1769">
            <v>179</v>
          </cell>
          <cell r="AN1769">
            <v>144</v>
          </cell>
          <cell r="AR1769" t="str">
            <v>NI</v>
          </cell>
          <cell r="AS1769" t="str">
            <v>FB</v>
          </cell>
          <cell r="AU1769">
            <v>444</v>
          </cell>
          <cell r="AX1769">
            <v>0</v>
          </cell>
        </row>
        <row r="1770">
          <cell r="AR1770" t="str">
            <v>NW</v>
          </cell>
          <cell r="AS1770">
            <v>0</v>
          </cell>
          <cell r="AU1770">
            <v>0</v>
          </cell>
          <cell r="AX1770">
            <v>0</v>
          </cell>
        </row>
        <row r="1771">
          <cell r="AR1771" t="str">
            <v>NW</v>
          </cell>
          <cell r="AS1771">
            <v>0</v>
          </cell>
          <cell r="AU1771">
            <v>0</v>
          </cell>
          <cell r="AX1771">
            <v>0</v>
          </cell>
        </row>
        <row r="1772">
          <cell r="AR1772" t="str">
            <v>NW</v>
          </cell>
          <cell r="AS1772">
            <v>0</v>
          </cell>
          <cell r="AU1772">
            <v>0</v>
          </cell>
          <cell r="AX1772">
            <v>0</v>
          </cell>
        </row>
        <row r="1773">
          <cell r="AR1773" t="str">
            <v>NW</v>
          </cell>
          <cell r="AS1773">
            <v>0</v>
          </cell>
          <cell r="AU1773">
            <v>0</v>
          </cell>
          <cell r="AX1773">
            <v>0</v>
          </cell>
        </row>
        <row r="1774">
          <cell r="C1774" t="str">
            <v>BS</v>
          </cell>
          <cell r="AR1774" t="str">
            <v>NW</v>
          </cell>
          <cell r="AS1774">
            <v>0</v>
          </cell>
          <cell r="AU1774">
            <v>0</v>
          </cell>
          <cell r="AX1774">
            <v>0</v>
          </cell>
        </row>
        <row r="1775">
          <cell r="C1775" t="str">
            <v>BS</v>
          </cell>
          <cell r="AD1775">
            <v>187859</v>
          </cell>
          <cell r="AE1775">
            <v>336736</v>
          </cell>
          <cell r="AF1775">
            <v>350928</v>
          </cell>
          <cell r="AG1775">
            <v>349294</v>
          </cell>
          <cell r="AH1775">
            <v>341478</v>
          </cell>
          <cell r="AI1775">
            <v>335942</v>
          </cell>
          <cell r="AJ1775">
            <v>330733</v>
          </cell>
          <cell r="AK1775">
            <v>325541</v>
          </cell>
          <cell r="AL1775">
            <v>314784</v>
          </cell>
          <cell r="AM1775">
            <v>308999</v>
          </cell>
          <cell r="AN1775">
            <v>303649</v>
          </cell>
          <cell r="AR1775" t="str">
            <v>NW</v>
          </cell>
          <cell r="AS1775" t="str">
            <v>DS</v>
          </cell>
          <cell r="AU1775">
            <v>354</v>
          </cell>
          <cell r="AX1775">
            <v>0</v>
          </cell>
        </row>
        <row r="1776">
          <cell r="C1776" t="str">
            <v>BS</v>
          </cell>
          <cell r="AI1776">
            <v>0</v>
          </cell>
          <cell r="AJ1776">
            <v>246</v>
          </cell>
          <cell r="AK1776">
            <v>0</v>
          </cell>
          <cell r="AL1776">
            <v>0</v>
          </cell>
          <cell r="AM1776">
            <v>0</v>
          </cell>
          <cell r="AR1776" t="str">
            <v>NW</v>
          </cell>
          <cell r="AS1776" t="str">
            <v>DS</v>
          </cell>
          <cell r="AU1776">
            <v>354</v>
          </cell>
          <cell r="AX1776">
            <v>0</v>
          </cell>
        </row>
        <row r="1777">
          <cell r="C1777" t="str">
            <v>BS</v>
          </cell>
          <cell r="AR1777" t="str">
            <v>NW</v>
          </cell>
          <cell r="AS1777">
            <v>0</v>
          </cell>
          <cell r="AU1777">
            <v>0</v>
          </cell>
          <cell r="AX1777">
            <v>0</v>
          </cell>
        </row>
        <row r="1778">
          <cell r="C1778" t="str">
            <v>BS</v>
          </cell>
          <cell r="AR1778" t="str">
            <v>NW</v>
          </cell>
          <cell r="AS1778">
            <v>0</v>
          </cell>
          <cell r="AU1778">
            <v>0</v>
          </cell>
          <cell r="AX1778">
            <v>0</v>
          </cell>
        </row>
        <row r="1779">
          <cell r="C1779" t="str">
            <v>BS</v>
          </cell>
          <cell r="AD1779">
            <v>72220</v>
          </cell>
          <cell r="AR1779" t="str">
            <v>NW</v>
          </cell>
          <cell r="AS1779" t="str">
            <v>DS</v>
          </cell>
          <cell r="AU1779">
            <v>454</v>
          </cell>
          <cell r="AX1779">
            <v>0</v>
          </cell>
        </row>
        <row r="1780">
          <cell r="C1780" t="str">
            <v>BS</v>
          </cell>
          <cell r="AR1780" t="str">
            <v>NW</v>
          </cell>
          <cell r="AS1780">
            <v>0</v>
          </cell>
          <cell r="AU1780">
            <v>0</v>
          </cell>
          <cell r="AX1780">
            <v>0</v>
          </cell>
        </row>
        <row r="1781">
          <cell r="C1781" t="str">
            <v>BS</v>
          </cell>
          <cell r="AR1781" t="str">
            <v>NW</v>
          </cell>
          <cell r="AS1781">
            <v>0</v>
          </cell>
          <cell r="AU1781">
            <v>0</v>
          </cell>
          <cell r="AX1781">
            <v>0</v>
          </cell>
        </row>
        <row r="1782">
          <cell r="C1782" t="str">
            <v>BS</v>
          </cell>
          <cell r="AD1782">
            <v>57403</v>
          </cell>
          <cell r="AR1782" t="str">
            <v>NW</v>
          </cell>
          <cell r="AS1782" t="str">
            <v>DS</v>
          </cell>
          <cell r="AU1782">
            <v>454</v>
          </cell>
          <cell r="AX1782">
            <v>0</v>
          </cell>
        </row>
        <row r="1783">
          <cell r="C1783" t="str">
            <v>BS</v>
          </cell>
          <cell r="AR1783" t="str">
            <v>NW</v>
          </cell>
          <cell r="AS1783">
            <v>0</v>
          </cell>
          <cell r="AU1783">
            <v>0</v>
          </cell>
          <cell r="AX1783">
            <v>0</v>
          </cell>
        </row>
        <row r="1784">
          <cell r="C1784" t="str">
            <v>BS</v>
          </cell>
          <cell r="AR1784" t="str">
            <v>NW</v>
          </cell>
          <cell r="AS1784">
            <v>0</v>
          </cell>
          <cell r="AU1784">
            <v>0</v>
          </cell>
          <cell r="AX1784">
            <v>0</v>
          </cell>
        </row>
        <row r="1785">
          <cell r="C1785" t="str">
            <v>BS</v>
          </cell>
          <cell r="AR1785" t="str">
            <v>NW</v>
          </cell>
          <cell r="AS1785">
            <v>0</v>
          </cell>
          <cell r="AU1785">
            <v>0</v>
          </cell>
          <cell r="AX1785">
            <v>0</v>
          </cell>
        </row>
        <row r="1786">
          <cell r="C1786" t="str">
            <v>BS</v>
          </cell>
          <cell r="AD1786">
            <v>3020</v>
          </cell>
          <cell r="AE1786">
            <v>3134</v>
          </cell>
          <cell r="AF1786">
            <v>3147</v>
          </cell>
          <cell r="AG1786">
            <v>3324</v>
          </cell>
          <cell r="AH1786">
            <v>3184</v>
          </cell>
          <cell r="AI1786">
            <v>3896</v>
          </cell>
          <cell r="AJ1786">
            <v>4082</v>
          </cell>
          <cell r="AK1786">
            <v>4300</v>
          </cell>
          <cell r="AL1786">
            <v>4550</v>
          </cell>
          <cell r="AM1786">
            <v>4272</v>
          </cell>
          <cell r="AN1786">
            <v>4216</v>
          </cell>
          <cell r="AR1786" t="str">
            <v>NW</v>
          </cell>
          <cell r="AS1786" t="str">
            <v>DS</v>
          </cell>
          <cell r="AU1786">
            <v>454</v>
          </cell>
          <cell r="AX1786">
            <v>0</v>
          </cell>
        </row>
        <row r="1787">
          <cell r="AR1787" t="str">
            <v>NW</v>
          </cell>
          <cell r="AS1787">
            <v>0</v>
          </cell>
          <cell r="AU1787">
            <v>0</v>
          </cell>
          <cell r="AX1787">
            <v>0</v>
          </cell>
        </row>
        <row r="1788">
          <cell r="C1788" t="str">
            <v>BGJ</v>
          </cell>
          <cell r="AR1788" t="str">
            <v>NW</v>
          </cell>
          <cell r="AS1788">
            <v>0</v>
          </cell>
          <cell r="AU1788">
            <v>0</v>
          </cell>
          <cell r="AX1788">
            <v>0</v>
          </cell>
        </row>
        <row r="1789">
          <cell r="C1789" t="str">
            <v>BGJ</v>
          </cell>
          <cell r="AR1789" t="str">
            <v>NW</v>
          </cell>
          <cell r="AS1789">
            <v>0</v>
          </cell>
          <cell r="AU1789">
            <v>0</v>
          </cell>
          <cell r="AX1789">
            <v>0</v>
          </cell>
        </row>
        <row r="1790">
          <cell r="AR1790" t="str">
            <v>NW</v>
          </cell>
          <cell r="AS1790">
            <v>0</v>
          </cell>
          <cell r="AU1790">
            <v>0</v>
          </cell>
          <cell r="AX1790">
            <v>0</v>
          </cell>
        </row>
        <row r="1791">
          <cell r="C1791" t="str">
            <v>BK</v>
          </cell>
          <cell r="AR1791" t="str">
            <v>NW</v>
          </cell>
          <cell r="AS1791">
            <v>0</v>
          </cell>
          <cell r="AU1791">
            <v>0</v>
          </cell>
          <cell r="AX1791">
            <v>0</v>
          </cell>
        </row>
        <row r="1792">
          <cell r="C1792" t="str">
            <v>BK</v>
          </cell>
          <cell r="AR1792" t="str">
            <v>NW</v>
          </cell>
          <cell r="AS1792">
            <v>0</v>
          </cell>
          <cell r="AU1792">
            <v>0</v>
          </cell>
          <cell r="AX1792">
            <v>0</v>
          </cell>
        </row>
        <row r="1793">
          <cell r="AR1793" t="str">
            <v>NW</v>
          </cell>
          <cell r="AS1793">
            <v>0</v>
          </cell>
          <cell r="AU1793">
            <v>0</v>
          </cell>
          <cell r="AX1793">
            <v>0</v>
          </cell>
        </row>
        <row r="1794">
          <cell r="C1794" t="str">
            <v>BS</v>
          </cell>
          <cell r="AR1794" t="str">
            <v>NW</v>
          </cell>
          <cell r="AS1794">
            <v>0</v>
          </cell>
          <cell r="AU1794">
            <v>0</v>
          </cell>
          <cell r="AX1794">
            <v>0</v>
          </cell>
        </row>
        <row r="1795">
          <cell r="C1795" t="str">
            <v>BS</v>
          </cell>
          <cell r="AR1795" t="str">
            <v>NW</v>
          </cell>
          <cell r="AS1795">
            <v>0</v>
          </cell>
          <cell r="AU1795">
            <v>0</v>
          </cell>
          <cell r="AX1795">
            <v>0</v>
          </cell>
        </row>
        <row r="1796">
          <cell r="C1796" t="str">
            <v>BS</v>
          </cell>
          <cell r="AR1796" t="str">
            <v>NW</v>
          </cell>
          <cell r="AS1796">
            <v>0</v>
          </cell>
          <cell r="AU1796">
            <v>0</v>
          </cell>
          <cell r="AX1796">
            <v>0</v>
          </cell>
        </row>
        <row r="1797">
          <cell r="AR1797" t="str">
            <v>NW</v>
          </cell>
          <cell r="AS1797">
            <v>0</v>
          </cell>
          <cell r="AU1797">
            <v>0</v>
          </cell>
          <cell r="AX1797">
            <v>0</v>
          </cell>
        </row>
        <row r="1798">
          <cell r="AR1798" t="str">
            <v>NW</v>
          </cell>
          <cell r="AS1798">
            <v>0</v>
          </cell>
          <cell r="AU1798">
            <v>0</v>
          </cell>
          <cell r="AX1798">
            <v>0</v>
          </cell>
        </row>
        <row r="1799">
          <cell r="C1799" t="str">
            <v>BFS</v>
          </cell>
          <cell r="AR1799" t="str">
            <v>NW</v>
          </cell>
          <cell r="AS1799">
            <v>0</v>
          </cell>
          <cell r="AU1799">
            <v>0</v>
          </cell>
          <cell r="AX1799">
            <v>0</v>
          </cell>
        </row>
        <row r="1800">
          <cell r="C1800" t="str">
            <v>BFS</v>
          </cell>
          <cell r="AD1800">
            <v>19796</v>
          </cell>
          <cell r="AE1800">
            <v>23909</v>
          </cell>
          <cell r="AF1800">
            <v>24104</v>
          </cell>
          <cell r="AG1800">
            <v>0</v>
          </cell>
          <cell r="AH1800">
            <v>0</v>
          </cell>
          <cell r="AI1800">
            <v>0</v>
          </cell>
          <cell r="AJ1800">
            <v>0</v>
          </cell>
          <cell r="AK1800">
            <v>0</v>
          </cell>
          <cell r="AL1800">
            <v>0</v>
          </cell>
          <cell r="AR1800" t="str">
            <v>NW</v>
          </cell>
          <cell r="AS1800" t="str">
            <v>SB</v>
          </cell>
          <cell r="AU1800">
            <v>354</v>
          </cell>
          <cell r="AX1800">
            <v>0</v>
          </cell>
        </row>
        <row r="1801">
          <cell r="C1801" t="str">
            <v>BFS</v>
          </cell>
          <cell r="AD1801">
            <v>3723</v>
          </cell>
          <cell r="AE1801">
            <v>3942</v>
          </cell>
          <cell r="AF1801">
            <v>4259</v>
          </cell>
          <cell r="AG1801">
            <v>0</v>
          </cell>
          <cell r="AH1801">
            <v>0</v>
          </cell>
          <cell r="AI1801">
            <v>0</v>
          </cell>
          <cell r="AJ1801">
            <v>0</v>
          </cell>
          <cell r="AK1801">
            <v>0</v>
          </cell>
          <cell r="AL1801">
            <v>0</v>
          </cell>
          <cell r="AR1801" t="str">
            <v>NW</v>
          </cell>
          <cell r="AS1801" t="str">
            <v>SB</v>
          </cell>
          <cell r="AU1801">
            <v>354</v>
          </cell>
          <cell r="AX1801">
            <v>0</v>
          </cell>
        </row>
        <row r="1802">
          <cell r="C1802" t="str">
            <v>BFS</v>
          </cell>
          <cell r="AR1802" t="str">
            <v>NW</v>
          </cell>
          <cell r="AS1802">
            <v>0</v>
          </cell>
          <cell r="AU1802">
            <v>0</v>
          </cell>
          <cell r="AX1802">
            <v>0</v>
          </cell>
        </row>
        <row r="1803">
          <cell r="C1803" t="str">
            <v>BFS</v>
          </cell>
          <cell r="AD1803">
            <v>2296</v>
          </cell>
          <cell r="AE1803">
            <v>2227</v>
          </cell>
          <cell r="AF1803">
            <v>2122</v>
          </cell>
          <cell r="AG1803">
            <v>0</v>
          </cell>
          <cell r="AR1803" t="str">
            <v>NW</v>
          </cell>
          <cell r="AS1803" t="str">
            <v>SB</v>
          </cell>
          <cell r="AU1803">
            <v>454</v>
          </cell>
          <cell r="AX1803">
            <v>0</v>
          </cell>
        </row>
        <row r="1804">
          <cell r="C1804" t="str">
            <v>BFS</v>
          </cell>
          <cell r="AR1804" t="str">
            <v>NW</v>
          </cell>
          <cell r="AS1804">
            <v>0</v>
          </cell>
          <cell r="AU1804">
            <v>0</v>
          </cell>
          <cell r="AX1804">
            <v>0</v>
          </cell>
        </row>
        <row r="1805">
          <cell r="C1805" t="str">
            <v>BFS</v>
          </cell>
          <cell r="AR1805" t="str">
            <v>NW</v>
          </cell>
          <cell r="AS1805">
            <v>0</v>
          </cell>
          <cell r="AU1805">
            <v>0</v>
          </cell>
          <cell r="AX1805">
            <v>0</v>
          </cell>
        </row>
        <row r="1806">
          <cell r="C1806" t="str">
            <v>BFS</v>
          </cell>
          <cell r="AR1806" t="str">
            <v>NW</v>
          </cell>
          <cell r="AS1806">
            <v>0</v>
          </cell>
          <cell r="AU1806">
            <v>0</v>
          </cell>
          <cell r="AX1806">
            <v>0</v>
          </cell>
        </row>
        <row r="1807">
          <cell r="C1807" t="str">
            <v>BFS</v>
          </cell>
          <cell r="AR1807" t="str">
            <v>NW</v>
          </cell>
          <cell r="AS1807">
            <v>0</v>
          </cell>
          <cell r="AU1807">
            <v>0</v>
          </cell>
          <cell r="AX1807">
            <v>0</v>
          </cell>
        </row>
        <row r="1808">
          <cell r="AR1808" t="str">
            <v>NW</v>
          </cell>
          <cell r="AS1808">
            <v>0</v>
          </cell>
          <cell r="AU1808">
            <v>0</v>
          </cell>
          <cell r="AX1808">
            <v>0</v>
          </cell>
        </row>
        <row r="1809">
          <cell r="C1809" t="str">
            <v>BFS</v>
          </cell>
          <cell r="AR1809" t="str">
            <v>NW</v>
          </cell>
          <cell r="AS1809">
            <v>0</v>
          </cell>
          <cell r="AU1809">
            <v>0</v>
          </cell>
          <cell r="AX1809">
            <v>0</v>
          </cell>
        </row>
        <row r="1810">
          <cell r="C1810" t="str">
            <v>BFS</v>
          </cell>
          <cell r="AD1810">
            <v>232</v>
          </cell>
          <cell r="AE1810">
            <v>205</v>
          </cell>
          <cell r="AF1810">
            <v>284</v>
          </cell>
          <cell r="AG1810">
            <v>369</v>
          </cell>
          <cell r="AH1810">
            <v>427</v>
          </cell>
          <cell r="AI1810">
            <v>389</v>
          </cell>
          <cell r="AJ1810">
            <v>408</v>
          </cell>
          <cell r="AK1810">
            <v>375</v>
          </cell>
          <cell r="AL1810">
            <v>399</v>
          </cell>
          <cell r="AM1810">
            <v>216</v>
          </cell>
          <cell r="AN1810">
            <v>222</v>
          </cell>
          <cell r="AR1810" t="str">
            <v>NW</v>
          </cell>
          <cell r="AS1810" t="str">
            <v>SB</v>
          </cell>
          <cell r="AU1810">
            <v>354</v>
          </cell>
          <cell r="AX1810">
            <v>0</v>
          </cell>
        </row>
        <row r="1811">
          <cell r="C1811" t="str">
            <v>BFS</v>
          </cell>
          <cell r="AD1811">
            <v>433</v>
          </cell>
          <cell r="AE1811">
            <v>663</v>
          </cell>
          <cell r="AF1811">
            <v>709</v>
          </cell>
          <cell r="AG1811">
            <v>515</v>
          </cell>
          <cell r="AH1811">
            <v>472</v>
          </cell>
          <cell r="AR1811" t="str">
            <v>NW</v>
          </cell>
          <cell r="AS1811" t="str">
            <v>SB</v>
          </cell>
          <cell r="AU1811">
            <v>354</v>
          </cell>
          <cell r="AX1811">
            <v>0</v>
          </cell>
        </row>
        <row r="1812">
          <cell r="C1812" t="str">
            <v>BFS</v>
          </cell>
          <cell r="AD1812">
            <v>54</v>
          </cell>
          <cell r="AE1812">
            <v>852</v>
          </cell>
          <cell r="AF1812">
            <v>1364</v>
          </cell>
          <cell r="AG1812">
            <v>1127</v>
          </cell>
          <cell r="AH1812">
            <v>1111</v>
          </cell>
          <cell r="AI1812">
            <v>1077</v>
          </cell>
          <cell r="AJ1812">
            <v>1107</v>
          </cell>
          <cell r="AK1812">
            <v>1262</v>
          </cell>
          <cell r="AL1812">
            <v>1458</v>
          </cell>
          <cell r="AM1812">
            <v>1499</v>
          </cell>
          <cell r="AN1812">
            <v>1328</v>
          </cell>
          <cell r="AR1812" t="str">
            <v>NW</v>
          </cell>
          <cell r="AS1812" t="str">
            <v>SB</v>
          </cell>
          <cell r="AU1812">
            <v>354</v>
          </cell>
          <cell r="AX1812">
            <v>0</v>
          </cell>
        </row>
        <row r="1813">
          <cell r="C1813" t="str">
            <v>BFS</v>
          </cell>
          <cell r="AR1813" t="str">
            <v>NW</v>
          </cell>
          <cell r="AS1813">
            <v>0</v>
          </cell>
          <cell r="AU1813">
            <v>0</v>
          </cell>
          <cell r="AX1813">
            <v>0</v>
          </cell>
        </row>
        <row r="1814">
          <cell r="C1814" t="str">
            <v>BFS</v>
          </cell>
          <cell r="AR1814" t="str">
            <v>NW</v>
          </cell>
          <cell r="AS1814">
            <v>0</v>
          </cell>
          <cell r="AU1814">
            <v>0</v>
          </cell>
          <cell r="AX1814">
            <v>0</v>
          </cell>
        </row>
        <row r="1815">
          <cell r="C1815" t="str">
            <v>BFS</v>
          </cell>
          <cell r="AR1815" t="str">
            <v>NW</v>
          </cell>
          <cell r="AS1815">
            <v>0</v>
          </cell>
          <cell r="AU1815">
            <v>0</v>
          </cell>
          <cell r="AX1815">
            <v>0</v>
          </cell>
        </row>
        <row r="1816">
          <cell r="C1816" t="str">
            <v>BFS</v>
          </cell>
          <cell r="AR1816" t="str">
            <v>NW</v>
          </cell>
          <cell r="AS1816">
            <v>0</v>
          </cell>
          <cell r="AU1816">
            <v>0</v>
          </cell>
          <cell r="AX1816">
            <v>0</v>
          </cell>
        </row>
        <row r="1817">
          <cell r="C1817" t="str">
            <v>BFS</v>
          </cell>
          <cell r="AR1817" t="str">
            <v>NW</v>
          </cell>
          <cell r="AS1817">
            <v>0</v>
          </cell>
          <cell r="AU1817">
            <v>0</v>
          </cell>
          <cell r="AX1817">
            <v>0</v>
          </cell>
        </row>
        <row r="1818">
          <cell r="C1818" t="str">
            <v>BFS</v>
          </cell>
          <cell r="AR1818" t="str">
            <v>NW</v>
          </cell>
          <cell r="AS1818">
            <v>0</v>
          </cell>
          <cell r="AU1818">
            <v>0</v>
          </cell>
          <cell r="AX1818">
            <v>0</v>
          </cell>
        </row>
        <row r="1819">
          <cell r="AR1819" t="str">
            <v>NW</v>
          </cell>
          <cell r="AS1819">
            <v>0</v>
          </cell>
          <cell r="AU1819">
            <v>0</v>
          </cell>
          <cell r="AX1819">
            <v>0</v>
          </cell>
        </row>
        <row r="1820">
          <cell r="AR1820" t="str">
            <v>NW</v>
          </cell>
          <cell r="AS1820">
            <v>0</v>
          </cell>
          <cell r="AU1820">
            <v>0</v>
          </cell>
          <cell r="AX1820">
            <v>0</v>
          </cell>
        </row>
        <row r="1821">
          <cell r="C1821" t="str">
            <v>BFS</v>
          </cell>
          <cell r="AR1821" t="str">
            <v>NW</v>
          </cell>
          <cell r="AS1821">
            <v>0</v>
          </cell>
          <cell r="AU1821">
            <v>0</v>
          </cell>
          <cell r="AX1821">
            <v>0</v>
          </cell>
        </row>
        <row r="1822">
          <cell r="C1822" t="str">
            <v>BFS</v>
          </cell>
          <cell r="AG1822">
            <v>23609</v>
          </cell>
          <cell r="AH1822">
            <v>22891</v>
          </cell>
          <cell r="AI1822">
            <v>20709</v>
          </cell>
          <cell r="AJ1822">
            <v>19831</v>
          </cell>
          <cell r="AK1822">
            <v>19368</v>
          </cell>
          <cell r="AL1822">
            <v>20207</v>
          </cell>
          <cell r="AM1822">
            <v>20611</v>
          </cell>
          <cell r="AN1822">
            <v>20477</v>
          </cell>
          <cell r="AR1822" t="str">
            <v>NW</v>
          </cell>
          <cell r="AS1822" t="str">
            <v>SB</v>
          </cell>
          <cell r="AU1822">
            <v>454</v>
          </cell>
          <cell r="AX1822">
            <v>0</v>
          </cell>
        </row>
        <row r="1823">
          <cell r="C1823" t="str">
            <v>BFS</v>
          </cell>
          <cell r="AG1823">
            <v>2008</v>
          </cell>
          <cell r="AH1823">
            <v>1963</v>
          </cell>
          <cell r="AI1823">
            <v>1793</v>
          </cell>
          <cell r="AJ1823">
            <v>1599</v>
          </cell>
          <cell r="AK1823">
            <v>1604</v>
          </cell>
          <cell r="AL1823">
            <v>1541</v>
          </cell>
          <cell r="AM1823">
            <v>1519</v>
          </cell>
          <cell r="AN1823">
            <v>1497</v>
          </cell>
          <cell r="AR1823" t="str">
            <v>NW</v>
          </cell>
          <cell r="AS1823" t="str">
            <v>SB</v>
          </cell>
          <cell r="AU1823">
            <v>454</v>
          </cell>
          <cell r="AX1823">
            <v>0</v>
          </cell>
        </row>
        <row r="1824">
          <cell r="AR1824" t="str">
            <v>NW</v>
          </cell>
          <cell r="AS1824">
            <v>0</v>
          </cell>
          <cell r="AU1824">
            <v>0</v>
          </cell>
          <cell r="AX1824">
            <v>0</v>
          </cell>
        </row>
        <row r="1825">
          <cell r="C1825" t="str">
            <v>BFS</v>
          </cell>
          <cell r="AR1825" t="str">
            <v>NW</v>
          </cell>
          <cell r="AS1825">
            <v>0</v>
          </cell>
          <cell r="AU1825">
            <v>0</v>
          </cell>
          <cell r="AX1825">
            <v>0</v>
          </cell>
        </row>
        <row r="1826">
          <cell r="C1826" t="str">
            <v>BFS</v>
          </cell>
          <cell r="AI1826">
            <v>1585</v>
          </cell>
          <cell r="AJ1826">
            <v>1535</v>
          </cell>
          <cell r="AK1826">
            <v>1513</v>
          </cell>
          <cell r="AL1826">
            <v>482</v>
          </cell>
          <cell r="AM1826">
            <v>462</v>
          </cell>
          <cell r="AN1826">
            <v>510</v>
          </cell>
          <cell r="AR1826" t="str">
            <v>NW</v>
          </cell>
          <cell r="AS1826" t="str">
            <v>SB</v>
          </cell>
          <cell r="AU1826">
            <v>454</v>
          </cell>
          <cell r="AX1826">
            <v>0</v>
          </cell>
        </row>
        <row r="1827">
          <cell r="AR1827" t="str">
            <v>NW</v>
          </cell>
          <cell r="AS1827">
            <v>0</v>
          </cell>
          <cell r="AU1827">
            <v>0</v>
          </cell>
          <cell r="AX1827">
            <v>0</v>
          </cell>
        </row>
        <row r="1828">
          <cell r="C1828" t="str">
            <v>FG</v>
          </cell>
          <cell r="AR1828" t="str">
            <v>NW</v>
          </cell>
          <cell r="AS1828">
            <v>0</v>
          </cell>
          <cell r="AU1828">
            <v>0</v>
          </cell>
          <cell r="AX1828">
            <v>0</v>
          </cell>
        </row>
        <row r="1829">
          <cell r="C1829" t="str">
            <v>FG</v>
          </cell>
          <cell r="AD1829">
            <v>0</v>
          </cell>
          <cell r="AE1829">
            <v>3942</v>
          </cell>
          <cell r="AF1829">
            <v>4259</v>
          </cell>
          <cell r="AG1829">
            <v>4402</v>
          </cell>
          <cell r="AH1829">
            <v>4810</v>
          </cell>
          <cell r="AI1829">
            <v>5180</v>
          </cell>
          <cell r="AJ1829">
            <v>5394</v>
          </cell>
          <cell r="AK1829">
            <v>5281</v>
          </cell>
          <cell r="AL1829">
            <v>5319</v>
          </cell>
          <cell r="AM1829">
            <v>5303</v>
          </cell>
          <cell r="AN1829">
            <v>5181</v>
          </cell>
          <cell r="AR1829" t="str">
            <v>NW</v>
          </cell>
          <cell r="AS1829" t="str">
            <v>SB</v>
          </cell>
          <cell r="AU1829">
            <v>444</v>
          </cell>
          <cell r="AX1829">
            <v>0</v>
          </cell>
        </row>
        <row r="1830">
          <cell r="AR1830" t="str">
            <v>NW</v>
          </cell>
          <cell r="AS1830">
            <v>0</v>
          </cell>
          <cell r="AU1830">
            <v>0</v>
          </cell>
          <cell r="AX1830">
            <v>0</v>
          </cell>
        </row>
        <row r="1831">
          <cell r="AR1831" t="str">
            <v>NW</v>
          </cell>
          <cell r="AS1831">
            <v>0</v>
          </cell>
          <cell r="AU1831">
            <v>0</v>
          </cell>
          <cell r="AX1831">
            <v>0</v>
          </cell>
        </row>
        <row r="1832">
          <cell r="C1832" t="str">
            <v>GS</v>
          </cell>
          <cell r="AR1832" t="str">
            <v>NW</v>
          </cell>
          <cell r="AS1832">
            <v>0</v>
          </cell>
          <cell r="AU1832">
            <v>0</v>
          </cell>
          <cell r="AX1832">
            <v>0</v>
          </cell>
        </row>
        <row r="1833">
          <cell r="C1833" t="str">
            <v>GS</v>
          </cell>
          <cell r="AD1833">
            <v>10528</v>
          </cell>
          <cell r="AE1833">
            <v>10552</v>
          </cell>
          <cell r="AF1833">
            <v>10422</v>
          </cell>
          <cell r="AG1833">
            <v>10547</v>
          </cell>
          <cell r="AH1833">
            <v>11420</v>
          </cell>
          <cell r="AI1833">
            <v>12922</v>
          </cell>
          <cell r="AJ1833">
            <v>14882</v>
          </cell>
          <cell r="AK1833">
            <v>15890</v>
          </cell>
          <cell r="AL1833">
            <v>17738</v>
          </cell>
          <cell r="AM1833">
            <v>18570</v>
          </cell>
          <cell r="AN1833">
            <v>19259</v>
          </cell>
          <cell r="AR1833" t="str">
            <v>NW</v>
          </cell>
          <cell r="AS1833" t="str">
            <v>SB</v>
          </cell>
          <cell r="AU1833">
            <v>453</v>
          </cell>
          <cell r="AX1833" t="str">
            <v>G</v>
          </cell>
        </row>
        <row r="1834">
          <cell r="C1834" t="str">
            <v>GS</v>
          </cell>
          <cell r="AD1834">
            <v>28094</v>
          </cell>
          <cell r="AE1834">
            <v>27878</v>
          </cell>
          <cell r="AF1834">
            <v>27620</v>
          </cell>
          <cell r="AG1834">
            <v>27612</v>
          </cell>
          <cell r="AH1834">
            <v>27884</v>
          </cell>
          <cell r="AI1834">
            <v>27189</v>
          </cell>
          <cell r="AJ1834">
            <v>27204</v>
          </cell>
          <cell r="AK1834">
            <v>26814</v>
          </cell>
          <cell r="AL1834">
            <v>29230</v>
          </cell>
          <cell r="AM1834">
            <v>27938</v>
          </cell>
          <cell r="AN1834">
            <v>27169</v>
          </cell>
          <cell r="AR1834" t="str">
            <v>NW</v>
          </cell>
          <cell r="AS1834" t="str">
            <v>SB</v>
          </cell>
          <cell r="AU1834">
            <v>453</v>
          </cell>
          <cell r="AX1834" t="str">
            <v>G</v>
          </cell>
        </row>
        <row r="1835">
          <cell r="C1835" t="str">
            <v>GS</v>
          </cell>
          <cell r="AR1835" t="str">
            <v>NW</v>
          </cell>
          <cell r="AS1835">
            <v>0</v>
          </cell>
          <cell r="AU1835">
            <v>0</v>
          </cell>
          <cell r="AX1835">
            <v>0</v>
          </cell>
        </row>
        <row r="1836">
          <cell r="C1836" t="str">
            <v>GS</v>
          </cell>
          <cell r="AR1836" t="str">
            <v>NW</v>
          </cell>
          <cell r="AS1836">
            <v>0</v>
          </cell>
          <cell r="AU1836">
            <v>0</v>
          </cell>
          <cell r="AX1836">
            <v>0</v>
          </cell>
        </row>
        <row r="1837">
          <cell r="C1837" t="str">
            <v>GS</v>
          </cell>
          <cell r="AD1837">
            <v>3179</v>
          </cell>
          <cell r="AE1837">
            <v>3495</v>
          </cell>
          <cell r="AF1837">
            <v>3546</v>
          </cell>
          <cell r="AG1837">
            <v>3188</v>
          </cell>
          <cell r="AH1837">
            <v>3844</v>
          </cell>
          <cell r="AI1837">
            <v>3753</v>
          </cell>
          <cell r="AJ1837">
            <v>4267</v>
          </cell>
          <cell r="AK1837">
            <v>4051</v>
          </cell>
          <cell r="AL1837">
            <v>2374</v>
          </cell>
          <cell r="AM1837">
            <v>2213</v>
          </cell>
          <cell r="AN1837">
            <v>2321</v>
          </cell>
          <cell r="AR1837" t="str">
            <v>NW</v>
          </cell>
          <cell r="AS1837" t="str">
            <v>SB</v>
          </cell>
          <cell r="AU1837">
            <v>354</v>
          </cell>
          <cell r="AX1837" t="str">
            <v>G</v>
          </cell>
        </row>
        <row r="1838">
          <cell r="C1838" t="str">
            <v>GS</v>
          </cell>
          <cell r="AR1838" t="str">
            <v>NW</v>
          </cell>
          <cell r="AS1838">
            <v>0</v>
          </cell>
          <cell r="AU1838">
            <v>0</v>
          </cell>
          <cell r="AX1838">
            <v>0</v>
          </cell>
        </row>
        <row r="1839">
          <cell r="AR1839" t="str">
            <v>NW</v>
          </cell>
          <cell r="AS1839">
            <v>0</v>
          </cell>
          <cell r="AU1839">
            <v>0</v>
          </cell>
          <cell r="AX1839">
            <v>0</v>
          </cell>
        </row>
        <row r="1840">
          <cell r="C1840" t="str">
            <v>BFS</v>
          </cell>
          <cell r="AR1840" t="str">
            <v>NW</v>
          </cell>
          <cell r="AS1840">
            <v>0</v>
          </cell>
          <cell r="AU1840">
            <v>0</v>
          </cell>
          <cell r="AX1840">
            <v>0</v>
          </cell>
        </row>
        <row r="1841">
          <cell r="C1841" t="str">
            <v>BFS</v>
          </cell>
          <cell r="AR1841" t="str">
            <v>NW</v>
          </cell>
          <cell r="AS1841">
            <v>0</v>
          </cell>
          <cell r="AU1841">
            <v>0</v>
          </cell>
          <cell r="AX1841">
            <v>0</v>
          </cell>
        </row>
        <row r="1842">
          <cell r="C1842" t="str">
            <v>BFS</v>
          </cell>
          <cell r="AR1842" t="str">
            <v>NW</v>
          </cell>
          <cell r="AS1842">
            <v>0</v>
          </cell>
          <cell r="AU1842">
            <v>0</v>
          </cell>
          <cell r="AX1842">
            <v>0</v>
          </cell>
        </row>
        <row r="1843">
          <cell r="C1843" t="str">
            <v>BFS</v>
          </cell>
          <cell r="AD1843">
            <v>5504</v>
          </cell>
          <cell r="AE1843">
            <v>5445</v>
          </cell>
          <cell r="AF1843">
            <v>5487</v>
          </cell>
          <cell r="AG1843">
            <v>5619</v>
          </cell>
          <cell r="AH1843">
            <v>5692</v>
          </cell>
          <cell r="AI1843">
            <v>5710</v>
          </cell>
          <cell r="AJ1843">
            <v>5470</v>
          </cell>
          <cell r="AK1843">
            <v>5232</v>
          </cell>
          <cell r="AL1843">
            <v>5913</v>
          </cell>
          <cell r="AM1843">
            <v>5031</v>
          </cell>
          <cell r="AN1843">
            <v>4869</v>
          </cell>
          <cell r="AR1843" t="str">
            <v>NW</v>
          </cell>
          <cell r="AS1843" t="str">
            <v>SB</v>
          </cell>
          <cell r="AU1843">
            <v>453</v>
          </cell>
          <cell r="AX1843" t="str">
            <v>S</v>
          </cell>
        </row>
        <row r="1844">
          <cell r="C1844" t="str">
            <v>BFS</v>
          </cell>
          <cell r="AD1844">
            <v>482</v>
          </cell>
          <cell r="AE1844">
            <v>584</v>
          </cell>
          <cell r="AF1844">
            <v>660</v>
          </cell>
          <cell r="AG1844">
            <v>615</v>
          </cell>
          <cell r="AH1844">
            <v>694</v>
          </cell>
          <cell r="AI1844">
            <v>785</v>
          </cell>
          <cell r="AJ1844">
            <v>846</v>
          </cell>
          <cell r="AK1844">
            <v>1016</v>
          </cell>
          <cell r="AL1844">
            <v>1284</v>
          </cell>
          <cell r="AM1844">
            <v>1274</v>
          </cell>
          <cell r="AN1844">
            <v>1208</v>
          </cell>
          <cell r="AR1844" t="str">
            <v>NW</v>
          </cell>
          <cell r="AS1844" t="str">
            <v>SB</v>
          </cell>
          <cell r="AU1844">
            <v>453</v>
          </cell>
          <cell r="AX1844" t="str">
            <v>S</v>
          </cell>
        </row>
        <row r="1845">
          <cell r="C1845" t="str">
            <v>BFS</v>
          </cell>
          <cell r="AI1845">
            <v>23</v>
          </cell>
          <cell r="AJ1845">
            <v>23</v>
          </cell>
          <cell r="AR1845" t="str">
            <v>NW</v>
          </cell>
          <cell r="AS1845" t="str">
            <v>SB</v>
          </cell>
          <cell r="AU1845">
            <v>453</v>
          </cell>
          <cell r="AX1845" t="str">
            <v>S</v>
          </cell>
        </row>
        <row r="1846">
          <cell r="C1846" t="str">
            <v>BFS</v>
          </cell>
          <cell r="AR1846" t="str">
            <v>NW</v>
          </cell>
          <cell r="AS1846">
            <v>0</v>
          </cell>
          <cell r="AU1846">
            <v>0</v>
          </cell>
          <cell r="AX1846">
            <v>0</v>
          </cell>
        </row>
        <row r="1847">
          <cell r="C1847" t="str">
            <v>BFS</v>
          </cell>
          <cell r="AD1847">
            <v>2948</v>
          </cell>
          <cell r="AE1847">
            <v>0</v>
          </cell>
          <cell r="AF1847">
            <v>0</v>
          </cell>
          <cell r="AR1847" t="str">
            <v>NW</v>
          </cell>
          <cell r="AS1847" t="str">
            <v>SB</v>
          </cell>
          <cell r="AU1847">
            <v>655</v>
          </cell>
          <cell r="AX1847" t="str">
            <v>E</v>
          </cell>
        </row>
        <row r="1848">
          <cell r="C1848" t="str">
            <v>BFS</v>
          </cell>
          <cell r="AR1848" t="str">
            <v>NW</v>
          </cell>
          <cell r="AS1848">
            <v>0</v>
          </cell>
          <cell r="AU1848">
            <v>0</v>
          </cell>
          <cell r="AX1848">
            <v>0</v>
          </cell>
        </row>
        <row r="1849">
          <cell r="C1849" t="str">
            <v>BFS</v>
          </cell>
          <cell r="AD1849">
            <v>7368</v>
          </cell>
          <cell r="AE1849">
            <v>7180</v>
          </cell>
          <cell r="AF1849">
            <v>6823</v>
          </cell>
          <cell r="AG1849">
            <v>6139</v>
          </cell>
          <cell r="AH1849">
            <v>5527</v>
          </cell>
          <cell r="AI1849">
            <v>5546</v>
          </cell>
          <cell r="AJ1849">
            <v>5977</v>
          </cell>
          <cell r="AK1849">
            <v>6281</v>
          </cell>
          <cell r="AL1849">
            <v>6352</v>
          </cell>
          <cell r="AM1849">
            <v>6594</v>
          </cell>
          <cell r="AN1849">
            <v>6478</v>
          </cell>
          <cell r="AR1849" t="str">
            <v>NW</v>
          </cell>
          <cell r="AS1849" t="str">
            <v>SB</v>
          </cell>
          <cell r="AU1849">
            <v>353</v>
          </cell>
          <cell r="AX1849" t="str">
            <v>K</v>
          </cell>
        </row>
        <row r="1850">
          <cell r="C1850" t="str">
            <v>BFS</v>
          </cell>
          <cell r="AR1850" t="str">
            <v>NW</v>
          </cell>
          <cell r="AS1850">
            <v>0</v>
          </cell>
          <cell r="AU1850">
            <v>0</v>
          </cell>
          <cell r="AX1850">
            <v>0</v>
          </cell>
        </row>
        <row r="1851">
          <cell r="C1851" t="str">
            <v>BFS</v>
          </cell>
          <cell r="AR1851" t="str">
            <v>NW</v>
          </cell>
          <cell r="AS1851">
            <v>0</v>
          </cell>
          <cell r="AU1851">
            <v>0</v>
          </cell>
          <cell r="AX1851">
            <v>0</v>
          </cell>
        </row>
        <row r="1852">
          <cell r="AR1852" t="str">
            <v>NW</v>
          </cell>
          <cell r="AS1852">
            <v>0</v>
          </cell>
          <cell r="AU1852">
            <v>0</v>
          </cell>
          <cell r="AX1852">
            <v>0</v>
          </cell>
        </row>
        <row r="1853">
          <cell r="C1853" t="str">
            <v>FS</v>
          </cell>
          <cell r="AR1853" t="str">
            <v>NW</v>
          </cell>
          <cell r="AS1853">
            <v>0</v>
          </cell>
          <cell r="AU1853">
            <v>0</v>
          </cell>
          <cell r="AX1853">
            <v>0</v>
          </cell>
        </row>
        <row r="1854">
          <cell r="C1854" t="str">
            <v>FS</v>
          </cell>
          <cell r="AD1854">
            <v>305</v>
          </cell>
          <cell r="AE1854">
            <v>186</v>
          </cell>
          <cell r="AF1854">
            <v>159</v>
          </cell>
          <cell r="AG1854">
            <v>230</v>
          </cell>
          <cell r="AH1854">
            <v>202</v>
          </cell>
          <cell r="AI1854">
            <v>224</v>
          </cell>
          <cell r="AJ1854">
            <v>246</v>
          </cell>
          <cell r="AK1854">
            <v>257</v>
          </cell>
          <cell r="AL1854">
            <v>202</v>
          </cell>
          <cell r="AM1854">
            <v>5448</v>
          </cell>
          <cell r="AN1854">
            <v>5460</v>
          </cell>
          <cell r="AR1854" t="str">
            <v>NW</v>
          </cell>
          <cell r="AS1854" t="str">
            <v>SB</v>
          </cell>
          <cell r="AU1854">
            <v>453</v>
          </cell>
          <cell r="AX1854" t="str">
            <v>G</v>
          </cell>
        </row>
        <row r="1855">
          <cell r="C1855" t="str">
            <v>FS</v>
          </cell>
          <cell r="AD1855">
            <v>623</v>
          </cell>
          <cell r="AE1855">
            <v>649</v>
          </cell>
          <cell r="AF1855">
            <v>690</v>
          </cell>
          <cell r="AG1855">
            <v>674</v>
          </cell>
          <cell r="AH1855">
            <v>658</v>
          </cell>
          <cell r="AI1855">
            <v>615</v>
          </cell>
          <cell r="AJ1855">
            <v>579</v>
          </cell>
          <cell r="AK1855">
            <v>559</v>
          </cell>
          <cell r="AL1855">
            <v>518</v>
          </cell>
          <cell r="AM1855">
            <v>0</v>
          </cell>
          <cell r="AN1855">
            <v>0</v>
          </cell>
          <cell r="AR1855" t="str">
            <v>NW</v>
          </cell>
          <cell r="AS1855" t="str">
            <v>SB</v>
          </cell>
          <cell r="AU1855">
            <v>453</v>
          </cell>
          <cell r="AX1855" t="str">
            <v>G</v>
          </cell>
        </row>
        <row r="1856">
          <cell r="C1856" t="str">
            <v>FS</v>
          </cell>
          <cell r="AD1856">
            <v>66</v>
          </cell>
          <cell r="AE1856">
            <v>78</v>
          </cell>
          <cell r="AF1856">
            <v>59</v>
          </cell>
          <cell r="AG1856">
            <v>47</v>
          </cell>
          <cell r="AH1856">
            <v>48</v>
          </cell>
          <cell r="AI1856">
            <v>37</v>
          </cell>
          <cell r="AJ1856">
            <v>33</v>
          </cell>
          <cell r="AK1856">
            <v>31</v>
          </cell>
          <cell r="AL1856">
            <v>35</v>
          </cell>
          <cell r="AM1856">
            <v>31</v>
          </cell>
          <cell r="AN1856">
            <v>25</v>
          </cell>
          <cell r="AR1856" t="str">
            <v>NW</v>
          </cell>
          <cell r="AS1856" t="str">
            <v>SB</v>
          </cell>
          <cell r="AU1856">
            <v>453</v>
          </cell>
          <cell r="AX1856" t="str">
            <v>G</v>
          </cell>
        </row>
        <row r="1857">
          <cell r="C1857" t="str">
            <v>FS</v>
          </cell>
          <cell r="AD1857">
            <v>355</v>
          </cell>
          <cell r="AE1857">
            <v>306</v>
          </cell>
          <cell r="AF1857">
            <v>295</v>
          </cell>
          <cell r="AG1857">
            <v>240</v>
          </cell>
          <cell r="AH1857">
            <v>253</v>
          </cell>
          <cell r="AI1857">
            <v>250</v>
          </cell>
          <cell r="AJ1857">
            <v>186</v>
          </cell>
          <cell r="AK1857">
            <v>164</v>
          </cell>
          <cell r="AL1857">
            <v>140</v>
          </cell>
          <cell r="AM1857">
            <v>147</v>
          </cell>
          <cell r="AN1857">
            <v>152</v>
          </cell>
          <cell r="AR1857" t="str">
            <v>NW</v>
          </cell>
          <cell r="AS1857" t="str">
            <v>SB</v>
          </cell>
          <cell r="AU1857">
            <v>453</v>
          </cell>
          <cell r="AX1857" t="str">
            <v>G</v>
          </cell>
        </row>
        <row r="1858">
          <cell r="C1858" t="str">
            <v>FS</v>
          </cell>
          <cell r="AR1858" t="str">
            <v>NW</v>
          </cell>
          <cell r="AS1858">
            <v>0</v>
          </cell>
          <cell r="AU1858">
            <v>0</v>
          </cell>
          <cell r="AX1858">
            <v>0</v>
          </cell>
        </row>
        <row r="1859">
          <cell r="C1859" t="str">
            <v>FS</v>
          </cell>
          <cell r="AD1859">
            <v>4423</v>
          </cell>
          <cell r="AE1859">
            <v>4220</v>
          </cell>
          <cell r="AF1859">
            <v>4017</v>
          </cell>
          <cell r="AG1859">
            <v>4279</v>
          </cell>
          <cell r="AH1859">
            <v>4559</v>
          </cell>
          <cell r="AI1859">
            <v>4667</v>
          </cell>
          <cell r="AJ1859">
            <v>4913</v>
          </cell>
          <cell r="AK1859">
            <v>5044</v>
          </cell>
          <cell r="AL1859">
            <v>5202</v>
          </cell>
          <cell r="AM1859">
            <v>177</v>
          </cell>
          <cell r="AN1859">
            <v>281</v>
          </cell>
          <cell r="AR1859" t="str">
            <v>NW</v>
          </cell>
          <cell r="AS1859" t="str">
            <v>SB</v>
          </cell>
          <cell r="AU1859">
            <v>453</v>
          </cell>
          <cell r="AX1859" t="str">
            <v>S</v>
          </cell>
        </row>
        <row r="1860">
          <cell r="C1860" t="str">
            <v>FS</v>
          </cell>
          <cell r="AD1860">
            <v>981</v>
          </cell>
          <cell r="AE1860">
            <v>1264</v>
          </cell>
          <cell r="AF1860">
            <v>1219</v>
          </cell>
          <cell r="AG1860">
            <v>1227</v>
          </cell>
          <cell r="AH1860">
            <v>865</v>
          </cell>
          <cell r="AI1860">
            <v>713</v>
          </cell>
          <cell r="AJ1860">
            <v>401</v>
          </cell>
          <cell r="AK1860">
            <v>525</v>
          </cell>
          <cell r="AL1860">
            <v>64</v>
          </cell>
          <cell r="AM1860">
            <v>565</v>
          </cell>
          <cell r="AN1860">
            <v>511</v>
          </cell>
          <cell r="AR1860" t="str">
            <v>NW</v>
          </cell>
          <cell r="AS1860" t="str">
            <v>SB</v>
          </cell>
          <cell r="AU1860">
            <v>453</v>
          </cell>
          <cell r="AX1860" t="str">
            <v>S</v>
          </cell>
        </row>
        <row r="1861">
          <cell r="C1861" t="str">
            <v>FS</v>
          </cell>
          <cell r="AR1861" t="str">
            <v>NW</v>
          </cell>
          <cell r="AS1861">
            <v>0</v>
          </cell>
          <cell r="AU1861">
            <v>0</v>
          </cell>
          <cell r="AX1861">
            <v>0</v>
          </cell>
        </row>
        <row r="1862">
          <cell r="C1862" t="str">
            <v>FS</v>
          </cell>
          <cell r="AD1862">
            <v>12884</v>
          </cell>
          <cell r="AE1862">
            <v>12098</v>
          </cell>
          <cell r="AF1862">
            <v>11243</v>
          </cell>
          <cell r="AG1862">
            <v>13531</v>
          </cell>
          <cell r="AH1862">
            <v>14814</v>
          </cell>
          <cell r="AI1862">
            <v>15875</v>
          </cell>
          <cell r="AJ1862">
            <v>16080</v>
          </cell>
          <cell r="AK1862">
            <v>16988</v>
          </cell>
          <cell r="AL1862">
            <v>17678</v>
          </cell>
          <cell r="AM1862">
            <v>18232</v>
          </cell>
          <cell r="AN1862">
            <v>18774</v>
          </cell>
          <cell r="AR1862" t="str">
            <v>NW</v>
          </cell>
          <cell r="AS1862" t="str">
            <v>SB</v>
          </cell>
          <cell r="AU1862">
            <v>655</v>
          </cell>
          <cell r="AX1862" t="str">
            <v>E</v>
          </cell>
        </row>
        <row r="1863">
          <cell r="C1863" t="str">
            <v>FS</v>
          </cell>
          <cell r="AD1863">
            <v>133</v>
          </cell>
          <cell r="AE1863">
            <v>145</v>
          </cell>
          <cell r="AF1863">
            <v>331</v>
          </cell>
          <cell r="AG1863">
            <v>735</v>
          </cell>
          <cell r="AH1863">
            <v>779</v>
          </cell>
          <cell r="AI1863">
            <v>475</v>
          </cell>
          <cell r="AJ1863">
            <v>427</v>
          </cell>
          <cell r="AK1863">
            <v>277</v>
          </cell>
          <cell r="AL1863">
            <v>189</v>
          </cell>
          <cell r="AM1863">
            <v>208</v>
          </cell>
          <cell r="AN1863">
            <v>177</v>
          </cell>
          <cell r="AR1863" t="str">
            <v>NW</v>
          </cell>
          <cell r="AS1863" t="str">
            <v>SB</v>
          </cell>
          <cell r="AU1863">
            <v>655</v>
          </cell>
          <cell r="AX1863" t="str">
            <v>E</v>
          </cell>
        </row>
        <row r="1864">
          <cell r="C1864" t="str">
            <v>FS</v>
          </cell>
          <cell r="AR1864" t="str">
            <v>NW</v>
          </cell>
          <cell r="AS1864">
            <v>0</v>
          </cell>
          <cell r="AU1864">
            <v>0</v>
          </cell>
          <cell r="AX1864">
            <v>0</v>
          </cell>
        </row>
        <row r="1865">
          <cell r="C1865" t="str">
            <v>FS</v>
          </cell>
          <cell r="AR1865" t="str">
            <v>NW</v>
          </cell>
          <cell r="AS1865">
            <v>0</v>
          </cell>
          <cell r="AU1865">
            <v>0</v>
          </cell>
          <cell r="AX1865">
            <v>0</v>
          </cell>
        </row>
        <row r="1866">
          <cell r="AR1866" t="str">
            <v>NW</v>
          </cell>
          <cell r="AS1866">
            <v>0</v>
          </cell>
          <cell r="AU1866">
            <v>0</v>
          </cell>
          <cell r="AX1866">
            <v>0</v>
          </cell>
        </row>
        <row r="1867">
          <cell r="C1867" t="str">
            <v>FA</v>
          </cell>
          <cell r="AR1867" t="str">
            <v>NW</v>
          </cell>
          <cell r="AS1867">
            <v>0</v>
          </cell>
          <cell r="AU1867">
            <v>0</v>
          </cell>
          <cell r="AX1867">
            <v>0</v>
          </cell>
        </row>
        <row r="1868">
          <cell r="C1868" t="str">
            <v>FA</v>
          </cell>
          <cell r="AR1868" t="str">
            <v>NW</v>
          </cell>
          <cell r="AS1868">
            <v>0</v>
          </cell>
          <cell r="AU1868">
            <v>0</v>
          </cell>
          <cell r="AX1868">
            <v>0</v>
          </cell>
        </row>
        <row r="1869">
          <cell r="C1869" t="str">
            <v>FA</v>
          </cell>
          <cell r="AR1869" t="str">
            <v>NW</v>
          </cell>
          <cell r="AS1869">
            <v>0</v>
          </cell>
          <cell r="AU1869">
            <v>0</v>
          </cell>
          <cell r="AX1869">
            <v>0</v>
          </cell>
        </row>
        <row r="1870">
          <cell r="C1870" t="str">
            <v>FA</v>
          </cell>
          <cell r="AR1870" t="str">
            <v>NW</v>
          </cell>
          <cell r="AS1870">
            <v>0</v>
          </cell>
          <cell r="AU1870">
            <v>0</v>
          </cell>
          <cell r="AX1870">
            <v>0</v>
          </cell>
        </row>
        <row r="1871">
          <cell r="AR1871" t="str">
            <v>NW</v>
          </cell>
          <cell r="AS1871">
            <v>0</v>
          </cell>
          <cell r="AU1871">
            <v>0</v>
          </cell>
          <cell r="AX1871">
            <v>0</v>
          </cell>
        </row>
        <row r="1872">
          <cell r="C1872" t="str">
            <v>FG</v>
          </cell>
          <cell r="AR1872" t="str">
            <v>NW</v>
          </cell>
          <cell r="AS1872">
            <v>0</v>
          </cell>
          <cell r="AU1872">
            <v>0</v>
          </cell>
          <cell r="AX1872">
            <v>0</v>
          </cell>
        </row>
        <row r="1873">
          <cell r="C1873" t="str">
            <v>FG</v>
          </cell>
          <cell r="AD1873">
            <v>0</v>
          </cell>
          <cell r="AE1873">
            <v>3359</v>
          </cell>
          <cell r="AF1873">
            <v>3717</v>
          </cell>
          <cell r="AG1873">
            <v>4020</v>
          </cell>
          <cell r="AH1873">
            <v>4292</v>
          </cell>
          <cell r="AI1873">
            <v>4721</v>
          </cell>
          <cell r="AJ1873">
            <v>5039</v>
          </cell>
          <cell r="AK1873">
            <v>5364</v>
          </cell>
          <cell r="AL1873">
            <v>5481</v>
          </cell>
          <cell r="AM1873">
            <v>5394</v>
          </cell>
          <cell r="AN1873">
            <v>5291</v>
          </cell>
          <cell r="AR1873" t="str">
            <v>NW</v>
          </cell>
          <cell r="AS1873" t="str">
            <v>SB</v>
          </cell>
          <cell r="AU1873">
            <v>655</v>
          </cell>
          <cell r="AX1873">
            <v>0</v>
          </cell>
        </row>
        <row r="1874">
          <cell r="AR1874" t="str">
            <v>NW</v>
          </cell>
          <cell r="AS1874">
            <v>0</v>
          </cell>
          <cell r="AU1874">
            <v>0</v>
          </cell>
          <cell r="AX1874">
            <v>0</v>
          </cell>
        </row>
        <row r="1875">
          <cell r="C1875" t="str">
            <v>MD</v>
          </cell>
          <cell r="AR1875" t="str">
            <v>NW</v>
          </cell>
          <cell r="AS1875">
            <v>0</v>
          </cell>
          <cell r="AU1875">
            <v>0</v>
          </cell>
          <cell r="AX1875">
            <v>0</v>
          </cell>
        </row>
        <row r="1876">
          <cell r="C1876" t="str">
            <v>MD</v>
          </cell>
          <cell r="AD1876">
            <v>1261</v>
          </cell>
          <cell r="AE1876">
            <v>1408</v>
          </cell>
          <cell r="AF1876">
            <v>1832</v>
          </cell>
          <cell r="AG1876">
            <v>2385</v>
          </cell>
          <cell r="AH1876">
            <v>2883</v>
          </cell>
          <cell r="AI1876">
            <v>2503</v>
          </cell>
          <cell r="AJ1876">
            <v>2288</v>
          </cell>
          <cell r="AK1876">
            <v>2687</v>
          </cell>
          <cell r="AL1876">
            <v>2648</v>
          </cell>
          <cell r="AM1876">
            <v>2817</v>
          </cell>
          <cell r="AN1876">
            <v>3077</v>
          </cell>
          <cell r="AR1876" t="str">
            <v>NW</v>
          </cell>
          <cell r="AS1876" t="str">
            <v>MD</v>
          </cell>
          <cell r="AU1876">
            <v>353</v>
          </cell>
          <cell r="AX1876">
            <v>0</v>
          </cell>
        </row>
        <row r="1877">
          <cell r="AR1877" t="str">
            <v>NW</v>
          </cell>
          <cell r="AS1877">
            <v>0</v>
          </cell>
          <cell r="AU1877">
            <v>0</v>
          </cell>
          <cell r="AX1877">
            <v>0</v>
          </cell>
        </row>
        <row r="1878">
          <cell r="AR1878" t="str">
            <v>NW</v>
          </cell>
          <cell r="AS1878">
            <v>0</v>
          </cell>
          <cell r="AU1878">
            <v>0</v>
          </cell>
          <cell r="AX1878">
            <v>0</v>
          </cell>
        </row>
        <row r="1879">
          <cell r="C1879" t="str">
            <v>BVJ</v>
          </cell>
          <cell r="AR1879" t="str">
            <v>NW</v>
          </cell>
          <cell r="AS1879">
            <v>0</v>
          </cell>
          <cell r="AU1879">
            <v>0</v>
          </cell>
          <cell r="AX1879">
            <v>0</v>
          </cell>
        </row>
        <row r="1880">
          <cell r="C1880" t="str">
            <v>BVJ</v>
          </cell>
          <cell r="AD1880">
            <v>6288</v>
          </cell>
          <cell r="AE1880">
            <v>5990</v>
          </cell>
          <cell r="AF1880">
            <v>5658</v>
          </cell>
          <cell r="AG1880">
            <v>4951</v>
          </cell>
          <cell r="AH1880">
            <v>4854</v>
          </cell>
          <cell r="AI1880">
            <v>4807</v>
          </cell>
          <cell r="AJ1880">
            <v>4739</v>
          </cell>
          <cell r="AK1880">
            <v>4827</v>
          </cell>
          <cell r="AL1880">
            <v>4839</v>
          </cell>
          <cell r="AM1880">
            <v>16071</v>
          </cell>
          <cell r="AN1880">
            <v>24054</v>
          </cell>
          <cell r="AR1880" t="str">
            <v>NW</v>
          </cell>
          <cell r="AS1880" t="str">
            <v>ÜS</v>
          </cell>
          <cell r="AU1880">
            <v>254</v>
          </cell>
          <cell r="AX1880">
            <v>0</v>
          </cell>
        </row>
        <row r="1881">
          <cell r="C1881" t="str">
            <v>BEK</v>
          </cell>
          <cell r="AR1881" t="str">
            <v>NW</v>
          </cell>
          <cell r="AS1881">
            <v>0</v>
          </cell>
          <cell r="AU1881">
            <v>0</v>
          </cell>
          <cell r="AX1881">
            <v>0</v>
          </cell>
        </row>
        <row r="1882">
          <cell r="C1882" t="str">
            <v>BEK</v>
          </cell>
          <cell r="AR1882" t="str">
            <v>NW</v>
          </cell>
          <cell r="AS1882">
            <v>0</v>
          </cell>
          <cell r="AU1882">
            <v>0</v>
          </cell>
          <cell r="AX1882">
            <v>0</v>
          </cell>
        </row>
        <row r="1883">
          <cell r="AR1883" t="str">
            <v>NW</v>
          </cell>
          <cell r="AS1883">
            <v>0</v>
          </cell>
          <cell r="AU1883">
            <v>0</v>
          </cell>
          <cell r="AX1883">
            <v>0</v>
          </cell>
        </row>
        <row r="1884">
          <cell r="C1884" t="str">
            <v>BGJ</v>
          </cell>
          <cell r="AR1884" t="str">
            <v>NW</v>
          </cell>
          <cell r="AS1884">
            <v>0</v>
          </cell>
          <cell r="AU1884">
            <v>0</v>
          </cell>
          <cell r="AX1884">
            <v>0</v>
          </cell>
        </row>
        <row r="1885">
          <cell r="C1885" t="str">
            <v>BGJ</v>
          </cell>
          <cell r="AD1885">
            <v>18391</v>
          </cell>
          <cell r="AE1885">
            <v>20447</v>
          </cell>
          <cell r="AF1885">
            <v>22856</v>
          </cell>
          <cell r="AG1885">
            <v>19022</v>
          </cell>
          <cell r="AH1885">
            <v>18168</v>
          </cell>
          <cell r="AI1885">
            <v>17288</v>
          </cell>
          <cell r="AJ1885">
            <v>16545</v>
          </cell>
          <cell r="AK1885">
            <v>16567</v>
          </cell>
          <cell r="AL1885">
            <v>16149</v>
          </cell>
          <cell r="AM1885">
            <v>0</v>
          </cell>
          <cell r="AN1885">
            <v>0</v>
          </cell>
          <cell r="AR1885" t="str">
            <v>NW</v>
          </cell>
          <cell r="AS1885" t="str">
            <v>ÜS</v>
          </cell>
          <cell r="AU1885">
            <v>351</v>
          </cell>
          <cell r="AX1885">
            <v>0</v>
          </cell>
        </row>
        <row r="1886">
          <cell r="C1886" t="str">
            <v>BGJ</v>
          </cell>
          <cell r="AR1886" t="str">
            <v>NW</v>
          </cell>
          <cell r="AS1886">
            <v>0</v>
          </cell>
          <cell r="AU1886">
            <v>0</v>
          </cell>
          <cell r="AX1886">
            <v>0</v>
          </cell>
        </row>
        <row r="1887">
          <cell r="C1887" t="str">
            <v>BGJ</v>
          </cell>
          <cell r="AG1887">
            <v>4725</v>
          </cell>
          <cell r="AH1887">
            <v>4907</v>
          </cell>
          <cell r="AI1887">
            <v>4954</v>
          </cell>
          <cell r="AJ1887">
            <v>4832</v>
          </cell>
          <cell r="AK1887">
            <v>5247</v>
          </cell>
          <cell r="AL1887">
            <v>6636</v>
          </cell>
          <cell r="AM1887">
            <v>0</v>
          </cell>
          <cell r="AN1887">
            <v>0</v>
          </cell>
          <cell r="AR1887" t="str">
            <v>NW</v>
          </cell>
          <cell r="AS1887" t="str">
            <v>ÜS</v>
          </cell>
          <cell r="AU1887">
            <v>254</v>
          </cell>
          <cell r="AX1887">
            <v>0</v>
          </cell>
        </row>
        <row r="1888">
          <cell r="AR1888" t="str">
            <v>NW</v>
          </cell>
          <cell r="AS1888">
            <v>0</v>
          </cell>
          <cell r="AU1888">
            <v>0</v>
          </cell>
          <cell r="AX1888">
            <v>0</v>
          </cell>
        </row>
        <row r="1889">
          <cell r="C1889" t="str">
            <v>BFS</v>
          </cell>
          <cell r="AR1889" t="str">
            <v>NW</v>
          </cell>
          <cell r="AS1889">
            <v>0</v>
          </cell>
          <cell r="AU1889">
            <v>0</v>
          </cell>
          <cell r="AX1889">
            <v>0</v>
          </cell>
        </row>
        <row r="1890">
          <cell r="C1890" t="str">
            <v>BFS</v>
          </cell>
          <cell r="AD1890">
            <v>21348</v>
          </cell>
          <cell r="AE1890">
            <v>19338</v>
          </cell>
          <cell r="AF1890">
            <v>16363</v>
          </cell>
          <cell r="AG1890">
            <v>14780</v>
          </cell>
          <cell r="AH1890">
            <v>13310</v>
          </cell>
          <cell r="AI1890">
            <v>11630</v>
          </cell>
          <cell r="AJ1890">
            <v>11043</v>
          </cell>
          <cell r="AK1890">
            <v>10710</v>
          </cell>
          <cell r="AL1890">
            <v>10484</v>
          </cell>
          <cell r="AM1890">
            <v>19300</v>
          </cell>
          <cell r="AN1890">
            <v>16687</v>
          </cell>
          <cell r="AR1890" t="str">
            <v>NW</v>
          </cell>
          <cell r="AS1890" t="str">
            <v>ÜS</v>
          </cell>
          <cell r="AU1890">
            <v>351</v>
          </cell>
          <cell r="AX1890">
            <v>0</v>
          </cell>
        </row>
        <row r="1891">
          <cell r="C1891" t="str">
            <v>BFS</v>
          </cell>
          <cell r="AD1891">
            <v>6250</v>
          </cell>
          <cell r="AE1891">
            <v>6926</v>
          </cell>
          <cell r="AF1891">
            <v>6053</v>
          </cell>
          <cell r="AG1891">
            <v>6358</v>
          </cell>
          <cell r="AH1891">
            <v>6194</v>
          </cell>
          <cell r="AI1891">
            <v>5636</v>
          </cell>
          <cell r="AJ1891">
            <v>4933</v>
          </cell>
          <cell r="AK1891">
            <v>4543</v>
          </cell>
          <cell r="AL1891">
            <v>4062</v>
          </cell>
          <cell r="AM1891">
            <v>6317</v>
          </cell>
          <cell r="AN1891">
            <v>6260</v>
          </cell>
          <cell r="AR1891" t="str">
            <v>NW</v>
          </cell>
          <cell r="AS1891" t="str">
            <v>ÜS</v>
          </cell>
          <cell r="AU1891">
            <v>351</v>
          </cell>
          <cell r="AX1891">
            <v>0</v>
          </cell>
        </row>
        <row r="1892">
          <cell r="C1892" t="str">
            <v>BFS</v>
          </cell>
          <cell r="AR1892" t="str">
            <v>NW</v>
          </cell>
          <cell r="AS1892">
            <v>0</v>
          </cell>
          <cell r="AU1892">
            <v>0</v>
          </cell>
          <cell r="AX1892">
            <v>0</v>
          </cell>
        </row>
        <row r="1893">
          <cell r="C1893" t="str">
            <v>BFS</v>
          </cell>
          <cell r="AR1893" t="str">
            <v>NW</v>
          </cell>
          <cell r="AS1893">
            <v>0</v>
          </cell>
          <cell r="AU1893">
            <v>0</v>
          </cell>
          <cell r="AX1893">
            <v>0</v>
          </cell>
        </row>
        <row r="1894">
          <cell r="C1894" t="str">
            <v>BFS</v>
          </cell>
          <cell r="AR1894" t="str">
            <v>NW</v>
          </cell>
          <cell r="AS1894">
            <v>0</v>
          </cell>
          <cell r="AU1894">
            <v>0</v>
          </cell>
          <cell r="AX1894">
            <v>0</v>
          </cell>
        </row>
        <row r="1895">
          <cell r="C1895" t="str">
            <v>BFS</v>
          </cell>
          <cell r="AR1895" t="str">
            <v>NW</v>
          </cell>
          <cell r="AS1895">
            <v>0</v>
          </cell>
          <cell r="AU1895">
            <v>0</v>
          </cell>
          <cell r="AX1895">
            <v>0</v>
          </cell>
        </row>
        <row r="1896">
          <cell r="C1896" t="str">
            <v>BFS</v>
          </cell>
          <cell r="AR1896" t="str">
            <v>NW</v>
          </cell>
          <cell r="AS1896">
            <v>0</v>
          </cell>
          <cell r="AU1896">
            <v>0</v>
          </cell>
          <cell r="AX1896">
            <v>0</v>
          </cell>
        </row>
        <row r="1897">
          <cell r="C1897" t="str">
            <v>BFS</v>
          </cell>
          <cell r="AD1897">
            <v>874</v>
          </cell>
          <cell r="AE1897">
            <v>850</v>
          </cell>
          <cell r="AF1897">
            <v>721</v>
          </cell>
          <cell r="AG1897">
            <v>706</v>
          </cell>
          <cell r="AH1897">
            <v>606</v>
          </cell>
          <cell r="AI1897">
            <v>581</v>
          </cell>
          <cell r="AJ1897">
            <v>453</v>
          </cell>
          <cell r="AK1897">
            <v>992</v>
          </cell>
          <cell r="AL1897">
            <v>892</v>
          </cell>
          <cell r="AM1897">
            <v>0</v>
          </cell>
          <cell r="AN1897">
            <v>0</v>
          </cell>
          <cell r="AR1897" t="str">
            <v>NW</v>
          </cell>
          <cell r="AS1897" t="str">
            <v>ÜS</v>
          </cell>
          <cell r="AU1897">
            <v>351</v>
          </cell>
          <cell r="AX1897">
            <v>0</v>
          </cell>
        </row>
        <row r="1898">
          <cell r="C1898" t="str">
            <v>BFS</v>
          </cell>
          <cell r="AR1898" t="str">
            <v>NW</v>
          </cell>
          <cell r="AS1898">
            <v>0</v>
          </cell>
          <cell r="AU1898">
            <v>0</v>
          </cell>
          <cell r="AX1898">
            <v>0</v>
          </cell>
        </row>
        <row r="1899">
          <cell r="C1899" t="str">
            <v>BFS</v>
          </cell>
          <cell r="AD1899">
            <v>61</v>
          </cell>
          <cell r="AE1899">
            <v>48</v>
          </cell>
          <cell r="AF1899">
            <v>16</v>
          </cell>
          <cell r="AG1899">
            <v>20</v>
          </cell>
          <cell r="AH1899">
            <v>18</v>
          </cell>
          <cell r="AI1899">
            <v>0</v>
          </cell>
          <cell r="AJ1899">
            <v>0</v>
          </cell>
          <cell r="AK1899">
            <v>0</v>
          </cell>
          <cell r="AL1899">
            <v>0</v>
          </cell>
          <cell r="AM1899">
            <v>0</v>
          </cell>
          <cell r="AN1899">
            <v>0</v>
          </cell>
          <cell r="AR1899" t="str">
            <v>NW</v>
          </cell>
          <cell r="AS1899" t="str">
            <v>ÜS</v>
          </cell>
          <cell r="AU1899">
            <v>254</v>
          </cell>
          <cell r="AX1899" t="str">
            <v>E</v>
          </cell>
        </row>
        <row r="1900">
          <cell r="AR1900" t="str">
            <v>NW</v>
          </cell>
          <cell r="AS1900">
            <v>0</v>
          </cell>
          <cell r="AU1900">
            <v>0</v>
          </cell>
          <cell r="AX1900">
            <v>0</v>
          </cell>
        </row>
        <row r="1901">
          <cell r="C1901" t="str">
            <v>BS</v>
          </cell>
          <cell r="AR1901" t="str">
            <v>NW</v>
          </cell>
          <cell r="AS1901">
            <v>0</v>
          </cell>
          <cell r="AU1901">
            <v>0</v>
          </cell>
          <cell r="AX1901">
            <v>0</v>
          </cell>
        </row>
        <row r="1902">
          <cell r="C1902" t="str">
            <v>BS</v>
          </cell>
          <cell r="AD1902">
            <v>2641</v>
          </cell>
          <cell r="AE1902">
            <v>2683</v>
          </cell>
          <cell r="AF1902">
            <v>1657</v>
          </cell>
          <cell r="AG1902">
            <v>1633</v>
          </cell>
          <cell r="AH1902">
            <v>1477</v>
          </cell>
          <cell r="AI1902">
            <v>1304</v>
          </cell>
          <cell r="AJ1902">
            <v>1203</v>
          </cell>
          <cell r="AK1902">
            <v>1332</v>
          </cell>
          <cell r="AL1902">
            <v>1144</v>
          </cell>
          <cell r="AM1902">
            <v>3758</v>
          </cell>
          <cell r="AN1902">
            <v>2969</v>
          </cell>
          <cell r="AR1902" t="str">
            <v>NW</v>
          </cell>
          <cell r="AS1902" t="str">
            <v>ÜS</v>
          </cell>
          <cell r="AU1902">
            <v>254</v>
          </cell>
          <cell r="AX1902">
            <v>0</v>
          </cell>
        </row>
        <row r="1903">
          <cell r="C1903" t="str">
            <v>BS</v>
          </cell>
          <cell r="AD1903">
            <v>0</v>
          </cell>
          <cell r="AE1903">
            <v>0</v>
          </cell>
          <cell r="AF1903">
            <v>0</v>
          </cell>
          <cell r="AG1903">
            <v>0</v>
          </cell>
          <cell r="AH1903">
            <v>0</v>
          </cell>
          <cell r="AI1903">
            <v>0</v>
          </cell>
          <cell r="AJ1903">
            <v>0</v>
          </cell>
          <cell r="AK1903">
            <v>0</v>
          </cell>
          <cell r="AL1903">
            <v>0</v>
          </cell>
          <cell r="AM1903">
            <v>0</v>
          </cell>
          <cell r="AN1903">
            <v>0</v>
          </cell>
          <cell r="AR1903" t="str">
            <v>NW</v>
          </cell>
          <cell r="AS1903">
            <v>0</v>
          </cell>
          <cell r="AU1903">
            <v>0</v>
          </cell>
          <cell r="AX1903">
            <v>0</v>
          </cell>
        </row>
        <row r="1904">
          <cell r="C1904" t="str">
            <v>BS</v>
          </cell>
          <cell r="AD1904">
            <v>18270</v>
          </cell>
          <cell r="AE1904">
            <v>14079</v>
          </cell>
          <cell r="AF1904">
            <v>9347</v>
          </cell>
          <cell r="AG1904">
            <v>9190</v>
          </cell>
          <cell r="AH1904">
            <v>7792</v>
          </cell>
          <cell r="AI1904">
            <v>5849</v>
          </cell>
          <cell r="AJ1904">
            <v>5142</v>
          </cell>
          <cell r="AK1904">
            <v>4261</v>
          </cell>
          <cell r="AL1904">
            <v>3887</v>
          </cell>
          <cell r="AM1904">
            <v>1533</v>
          </cell>
          <cell r="AN1904">
            <v>1288</v>
          </cell>
          <cell r="AR1904" t="str">
            <v>NW</v>
          </cell>
          <cell r="AS1904" t="str">
            <v>ÜS</v>
          </cell>
          <cell r="AU1904">
            <v>254</v>
          </cell>
          <cell r="AX1904">
            <v>0</v>
          </cell>
        </row>
        <row r="1905">
          <cell r="C1905" t="str">
            <v>BS</v>
          </cell>
          <cell r="AD1905">
            <v>1373</v>
          </cell>
          <cell r="AE1905">
            <v>2408</v>
          </cell>
          <cell r="AF1905">
            <v>3249</v>
          </cell>
          <cell r="AG1905">
            <v>2589</v>
          </cell>
          <cell r="AH1905">
            <v>2404</v>
          </cell>
          <cell r="AI1905">
            <v>1964</v>
          </cell>
          <cell r="AJ1905">
            <v>1817</v>
          </cell>
          <cell r="AK1905">
            <v>1460</v>
          </cell>
          <cell r="AL1905">
            <v>1196</v>
          </cell>
          <cell r="AM1905">
            <v>251</v>
          </cell>
          <cell r="AN1905">
            <v>118</v>
          </cell>
          <cell r="AR1905" t="str">
            <v>NW</v>
          </cell>
          <cell r="AS1905" t="str">
            <v>ÜS</v>
          </cell>
          <cell r="AU1905">
            <v>254</v>
          </cell>
          <cell r="AX1905">
            <v>0</v>
          </cell>
        </row>
        <row r="1906">
          <cell r="C1906" t="str">
            <v>BS</v>
          </cell>
          <cell r="AD1906">
            <v>1224</v>
          </cell>
          <cell r="AR1906" t="str">
            <v>NW</v>
          </cell>
          <cell r="AS1906" t="str">
            <v>ÜS</v>
          </cell>
          <cell r="AU1906">
            <v>254</v>
          </cell>
          <cell r="AX1906">
            <v>0</v>
          </cell>
        </row>
        <row r="1907">
          <cell r="C1907" t="str">
            <v>BS</v>
          </cell>
          <cell r="AR1907" t="str">
            <v>NW</v>
          </cell>
          <cell r="AS1907">
            <v>0</v>
          </cell>
          <cell r="AU1907">
            <v>0</v>
          </cell>
          <cell r="AX1907">
            <v>0</v>
          </cell>
        </row>
        <row r="1908">
          <cell r="C1908" t="str">
            <v>BS</v>
          </cell>
          <cell r="AR1908" t="str">
            <v>NW</v>
          </cell>
          <cell r="AS1908">
            <v>0</v>
          </cell>
          <cell r="AU1908">
            <v>0</v>
          </cell>
          <cell r="AX1908">
            <v>0</v>
          </cell>
        </row>
        <row r="1909">
          <cell r="C1909" t="str">
            <v>BS</v>
          </cell>
          <cell r="AR1909" t="str">
            <v>NW</v>
          </cell>
          <cell r="AS1909">
            <v>0</v>
          </cell>
          <cell r="AU1909">
            <v>0</v>
          </cell>
          <cell r="AX1909">
            <v>0</v>
          </cell>
        </row>
        <row r="1910">
          <cell r="C1910" t="str">
            <v>BS</v>
          </cell>
          <cell r="AD1910">
            <v>15793</v>
          </cell>
          <cell r="AE1910">
            <v>16192</v>
          </cell>
          <cell r="AF1910">
            <v>15166</v>
          </cell>
          <cell r="AG1910">
            <v>14060</v>
          </cell>
          <cell r="AH1910">
            <v>14598</v>
          </cell>
          <cell r="AI1910">
            <v>12297</v>
          </cell>
          <cell r="AJ1910">
            <v>10885</v>
          </cell>
          <cell r="AK1910">
            <v>10408</v>
          </cell>
          <cell r="AL1910">
            <v>9967</v>
          </cell>
          <cell r="AM1910">
            <v>9693</v>
          </cell>
          <cell r="AN1910">
            <v>10444</v>
          </cell>
          <cell r="AR1910" t="str">
            <v>NW</v>
          </cell>
          <cell r="AS1910" t="str">
            <v>ÜS</v>
          </cell>
          <cell r="AU1910">
            <v>254</v>
          </cell>
          <cell r="AX1910">
            <v>0</v>
          </cell>
        </row>
        <row r="1911">
          <cell r="AR1911" t="str">
            <v>NW</v>
          </cell>
          <cell r="AS1911">
            <v>0</v>
          </cell>
          <cell r="AU1911">
            <v>0</v>
          </cell>
          <cell r="AX1911">
            <v>0</v>
          </cell>
        </row>
        <row r="1912">
          <cell r="AR1912" t="str">
            <v>NW</v>
          </cell>
          <cell r="AS1912">
            <v>0</v>
          </cell>
          <cell r="AU1912">
            <v>0</v>
          </cell>
          <cell r="AX1912">
            <v>0</v>
          </cell>
        </row>
        <row r="1913">
          <cell r="C1913" t="str">
            <v>FOS</v>
          </cell>
          <cell r="AR1913" t="str">
            <v>NW</v>
          </cell>
          <cell r="AS1913">
            <v>0</v>
          </cell>
          <cell r="AU1913">
            <v>0</v>
          </cell>
          <cell r="AX1913">
            <v>0</v>
          </cell>
        </row>
        <row r="1914">
          <cell r="C1914" t="str">
            <v>FOS</v>
          </cell>
          <cell r="AD1914">
            <v>10656</v>
          </cell>
          <cell r="AE1914">
            <v>10787</v>
          </cell>
          <cell r="AF1914">
            <v>10442</v>
          </cell>
          <cell r="AG1914">
            <v>10337</v>
          </cell>
          <cell r="AH1914">
            <v>10400</v>
          </cell>
          <cell r="AI1914">
            <v>9944</v>
          </cell>
          <cell r="AJ1914">
            <v>10034</v>
          </cell>
          <cell r="AK1914">
            <v>10060</v>
          </cell>
          <cell r="AL1914">
            <v>9871</v>
          </cell>
          <cell r="AM1914">
            <v>9791</v>
          </cell>
          <cell r="AN1914">
            <v>9698</v>
          </cell>
          <cell r="AR1914" t="str">
            <v>NW</v>
          </cell>
          <cell r="AS1914" t="str">
            <v>HZB</v>
          </cell>
          <cell r="AU1914">
            <v>344</v>
          </cell>
          <cell r="AX1914">
            <v>0</v>
          </cell>
        </row>
        <row r="1915">
          <cell r="C1915" t="str">
            <v>FOS</v>
          </cell>
          <cell r="AD1915">
            <v>8157</v>
          </cell>
          <cell r="AE1915">
            <v>8251</v>
          </cell>
          <cell r="AF1915">
            <v>8601</v>
          </cell>
          <cell r="AG1915">
            <v>8399</v>
          </cell>
          <cell r="AH1915">
            <v>8430</v>
          </cell>
          <cell r="AI1915">
            <v>8576</v>
          </cell>
          <cell r="AJ1915">
            <v>8223</v>
          </cell>
          <cell r="AK1915">
            <v>8096</v>
          </cell>
          <cell r="AL1915">
            <v>8395</v>
          </cell>
          <cell r="AM1915">
            <v>8071</v>
          </cell>
          <cell r="AN1915">
            <v>7846</v>
          </cell>
          <cell r="AR1915" t="str">
            <v>NW</v>
          </cell>
          <cell r="AS1915" t="str">
            <v>HZB</v>
          </cell>
          <cell r="AU1915">
            <v>344</v>
          </cell>
          <cell r="AX1915">
            <v>0</v>
          </cell>
        </row>
        <row r="1916">
          <cell r="C1916" t="str">
            <v>FOS</v>
          </cell>
          <cell r="AD1916">
            <v>1332</v>
          </cell>
          <cell r="AE1916">
            <v>1246</v>
          </cell>
          <cell r="AF1916">
            <v>1359</v>
          </cell>
          <cell r="AG1916">
            <v>1220</v>
          </cell>
          <cell r="AH1916">
            <v>1212</v>
          </cell>
          <cell r="AI1916">
            <v>1103</v>
          </cell>
          <cell r="AJ1916">
            <v>1076</v>
          </cell>
          <cell r="AK1916">
            <v>846</v>
          </cell>
          <cell r="AL1916">
            <v>786</v>
          </cell>
          <cell r="AM1916">
            <v>563</v>
          </cell>
          <cell r="AN1916">
            <v>428</v>
          </cell>
          <cell r="AR1916" t="str">
            <v>NW</v>
          </cell>
          <cell r="AS1916" t="str">
            <v>HZB</v>
          </cell>
          <cell r="AU1916">
            <v>344</v>
          </cell>
          <cell r="AX1916">
            <v>0</v>
          </cell>
        </row>
        <row r="1917">
          <cell r="C1917" t="str">
            <v>FOS</v>
          </cell>
          <cell r="AD1917">
            <v>921</v>
          </cell>
          <cell r="AE1917">
            <v>764</v>
          </cell>
          <cell r="AF1917">
            <v>836</v>
          </cell>
          <cell r="AG1917">
            <v>982</v>
          </cell>
          <cell r="AH1917">
            <v>1113</v>
          </cell>
          <cell r="AI1917">
            <v>1099</v>
          </cell>
          <cell r="AJ1917">
            <v>1041</v>
          </cell>
          <cell r="AK1917">
            <v>1041</v>
          </cell>
          <cell r="AL1917">
            <v>1052</v>
          </cell>
          <cell r="AM1917">
            <v>1035</v>
          </cell>
          <cell r="AN1917">
            <v>861</v>
          </cell>
          <cell r="AR1917" t="str">
            <v>NW</v>
          </cell>
          <cell r="AS1917" t="str">
            <v>HZB</v>
          </cell>
          <cell r="AU1917">
            <v>344</v>
          </cell>
          <cell r="AX1917">
            <v>0</v>
          </cell>
        </row>
        <row r="1918">
          <cell r="C1918" t="str">
            <v>FOS</v>
          </cell>
          <cell r="AD1918">
            <v>0</v>
          </cell>
          <cell r="AE1918">
            <v>0</v>
          </cell>
          <cell r="AF1918">
            <v>0</v>
          </cell>
          <cell r="AG1918">
            <v>0</v>
          </cell>
          <cell r="AH1918">
            <v>0</v>
          </cell>
          <cell r="AI1918">
            <v>0</v>
          </cell>
          <cell r="AJ1918">
            <v>0</v>
          </cell>
          <cell r="AK1918">
            <v>0</v>
          </cell>
          <cell r="AL1918">
            <v>0</v>
          </cell>
          <cell r="AM1918">
            <v>0</v>
          </cell>
          <cell r="AN1918">
            <v>0</v>
          </cell>
          <cell r="AR1918" t="str">
            <v>NW</v>
          </cell>
          <cell r="AS1918">
            <v>0</v>
          </cell>
          <cell r="AU1918">
            <v>0</v>
          </cell>
          <cell r="AX1918">
            <v>0</v>
          </cell>
        </row>
        <row r="1919">
          <cell r="AR1919" t="str">
            <v>NW</v>
          </cell>
          <cell r="AS1919">
            <v>0</v>
          </cell>
          <cell r="AU1919">
            <v>0</v>
          </cell>
          <cell r="AX1919">
            <v>0</v>
          </cell>
        </row>
        <row r="1920">
          <cell r="C1920" t="str">
            <v>FG</v>
          </cell>
          <cell r="AR1920" t="str">
            <v>NW</v>
          </cell>
          <cell r="AS1920">
            <v>0</v>
          </cell>
          <cell r="AU1920">
            <v>0</v>
          </cell>
          <cell r="AX1920">
            <v>0</v>
          </cell>
        </row>
        <row r="1921">
          <cell r="C1921" t="str">
            <v>FG</v>
          </cell>
          <cell r="AD1921">
            <v>0</v>
          </cell>
          <cell r="AE1921">
            <v>18926</v>
          </cell>
          <cell r="AF1921">
            <v>19449</v>
          </cell>
          <cell r="AG1921">
            <v>20624</v>
          </cell>
          <cell r="AH1921">
            <v>21631</v>
          </cell>
          <cell r="AI1921">
            <v>22164</v>
          </cell>
          <cell r="AJ1921">
            <v>22456</v>
          </cell>
          <cell r="AK1921">
            <v>24029</v>
          </cell>
          <cell r="AL1921">
            <v>25863</v>
          </cell>
          <cell r="AM1921">
            <v>27257</v>
          </cell>
          <cell r="AN1921">
            <v>27199</v>
          </cell>
          <cell r="AR1921" t="str">
            <v>NW</v>
          </cell>
          <cell r="AS1921" t="str">
            <v>HZB</v>
          </cell>
          <cell r="AU1921">
            <v>344</v>
          </cell>
          <cell r="AX1921">
            <v>0</v>
          </cell>
        </row>
        <row r="1922">
          <cell r="AR1922" t="str">
            <v>NW</v>
          </cell>
          <cell r="AS1922">
            <v>0</v>
          </cell>
          <cell r="AU1922">
            <v>0</v>
          </cell>
          <cell r="AX1922">
            <v>0</v>
          </cell>
        </row>
        <row r="1923">
          <cell r="C1923" t="str">
            <v>BFS</v>
          </cell>
          <cell r="AR1923" t="str">
            <v>NW</v>
          </cell>
          <cell r="AS1923">
            <v>0</v>
          </cell>
          <cell r="AU1923">
            <v>0</v>
          </cell>
          <cell r="AX1923">
            <v>0</v>
          </cell>
        </row>
        <row r="1924">
          <cell r="C1924" t="str">
            <v>BFS</v>
          </cell>
          <cell r="AD1924">
            <v>51774</v>
          </cell>
          <cell r="AE1924">
            <v>49459</v>
          </cell>
          <cell r="AF1924">
            <v>49953</v>
          </cell>
          <cell r="AG1924">
            <v>50790</v>
          </cell>
          <cell r="AH1924">
            <v>50163</v>
          </cell>
          <cell r="AI1924">
            <v>48592</v>
          </cell>
          <cell r="AJ1924">
            <v>47883</v>
          </cell>
          <cell r="AK1924">
            <v>48853</v>
          </cell>
          <cell r="AL1924">
            <v>49547</v>
          </cell>
          <cell r="AM1924">
            <v>50469</v>
          </cell>
          <cell r="AN1924">
            <v>50263</v>
          </cell>
          <cell r="AR1924" t="str">
            <v>NW</v>
          </cell>
          <cell r="AS1924" t="str">
            <v>HZB</v>
          </cell>
          <cell r="AU1924">
            <v>344</v>
          </cell>
          <cell r="AX1924">
            <v>0</v>
          </cell>
        </row>
        <row r="1925">
          <cell r="C1925" t="str">
            <v>BFS</v>
          </cell>
          <cell r="AD1925">
            <v>18579</v>
          </cell>
          <cell r="AE1925">
            <v>0</v>
          </cell>
          <cell r="AF1925">
            <v>0</v>
          </cell>
          <cell r="AR1925" t="str">
            <v>NW</v>
          </cell>
          <cell r="AS1925" t="str">
            <v>HZB</v>
          </cell>
          <cell r="AU1925">
            <v>344</v>
          </cell>
          <cell r="AX1925">
            <v>0</v>
          </cell>
        </row>
        <row r="1926">
          <cell r="AR1926" t="str">
            <v>NW</v>
          </cell>
          <cell r="AS1926">
            <v>0</v>
          </cell>
          <cell r="AU1926">
            <v>0</v>
          </cell>
          <cell r="AX1926">
            <v>0</v>
          </cell>
        </row>
        <row r="1927">
          <cell r="AR1927" t="str">
            <v>NW</v>
          </cell>
          <cell r="AS1927">
            <v>0</v>
          </cell>
          <cell r="AU1927">
            <v>0</v>
          </cell>
          <cell r="AX1927">
            <v>0</v>
          </cell>
        </row>
        <row r="1928">
          <cell r="C1928" t="str">
            <v>FS</v>
          </cell>
          <cell r="AR1928" t="str">
            <v>NW</v>
          </cell>
          <cell r="AS1928">
            <v>0</v>
          </cell>
          <cell r="AU1928">
            <v>0</v>
          </cell>
          <cell r="AX1928">
            <v>0</v>
          </cell>
        </row>
        <row r="1929">
          <cell r="C1929" t="str">
            <v>FS</v>
          </cell>
          <cell r="AD1929">
            <v>5453</v>
          </cell>
          <cell r="AE1929">
            <v>4979</v>
          </cell>
          <cell r="AF1929">
            <v>5253</v>
          </cell>
          <cell r="AG1929">
            <v>5939</v>
          </cell>
          <cell r="AH1929">
            <v>6457</v>
          </cell>
          <cell r="AI1929">
            <v>6133</v>
          </cell>
          <cell r="AR1929" t="str">
            <v>NW</v>
          </cell>
          <cell r="AS1929" t="str">
            <v>FB</v>
          </cell>
          <cell r="AU1929">
            <v>655</v>
          </cell>
          <cell r="AX1929">
            <v>0</v>
          </cell>
        </row>
        <row r="1930">
          <cell r="C1930" t="str">
            <v>FS</v>
          </cell>
          <cell r="AD1930">
            <v>16856</v>
          </cell>
          <cell r="AE1930">
            <v>17447</v>
          </cell>
          <cell r="AF1930">
            <v>18722</v>
          </cell>
          <cell r="AG1930">
            <v>20256</v>
          </cell>
          <cell r="AH1930">
            <v>20704</v>
          </cell>
          <cell r="AI1930">
            <v>20970</v>
          </cell>
          <cell r="AR1930" t="str">
            <v>NW</v>
          </cell>
          <cell r="AS1930" t="str">
            <v>FB</v>
          </cell>
          <cell r="AU1930">
            <v>655</v>
          </cell>
          <cell r="AX1930">
            <v>0</v>
          </cell>
        </row>
        <row r="1931">
          <cell r="C1931" t="str">
            <v>FS</v>
          </cell>
          <cell r="AJ1931">
            <v>231</v>
          </cell>
          <cell r="AK1931">
            <v>244</v>
          </cell>
          <cell r="AL1931">
            <v>0</v>
          </cell>
          <cell r="AM1931">
            <v>0</v>
          </cell>
          <cell r="AN1931">
            <v>0</v>
          </cell>
          <cell r="AR1931" t="str">
            <v>NW</v>
          </cell>
          <cell r="AS1931" t="str">
            <v>FB</v>
          </cell>
          <cell r="AU1931">
            <v>554</v>
          </cell>
          <cell r="AX1931">
            <v>0</v>
          </cell>
        </row>
        <row r="1932">
          <cell r="C1932" t="str">
            <v>FS</v>
          </cell>
          <cell r="AR1932" t="str">
            <v>NW</v>
          </cell>
          <cell r="AS1932">
            <v>0</v>
          </cell>
          <cell r="AU1932">
            <v>0</v>
          </cell>
          <cell r="AX1932">
            <v>0</v>
          </cell>
        </row>
        <row r="1933">
          <cell r="C1933" t="str">
            <v>FS</v>
          </cell>
          <cell r="AJ1933">
            <v>0</v>
          </cell>
          <cell r="AK1933">
            <v>24</v>
          </cell>
          <cell r="AL1933">
            <v>0</v>
          </cell>
          <cell r="AM1933">
            <v>0</v>
          </cell>
          <cell r="AN1933">
            <v>0</v>
          </cell>
          <cell r="AR1933" t="str">
            <v>NW</v>
          </cell>
          <cell r="AS1933" t="str">
            <v>FB</v>
          </cell>
          <cell r="AU1933">
            <v>655</v>
          </cell>
          <cell r="AX1933">
            <v>0</v>
          </cell>
        </row>
        <row r="1934">
          <cell r="C1934" t="str">
            <v>FS</v>
          </cell>
          <cell r="AR1934" t="str">
            <v>NW</v>
          </cell>
          <cell r="AS1934">
            <v>0</v>
          </cell>
          <cell r="AU1934">
            <v>0</v>
          </cell>
          <cell r="AX1934">
            <v>0</v>
          </cell>
        </row>
        <row r="1935">
          <cell r="C1935" t="str">
            <v>FS</v>
          </cell>
          <cell r="AJ1935">
            <v>6016</v>
          </cell>
          <cell r="AK1935">
            <v>6199</v>
          </cell>
          <cell r="AL1935">
            <v>6128</v>
          </cell>
          <cell r="AM1935">
            <v>5823</v>
          </cell>
          <cell r="AN1935">
            <v>5530</v>
          </cell>
          <cell r="AR1935" t="str">
            <v>NW</v>
          </cell>
          <cell r="AS1935" t="str">
            <v>FB</v>
          </cell>
          <cell r="AU1935">
            <v>655</v>
          </cell>
          <cell r="AX1935">
            <v>0</v>
          </cell>
        </row>
        <row r="1936">
          <cell r="C1936" t="str">
            <v>FS</v>
          </cell>
          <cell r="AJ1936">
            <v>20641</v>
          </cell>
          <cell r="AK1936">
            <v>20607</v>
          </cell>
          <cell r="AL1936">
            <v>20528</v>
          </cell>
          <cell r="AM1936">
            <v>20851</v>
          </cell>
          <cell r="AN1936">
            <v>20138</v>
          </cell>
          <cell r="AR1936" t="str">
            <v>NW</v>
          </cell>
          <cell r="AS1936" t="str">
            <v>FB</v>
          </cell>
          <cell r="AU1936">
            <v>655</v>
          </cell>
          <cell r="AX1936">
            <v>0</v>
          </cell>
        </row>
        <row r="1937">
          <cell r="AR1937" t="str">
            <v>NW</v>
          </cell>
          <cell r="AS1937">
            <v>0</v>
          </cell>
          <cell r="AU1937">
            <v>0</v>
          </cell>
          <cell r="AX1937">
            <v>0</v>
          </cell>
        </row>
        <row r="1938">
          <cell r="C1938" t="str">
            <v>FA</v>
          </cell>
          <cell r="AR1938" t="str">
            <v>NW</v>
          </cell>
          <cell r="AS1938">
            <v>0</v>
          </cell>
          <cell r="AU1938">
            <v>0</v>
          </cell>
          <cell r="AX1938">
            <v>0</v>
          </cell>
        </row>
        <row r="1939">
          <cell r="C1939" t="str">
            <v>FA</v>
          </cell>
          <cell r="AR1939" t="str">
            <v>NW</v>
          </cell>
          <cell r="AS1939">
            <v>0</v>
          </cell>
          <cell r="AU1939">
            <v>0</v>
          </cell>
          <cell r="AX1939">
            <v>0</v>
          </cell>
        </row>
        <row r="1940">
          <cell r="AR1940" t="str">
            <v>NW</v>
          </cell>
          <cell r="AS1940">
            <v>0</v>
          </cell>
          <cell r="AU1940">
            <v>0</v>
          </cell>
          <cell r="AX1940">
            <v>0</v>
          </cell>
        </row>
        <row r="1941">
          <cell r="C1941" t="str">
            <v>BAS</v>
          </cell>
          <cell r="AR1941" t="str">
            <v>NW</v>
          </cell>
          <cell r="AS1941">
            <v>0</v>
          </cell>
          <cell r="AU1941">
            <v>0</v>
          </cell>
          <cell r="AX1941">
            <v>0</v>
          </cell>
        </row>
        <row r="1942">
          <cell r="C1942" t="str">
            <v>BAS</v>
          </cell>
          <cell r="AR1942" t="str">
            <v>NW</v>
          </cell>
          <cell r="AS1942">
            <v>0</v>
          </cell>
          <cell r="AU1942">
            <v>0</v>
          </cell>
          <cell r="AX1942">
            <v>0</v>
          </cell>
        </row>
        <row r="1943">
          <cell r="AR1943" t="str">
            <v>NW</v>
          </cell>
          <cell r="AS1943">
            <v>0</v>
          </cell>
          <cell r="AU1943">
            <v>0</v>
          </cell>
          <cell r="AX1943">
            <v>0</v>
          </cell>
        </row>
        <row r="1944">
          <cell r="C1944" t="str">
            <v>FOS</v>
          </cell>
          <cell r="AR1944" t="str">
            <v>NW</v>
          </cell>
          <cell r="AS1944">
            <v>0</v>
          </cell>
          <cell r="AU1944">
            <v>0</v>
          </cell>
          <cell r="AX1944">
            <v>0</v>
          </cell>
        </row>
        <row r="1945">
          <cell r="C1945" t="str">
            <v>FOS</v>
          </cell>
          <cell r="AD1945">
            <v>3681</v>
          </cell>
          <cell r="AE1945">
            <v>3190</v>
          </cell>
          <cell r="AF1945">
            <v>3385</v>
          </cell>
          <cell r="AG1945">
            <v>4075</v>
          </cell>
          <cell r="AH1945">
            <v>3863</v>
          </cell>
          <cell r="AI1945">
            <v>4087</v>
          </cell>
          <cell r="AJ1945">
            <v>3408</v>
          </cell>
          <cell r="AK1945">
            <v>3410</v>
          </cell>
          <cell r="AL1945">
            <v>2858</v>
          </cell>
          <cell r="AM1945">
            <v>2631</v>
          </cell>
          <cell r="AN1945">
            <v>2309</v>
          </cell>
          <cell r="AR1945" t="str">
            <v>NW</v>
          </cell>
          <cell r="AS1945" t="str">
            <v>FB</v>
          </cell>
          <cell r="AU1945">
            <v>444</v>
          </cell>
          <cell r="AX1945">
            <v>0</v>
          </cell>
        </row>
        <row r="1946">
          <cell r="C1946" t="str">
            <v>FOS</v>
          </cell>
          <cell r="AR1946" t="str">
            <v>NW</v>
          </cell>
          <cell r="AS1946">
            <v>0</v>
          </cell>
          <cell r="AU1946">
            <v>0</v>
          </cell>
          <cell r="AX1946">
            <v>0</v>
          </cell>
        </row>
        <row r="1947">
          <cell r="AR1947" t="str">
            <v>NW</v>
          </cell>
          <cell r="AS1947">
            <v>0</v>
          </cell>
          <cell r="AU1947">
            <v>0</v>
          </cell>
          <cell r="AX1947">
            <v>0</v>
          </cell>
        </row>
        <row r="1948">
          <cell r="C1948" t="str">
            <v>BOS</v>
          </cell>
          <cell r="AR1948" t="str">
            <v>NW</v>
          </cell>
          <cell r="AS1948">
            <v>0</v>
          </cell>
          <cell r="AU1948">
            <v>0</v>
          </cell>
          <cell r="AX1948">
            <v>0</v>
          </cell>
        </row>
        <row r="1949">
          <cell r="C1949" t="str">
            <v>BOS</v>
          </cell>
          <cell r="AR1949" t="str">
            <v>NW</v>
          </cell>
          <cell r="AS1949">
            <v>0</v>
          </cell>
          <cell r="AU1949">
            <v>0</v>
          </cell>
          <cell r="AX1949">
            <v>0</v>
          </cell>
        </row>
        <row r="1950">
          <cell r="AR1950" t="str">
            <v>RP</v>
          </cell>
          <cell r="AS1950">
            <v>0</v>
          </cell>
          <cell r="AU1950">
            <v>0</v>
          </cell>
          <cell r="AX1950">
            <v>0</v>
          </cell>
        </row>
        <row r="1951">
          <cell r="AR1951" t="str">
            <v>RP</v>
          </cell>
          <cell r="AS1951">
            <v>0</v>
          </cell>
          <cell r="AU1951">
            <v>0</v>
          </cell>
          <cell r="AX1951">
            <v>0</v>
          </cell>
        </row>
        <row r="1952">
          <cell r="AR1952" t="str">
            <v>RP</v>
          </cell>
          <cell r="AS1952">
            <v>0</v>
          </cell>
          <cell r="AU1952">
            <v>0</v>
          </cell>
          <cell r="AX1952">
            <v>0</v>
          </cell>
        </row>
        <row r="1953">
          <cell r="AR1953" t="str">
            <v>RP</v>
          </cell>
          <cell r="AS1953">
            <v>0</v>
          </cell>
          <cell r="AU1953">
            <v>0</v>
          </cell>
          <cell r="AX1953">
            <v>0</v>
          </cell>
        </row>
        <row r="1954">
          <cell r="C1954" t="str">
            <v>BS</v>
          </cell>
          <cell r="AR1954" t="str">
            <v>RP</v>
          </cell>
          <cell r="AS1954">
            <v>0</v>
          </cell>
          <cell r="AU1954">
            <v>0</v>
          </cell>
          <cell r="AX1954">
            <v>0</v>
          </cell>
        </row>
        <row r="1955">
          <cell r="C1955" t="str">
            <v>BS</v>
          </cell>
          <cell r="AD1955">
            <v>1374</v>
          </cell>
          <cell r="AE1955">
            <v>1297</v>
          </cell>
          <cell r="AF1955">
            <v>1295</v>
          </cell>
          <cell r="AH1955">
            <v>1134</v>
          </cell>
          <cell r="AI1955">
            <v>1049</v>
          </cell>
          <cell r="AJ1955">
            <v>927</v>
          </cell>
          <cell r="AK1955">
            <v>873</v>
          </cell>
          <cell r="AL1955">
            <v>843</v>
          </cell>
          <cell r="AM1955">
            <v>787</v>
          </cell>
          <cell r="AN1955">
            <v>852</v>
          </cell>
          <cell r="AR1955" t="str">
            <v>RP</v>
          </cell>
          <cell r="AS1955" t="str">
            <v>DS</v>
          </cell>
          <cell r="AU1955">
            <v>354</v>
          </cell>
          <cell r="AX1955">
            <v>0</v>
          </cell>
        </row>
        <row r="1956">
          <cell r="C1956" t="str">
            <v>BS</v>
          </cell>
          <cell r="AD1956">
            <v>64472</v>
          </cell>
          <cell r="AE1956">
            <v>67571</v>
          </cell>
          <cell r="AF1956">
            <v>68634</v>
          </cell>
          <cell r="AG1956">
            <v>68351</v>
          </cell>
          <cell r="AH1956">
            <v>63904</v>
          </cell>
          <cell r="AI1956">
            <v>61037</v>
          </cell>
          <cell r="AJ1956">
            <v>58709</v>
          </cell>
          <cell r="AK1956">
            <v>59818</v>
          </cell>
          <cell r="AL1956">
            <v>57305</v>
          </cell>
          <cell r="AM1956">
            <v>55839</v>
          </cell>
          <cell r="AN1956">
            <v>54177</v>
          </cell>
          <cell r="AR1956" t="str">
            <v>RP</v>
          </cell>
          <cell r="AS1956" t="str">
            <v>DS</v>
          </cell>
          <cell r="AU1956">
            <v>354</v>
          </cell>
          <cell r="AX1956">
            <v>0</v>
          </cell>
        </row>
        <row r="1957">
          <cell r="C1957" t="str">
            <v>BS</v>
          </cell>
          <cell r="AR1957" t="str">
            <v>RP</v>
          </cell>
          <cell r="AS1957">
            <v>0</v>
          </cell>
          <cell r="AU1957">
            <v>0</v>
          </cell>
          <cell r="AX1957">
            <v>0</v>
          </cell>
        </row>
        <row r="1958">
          <cell r="C1958" t="str">
            <v>BS</v>
          </cell>
          <cell r="AR1958" t="str">
            <v>RP</v>
          </cell>
          <cell r="AS1958">
            <v>0</v>
          </cell>
          <cell r="AU1958">
            <v>0</v>
          </cell>
          <cell r="AX1958">
            <v>0</v>
          </cell>
        </row>
        <row r="1959">
          <cell r="C1959" t="str">
            <v>BS</v>
          </cell>
          <cell r="AR1959" t="str">
            <v>RP</v>
          </cell>
          <cell r="AS1959">
            <v>0</v>
          </cell>
          <cell r="AU1959">
            <v>0</v>
          </cell>
          <cell r="AX1959">
            <v>0</v>
          </cell>
        </row>
        <row r="1960">
          <cell r="C1960" t="str">
            <v>BS</v>
          </cell>
          <cell r="AD1960">
            <v>9586</v>
          </cell>
          <cell r="AE1960">
            <v>10007</v>
          </cell>
          <cell r="AF1960">
            <v>10776</v>
          </cell>
          <cell r="AG1960">
            <v>11003</v>
          </cell>
          <cell r="AH1960">
            <v>11328</v>
          </cell>
          <cell r="AI1960">
            <v>12341</v>
          </cell>
          <cell r="AJ1960">
            <v>12826</v>
          </cell>
          <cell r="AK1960">
            <v>9262</v>
          </cell>
          <cell r="AL1960">
            <v>9979</v>
          </cell>
          <cell r="AM1960">
            <v>10431</v>
          </cell>
          <cell r="AN1960">
            <v>10983</v>
          </cell>
          <cell r="AR1960" t="str">
            <v>RP</v>
          </cell>
          <cell r="AS1960" t="str">
            <v>DS</v>
          </cell>
          <cell r="AU1960">
            <v>454</v>
          </cell>
          <cell r="AX1960">
            <v>0</v>
          </cell>
        </row>
        <row r="1961">
          <cell r="C1961" t="str">
            <v>BS</v>
          </cell>
          <cell r="AR1961" t="str">
            <v>RP</v>
          </cell>
          <cell r="AS1961">
            <v>0</v>
          </cell>
          <cell r="AU1961">
            <v>0</v>
          </cell>
          <cell r="AX1961">
            <v>0</v>
          </cell>
        </row>
        <row r="1962">
          <cell r="C1962" t="str">
            <v>BS</v>
          </cell>
          <cell r="AR1962" t="str">
            <v>RP</v>
          </cell>
          <cell r="AS1962">
            <v>0</v>
          </cell>
          <cell r="AU1962">
            <v>0</v>
          </cell>
          <cell r="AX1962">
            <v>0</v>
          </cell>
        </row>
        <row r="1963">
          <cell r="C1963" t="str">
            <v>BS</v>
          </cell>
          <cell r="AD1963">
            <v>761</v>
          </cell>
          <cell r="AE1963">
            <v>842</v>
          </cell>
          <cell r="AF1963">
            <v>974</v>
          </cell>
          <cell r="AG1963">
            <v>985</v>
          </cell>
          <cell r="AH1963">
            <v>1102</v>
          </cell>
          <cell r="AI1963">
            <v>1178</v>
          </cell>
          <cell r="AJ1963">
            <v>1082</v>
          </cell>
          <cell r="AK1963">
            <v>1585</v>
          </cell>
          <cell r="AL1963">
            <v>1770</v>
          </cell>
          <cell r="AM1963">
            <v>1399</v>
          </cell>
          <cell r="AN1963">
            <v>1374</v>
          </cell>
          <cell r="AR1963" t="str">
            <v>RP</v>
          </cell>
          <cell r="AS1963" t="str">
            <v>DS</v>
          </cell>
          <cell r="AU1963">
            <v>454</v>
          </cell>
          <cell r="AX1963">
            <v>0</v>
          </cell>
        </row>
        <row r="1964">
          <cell r="C1964" t="str">
            <v>BS</v>
          </cell>
          <cell r="AD1964">
            <v>0</v>
          </cell>
          <cell r="AE1964">
            <v>0</v>
          </cell>
          <cell r="AF1964">
            <v>0</v>
          </cell>
          <cell r="AG1964">
            <v>0</v>
          </cell>
          <cell r="AH1964">
            <v>1</v>
          </cell>
          <cell r="AI1964">
            <v>4</v>
          </cell>
          <cell r="AJ1964">
            <v>2</v>
          </cell>
          <cell r="AK1964">
            <v>6</v>
          </cell>
          <cell r="AL1964">
            <v>7</v>
          </cell>
          <cell r="AM1964">
            <v>4</v>
          </cell>
          <cell r="AN1964">
            <v>4</v>
          </cell>
          <cell r="AR1964" t="str">
            <v>RP</v>
          </cell>
          <cell r="AS1964" t="str">
            <v>DS</v>
          </cell>
          <cell r="AU1964">
            <v>454</v>
          </cell>
          <cell r="AX1964">
            <v>0</v>
          </cell>
        </row>
        <row r="1965">
          <cell r="C1965" t="str">
            <v>BS</v>
          </cell>
          <cell r="AR1965" t="str">
            <v>RP</v>
          </cell>
          <cell r="AS1965">
            <v>0</v>
          </cell>
          <cell r="AU1965">
            <v>0</v>
          </cell>
          <cell r="AX1965">
            <v>0</v>
          </cell>
        </row>
        <row r="1966">
          <cell r="C1966" t="str">
            <v>BS</v>
          </cell>
          <cell r="AD1966">
            <v>342</v>
          </cell>
          <cell r="AE1966">
            <v>313</v>
          </cell>
          <cell r="AF1966">
            <v>402</v>
          </cell>
          <cell r="AG1966">
            <v>339</v>
          </cell>
          <cell r="AH1966">
            <v>471</v>
          </cell>
          <cell r="AI1966">
            <v>601</v>
          </cell>
          <cell r="AJ1966">
            <v>670</v>
          </cell>
          <cell r="AK1966">
            <v>100</v>
          </cell>
          <cell r="AL1966">
            <v>137</v>
          </cell>
          <cell r="AM1966">
            <v>157</v>
          </cell>
          <cell r="AN1966">
            <v>168</v>
          </cell>
          <cell r="AR1966" t="str">
            <v>RP</v>
          </cell>
          <cell r="AS1966" t="str">
            <v>DS</v>
          </cell>
          <cell r="AU1966">
            <v>454</v>
          </cell>
          <cell r="AX1966">
            <v>0</v>
          </cell>
        </row>
        <row r="1967">
          <cell r="C1967" t="str">
            <v>BS</v>
          </cell>
          <cell r="AR1967" t="str">
            <v>RP</v>
          </cell>
          <cell r="AS1967">
            <v>0</v>
          </cell>
          <cell r="AU1967">
            <v>0</v>
          </cell>
          <cell r="AX1967">
            <v>0</v>
          </cell>
        </row>
        <row r="1968">
          <cell r="C1968" t="str">
            <v>BS</v>
          </cell>
          <cell r="AD1968">
            <v>128</v>
          </cell>
          <cell r="AE1968">
            <v>545</v>
          </cell>
          <cell r="AF1968">
            <v>452</v>
          </cell>
          <cell r="AG1968">
            <v>495</v>
          </cell>
          <cell r="AH1968">
            <v>371</v>
          </cell>
          <cell r="AI1968">
            <v>284</v>
          </cell>
          <cell r="AJ1968">
            <v>244</v>
          </cell>
          <cell r="AK1968">
            <v>328</v>
          </cell>
          <cell r="AL1968">
            <v>259</v>
          </cell>
          <cell r="AM1968">
            <v>213</v>
          </cell>
          <cell r="AN1968">
            <v>149</v>
          </cell>
          <cell r="AR1968" t="str">
            <v>RP</v>
          </cell>
          <cell r="AS1968" t="str">
            <v>DS</v>
          </cell>
          <cell r="AU1968">
            <v>454</v>
          </cell>
          <cell r="AX1968">
            <v>0</v>
          </cell>
        </row>
        <row r="1969">
          <cell r="AR1969" t="str">
            <v>RP</v>
          </cell>
          <cell r="AS1969">
            <v>0</v>
          </cell>
          <cell r="AU1969">
            <v>0</v>
          </cell>
          <cell r="AX1969">
            <v>0</v>
          </cell>
        </row>
        <row r="1970">
          <cell r="C1970" t="str">
            <v>BS</v>
          </cell>
          <cell r="AR1970" t="str">
            <v>RP</v>
          </cell>
          <cell r="AS1970">
            <v>0</v>
          </cell>
          <cell r="AU1970">
            <v>0</v>
          </cell>
          <cell r="AX1970">
            <v>0</v>
          </cell>
        </row>
        <row r="1971">
          <cell r="C1971" t="str">
            <v>BS</v>
          </cell>
          <cell r="AR1971" t="str">
            <v>RP</v>
          </cell>
          <cell r="AS1971">
            <v>0</v>
          </cell>
          <cell r="AU1971">
            <v>0</v>
          </cell>
          <cell r="AX1971">
            <v>0</v>
          </cell>
        </row>
        <row r="1972">
          <cell r="AR1972" t="str">
            <v>RP</v>
          </cell>
          <cell r="AS1972">
            <v>0</v>
          </cell>
          <cell r="AU1972">
            <v>0</v>
          </cell>
          <cell r="AX1972">
            <v>0</v>
          </cell>
        </row>
        <row r="1973">
          <cell r="C1973" t="str">
            <v>BK</v>
          </cell>
          <cell r="AR1973" t="str">
            <v>RP</v>
          </cell>
          <cell r="AS1973">
            <v>0</v>
          </cell>
          <cell r="AU1973">
            <v>0</v>
          </cell>
          <cell r="AX1973">
            <v>0</v>
          </cell>
        </row>
        <row r="1974">
          <cell r="C1974" t="str">
            <v>BK</v>
          </cell>
          <cell r="AR1974" t="str">
            <v>RP</v>
          </cell>
          <cell r="AS1974">
            <v>0</v>
          </cell>
          <cell r="AU1974">
            <v>0</v>
          </cell>
          <cell r="AX1974">
            <v>0</v>
          </cell>
        </row>
        <row r="1975">
          <cell r="AR1975" t="str">
            <v>RP</v>
          </cell>
          <cell r="AS1975">
            <v>0</v>
          </cell>
          <cell r="AU1975">
            <v>0</v>
          </cell>
          <cell r="AX1975">
            <v>0</v>
          </cell>
        </row>
        <row r="1976">
          <cell r="C1976" t="str">
            <v>BS</v>
          </cell>
          <cell r="AR1976" t="str">
            <v>RP</v>
          </cell>
          <cell r="AS1976">
            <v>0</v>
          </cell>
          <cell r="AU1976">
            <v>0</v>
          </cell>
          <cell r="AX1976">
            <v>0</v>
          </cell>
        </row>
        <row r="1977">
          <cell r="C1977" t="str">
            <v>BS</v>
          </cell>
          <cell r="AR1977" t="str">
            <v>RP</v>
          </cell>
          <cell r="AS1977">
            <v>0</v>
          </cell>
          <cell r="AU1977">
            <v>0</v>
          </cell>
          <cell r="AX1977">
            <v>0</v>
          </cell>
        </row>
        <row r="1978">
          <cell r="C1978" t="str">
            <v>BS</v>
          </cell>
          <cell r="AR1978" t="str">
            <v>RP</v>
          </cell>
          <cell r="AS1978">
            <v>0</v>
          </cell>
          <cell r="AU1978">
            <v>0</v>
          </cell>
          <cell r="AX1978">
            <v>0</v>
          </cell>
        </row>
        <row r="1979">
          <cell r="AR1979" t="str">
            <v>RP</v>
          </cell>
          <cell r="AS1979">
            <v>0</v>
          </cell>
          <cell r="AU1979">
            <v>0</v>
          </cell>
          <cell r="AX1979">
            <v>0</v>
          </cell>
        </row>
        <row r="1980">
          <cell r="AR1980" t="str">
            <v>RP</v>
          </cell>
          <cell r="AS1980">
            <v>0</v>
          </cell>
          <cell r="AU1980">
            <v>0</v>
          </cell>
          <cell r="AX1980">
            <v>0</v>
          </cell>
        </row>
        <row r="1981">
          <cell r="C1981" t="str">
            <v>BFS</v>
          </cell>
          <cell r="AR1981" t="str">
            <v>RP</v>
          </cell>
          <cell r="AS1981">
            <v>0</v>
          </cell>
          <cell r="AU1981">
            <v>0</v>
          </cell>
          <cell r="AX1981">
            <v>0</v>
          </cell>
        </row>
        <row r="1982">
          <cell r="C1982" t="str">
            <v>BFS</v>
          </cell>
          <cell r="AD1982">
            <v>6637</v>
          </cell>
          <cell r="AE1982">
            <v>4340</v>
          </cell>
          <cell r="AF1982">
            <v>4594</v>
          </cell>
          <cell r="AG1982">
            <v>0</v>
          </cell>
          <cell r="AH1982">
            <v>0</v>
          </cell>
          <cell r="AI1982">
            <v>0</v>
          </cell>
          <cell r="AJ1982">
            <v>0</v>
          </cell>
          <cell r="AK1982">
            <v>0</v>
          </cell>
          <cell r="AL1982">
            <v>0</v>
          </cell>
          <cell r="AM1982">
            <v>0</v>
          </cell>
          <cell r="AN1982">
            <v>0</v>
          </cell>
          <cell r="AR1982" t="str">
            <v>RP</v>
          </cell>
          <cell r="AS1982" t="str">
            <v>SB</v>
          </cell>
          <cell r="AU1982">
            <v>354</v>
          </cell>
          <cell r="AX1982">
            <v>0</v>
          </cell>
        </row>
        <row r="1983">
          <cell r="C1983" t="str">
            <v>BFS</v>
          </cell>
          <cell r="AD1983">
            <v>1024</v>
          </cell>
          <cell r="AE1983">
            <v>3881</v>
          </cell>
          <cell r="AF1983">
            <v>4095</v>
          </cell>
          <cell r="AG1983">
            <v>0</v>
          </cell>
          <cell r="AH1983">
            <v>0</v>
          </cell>
          <cell r="AI1983">
            <v>0</v>
          </cell>
          <cell r="AJ1983">
            <v>0</v>
          </cell>
          <cell r="AK1983">
            <v>0</v>
          </cell>
          <cell r="AL1983">
            <v>0</v>
          </cell>
          <cell r="AM1983">
            <v>0</v>
          </cell>
          <cell r="AN1983">
            <v>0</v>
          </cell>
          <cell r="AR1983" t="str">
            <v>RP</v>
          </cell>
          <cell r="AS1983" t="str">
            <v>SB</v>
          </cell>
          <cell r="AU1983">
            <v>354</v>
          </cell>
          <cell r="AX1983">
            <v>0</v>
          </cell>
        </row>
        <row r="1984">
          <cell r="C1984" t="str">
            <v>BFS</v>
          </cell>
          <cell r="AR1984" t="str">
            <v>RP</v>
          </cell>
          <cell r="AS1984">
            <v>0</v>
          </cell>
          <cell r="AU1984">
            <v>0</v>
          </cell>
          <cell r="AX1984">
            <v>0</v>
          </cell>
        </row>
        <row r="1985">
          <cell r="C1985" t="str">
            <v>BFS</v>
          </cell>
          <cell r="AD1985">
            <v>506</v>
          </cell>
          <cell r="AE1985">
            <v>282</v>
          </cell>
          <cell r="AF1985">
            <v>263</v>
          </cell>
          <cell r="AG1985">
            <v>0</v>
          </cell>
          <cell r="AH1985">
            <v>0</v>
          </cell>
          <cell r="AI1985">
            <v>0</v>
          </cell>
          <cell r="AJ1985">
            <v>0</v>
          </cell>
          <cell r="AK1985">
            <v>0</v>
          </cell>
          <cell r="AL1985">
            <v>0</v>
          </cell>
          <cell r="AM1985">
            <v>0</v>
          </cell>
          <cell r="AN1985">
            <v>0</v>
          </cell>
          <cell r="AR1985" t="str">
            <v>RP</v>
          </cell>
          <cell r="AS1985" t="str">
            <v>SB</v>
          </cell>
          <cell r="AU1985">
            <v>454</v>
          </cell>
          <cell r="AX1985">
            <v>0</v>
          </cell>
        </row>
        <row r="1986">
          <cell r="C1986" t="str">
            <v>BFS</v>
          </cell>
          <cell r="AR1986" t="str">
            <v>RP</v>
          </cell>
          <cell r="AS1986">
            <v>0</v>
          </cell>
          <cell r="AU1986">
            <v>0</v>
          </cell>
          <cell r="AX1986">
            <v>0</v>
          </cell>
        </row>
        <row r="1987">
          <cell r="C1987" t="str">
            <v>BFS</v>
          </cell>
          <cell r="AD1987">
            <v>38</v>
          </cell>
          <cell r="AE1987">
            <v>47</v>
          </cell>
          <cell r="AF1987">
            <v>22</v>
          </cell>
          <cell r="AG1987">
            <v>0</v>
          </cell>
          <cell r="AH1987">
            <v>0</v>
          </cell>
          <cell r="AI1987">
            <v>0</v>
          </cell>
          <cell r="AJ1987">
            <v>0</v>
          </cell>
          <cell r="AK1987">
            <v>0</v>
          </cell>
          <cell r="AL1987">
            <v>0</v>
          </cell>
          <cell r="AM1987">
            <v>0</v>
          </cell>
          <cell r="AN1987">
            <v>0</v>
          </cell>
          <cell r="AR1987" t="str">
            <v>RP</v>
          </cell>
          <cell r="AS1987" t="str">
            <v>SB</v>
          </cell>
          <cell r="AU1987">
            <v>454</v>
          </cell>
          <cell r="AX1987">
            <v>0</v>
          </cell>
        </row>
        <row r="1988">
          <cell r="C1988" t="str">
            <v>BFS</v>
          </cell>
          <cell r="AD1988">
            <v>3</v>
          </cell>
          <cell r="AE1988">
            <v>18</v>
          </cell>
          <cell r="AF1988">
            <v>8</v>
          </cell>
          <cell r="AG1988">
            <v>0</v>
          </cell>
          <cell r="AH1988">
            <v>0</v>
          </cell>
          <cell r="AI1988">
            <v>0</v>
          </cell>
          <cell r="AJ1988">
            <v>0</v>
          </cell>
          <cell r="AK1988">
            <v>0</v>
          </cell>
          <cell r="AL1988">
            <v>0</v>
          </cell>
          <cell r="AM1988">
            <v>0</v>
          </cell>
          <cell r="AN1988">
            <v>0</v>
          </cell>
          <cell r="AR1988" t="str">
            <v>RP</v>
          </cell>
          <cell r="AS1988" t="str">
            <v>SB</v>
          </cell>
          <cell r="AU1988">
            <v>454</v>
          </cell>
          <cell r="AX1988">
            <v>0</v>
          </cell>
        </row>
        <row r="1989">
          <cell r="C1989" t="str">
            <v>BFS</v>
          </cell>
          <cell r="AR1989" t="str">
            <v>RP</v>
          </cell>
          <cell r="AS1989">
            <v>0</v>
          </cell>
          <cell r="AU1989">
            <v>0</v>
          </cell>
          <cell r="AX1989">
            <v>0</v>
          </cell>
        </row>
        <row r="1990">
          <cell r="C1990" t="str">
            <v>BFS</v>
          </cell>
          <cell r="AD1990">
            <v>5</v>
          </cell>
          <cell r="AE1990">
            <v>1</v>
          </cell>
          <cell r="AF1990">
            <v>1</v>
          </cell>
          <cell r="AG1990">
            <v>0</v>
          </cell>
          <cell r="AH1990">
            <v>0</v>
          </cell>
          <cell r="AI1990">
            <v>0</v>
          </cell>
          <cell r="AJ1990">
            <v>0</v>
          </cell>
          <cell r="AK1990">
            <v>0</v>
          </cell>
          <cell r="AL1990">
            <v>0</v>
          </cell>
          <cell r="AM1990">
            <v>0</v>
          </cell>
          <cell r="AN1990">
            <v>0</v>
          </cell>
          <cell r="AR1990" t="str">
            <v>RP</v>
          </cell>
          <cell r="AS1990" t="str">
            <v>SB</v>
          </cell>
          <cell r="AU1990">
            <v>454</v>
          </cell>
          <cell r="AX1990">
            <v>0</v>
          </cell>
        </row>
        <row r="1991">
          <cell r="AR1991" t="str">
            <v>RP</v>
          </cell>
          <cell r="AS1991">
            <v>0</v>
          </cell>
          <cell r="AU1991">
            <v>0</v>
          </cell>
          <cell r="AX1991">
            <v>0</v>
          </cell>
        </row>
        <row r="1992">
          <cell r="C1992" t="str">
            <v>BFS</v>
          </cell>
          <cell r="AR1992" t="str">
            <v>RP</v>
          </cell>
          <cell r="AS1992">
            <v>0</v>
          </cell>
          <cell r="AU1992">
            <v>0</v>
          </cell>
          <cell r="AX1992">
            <v>0</v>
          </cell>
        </row>
        <row r="1993">
          <cell r="C1993" t="str">
            <v>BFS</v>
          </cell>
          <cell r="AD1993">
            <v>536</v>
          </cell>
          <cell r="AE1993">
            <v>489</v>
          </cell>
          <cell r="AF1993">
            <v>541</v>
          </cell>
          <cell r="AG1993">
            <v>516</v>
          </cell>
          <cell r="AH1993">
            <v>499</v>
          </cell>
          <cell r="AI1993">
            <v>513</v>
          </cell>
          <cell r="AJ1993">
            <v>494</v>
          </cell>
          <cell r="AK1993">
            <v>501</v>
          </cell>
          <cell r="AL1993">
            <v>482</v>
          </cell>
          <cell r="AM1993">
            <v>476</v>
          </cell>
          <cell r="AN1993">
            <v>455</v>
          </cell>
          <cell r="AR1993" t="str">
            <v>RP</v>
          </cell>
          <cell r="AS1993" t="str">
            <v>SB</v>
          </cell>
          <cell r="AU1993">
            <v>354</v>
          </cell>
          <cell r="AX1993">
            <v>0</v>
          </cell>
        </row>
        <row r="1994">
          <cell r="C1994" t="str">
            <v>BFS</v>
          </cell>
          <cell r="AD1994">
            <v>2</v>
          </cell>
          <cell r="AE1994">
            <v>74</v>
          </cell>
          <cell r="AF1994">
            <v>5</v>
          </cell>
          <cell r="AG1994">
            <v>0</v>
          </cell>
          <cell r="AH1994">
            <v>0</v>
          </cell>
          <cell r="AI1994">
            <v>0</v>
          </cell>
          <cell r="AJ1994">
            <v>0</v>
          </cell>
          <cell r="AK1994">
            <v>0</v>
          </cell>
          <cell r="AL1994">
            <v>0</v>
          </cell>
          <cell r="AM1994">
            <v>0</v>
          </cell>
          <cell r="AN1994">
            <v>0</v>
          </cell>
          <cell r="AR1994" t="str">
            <v>RP</v>
          </cell>
          <cell r="AS1994" t="str">
            <v>SB</v>
          </cell>
          <cell r="AU1994">
            <v>354</v>
          </cell>
          <cell r="AX1994">
            <v>0</v>
          </cell>
        </row>
        <row r="1995">
          <cell r="C1995" t="str">
            <v>BFS</v>
          </cell>
          <cell r="AR1995" t="str">
            <v>RP</v>
          </cell>
          <cell r="AS1995">
            <v>0</v>
          </cell>
          <cell r="AU1995">
            <v>0</v>
          </cell>
          <cell r="AX1995">
            <v>0</v>
          </cell>
        </row>
        <row r="1996">
          <cell r="C1996" t="str">
            <v>BFS</v>
          </cell>
          <cell r="AR1996" t="str">
            <v>RP</v>
          </cell>
          <cell r="AS1996">
            <v>0</v>
          </cell>
          <cell r="AU1996">
            <v>0</v>
          </cell>
          <cell r="AX1996">
            <v>0</v>
          </cell>
        </row>
        <row r="1997">
          <cell r="C1997" t="str">
            <v>BFS</v>
          </cell>
          <cell r="AR1997" t="str">
            <v>RP</v>
          </cell>
          <cell r="AS1997">
            <v>0</v>
          </cell>
          <cell r="AU1997">
            <v>0</v>
          </cell>
          <cell r="AX1997">
            <v>0</v>
          </cell>
        </row>
        <row r="1998">
          <cell r="C1998" t="str">
            <v>BFS</v>
          </cell>
          <cell r="AD1998">
            <v>59</v>
          </cell>
          <cell r="AE1998">
            <v>54</v>
          </cell>
          <cell r="AF1998">
            <v>50</v>
          </cell>
          <cell r="AG1998">
            <v>45</v>
          </cell>
          <cell r="AH1998">
            <v>52</v>
          </cell>
          <cell r="AI1998">
            <v>61</v>
          </cell>
          <cell r="AJ1998">
            <v>64</v>
          </cell>
          <cell r="AK1998">
            <v>46</v>
          </cell>
          <cell r="AL1998">
            <v>52</v>
          </cell>
          <cell r="AM1998">
            <v>55</v>
          </cell>
          <cell r="AN1998">
            <v>64</v>
          </cell>
          <cell r="AR1998" t="str">
            <v>RP</v>
          </cell>
          <cell r="AS1998" t="str">
            <v>SB</v>
          </cell>
          <cell r="AU1998">
            <v>454</v>
          </cell>
          <cell r="AX1998">
            <v>0</v>
          </cell>
        </row>
        <row r="1999">
          <cell r="C1999" t="str">
            <v>BFS</v>
          </cell>
          <cell r="AR1999" t="str">
            <v>RP</v>
          </cell>
          <cell r="AS1999">
            <v>0</v>
          </cell>
          <cell r="AU1999">
            <v>0</v>
          </cell>
          <cell r="AX1999">
            <v>0</v>
          </cell>
        </row>
        <row r="2000">
          <cell r="C2000" t="str">
            <v>BFS</v>
          </cell>
          <cell r="AR2000" t="str">
            <v>RP</v>
          </cell>
          <cell r="AS2000">
            <v>0</v>
          </cell>
          <cell r="AU2000">
            <v>0</v>
          </cell>
          <cell r="AX2000">
            <v>0</v>
          </cell>
        </row>
        <row r="2001">
          <cell r="C2001" t="str">
            <v>BFS</v>
          </cell>
          <cell r="AD2001">
            <v>0</v>
          </cell>
          <cell r="AE2001">
            <v>0</v>
          </cell>
          <cell r="AF2001">
            <v>1</v>
          </cell>
          <cell r="AG2001">
            <v>1</v>
          </cell>
          <cell r="AH2001">
            <v>1</v>
          </cell>
          <cell r="AI2001">
            <v>0</v>
          </cell>
          <cell r="AJ2001">
            <v>1</v>
          </cell>
          <cell r="AK2001">
            <v>15</v>
          </cell>
          <cell r="AL2001">
            <v>2</v>
          </cell>
          <cell r="AM2001">
            <v>0</v>
          </cell>
          <cell r="AN2001">
            <v>8</v>
          </cell>
          <cell r="AR2001" t="str">
            <v>RP</v>
          </cell>
          <cell r="AS2001" t="str">
            <v>SB</v>
          </cell>
          <cell r="AU2001">
            <v>454</v>
          </cell>
          <cell r="AX2001">
            <v>0</v>
          </cell>
        </row>
        <row r="2002">
          <cell r="AR2002" t="str">
            <v>RP</v>
          </cell>
          <cell r="AS2002">
            <v>0</v>
          </cell>
          <cell r="AU2002">
            <v>0</v>
          </cell>
          <cell r="AX2002">
            <v>0</v>
          </cell>
        </row>
        <row r="2003">
          <cell r="AR2003" t="str">
            <v>RP</v>
          </cell>
          <cell r="AS2003">
            <v>0</v>
          </cell>
          <cell r="AU2003">
            <v>0</v>
          </cell>
          <cell r="AX2003">
            <v>0</v>
          </cell>
        </row>
        <row r="2004">
          <cell r="C2004" t="str">
            <v>BFS</v>
          </cell>
          <cell r="AR2004" t="str">
            <v>RP</v>
          </cell>
          <cell r="AS2004">
            <v>0</v>
          </cell>
          <cell r="AU2004">
            <v>0</v>
          </cell>
          <cell r="AX2004">
            <v>0</v>
          </cell>
        </row>
        <row r="2005">
          <cell r="C2005" t="str">
            <v>BFS</v>
          </cell>
          <cell r="AR2005" t="str">
            <v>RP</v>
          </cell>
          <cell r="AS2005">
            <v>0</v>
          </cell>
          <cell r="AU2005">
            <v>0</v>
          </cell>
          <cell r="AX2005">
            <v>0</v>
          </cell>
        </row>
        <row r="2006">
          <cell r="C2006" t="str">
            <v>BFS</v>
          </cell>
          <cell r="AR2006" t="str">
            <v>RP</v>
          </cell>
          <cell r="AS2006">
            <v>0</v>
          </cell>
          <cell r="AU2006">
            <v>0</v>
          </cell>
          <cell r="AX2006">
            <v>0</v>
          </cell>
        </row>
        <row r="2007">
          <cell r="AR2007" t="str">
            <v>RP</v>
          </cell>
          <cell r="AS2007">
            <v>0</v>
          </cell>
          <cell r="AU2007">
            <v>0</v>
          </cell>
          <cell r="AX2007">
            <v>0</v>
          </cell>
        </row>
        <row r="2008">
          <cell r="C2008" t="str">
            <v>BFS</v>
          </cell>
          <cell r="AR2008" t="str">
            <v>RP</v>
          </cell>
          <cell r="AS2008">
            <v>0</v>
          </cell>
          <cell r="AU2008">
            <v>0</v>
          </cell>
          <cell r="AX2008">
            <v>0</v>
          </cell>
        </row>
        <row r="2009">
          <cell r="C2009" t="str">
            <v>BFS</v>
          </cell>
          <cell r="AG2009">
            <v>9041</v>
          </cell>
          <cell r="AH2009">
            <v>8981</v>
          </cell>
          <cell r="AI2009">
            <v>8634</v>
          </cell>
          <cell r="AJ2009">
            <v>8366</v>
          </cell>
          <cell r="AK2009">
            <v>8237</v>
          </cell>
          <cell r="AL2009">
            <v>8202</v>
          </cell>
          <cell r="AM2009">
            <v>7854</v>
          </cell>
          <cell r="AN2009">
            <v>7349</v>
          </cell>
          <cell r="AR2009" t="str">
            <v>RP</v>
          </cell>
          <cell r="AS2009" t="str">
            <v>SB</v>
          </cell>
          <cell r="AU2009">
            <v>454</v>
          </cell>
          <cell r="AX2009">
            <v>0</v>
          </cell>
        </row>
        <row r="2010">
          <cell r="C2010" t="str">
            <v>BFS</v>
          </cell>
          <cell r="AR2010" t="str">
            <v>RP</v>
          </cell>
          <cell r="AS2010">
            <v>0</v>
          </cell>
          <cell r="AU2010">
            <v>0</v>
          </cell>
          <cell r="AX2010">
            <v>0</v>
          </cell>
        </row>
        <row r="2011">
          <cell r="AR2011" t="str">
            <v>RP</v>
          </cell>
          <cell r="AS2011">
            <v>0</v>
          </cell>
          <cell r="AU2011">
            <v>0</v>
          </cell>
          <cell r="AX2011">
            <v>0</v>
          </cell>
        </row>
        <row r="2012">
          <cell r="C2012" t="str">
            <v>FG</v>
          </cell>
          <cell r="AR2012" t="str">
            <v>RP</v>
          </cell>
          <cell r="AS2012">
            <v>0</v>
          </cell>
          <cell r="AU2012">
            <v>0</v>
          </cell>
          <cell r="AX2012">
            <v>0</v>
          </cell>
        </row>
        <row r="2013">
          <cell r="C2013" t="str">
            <v>FG</v>
          </cell>
          <cell r="AR2013" t="str">
            <v>RP</v>
          </cell>
          <cell r="AS2013">
            <v>0</v>
          </cell>
          <cell r="AU2013">
            <v>0</v>
          </cell>
          <cell r="AX2013">
            <v>0</v>
          </cell>
        </row>
        <row r="2014">
          <cell r="C2014" t="str">
            <v>FG</v>
          </cell>
          <cell r="AR2014" t="str">
            <v>RP</v>
          </cell>
          <cell r="AS2014">
            <v>0</v>
          </cell>
          <cell r="AU2014">
            <v>0</v>
          </cell>
          <cell r="AX2014">
            <v>0</v>
          </cell>
        </row>
        <row r="2015">
          <cell r="AR2015" t="str">
            <v>RP</v>
          </cell>
          <cell r="AS2015">
            <v>0</v>
          </cell>
          <cell r="AU2015">
            <v>0</v>
          </cell>
          <cell r="AX2015">
            <v>0</v>
          </cell>
        </row>
        <row r="2016">
          <cell r="AR2016" t="str">
            <v>RP</v>
          </cell>
          <cell r="AS2016">
            <v>0</v>
          </cell>
          <cell r="AU2016">
            <v>0</v>
          </cell>
          <cell r="AX2016">
            <v>0</v>
          </cell>
        </row>
        <row r="2017">
          <cell r="C2017" t="str">
            <v>GS</v>
          </cell>
          <cell r="AR2017" t="str">
            <v>RP</v>
          </cell>
          <cell r="AS2017">
            <v>0</v>
          </cell>
          <cell r="AU2017">
            <v>0</v>
          </cell>
          <cell r="AX2017">
            <v>0</v>
          </cell>
        </row>
        <row r="2018">
          <cell r="C2018" t="str">
            <v>GS</v>
          </cell>
          <cell r="AD2018">
            <v>5769</v>
          </cell>
          <cell r="AE2018">
            <v>5807</v>
          </cell>
          <cell r="AF2018">
            <v>5855</v>
          </cell>
          <cell r="AG2018">
            <v>7139</v>
          </cell>
          <cell r="AH2018">
            <v>7440</v>
          </cell>
          <cell r="AI2018">
            <v>6941</v>
          </cell>
          <cell r="AJ2018">
            <v>6744</v>
          </cell>
          <cell r="AK2018">
            <v>6926</v>
          </cell>
          <cell r="AL2018">
            <v>7150</v>
          </cell>
          <cell r="AM2018">
            <v>7296</v>
          </cell>
          <cell r="AN2018">
            <v>7583</v>
          </cell>
          <cell r="AR2018" t="str">
            <v>RP</v>
          </cell>
          <cell r="AS2018" t="str">
            <v>SB</v>
          </cell>
          <cell r="AU2018">
            <v>453</v>
          </cell>
          <cell r="AX2018" t="str">
            <v>G</v>
          </cell>
        </row>
        <row r="2019">
          <cell r="C2019" t="str">
            <v>GS</v>
          </cell>
          <cell r="AR2019" t="str">
            <v>RP</v>
          </cell>
          <cell r="AS2019">
            <v>0</v>
          </cell>
          <cell r="AU2019">
            <v>0</v>
          </cell>
          <cell r="AX2019">
            <v>0</v>
          </cell>
        </row>
        <row r="2020">
          <cell r="C2020" t="str">
            <v>GS</v>
          </cell>
          <cell r="AR2020" t="str">
            <v>RP</v>
          </cell>
          <cell r="AS2020">
            <v>0</v>
          </cell>
          <cell r="AU2020">
            <v>0</v>
          </cell>
          <cell r="AX2020">
            <v>0</v>
          </cell>
        </row>
        <row r="2021">
          <cell r="C2021" t="str">
            <v>GS</v>
          </cell>
          <cell r="AR2021" t="str">
            <v>RP</v>
          </cell>
          <cell r="AS2021">
            <v>0</v>
          </cell>
          <cell r="AU2021">
            <v>0</v>
          </cell>
          <cell r="AX2021">
            <v>0</v>
          </cell>
        </row>
        <row r="2022">
          <cell r="C2022" t="str">
            <v>GS</v>
          </cell>
          <cell r="AD2022">
            <v>71</v>
          </cell>
          <cell r="AE2022">
            <v>75</v>
          </cell>
          <cell r="AF2022">
            <v>73</v>
          </cell>
          <cell r="AG2022">
            <v>123</v>
          </cell>
          <cell r="AH2022">
            <v>147</v>
          </cell>
          <cell r="AI2022">
            <v>588</v>
          </cell>
          <cell r="AJ2022">
            <v>490</v>
          </cell>
          <cell r="AK2022">
            <v>512</v>
          </cell>
          <cell r="AL2022">
            <v>512</v>
          </cell>
          <cell r="AM2022">
            <v>436</v>
          </cell>
          <cell r="AN2022">
            <v>202</v>
          </cell>
          <cell r="AR2022" t="str">
            <v>RP</v>
          </cell>
          <cell r="AS2022" t="str">
            <v>SB</v>
          </cell>
          <cell r="AU2022">
            <v>354</v>
          </cell>
          <cell r="AX2022" t="str">
            <v>G</v>
          </cell>
        </row>
        <row r="2023">
          <cell r="C2023" t="str">
            <v>GS</v>
          </cell>
          <cell r="AR2023" t="str">
            <v>RP</v>
          </cell>
          <cell r="AS2023">
            <v>0</v>
          </cell>
          <cell r="AU2023">
            <v>0</v>
          </cell>
          <cell r="AX2023">
            <v>0</v>
          </cell>
        </row>
        <row r="2024">
          <cell r="AR2024" t="str">
            <v>RP</v>
          </cell>
          <cell r="AS2024">
            <v>0</v>
          </cell>
          <cell r="AU2024">
            <v>0</v>
          </cell>
          <cell r="AX2024">
            <v>0</v>
          </cell>
        </row>
        <row r="2025">
          <cell r="C2025" t="str">
            <v>BFS</v>
          </cell>
          <cell r="AR2025" t="str">
            <v>RP</v>
          </cell>
          <cell r="AS2025">
            <v>0</v>
          </cell>
          <cell r="AU2025">
            <v>0</v>
          </cell>
          <cell r="AX2025">
            <v>0</v>
          </cell>
        </row>
        <row r="2026">
          <cell r="C2026" t="str">
            <v>BFS</v>
          </cell>
          <cell r="AR2026" t="str">
            <v>RP</v>
          </cell>
          <cell r="AS2026">
            <v>0</v>
          </cell>
          <cell r="AU2026">
            <v>0</v>
          </cell>
          <cell r="AX2026">
            <v>0</v>
          </cell>
        </row>
        <row r="2027">
          <cell r="C2027" t="str">
            <v>BFS</v>
          </cell>
          <cell r="AR2027" t="str">
            <v>RP</v>
          </cell>
          <cell r="AS2027">
            <v>0</v>
          </cell>
          <cell r="AU2027">
            <v>0</v>
          </cell>
          <cell r="AX2027">
            <v>0</v>
          </cell>
        </row>
        <row r="2028">
          <cell r="C2028" t="str">
            <v>BFS</v>
          </cell>
          <cell r="AR2028" t="str">
            <v>RP</v>
          </cell>
          <cell r="AS2028">
            <v>0</v>
          </cell>
          <cell r="AU2028">
            <v>0</v>
          </cell>
          <cell r="AX2028">
            <v>0</v>
          </cell>
        </row>
        <row r="2029">
          <cell r="C2029" t="str">
            <v>BFS</v>
          </cell>
          <cell r="AD2029">
            <v>1996</v>
          </cell>
          <cell r="AE2029">
            <v>2479</v>
          </cell>
          <cell r="AF2029">
            <v>2551</v>
          </cell>
          <cell r="AG2029">
            <v>2618</v>
          </cell>
          <cell r="AH2029">
            <v>2686</v>
          </cell>
          <cell r="AI2029">
            <v>2725</v>
          </cell>
          <cell r="AJ2029">
            <v>2807</v>
          </cell>
          <cell r="AK2029">
            <v>2929</v>
          </cell>
          <cell r="AL2029">
            <v>3018</v>
          </cell>
          <cell r="AM2029">
            <v>3033</v>
          </cell>
          <cell r="AN2029">
            <v>2906</v>
          </cell>
          <cell r="AR2029" t="str">
            <v>RP</v>
          </cell>
          <cell r="AS2029" t="str">
            <v>SB</v>
          </cell>
          <cell r="AU2029">
            <v>453</v>
          </cell>
          <cell r="AX2029" t="str">
            <v>S</v>
          </cell>
        </row>
        <row r="2030">
          <cell r="C2030" t="str">
            <v>BFS</v>
          </cell>
          <cell r="AR2030" t="str">
            <v>RP</v>
          </cell>
          <cell r="AS2030">
            <v>0</v>
          </cell>
          <cell r="AU2030">
            <v>0</v>
          </cell>
          <cell r="AX2030">
            <v>0</v>
          </cell>
        </row>
        <row r="2031">
          <cell r="C2031" t="str">
            <v>BFS</v>
          </cell>
          <cell r="AR2031" t="str">
            <v>RP</v>
          </cell>
          <cell r="AS2031">
            <v>0</v>
          </cell>
          <cell r="AU2031">
            <v>0</v>
          </cell>
          <cell r="AX2031">
            <v>0</v>
          </cell>
        </row>
        <row r="2032">
          <cell r="C2032" t="str">
            <v>BFS</v>
          </cell>
          <cell r="AR2032" t="str">
            <v>RP</v>
          </cell>
          <cell r="AS2032">
            <v>0</v>
          </cell>
          <cell r="AU2032">
            <v>0</v>
          </cell>
          <cell r="AX2032">
            <v>0</v>
          </cell>
        </row>
        <row r="2033">
          <cell r="C2033" t="str">
            <v>BFS</v>
          </cell>
          <cell r="AR2033" t="str">
            <v>RP</v>
          </cell>
          <cell r="AS2033">
            <v>0</v>
          </cell>
          <cell r="AU2033">
            <v>0</v>
          </cell>
          <cell r="AX2033">
            <v>0</v>
          </cell>
        </row>
        <row r="2034">
          <cell r="C2034" t="str">
            <v>BFS</v>
          </cell>
          <cell r="AR2034" t="str">
            <v>RP</v>
          </cell>
          <cell r="AS2034">
            <v>0</v>
          </cell>
          <cell r="AU2034">
            <v>0</v>
          </cell>
          <cell r="AX2034">
            <v>0</v>
          </cell>
        </row>
        <row r="2035">
          <cell r="C2035" t="str">
            <v>BFS</v>
          </cell>
          <cell r="AR2035" t="str">
            <v>RP</v>
          </cell>
          <cell r="AS2035">
            <v>0</v>
          </cell>
          <cell r="AU2035">
            <v>0</v>
          </cell>
          <cell r="AX2035">
            <v>0</v>
          </cell>
        </row>
        <row r="2036">
          <cell r="C2036" t="str">
            <v>BFS</v>
          </cell>
          <cell r="AR2036" t="str">
            <v>RP</v>
          </cell>
          <cell r="AS2036">
            <v>0</v>
          </cell>
          <cell r="AU2036">
            <v>0</v>
          </cell>
          <cell r="AX2036">
            <v>0</v>
          </cell>
        </row>
        <row r="2037">
          <cell r="C2037" t="str">
            <v>BFS</v>
          </cell>
          <cell r="AR2037" t="str">
            <v>RP</v>
          </cell>
          <cell r="AS2037">
            <v>0</v>
          </cell>
          <cell r="AU2037">
            <v>0</v>
          </cell>
          <cell r="AX2037">
            <v>0</v>
          </cell>
        </row>
        <row r="2038">
          <cell r="AR2038" t="str">
            <v>RP</v>
          </cell>
          <cell r="AS2038">
            <v>0</v>
          </cell>
          <cell r="AU2038">
            <v>0</v>
          </cell>
          <cell r="AX2038">
            <v>0</v>
          </cell>
        </row>
        <row r="2039">
          <cell r="C2039" t="str">
            <v>FS</v>
          </cell>
          <cell r="AR2039" t="str">
            <v>RP</v>
          </cell>
          <cell r="AS2039">
            <v>0</v>
          </cell>
          <cell r="AU2039">
            <v>0</v>
          </cell>
          <cell r="AX2039">
            <v>0</v>
          </cell>
        </row>
        <row r="2040">
          <cell r="C2040" t="str">
            <v>FS</v>
          </cell>
          <cell r="AK2040">
            <v>3325</v>
          </cell>
          <cell r="AL2040">
            <v>3608</v>
          </cell>
          <cell r="AM2040">
            <v>3636</v>
          </cell>
          <cell r="AN2040">
            <v>3664</v>
          </cell>
          <cell r="AR2040" t="str">
            <v>RP</v>
          </cell>
          <cell r="AS2040" t="str">
            <v>SB</v>
          </cell>
          <cell r="AU2040">
            <v>453</v>
          </cell>
          <cell r="AX2040" t="str">
            <v>G</v>
          </cell>
        </row>
        <row r="2041">
          <cell r="C2041" t="str">
            <v>FS</v>
          </cell>
          <cell r="AK2041">
            <v>704</v>
          </cell>
          <cell r="AL2041">
            <v>498</v>
          </cell>
          <cell r="AM2041">
            <v>569</v>
          </cell>
          <cell r="AN2041">
            <v>563</v>
          </cell>
          <cell r="AR2041" t="str">
            <v>RP</v>
          </cell>
          <cell r="AS2041" t="str">
            <v>SB</v>
          </cell>
          <cell r="AU2041">
            <v>453</v>
          </cell>
          <cell r="AX2041" t="str">
            <v>G</v>
          </cell>
        </row>
        <row r="2042">
          <cell r="C2042" t="str">
            <v>FS</v>
          </cell>
          <cell r="AR2042" t="str">
            <v>RP</v>
          </cell>
          <cell r="AS2042">
            <v>0</v>
          </cell>
          <cell r="AU2042">
            <v>0</v>
          </cell>
          <cell r="AX2042">
            <v>0</v>
          </cell>
        </row>
        <row r="2043">
          <cell r="C2043" t="str">
            <v>FS</v>
          </cell>
          <cell r="AD2043">
            <v>2065</v>
          </cell>
          <cell r="AE2043">
            <v>2115</v>
          </cell>
          <cell r="AF2043">
            <v>2114</v>
          </cell>
          <cell r="AG2043">
            <v>2456</v>
          </cell>
          <cell r="AH2043">
            <v>2604</v>
          </cell>
          <cell r="AI2043">
            <v>2979</v>
          </cell>
          <cell r="AJ2043">
            <v>3121</v>
          </cell>
          <cell r="AK2043">
            <v>0</v>
          </cell>
          <cell r="AL2043">
            <v>0</v>
          </cell>
          <cell r="AM2043">
            <v>0</v>
          </cell>
          <cell r="AN2043">
            <v>0</v>
          </cell>
          <cell r="AR2043" t="str">
            <v>RP</v>
          </cell>
          <cell r="AS2043" t="str">
            <v>SB</v>
          </cell>
          <cell r="AU2043">
            <v>453</v>
          </cell>
          <cell r="AX2043" t="str">
            <v>S</v>
          </cell>
        </row>
        <row r="2044">
          <cell r="C2044" t="str">
            <v>FS</v>
          </cell>
          <cell r="AD2044">
            <v>844</v>
          </cell>
          <cell r="AE2044">
            <v>894</v>
          </cell>
          <cell r="AF2044">
            <v>963</v>
          </cell>
          <cell r="AG2044">
            <v>751</v>
          </cell>
          <cell r="AH2044">
            <v>866</v>
          </cell>
          <cell r="AI2044">
            <v>725</v>
          </cell>
          <cell r="AJ2044">
            <v>837</v>
          </cell>
          <cell r="AK2044">
            <v>69</v>
          </cell>
          <cell r="AL2044">
            <v>84</v>
          </cell>
          <cell r="AM2044">
            <v>51</v>
          </cell>
          <cell r="AN2044">
            <v>47</v>
          </cell>
          <cell r="AR2044" t="str">
            <v>RP</v>
          </cell>
          <cell r="AS2044" t="str">
            <v>SB</v>
          </cell>
          <cell r="AU2044">
            <v>453</v>
          </cell>
          <cell r="AX2044" t="str">
            <v>S</v>
          </cell>
        </row>
        <row r="2045">
          <cell r="C2045" t="str">
            <v>FS</v>
          </cell>
          <cell r="AR2045" t="str">
            <v>RP</v>
          </cell>
          <cell r="AS2045">
            <v>0</v>
          </cell>
          <cell r="AU2045">
            <v>0</v>
          </cell>
          <cell r="AX2045">
            <v>0</v>
          </cell>
        </row>
        <row r="2046">
          <cell r="C2046" t="str">
            <v>FS</v>
          </cell>
          <cell r="AD2046">
            <v>1960</v>
          </cell>
          <cell r="AE2046">
            <v>1711</v>
          </cell>
          <cell r="AF2046">
            <v>1739</v>
          </cell>
          <cell r="AG2046">
            <v>1776</v>
          </cell>
          <cell r="AH2046">
            <v>1834</v>
          </cell>
          <cell r="AI2046">
            <v>2006</v>
          </cell>
          <cell r="AJ2046">
            <v>2322</v>
          </cell>
          <cell r="AK2046">
            <v>2468</v>
          </cell>
          <cell r="AL2046">
            <v>2537</v>
          </cell>
          <cell r="AM2046">
            <v>2435</v>
          </cell>
          <cell r="AN2046">
            <v>2450</v>
          </cell>
          <cell r="AR2046" t="str">
            <v>RP</v>
          </cell>
          <cell r="AS2046" t="str">
            <v>SB</v>
          </cell>
          <cell r="AU2046">
            <v>655</v>
          </cell>
          <cell r="AX2046" t="str">
            <v>E</v>
          </cell>
        </row>
        <row r="2047">
          <cell r="C2047" t="str">
            <v>FS</v>
          </cell>
          <cell r="AD2047">
            <v>1381</v>
          </cell>
          <cell r="AE2047">
            <v>1249</v>
          </cell>
          <cell r="AF2047">
            <v>1065</v>
          </cell>
          <cell r="AG2047">
            <v>1115</v>
          </cell>
          <cell r="AH2047">
            <v>1286</v>
          </cell>
          <cell r="AI2047">
            <v>1445</v>
          </cell>
          <cell r="AJ2047">
            <v>1697</v>
          </cell>
          <cell r="AK2047">
            <v>2213</v>
          </cell>
          <cell r="AL2047">
            <v>2498</v>
          </cell>
          <cell r="AM2047">
            <v>2760</v>
          </cell>
          <cell r="AN2047">
            <v>2880</v>
          </cell>
          <cell r="AR2047" t="str">
            <v>RP</v>
          </cell>
          <cell r="AS2047" t="str">
            <v>SB</v>
          </cell>
          <cell r="AU2047">
            <v>655</v>
          </cell>
          <cell r="AX2047" t="str">
            <v>E</v>
          </cell>
        </row>
        <row r="2048">
          <cell r="C2048" t="str">
            <v>FS</v>
          </cell>
          <cell r="AR2048" t="str">
            <v>RP</v>
          </cell>
          <cell r="AS2048">
            <v>0</v>
          </cell>
          <cell r="AU2048">
            <v>0</v>
          </cell>
          <cell r="AX2048">
            <v>0</v>
          </cell>
        </row>
        <row r="2049">
          <cell r="C2049" t="str">
            <v>FS</v>
          </cell>
          <cell r="AR2049" t="str">
            <v>RP</v>
          </cell>
          <cell r="AS2049">
            <v>0</v>
          </cell>
          <cell r="AU2049">
            <v>0</v>
          </cell>
          <cell r="AX2049">
            <v>0</v>
          </cell>
        </row>
        <row r="2050">
          <cell r="AR2050" t="str">
            <v>RP</v>
          </cell>
          <cell r="AS2050">
            <v>0</v>
          </cell>
          <cell r="AU2050">
            <v>0</v>
          </cell>
          <cell r="AX2050">
            <v>0</v>
          </cell>
        </row>
        <row r="2051">
          <cell r="C2051" t="str">
            <v>FA</v>
          </cell>
          <cell r="AR2051" t="str">
            <v>RP</v>
          </cell>
          <cell r="AS2051">
            <v>0</v>
          </cell>
          <cell r="AU2051">
            <v>0</v>
          </cell>
          <cell r="AX2051">
            <v>0</v>
          </cell>
        </row>
        <row r="2052">
          <cell r="C2052" t="str">
            <v>FA</v>
          </cell>
          <cell r="AR2052" t="str">
            <v>RP</v>
          </cell>
          <cell r="AS2052">
            <v>0</v>
          </cell>
          <cell r="AU2052">
            <v>0</v>
          </cell>
          <cell r="AX2052">
            <v>0</v>
          </cell>
        </row>
        <row r="2053">
          <cell r="C2053" t="str">
            <v>FA</v>
          </cell>
          <cell r="AR2053" t="str">
            <v>RP</v>
          </cell>
          <cell r="AS2053">
            <v>0</v>
          </cell>
          <cell r="AU2053">
            <v>0</v>
          </cell>
          <cell r="AX2053">
            <v>0</v>
          </cell>
        </row>
        <row r="2054">
          <cell r="C2054" t="str">
            <v>FA</v>
          </cell>
          <cell r="AR2054" t="str">
            <v>RP</v>
          </cell>
          <cell r="AS2054">
            <v>0</v>
          </cell>
          <cell r="AU2054">
            <v>0</v>
          </cell>
          <cell r="AX2054">
            <v>0</v>
          </cell>
        </row>
        <row r="2055">
          <cell r="AR2055" t="str">
            <v>RP</v>
          </cell>
          <cell r="AS2055">
            <v>0</v>
          </cell>
          <cell r="AU2055">
            <v>0</v>
          </cell>
          <cell r="AX2055">
            <v>0</v>
          </cell>
        </row>
        <row r="2056">
          <cell r="C2056" t="str">
            <v>FG</v>
          </cell>
          <cell r="AR2056" t="str">
            <v>RP</v>
          </cell>
          <cell r="AS2056">
            <v>0</v>
          </cell>
          <cell r="AU2056">
            <v>0</v>
          </cell>
          <cell r="AX2056">
            <v>0</v>
          </cell>
        </row>
        <row r="2057">
          <cell r="C2057" t="str">
            <v>FG</v>
          </cell>
          <cell r="AR2057" t="str">
            <v>RP</v>
          </cell>
          <cell r="AS2057">
            <v>0</v>
          </cell>
          <cell r="AU2057">
            <v>0</v>
          </cell>
          <cell r="AX2057">
            <v>0</v>
          </cell>
        </row>
        <row r="2058">
          <cell r="AR2058" t="str">
            <v>RP</v>
          </cell>
          <cell r="AS2058">
            <v>0</v>
          </cell>
          <cell r="AU2058">
            <v>0</v>
          </cell>
          <cell r="AX2058">
            <v>0</v>
          </cell>
        </row>
        <row r="2059">
          <cell r="C2059" t="str">
            <v>MD</v>
          </cell>
          <cell r="AR2059" t="str">
            <v>RP</v>
          </cell>
          <cell r="AS2059">
            <v>0</v>
          </cell>
          <cell r="AU2059">
            <v>0</v>
          </cell>
          <cell r="AX2059">
            <v>0</v>
          </cell>
        </row>
        <row r="2060">
          <cell r="C2060" t="str">
            <v>MD</v>
          </cell>
          <cell r="AD2060">
            <v>611</v>
          </cell>
          <cell r="AE2060">
            <v>587</v>
          </cell>
          <cell r="AF2060">
            <v>633</v>
          </cell>
          <cell r="AG2060">
            <v>661</v>
          </cell>
          <cell r="AH2060">
            <v>658</v>
          </cell>
          <cell r="AI2060">
            <v>686</v>
          </cell>
          <cell r="AJ2060">
            <v>618</v>
          </cell>
          <cell r="AK2060">
            <v>597</v>
          </cell>
          <cell r="AR2060" t="str">
            <v>RP</v>
          </cell>
          <cell r="AS2060" t="str">
            <v>MD</v>
          </cell>
          <cell r="AU2060">
            <v>353</v>
          </cell>
          <cell r="AX2060">
            <v>0</v>
          </cell>
        </row>
        <row r="2061">
          <cell r="AR2061" t="str">
            <v>RP</v>
          </cell>
          <cell r="AS2061">
            <v>0</v>
          </cell>
          <cell r="AU2061">
            <v>0</v>
          </cell>
          <cell r="AX2061">
            <v>0</v>
          </cell>
        </row>
        <row r="2062">
          <cell r="AR2062" t="str">
            <v>RP</v>
          </cell>
          <cell r="AS2062">
            <v>0</v>
          </cell>
          <cell r="AU2062">
            <v>0</v>
          </cell>
          <cell r="AX2062">
            <v>0</v>
          </cell>
        </row>
        <row r="2063">
          <cell r="C2063" t="str">
            <v>BVJ</v>
          </cell>
          <cell r="AR2063" t="str">
            <v>RP</v>
          </cell>
          <cell r="AS2063">
            <v>0</v>
          </cell>
          <cell r="AU2063">
            <v>0</v>
          </cell>
          <cell r="AX2063">
            <v>0</v>
          </cell>
        </row>
        <row r="2064">
          <cell r="C2064" t="str">
            <v>BVJ</v>
          </cell>
          <cell r="AD2064">
            <v>3592</v>
          </cell>
          <cell r="AE2064">
            <v>3331</v>
          </cell>
          <cell r="AF2064">
            <v>3059</v>
          </cell>
          <cell r="AG2064">
            <v>2725</v>
          </cell>
          <cell r="AH2064">
            <v>2334</v>
          </cell>
          <cell r="AI2064">
            <v>2087</v>
          </cell>
          <cell r="AJ2064">
            <v>2197</v>
          </cell>
          <cell r="AK2064">
            <v>2235</v>
          </cell>
          <cell r="AL2064">
            <v>2415</v>
          </cell>
          <cell r="AM2064">
            <v>2934</v>
          </cell>
          <cell r="AN2064">
            <v>4622</v>
          </cell>
          <cell r="AR2064" t="str">
            <v>RP</v>
          </cell>
          <cell r="AS2064" t="str">
            <v>ÜS</v>
          </cell>
          <cell r="AU2064">
            <v>254</v>
          </cell>
          <cell r="AX2064">
            <v>0</v>
          </cell>
        </row>
        <row r="2065">
          <cell r="C2065" t="str">
            <v>BEK</v>
          </cell>
          <cell r="AR2065" t="str">
            <v>RP</v>
          </cell>
          <cell r="AS2065">
            <v>0</v>
          </cell>
          <cell r="AU2065">
            <v>0</v>
          </cell>
          <cell r="AX2065">
            <v>0</v>
          </cell>
        </row>
        <row r="2066">
          <cell r="C2066" t="str">
            <v>BEK</v>
          </cell>
          <cell r="AR2066" t="str">
            <v>RP</v>
          </cell>
          <cell r="AS2066">
            <v>0</v>
          </cell>
          <cell r="AU2066">
            <v>0</v>
          </cell>
          <cell r="AX2066">
            <v>0</v>
          </cell>
        </row>
        <row r="2067">
          <cell r="C2067" t="str">
            <v>BVJ</v>
          </cell>
          <cell r="AR2067" t="str">
            <v>RP</v>
          </cell>
          <cell r="AS2067">
            <v>0</v>
          </cell>
          <cell r="AU2067">
            <v>0</v>
          </cell>
          <cell r="AX2067">
            <v>0</v>
          </cell>
        </row>
        <row r="2068">
          <cell r="C2068" t="str">
            <v>BVJ</v>
          </cell>
          <cell r="AR2068" t="str">
            <v>RP</v>
          </cell>
          <cell r="AS2068">
            <v>0</v>
          </cell>
          <cell r="AU2068">
            <v>0</v>
          </cell>
          <cell r="AX2068">
            <v>0</v>
          </cell>
        </row>
        <row r="2069">
          <cell r="AR2069" t="str">
            <v>RP</v>
          </cell>
          <cell r="AS2069">
            <v>0</v>
          </cell>
          <cell r="AU2069">
            <v>0</v>
          </cell>
          <cell r="AX2069">
            <v>0</v>
          </cell>
        </row>
        <row r="2070">
          <cell r="C2070" t="str">
            <v>BGJ</v>
          </cell>
          <cell r="AR2070" t="str">
            <v>RP</v>
          </cell>
          <cell r="AS2070">
            <v>0</v>
          </cell>
          <cell r="AU2070">
            <v>0</v>
          </cell>
          <cell r="AX2070">
            <v>0</v>
          </cell>
        </row>
        <row r="2071">
          <cell r="C2071" t="str">
            <v>BGJ</v>
          </cell>
          <cell r="AR2071" t="str">
            <v>RP</v>
          </cell>
          <cell r="AS2071">
            <v>0</v>
          </cell>
          <cell r="AU2071">
            <v>0</v>
          </cell>
          <cell r="AX2071">
            <v>0</v>
          </cell>
        </row>
        <row r="2072">
          <cell r="C2072" t="str">
            <v>BGJ</v>
          </cell>
          <cell r="AR2072" t="str">
            <v>RP</v>
          </cell>
          <cell r="AS2072">
            <v>0</v>
          </cell>
          <cell r="AU2072">
            <v>0</v>
          </cell>
          <cell r="AX2072">
            <v>0</v>
          </cell>
        </row>
        <row r="2073">
          <cell r="C2073" t="str">
            <v>BGJ</v>
          </cell>
          <cell r="AR2073" t="str">
            <v>RP</v>
          </cell>
          <cell r="AS2073">
            <v>0</v>
          </cell>
          <cell r="AU2073">
            <v>0</v>
          </cell>
          <cell r="AX2073">
            <v>0</v>
          </cell>
        </row>
        <row r="2074">
          <cell r="AR2074" t="str">
            <v>RP</v>
          </cell>
          <cell r="AS2074">
            <v>0</v>
          </cell>
          <cell r="AU2074">
            <v>0</v>
          </cell>
          <cell r="AX2074">
            <v>0</v>
          </cell>
        </row>
        <row r="2075">
          <cell r="C2075" t="str">
            <v>BFS</v>
          </cell>
          <cell r="AR2075" t="str">
            <v>RP</v>
          </cell>
          <cell r="AS2075">
            <v>0</v>
          </cell>
          <cell r="AU2075">
            <v>0</v>
          </cell>
          <cell r="AX2075">
            <v>0</v>
          </cell>
        </row>
        <row r="2076">
          <cell r="C2076" t="str">
            <v>BFS</v>
          </cell>
          <cell r="AR2076" t="str">
            <v>RP</v>
          </cell>
          <cell r="AS2076">
            <v>0</v>
          </cell>
          <cell r="AU2076">
            <v>0</v>
          </cell>
          <cell r="AX2076">
            <v>0</v>
          </cell>
        </row>
        <row r="2077">
          <cell r="C2077" t="str">
            <v>BFS</v>
          </cell>
          <cell r="AR2077" t="str">
            <v>RP</v>
          </cell>
          <cell r="AS2077">
            <v>0</v>
          </cell>
          <cell r="AU2077">
            <v>0</v>
          </cell>
          <cell r="AX2077">
            <v>0</v>
          </cell>
        </row>
        <row r="2078">
          <cell r="C2078" t="str">
            <v>BFS</v>
          </cell>
          <cell r="AD2078">
            <v>10814</v>
          </cell>
          <cell r="AE2078">
            <v>10037</v>
          </cell>
          <cell r="AF2078">
            <v>9156</v>
          </cell>
          <cell r="AG2078">
            <v>8474</v>
          </cell>
          <cell r="AH2078">
            <v>7277</v>
          </cell>
          <cell r="AI2078">
            <v>6653</v>
          </cell>
          <cell r="AJ2078">
            <v>6276</v>
          </cell>
          <cell r="AK2078">
            <v>6164</v>
          </cell>
          <cell r="AL2078">
            <v>6148</v>
          </cell>
          <cell r="AM2078">
            <v>5934</v>
          </cell>
          <cell r="AN2078">
            <v>5929</v>
          </cell>
          <cell r="AR2078" t="str">
            <v>RP</v>
          </cell>
          <cell r="AS2078" t="str">
            <v>ÜS</v>
          </cell>
          <cell r="AU2078">
            <v>254</v>
          </cell>
          <cell r="AX2078">
            <v>0</v>
          </cell>
        </row>
        <row r="2079">
          <cell r="C2079" t="str">
            <v>BFS</v>
          </cell>
          <cell r="AR2079" t="str">
            <v>RP</v>
          </cell>
          <cell r="AS2079">
            <v>0</v>
          </cell>
          <cell r="AU2079">
            <v>0</v>
          </cell>
          <cell r="AX2079">
            <v>0</v>
          </cell>
        </row>
        <row r="2080">
          <cell r="C2080" t="str">
            <v>BFS</v>
          </cell>
          <cell r="AD2080">
            <v>4442</v>
          </cell>
          <cell r="AE2080">
            <v>4133</v>
          </cell>
          <cell r="AF2080">
            <v>3699</v>
          </cell>
          <cell r="AG2080">
            <v>3618</v>
          </cell>
          <cell r="AH2080">
            <v>3432</v>
          </cell>
          <cell r="AI2080">
            <v>2944</v>
          </cell>
          <cell r="AJ2080">
            <v>2659</v>
          </cell>
          <cell r="AK2080">
            <v>2539</v>
          </cell>
          <cell r="AL2080">
            <v>2459</v>
          </cell>
          <cell r="AM2080">
            <v>2655</v>
          </cell>
          <cell r="AN2080">
            <v>2769</v>
          </cell>
          <cell r="AR2080" t="str">
            <v>RP</v>
          </cell>
          <cell r="AS2080" t="str">
            <v>ÜS</v>
          </cell>
          <cell r="AU2080">
            <v>244</v>
          </cell>
          <cell r="AX2080">
            <v>0</v>
          </cell>
        </row>
        <row r="2081">
          <cell r="C2081" t="str">
            <v>BFS</v>
          </cell>
          <cell r="AR2081" t="str">
            <v>RP</v>
          </cell>
          <cell r="AS2081">
            <v>0</v>
          </cell>
          <cell r="AU2081">
            <v>0</v>
          </cell>
          <cell r="AX2081">
            <v>0</v>
          </cell>
        </row>
        <row r="2082">
          <cell r="C2082" t="str">
            <v>BFS</v>
          </cell>
          <cell r="AR2082" t="str">
            <v>RP</v>
          </cell>
          <cell r="AS2082">
            <v>0</v>
          </cell>
          <cell r="AU2082">
            <v>0</v>
          </cell>
          <cell r="AX2082">
            <v>0</v>
          </cell>
        </row>
        <row r="2083">
          <cell r="C2083" t="str">
            <v>BFS</v>
          </cell>
          <cell r="AR2083" t="str">
            <v>RP</v>
          </cell>
          <cell r="AS2083">
            <v>0</v>
          </cell>
          <cell r="AU2083">
            <v>0</v>
          </cell>
          <cell r="AX2083">
            <v>0</v>
          </cell>
        </row>
        <row r="2084">
          <cell r="C2084" t="str">
            <v>BFS</v>
          </cell>
          <cell r="AR2084" t="str">
            <v>RP</v>
          </cell>
          <cell r="AS2084">
            <v>0</v>
          </cell>
          <cell r="AU2084">
            <v>0</v>
          </cell>
          <cell r="AX2084">
            <v>0</v>
          </cell>
        </row>
        <row r="2085">
          <cell r="AR2085" t="str">
            <v>RP</v>
          </cell>
          <cell r="AS2085">
            <v>0</v>
          </cell>
          <cell r="AU2085">
            <v>0</v>
          </cell>
          <cell r="AX2085">
            <v>0</v>
          </cell>
        </row>
        <row r="2086">
          <cell r="C2086" t="str">
            <v>BS</v>
          </cell>
          <cell r="AR2086" t="str">
            <v>RP</v>
          </cell>
          <cell r="AS2086">
            <v>0</v>
          </cell>
          <cell r="AU2086">
            <v>0</v>
          </cell>
          <cell r="AX2086">
            <v>0</v>
          </cell>
        </row>
        <row r="2087">
          <cell r="C2087" t="str">
            <v>BS</v>
          </cell>
          <cell r="AD2087">
            <v>468</v>
          </cell>
          <cell r="AE2087">
            <v>298</v>
          </cell>
          <cell r="AF2087">
            <v>279</v>
          </cell>
          <cell r="AG2087">
            <v>422</v>
          </cell>
          <cell r="AH2087">
            <v>300</v>
          </cell>
          <cell r="AI2087">
            <v>376</v>
          </cell>
          <cell r="AJ2087">
            <v>374</v>
          </cell>
          <cell r="AK2087">
            <v>393</v>
          </cell>
          <cell r="AL2087">
            <v>214</v>
          </cell>
          <cell r="AM2087">
            <v>173</v>
          </cell>
          <cell r="AN2087">
            <v>167</v>
          </cell>
          <cell r="AR2087" t="str">
            <v>RP</v>
          </cell>
          <cell r="AS2087" t="str">
            <v>ÜS</v>
          </cell>
          <cell r="AU2087">
            <v>254</v>
          </cell>
          <cell r="AX2087">
            <v>0</v>
          </cell>
        </row>
        <row r="2088">
          <cell r="C2088" t="str">
            <v>BS</v>
          </cell>
          <cell r="AR2088" t="str">
            <v>RP</v>
          </cell>
          <cell r="AS2088">
            <v>0</v>
          </cell>
          <cell r="AU2088">
            <v>0</v>
          </cell>
          <cell r="AX2088">
            <v>0</v>
          </cell>
        </row>
        <row r="2089">
          <cell r="C2089" t="str">
            <v>BS</v>
          </cell>
          <cell r="AR2089" t="str">
            <v>RP</v>
          </cell>
          <cell r="AS2089">
            <v>0</v>
          </cell>
          <cell r="AU2089">
            <v>0</v>
          </cell>
          <cell r="AX2089">
            <v>0</v>
          </cell>
        </row>
        <row r="2090">
          <cell r="C2090" t="str">
            <v>BS</v>
          </cell>
          <cell r="AR2090" t="str">
            <v>RP</v>
          </cell>
          <cell r="AS2090">
            <v>0</v>
          </cell>
          <cell r="AU2090">
            <v>0</v>
          </cell>
          <cell r="AX2090">
            <v>0</v>
          </cell>
        </row>
        <row r="2091">
          <cell r="C2091" t="str">
            <v>BS</v>
          </cell>
          <cell r="AR2091" t="str">
            <v>RP</v>
          </cell>
          <cell r="AS2091">
            <v>0</v>
          </cell>
          <cell r="AU2091">
            <v>0</v>
          </cell>
          <cell r="AX2091">
            <v>0</v>
          </cell>
        </row>
        <row r="2092">
          <cell r="C2092" t="str">
            <v>BS</v>
          </cell>
          <cell r="AG2092">
            <v>0</v>
          </cell>
          <cell r="AH2092">
            <v>200</v>
          </cell>
          <cell r="AI2092">
            <v>109</v>
          </cell>
          <cell r="AJ2092">
            <v>74</v>
          </cell>
          <cell r="AK2092">
            <v>50</v>
          </cell>
          <cell r="AL2092">
            <v>110</v>
          </cell>
          <cell r="AM2092">
            <v>137</v>
          </cell>
          <cell r="AN2092">
            <v>154</v>
          </cell>
          <cell r="AR2092" t="str">
            <v>RP</v>
          </cell>
          <cell r="AS2092" t="str">
            <v>ÜS</v>
          </cell>
          <cell r="AU2092">
            <v>254</v>
          </cell>
          <cell r="AX2092">
            <v>0</v>
          </cell>
        </row>
        <row r="2093">
          <cell r="AR2093" t="str">
            <v>RP</v>
          </cell>
          <cell r="AS2093">
            <v>0</v>
          </cell>
          <cell r="AU2093">
            <v>0</v>
          </cell>
          <cell r="AX2093">
            <v>0</v>
          </cell>
        </row>
        <row r="2094">
          <cell r="AR2094" t="str">
            <v>RP</v>
          </cell>
          <cell r="AS2094">
            <v>0</v>
          </cell>
          <cell r="AU2094">
            <v>0</v>
          </cell>
          <cell r="AX2094">
            <v>0</v>
          </cell>
        </row>
        <row r="2095">
          <cell r="C2095" t="str">
            <v>FOS</v>
          </cell>
          <cell r="AR2095" t="str">
            <v>RP</v>
          </cell>
          <cell r="AS2095">
            <v>0</v>
          </cell>
          <cell r="AU2095">
            <v>0</v>
          </cell>
          <cell r="AX2095">
            <v>0</v>
          </cell>
        </row>
        <row r="2096">
          <cell r="C2096" t="str">
            <v>FOS</v>
          </cell>
          <cell r="AI2096">
            <v>463</v>
          </cell>
          <cell r="AJ2096">
            <v>1078</v>
          </cell>
          <cell r="AK2096">
            <v>1563</v>
          </cell>
          <cell r="AL2096">
            <v>1916</v>
          </cell>
          <cell r="AM2096">
            <v>2170</v>
          </cell>
          <cell r="AN2096">
            <v>2154</v>
          </cell>
          <cell r="AR2096" t="str">
            <v>RP</v>
          </cell>
          <cell r="AS2096" t="str">
            <v>HZB</v>
          </cell>
          <cell r="AU2096">
            <v>344</v>
          </cell>
          <cell r="AX2096">
            <v>0</v>
          </cell>
        </row>
        <row r="2097">
          <cell r="AR2097" t="str">
            <v>RP</v>
          </cell>
          <cell r="AS2097">
            <v>0</v>
          </cell>
          <cell r="AU2097">
            <v>0</v>
          </cell>
          <cell r="AX2097">
            <v>0</v>
          </cell>
        </row>
        <row r="2098">
          <cell r="C2098" t="str">
            <v>FG</v>
          </cell>
          <cell r="AR2098" t="str">
            <v>RP</v>
          </cell>
          <cell r="AS2098">
            <v>0</v>
          </cell>
          <cell r="AU2098">
            <v>0</v>
          </cell>
          <cell r="AX2098">
            <v>0</v>
          </cell>
        </row>
        <row r="2099">
          <cell r="C2099" t="str">
            <v>FG</v>
          </cell>
          <cell r="AD2099">
            <v>6198</v>
          </cell>
          <cell r="AE2099">
            <v>6373</v>
          </cell>
          <cell r="AF2099">
            <v>6882</v>
          </cell>
          <cell r="AG2099">
            <v>7572</v>
          </cell>
          <cell r="AH2099">
            <v>8447</v>
          </cell>
          <cell r="AI2099">
            <v>9106</v>
          </cell>
          <cell r="AJ2099">
            <v>9272</v>
          </cell>
          <cell r="AK2099">
            <v>9420</v>
          </cell>
          <cell r="AL2099">
            <v>9852</v>
          </cell>
          <cell r="AM2099">
            <v>10218</v>
          </cell>
          <cell r="AN2099">
            <v>9823</v>
          </cell>
          <cell r="AR2099" t="str">
            <v>RP</v>
          </cell>
          <cell r="AS2099" t="str">
            <v>HZB</v>
          </cell>
          <cell r="AU2099">
            <v>344</v>
          </cell>
          <cell r="AX2099">
            <v>0</v>
          </cell>
        </row>
        <row r="2100">
          <cell r="AR2100" t="str">
            <v>RP</v>
          </cell>
          <cell r="AS2100">
            <v>0</v>
          </cell>
          <cell r="AU2100">
            <v>0</v>
          </cell>
          <cell r="AX2100">
            <v>0</v>
          </cell>
        </row>
        <row r="2101">
          <cell r="C2101" t="str">
            <v>BFS</v>
          </cell>
          <cell r="AR2101" t="str">
            <v>RP</v>
          </cell>
          <cell r="AS2101">
            <v>0</v>
          </cell>
          <cell r="AU2101">
            <v>0</v>
          </cell>
          <cell r="AX2101">
            <v>0</v>
          </cell>
        </row>
        <row r="2102">
          <cell r="C2102" t="str">
            <v>BFS</v>
          </cell>
          <cell r="AR2102" t="str">
            <v>RP</v>
          </cell>
          <cell r="AS2102">
            <v>0</v>
          </cell>
          <cell r="AU2102">
            <v>0</v>
          </cell>
          <cell r="AX2102">
            <v>0</v>
          </cell>
        </row>
        <row r="2103">
          <cell r="AR2103" t="str">
            <v>RP</v>
          </cell>
          <cell r="AS2103">
            <v>0</v>
          </cell>
          <cell r="AU2103">
            <v>0</v>
          </cell>
          <cell r="AX2103">
            <v>0</v>
          </cell>
        </row>
        <row r="2104">
          <cell r="AR2104" t="str">
            <v>RP</v>
          </cell>
          <cell r="AS2104">
            <v>0</v>
          </cell>
          <cell r="AU2104">
            <v>0</v>
          </cell>
          <cell r="AX2104">
            <v>0</v>
          </cell>
        </row>
        <row r="2105">
          <cell r="C2105" t="str">
            <v>FS</v>
          </cell>
          <cell r="AR2105" t="str">
            <v>RP</v>
          </cell>
          <cell r="AS2105">
            <v>0</v>
          </cell>
          <cell r="AU2105">
            <v>0</v>
          </cell>
          <cell r="AX2105">
            <v>0</v>
          </cell>
        </row>
        <row r="2106">
          <cell r="C2106" t="str">
            <v>FS</v>
          </cell>
          <cell r="AD2106">
            <v>1377</v>
          </cell>
          <cell r="AE2106">
            <v>1483</v>
          </cell>
          <cell r="AF2106">
            <v>1596</v>
          </cell>
          <cell r="AG2106">
            <v>1705</v>
          </cell>
          <cell r="AH2106">
            <v>1712</v>
          </cell>
          <cell r="AI2106">
            <v>1681</v>
          </cell>
          <cell r="AR2106" t="str">
            <v>RP</v>
          </cell>
          <cell r="AS2106" t="str">
            <v>FB</v>
          </cell>
          <cell r="AU2106">
            <v>655</v>
          </cell>
          <cell r="AX2106">
            <v>0</v>
          </cell>
        </row>
        <row r="2107">
          <cell r="C2107" t="str">
            <v>FS</v>
          </cell>
          <cell r="AD2107">
            <v>2846</v>
          </cell>
          <cell r="AE2107">
            <v>2793</v>
          </cell>
          <cell r="AF2107">
            <v>3043</v>
          </cell>
          <cell r="AG2107">
            <v>3195</v>
          </cell>
          <cell r="AH2107">
            <v>3218</v>
          </cell>
          <cell r="AI2107">
            <v>3178</v>
          </cell>
          <cell r="AR2107" t="str">
            <v>RP</v>
          </cell>
          <cell r="AS2107" t="str">
            <v>FB</v>
          </cell>
          <cell r="AU2107">
            <v>655</v>
          </cell>
          <cell r="AX2107">
            <v>0</v>
          </cell>
        </row>
        <row r="2108">
          <cell r="C2108" t="str">
            <v>FS</v>
          </cell>
          <cell r="AJ2108">
            <v>20</v>
          </cell>
          <cell r="AK2108">
            <v>16</v>
          </cell>
          <cell r="AL2108">
            <v>16</v>
          </cell>
          <cell r="AM2108">
            <v>11</v>
          </cell>
          <cell r="AN2108">
            <v>10</v>
          </cell>
          <cell r="AR2108" t="str">
            <v>RP</v>
          </cell>
          <cell r="AS2108" t="str">
            <v>FB</v>
          </cell>
          <cell r="AU2108">
            <v>554</v>
          </cell>
          <cell r="AX2108">
            <v>0</v>
          </cell>
        </row>
        <row r="2109">
          <cell r="C2109" t="str">
            <v>FS</v>
          </cell>
          <cell r="AJ2109">
            <v>0</v>
          </cell>
          <cell r="AK2109">
            <v>0</v>
          </cell>
          <cell r="AL2109">
            <v>0</v>
          </cell>
          <cell r="AM2109">
            <v>0</v>
          </cell>
          <cell r="AN2109">
            <v>0</v>
          </cell>
          <cell r="AR2109" t="str">
            <v>RP</v>
          </cell>
          <cell r="AS2109">
            <v>0</v>
          </cell>
          <cell r="AU2109">
            <v>0</v>
          </cell>
          <cell r="AX2109">
            <v>0</v>
          </cell>
        </row>
        <row r="2110">
          <cell r="C2110" t="str">
            <v>FS</v>
          </cell>
          <cell r="AJ2110">
            <v>263</v>
          </cell>
          <cell r="AK2110">
            <v>247</v>
          </cell>
          <cell r="AL2110">
            <v>255</v>
          </cell>
          <cell r="AM2110">
            <v>170</v>
          </cell>
          <cell r="AN2110">
            <v>174</v>
          </cell>
          <cell r="AR2110" t="str">
            <v>RP</v>
          </cell>
          <cell r="AS2110" t="str">
            <v>FB</v>
          </cell>
          <cell r="AU2110">
            <v>655</v>
          </cell>
          <cell r="AX2110">
            <v>0</v>
          </cell>
        </row>
        <row r="2111">
          <cell r="C2111" t="str">
            <v>FS</v>
          </cell>
          <cell r="AJ2111">
            <v>0</v>
          </cell>
          <cell r="AK2111">
            <v>0</v>
          </cell>
          <cell r="AL2111">
            <v>0</v>
          </cell>
          <cell r="AM2111">
            <v>70</v>
          </cell>
          <cell r="AN2111">
            <v>67</v>
          </cell>
          <cell r="AR2111" t="str">
            <v>RP</v>
          </cell>
          <cell r="AS2111" t="str">
            <v>FB</v>
          </cell>
          <cell r="AU2111">
            <v>655</v>
          </cell>
          <cell r="AX2111">
            <v>0</v>
          </cell>
        </row>
        <row r="2112">
          <cell r="C2112" t="str">
            <v>FS</v>
          </cell>
          <cell r="AJ2112">
            <v>1179</v>
          </cell>
          <cell r="AK2112">
            <v>1540</v>
          </cell>
          <cell r="AL2112">
            <v>1387</v>
          </cell>
          <cell r="AM2112">
            <v>1219</v>
          </cell>
          <cell r="AN2112">
            <v>1350</v>
          </cell>
          <cell r="AR2112" t="str">
            <v>RP</v>
          </cell>
          <cell r="AS2112" t="str">
            <v>FB</v>
          </cell>
          <cell r="AU2112">
            <v>655</v>
          </cell>
          <cell r="AX2112">
            <v>0</v>
          </cell>
        </row>
        <row r="2113">
          <cell r="C2113" t="str">
            <v>FS</v>
          </cell>
          <cell r="AJ2113">
            <v>3048</v>
          </cell>
          <cell r="AK2113">
            <v>3121</v>
          </cell>
          <cell r="AL2113">
            <v>3313</v>
          </cell>
          <cell r="AM2113">
            <v>3245</v>
          </cell>
          <cell r="AN2113">
            <v>3146</v>
          </cell>
          <cell r="AR2113" t="str">
            <v>RP</v>
          </cell>
          <cell r="AS2113" t="str">
            <v>FB</v>
          </cell>
          <cell r="AU2113">
            <v>655</v>
          </cell>
          <cell r="AX2113">
            <v>0</v>
          </cell>
        </row>
        <row r="2114">
          <cell r="AR2114" t="str">
            <v>RP</v>
          </cell>
          <cell r="AS2114">
            <v>0</v>
          </cell>
          <cell r="AU2114">
            <v>0</v>
          </cell>
          <cell r="AX2114">
            <v>0</v>
          </cell>
        </row>
        <row r="2115">
          <cell r="C2115" t="str">
            <v>FA</v>
          </cell>
          <cell r="AR2115" t="str">
            <v>RP</v>
          </cell>
          <cell r="AS2115">
            <v>0</v>
          </cell>
          <cell r="AU2115">
            <v>0</v>
          </cell>
          <cell r="AX2115">
            <v>0</v>
          </cell>
        </row>
        <row r="2116">
          <cell r="C2116" t="str">
            <v>FA</v>
          </cell>
          <cell r="AR2116" t="str">
            <v>RP</v>
          </cell>
          <cell r="AS2116">
            <v>0</v>
          </cell>
          <cell r="AU2116">
            <v>0</v>
          </cell>
          <cell r="AX2116">
            <v>0</v>
          </cell>
        </row>
        <row r="2117">
          <cell r="AR2117" t="str">
            <v>RP</v>
          </cell>
          <cell r="AS2117">
            <v>0</v>
          </cell>
          <cell r="AU2117">
            <v>0</v>
          </cell>
          <cell r="AX2117">
            <v>0</v>
          </cell>
        </row>
        <row r="2118">
          <cell r="C2118" t="str">
            <v>BAS</v>
          </cell>
          <cell r="AR2118" t="str">
            <v>RP</v>
          </cell>
          <cell r="AS2118">
            <v>0</v>
          </cell>
          <cell r="AU2118">
            <v>0</v>
          </cell>
          <cell r="AX2118">
            <v>0</v>
          </cell>
        </row>
        <row r="2119">
          <cell r="C2119" t="str">
            <v>BAS</v>
          </cell>
          <cell r="AR2119" t="str">
            <v>RP</v>
          </cell>
          <cell r="AS2119">
            <v>0</v>
          </cell>
          <cell r="AU2119">
            <v>0</v>
          </cell>
          <cell r="AX2119">
            <v>0</v>
          </cell>
        </row>
        <row r="2120">
          <cell r="AR2120" t="str">
            <v>RP</v>
          </cell>
          <cell r="AS2120">
            <v>0</v>
          </cell>
          <cell r="AU2120">
            <v>0</v>
          </cell>
          <cell r="AX2120">
            <v>0</v>
          </cell>
        </row>
        <row r="2121">
          <cell r="C2121" t="str">
            <v>FOS</v>
          </cell>
          <cell r="AR2121" t="str">
            <v>RP</v>
          </cell>
          <cell r="AS2121">
            <v>0</v>
          </cell>
          <cell r="AU2121">
            <v>0</v>
          </cell>
          <cell r="AX2121">
            <v>0</v>
          </cell>
        </row>
        <row r="2122">
          <cell r="C2122" t="str">
            <v>FOS</v>
          </cell>
          <cell r="AR2122" t="str">
            <v>RP</v>
          </cell>
          <cell r="AS2122">
            <v>0</v>
          </cell>
          <cell r="AU2122">
            <v>0</v>
          </cell>
          <cell r="AX2122">
            <v>0</v>
          </cell>
        </row>
        <row r="2123">
          <cell r="C2123" t="str">
            <v>FOS</v>
          </cell>
          <cell r="AR2123" t="str">
            <v>RP</v>
          </cell>
          <cell r="AS2123">
            <v>0</v>
          </cell>
          <cell r="AU2123">
            <v>0</v>
          </cell>
          <cell r="AX2123">
            <v>0</v>
          </cell>
        </row>
        <row r="2124">
          <cell r="AR2124" t="str">
            <v>RP</v>
          </cell>
          <cell r="AS2124">
            <v>0</v>
          </cell>
          <cell r="AU2124">
            <v>0</v>
          </cell>
          <cell r="AX2124">
            <v>0</v>
          </cell>
        </row>
        <row r="2125">
          <cell r="C2125" t="str">
            <v>BOS</v>
          </cell>
          <cell r="AR2125" t="str">
            <v>RP</v>
          </cell>
          <cell r="AS2125">
            <v>0</v>
          </cell>
          <cell r="AU2125">
            <v>0</v>
          </cell>
          <cell r="AX2125">
            <v>0</v>
          </cell>
        </row>
        <row r="2126">
          <cell r="C2126" t="str">
            <v>BOS</v>
          </cell>
          <cell r="AD2126">
            <v>1718</v>
          </cell>
          <cell r="AE2126">
            <v>1673</v>
          </cell>
          <cell r="AF2126">
            <v>1720</v>
          </cell>
          <cell r="AG2126">
            <v>1917</v>
          </cell>
          <cell r="AH2126">
            <v>1781</v>
          </cell>
          <cell r="AI2126">
            <v>1668</v>
          </cell>
          <cell r="AJ2126">
            <v>1427</v>
          </cell>
          <cell r="AK2126">
            <v>1351</v>
          </cell>
          <cell r="AL2126">
            <v>1201</v>
          </cell>
          <cell r="AM2126">
            <v>1004</v>
          </cell>
          <cell r="AN2126">
            <v>800</v>
          </cell>
          <cell r="AR2126" t="str">
            <v>RP</v>
          </cell>
          <cell r="AS2126" t="str">
            <v>FB</v>
          </cell>
          <cell r="AU2126">
            <v>444</v>
          </cell>
          <cell r="AX2126">
            <v>0</v>
          </cell>
        </row>
        <row r="2127">
          <cell r="C2127" t="str">
            <v>BOS</v>
          </cell>
          <cell r="AD2127">
            <v>784</v>
          </cell>
          <cell r="AE2127">
            <v>772</v>
          </cell>
          <cell r="AF2127">
            <v>746</v>
          </cell>
          <cell r="AG2127">
            <v>874</v>
          </cell>
          <cell r="AH2127">
            <v>874</v>
          </cell>
          <cell r="AI2127">
            <v>956</v>
          </cell>
          <cell r="AJ2127">
            <v>947</v>
          </cell>
          <cell r="AK2127">
            <v>902</v>
          </cell>
          <cell r="AL2127">
            <v>987</v>
          </cell>
          <cell r="AM2127">
            <v>977</v>
          </cell>
          <cell r="AN2127">
            <v>949</v>
          </cell>
          <cell r="AR2127" t="str">
            <v>RP</v>
          </cell>
          <cell r="AS2127" t="str">
            <v>FB</v>
          </cell>
          <cell r="AU2127">
            <v>444</v>
          </cell>
          <cell r="AX2127">
            <v>0</v>
          </cell>
        </row>
        <row r="2128">
          <cell r="C2128" t="str">
            <v>BOS</v>
          </cell>
          <cell r="AD2128">
            <v>1818</v>
          </cell>
          <cell r="AE2128">
            <v>1790</v>
          </cell>
          <cell r="AF2128">
            <v>2108</v>
          </cell>
          <cell r="AG2128">
            <v>2426</v>
          </cell>
          <cell r="AH2128">
            <v>2403</v>
          </cell>
          <cell r="AI2128">
            <v>2291</v>
          </cell>
          <cell r="AJ2128">
            <v>2051</v>
          </cell>
          <cell r="AK2128">
            <v>1839</v>
          </cell>
          <cell r="AL2128">
            <v>1606</v>
          </cell>
          <cell r="AM2128">
            <v>1599</v>
          </cell>
          <cell r="AN2128">
            <v>1287</v>
          </cell>
          <cell r="AR2128" t="str">
            <v>RP</v>
          </cell>
          <cell r="AS2128" t="str">
            <v>FB</v>
          </cell>
          <cell r="AU2128">
            <v>444</v>
          </cell>
          <cell r="AX2128">
            <v>0</v>
          </cell>
        </row>
        <row r="2129">
          <cell r="AR2129" t="str">
            <v>SL</v>
          </cell>
          <cell r="AS2129">
            <v>0</v>
          </cell>
          <cell r="AU2129">
            <v>0</v>
          </cell>
          <cell r="AX2129">
            <v>0</v>
          </cell>
        </row>
        <row r="2130">
          <cell r="AR2130" t="str">
            <v>SL</v>
          </cell>
          <cell r="AS2130">
            <v>0</v>
          </cell>
          <cell r="AU2130">
            <v>0</v>
          </cell>
          <cell r="AX2130">
            <v>0</v>
          </cell>
        </row>
        <row r="2131">
          <cell r="AR2131" t="str">
            <v>SL</v>
          </cell>
          <cell r="AS2131">
            <v>0</v>
          </cell>
          <cell r="AU2131">
            <v>0</v>
          </cell>
          <cell r="AX2131">
            <v>0</v>
          </cell>
        </row>
        <row r="2132">
          <cell r="AR2132" t="str">
            <v>SL</v>
          </cell>
          <cell r="AS2132">
            <v>0</v>
          </cell>
          <cell r="AU2132">
            <v>0</v>
          </cell>
          <cell r="AX2132">
            <v>0</v>
          </cell>
        </row>
        <row r="2133">
          <cell r="C2133" t="str">
            <v>BS</v>
          </cell>
          <cell r="AR2133" t="str">
            <v>SL</v>
          </cell>
          <cell r="AS2133">
            <v>0</v>
          </cell>
          <cell r="AU2133">
            <v>0</v>
          </cell>
          <cell r="AX2133">
            <v>0</v>
          </cell>
        </row>
        <row r="2134">
          <cell r="C2134" t="str">
            <v>BS</v>
          </cell>
          <cell r="AD2134">
            <v>17681</v>
          </cell>
          <cell r="AE2134">
            <v>21448</v>
          </cell>
          <cell r="AF2134">
            <v>21908</v>
          </cell>
          <cell r="AG2134">
            <v>21662</v>
          </cell>
          <cell r="AH2134">
            <v>20999</v>
          </cell>
          <cell r="AI2134">
            <v>20625</v>
          </cell>
          <cell r="AJ2134">
            <v>19896</v>
          </cell>
          <cell r="AK2134">
            <v>19411</v>
          </cell>
          <cell r="AL2134">
            <v>18536</v>
          </cell>
          <cell r="AM2134">
            <v>18018</v>
          </cell>
          <cell r="AN2134">
            <v>17559</v>
          </cell>
          <cell r="AR2134" t="str">
            <v>SL</v>
          </cell>
          <cell r="AS2134" t="str">
            <v>DS</v>
          </cell>
          <cell r="AU2134">
            <v>354</v>
          </cell>
          <cell r="AX2134">
            <v>0</v>
          </cell>
        </row>
        <row r="2135">
          <cell r="C2135" t="str">
            <v>BS</v>
          </cell>
          <cell r="AR2135" t="str">
            <v>SL</v>
          </cell>
          <cell r="AS2135">
            <v>0</v>
          </cell>
          <cell r="AU2135">
            <v>0</v>
          </cell>
          <cell r="AX2135">
            <v>0</v>
          </cell>
        </row>
        <row r="2136">
          <cell r="C2136" t="str">
            <v>BS</v>
          </cell>
          <cell r="AR2136" t="str">
            <v>SL</v>
          </cell>
          <cell r="AS2136">
            <v>0</v>
          </cell>
          <cell r="AU2136">
            <v>0</v>
          </cell>
          <cell r="AX2136">
            <v>0</v>
          </cell>
        </row>
        <row r="2137">
          <cell r="C2137" t="str">
            <v>BS</v>
          </cell>
          <cell r="AR2137" t="str">
            <v>SL</v>
          </cell>
          <cell r="AS2137">
            <v>0</v>
          </cell>
          <cell r="AU2137">
            <v>0</v>
          </cell>
          <cell r="AX2137">
            <v>0</v>
          </cell>
        </row>
        <row r="2138">
          <cell r="C2138" t="str">
            <v>BS</v>
          </cell>
          <cell r="AR2138" t="str">
            <v>SL</v>
          </cell>
          <cell r="AS2138">
            <v>0</v>
          </cell>
          <cell r="AU2138">
            <v>0</v>
          </cell>
          <cell r="AX2138">
            <v>0</v>
          </cell>
        </row>
        <row r="2139">
          <cell r="C2139" t="str">
            <v>BS</v>
          </cell>
          <cell r="AD2139">
            <v>1879</v>
          </cell>
          <cell r="AR2139" t="str">
            <v>SL</v>
          </cell>
          <cell r="AS2139" t="str">
            <v>DS</v>
          </cell>
          <cell r="AU2139">
            <v>454</v>
          </cell>
          <cell r="AX2139">
            <v>0</v>
          </cell>
        </row>
        <row r="2140">
          <cell r="C2140" t="str">
            <v>BS</v>
          </cell>
          <cell r="AR2140" t="str">
            <v>SL</v>
          </cell>
          <cell r="AS2140">
            <v>0</v>
          </cell>
          <cell r="AU2140">
            <v>0</v>
          </cell>
          <cell r="AX2140">
            <v>0</v>
          </cell>
        </row>
        <row r="2141">
          <cell r="C2141" t="str">
            <v>BS</v>
          </cell>
          <cell r="AR2141" t="str">
            <v>SL</v>
          </cell>
          <cell r="AS2141">
            <v>0</v>
          </cell>
          <cell r="AU2141">
            <v>0</v>
          </cell>
          <cell r="AX2141">
            <v>0</v>
          </cell>
        </row>
        <row r="2142">
          <cell r="C2142" t="str">
            <v>BS</v>
          </cell>
          <cell r="AD2142">
            <v>1022</v>
          </cell>
          <cell r="AE2142">
            <v>852</v>
          </cell>
          <cell r="AF2142">
            <v>824</v>
          </cell>
          <cell r="AR2142" t="str">
            <v>SL</v>
          </cell>
          <cell r="AS2142" t="str">
            <v>DS</v>
          </cell>
          <cell r="AU2142">
            <v>454</v>
          </cell>
          <cell r="AX2142">
            <v>0</v>
          </cell>
        </row>
        <row r="2143">
          <cell r="C2143" t="str">
            <v>BS</v>
          </cell>
          <cell r="AR2143" t="str">
            <v>SL</v>
          </cell>
          <cell r="AS2143">
            <v>0</v>
          </cell>
          <cell r="AU2143">
            <v>0</v>
          </cell>
          <cell r="AX2143">
            <v>0</v>
          </cell>
        </row>
        <row r="2144">
          <cell r="C2144" t="str">
            <v>BS</v>
          </cell>
          <cell r="AR2144" t="str">
            <v>SL</v>
          </cell>
          <cell r="AS2144">
            <v>0</v>
          </cell>
          <cell r="AU2144">
            <v>0</v>
          </cell>
          <cell r="AX2144">
            <v>0</v>
          </cell>
        </row>
        <row r="2145">
          <cell r="C2145" t="str">
            <v>BS</v>
          </cell>
          <cell r="AR2145" t="str">
            <v>SL</v>
          </cell>
          <cell r="AS2145">
            <v>0</v>
          </cell>
          <cell r="AU2145">
            <v>0</v>
          </cell>
          <cell r="AX2145">
            <v>0</v>
          </cell>
        </row>
        <row r="2146">
          <cell r="C2146" t="str">
            <v>BS</v>
          </cell>
          <cell r="AR2146" t="str">
            <v>SL</v>
          </cell>
          <cell r="AS2146">
            <v>0</v>
          </cell>
          <cell r="AU2146">
            <v>0</v>
          </cell>
          <cell r="AX2146">
            <v>0</v>
          </cell>
        </row>
        <row r="2147">
          <cell r="AR2147" t="str">
            <v>SL</v>
          </cell>
          <cell r="AS2147">
            <v>0</v>
          </cell>
          <cell r="AU2147">
            <v>0</v>
          </cell>
          <cell r="AX2147">
            <v>0</v>
          </cell>
        </row>
        <row r="2148">
          <cell r="C2148" t="str">
            <v>BS</v>
          </cell>
          <cell r="AR2148" t="str">
            <v>SL</v>
          </cell>
          <cell r="AS2148">
            <v>0</v>
          </cell>
          <cell r="AU2148">
            <v>0</v>
          </cell>
          <cell r="AX2148">
            <v>0</v>
          </cell>
        </row>
        <row r="2149">
          <cell r="C2149" t="str">
            <v>BS</v>
          </cell>
          <cell r="AR2149" t="str">
            <v>SL</v>
          </cell>
          <cell r="AS2149">
            <v>0</v>
          </cell>
          <cell r="AU2149">
            <v>0</v>
          </cell>
          <cell r="AX2149">
            <v>0</v>
          </cell>
        </row>
        <row r="2150">
          <cell r="AR2150" t="str">
            <v>SL</v>
          </cell>
          <cell r="AS2150">
            <v>0</v>
          </cell>
          <cell r="AU2150">
            <v>0</v>
          </cell>
          <cell r="AX2150">
            <v>0</v>
          </cell>
        </row>
        <row r="2151">
          <cell r="C2151" t="str">
            <v>BK</v>
          </cell>
          <cell r="AR2151" t="str">
            <v>SL</v>
          </cell>
          <cell r="AS2151">
            <v>0</v>
          </cell>
          <cell r="AU2151">
            <v>0</v>
          </cell>
          <cell r="AX2151">
            <v>0</v>
          </cell>
        </row>
        <row r="2152">
          <cell r="C2152" t="str">
            <v>BK</v>
          </cell>
          <cell r="AR2152" t="str">
            <v>SL</v>
          </cell>
          <cell r="AS2152">
            <v>0</v>
          </cell>
          <cell r="AU2152">
            <v>0</v>
          </cell>
          <cell r="AX2152">
            <v>0</v>
          </cell>
        </row>
        <row r="2153">
          <cell r="AR2153" t="str">
            <v>SL</v>
          </cell>
          <cell r="AS2153">
            <v>0</v>
          </cell>
          <cell r="AU2153">
            <v>0</v>
          </cell>
          <cell r="AX2153">
            <v>0</v>
          </cell>
        </row>
        <row r="2154">
          <cell r="C2154" t="str">
            <v>BS</v>
          </cell>
          <cell r="AR2154" t="str">
            <v>SL</v>
          </cell>
          <cell r="AS2154">
            <v>0</v>
          </cell>
          <cell r="AU2154">
            <v>0</v>
          </cell>
          <cell r="AX2154">
            <v>0</v>
          </cell>
        </row>
        <row r="2155">
          <cell r="C2155" t="str">
            <v>BS</v>
          </cell>
          <cell r="AR2155" t="str">
            <v>SL</v>
          </cell>
          <cell r="AS2155">
            <v>0</v>
          </cell>
          <cell r="AU2155">
            <v>0</v>
          </cell>
          <cell r="AX2155">
            <v>0</v>
          </cell>
        </row>
        <row r="2156">
          <cell r="C2156" t="str">
            <v>BS</v>
          </cell>
          <cell r="AR2156" t="str">
            <v>SL</v>
          </cell>
          <cell r="AS2156">
            <v>0</v>
          </cell>
          <cell r="AU2156">
            <v>0</v>
          </cell>
          <cell r="AX2156">
            <v>0</v>
          </cell>
        </row>
        <row r="2157">
          <cell r="AR2157" t="str">
            <v>SL</v>
          </cell>
          <cell r="AS2157">
            <v>0</v>
          </cell>
          <cell r="AU2157">
            <v>0</v>
          </cell>
          <cell r="AX2157">
            <v>0</v>
          </cell>
        </row>
        <row r="2158">
          <cell r="AR2158" t="str">
            <v>SL</v>
          </cell>
          <cell r="AS2158">
            <v>0</v>
          </cell>
          <cell r="AU2158">
            <v>0</v>
          </cell>
          <cell r="AX2158">
            <v>0</v>
          </cell>
        </row>
        <row r="2159">
          <cell r="C2159" t="str">
            <v>BFS</v>
          </cell>
          <cell r="AR2159" t="str">
            <v>SL</v>
          </cell>
          <cell r="AS2159">
            <v>0</v>
          </cell>
          <cell r="AU2159">
            <v>0</v>
          </cell>
          <cell r="AX2159">
            <v>0</v>
          </cell>
        </row>
        <row r="2160">
          <cell r="C2160" t="str">
            <v>BFS</v>
          </cell>
          <cell r="AD2160">
            <v>132</v>
          </cell>
          <cell r="AE2160">
            <v>122</v>
          </cell>
          <cell r="AF2160">
            <v>111</v>
          </cell>
          <cell r="AG2160">
            <v>262</v>
          </cell>
          <cell r="AH2160">
            <v>233</v>
          </cell>
          <cell r="AI2160">
            <v>227</v>
          </cell>
          <cell r="AJ2160">
            <v>183</v>
          </cell>
          <cell r="AK2160">
            <v>181</v>
          </cell>
          <cell r="AL2160">
            <v>60</v>
          </cell>
          <cell r="AM2160">
            <v>168</v>
          </cell>
          <cell r="AN2160">
            <v>185</v>
          </cell>
          <cell r="AR2160" t="str">
            <v>SL</v>
          </cell>
          <cell r="AS2160" t="str">
            <v>SB</v>
          </cell>
          <cell r="AU2160">
            <v>354</v>
          </cell>
          <cell r="AX2160">
            <v>0</v>
          </cell>
        </row>
        <row r="2161">
          <cell r="C2161" t="str">
            <v>BFS</v>
          </cell>
          <cell r="AR2161" t="str">
            <v>SL</v>
          </cell>
          <cell r="AS2161">
            <v>0</v>
          </cell>
          <cell r="AU2161">
            <v>0</v>
          </cell>
          <cell r="AX2161">
            <v>0</v>
          </cell>
        </row>
        <row r="2162">
          <cell r="C2162" t="str">
            <v>BFS</v>
          </cell>
          <cell r="AR2162" t="str">
            <v>SL</v>
          </cell>
          <cell r="AS2162">
            <v>0</v>
          </cell>
          <cell r="AU2162">
            <v>0</v>
          </cell>
          <cell r="AX2162">
            <v>0</v>
          </cell>
        </row>
        <row r="2163">
          <cell r="C2163" t="str">
            <v>BFS</v>
          </cell>
          <cell r="AD2163">
            <v>187</v>
          </cell>
          <cell r="AE2163">
            <v>175</v>
          </cell>
          <cell r="AF2163">
            <v>188</v>
          </cell>
          <cell r="AR2163" t="str">
            <v>SL</v>
          </cell>
          <cell r="AS2163" t="str">
            <v>SB</v>
          </cell>
          <cell r="AU2163">
            <v>454</v>
          </cell>
          <cell r="AX2163">
            <v>0</v>
          </cell>
        </row>
        <row r="2164">
          <cell r="C2164" t="str">
            <v>BFS</v>
          </cell>
          <cell r="AR2164" t="str">
            <v>SL</v>
          </cell>
          <cell r="AS2164">
            <v>0</v>
          </cell>
          <cell r="AU2164">
            <v>0</v>
          </cell>
          <cell r="AX2164">
            <v>0</v>
          </cell>
        </row>
        <row r="2165">
          <cell r="C2165" t="str">
            <v>BFS</v>
          </cell>
          <cell r="AR2165" t="str">
            <v>SL</v>
          </cell>
          <cell r="AS2165">
            <v>0</v>
          </cell>
          <cell r="AU2165">
            <v>0</v>
          </cell>
          <cell r="AX2165">
            <v>0</v>
          </cell>
        </row>
        <row r="2166">
          <cell r="C2166" t="str">
            <v>BFS</v>
          </cell>
          <cell r="AR2166" t="str">
            <v>SL</v>
          </cell>
          <cell r="AS2166">
            <v>0</v>
          </cell>
          <cell r="AU2166">
            <v>0</v>
          </cell>
          <cell r="AX2166">
            <v>0</v>
          </cell>
        </row>
        <row r="2167">
          <cell r="C2167" t="str">
            <v>BFS</v>
          </cell>
          <cell r="AR2167" t="str">
            <v>SL</v>
          </cell>
          <cell r="AS2167">
            <v>0</v>
          </cell>
          <cell r="AU2167">
            <v>0</v>
          </cell>
          <cell r="AX2167">
            <v>0</v>
          </cell>
        </row>
        <row r="2168">
          <cell r="AR2168" t="str">
            <v>SL</v>
          </cell>
          <cell r="AS2168">
            <v>0</v>
          </cell>
          <cell r="AU2168">
            <v>0</v>
          </cell>
          <cell r="AX2168">
            <v>0</v>
          </cell>
        </row>
        <row r="2169">
          <cell r="C2169" t="str">
            <v>BFS</v>
          </cell>
          <cell r="AR2169" t="str">
            <v>SL</v>
          </cell>
          <cell r="AS2169">
            <v>0</v>
          </cell>
          <cell r="AU2169">
            <v>0</v>
          </cell>
          <cell r="AX2169">
            <v>0</v>
          </cell>
        </row>
        <row r="2170">
          <cell r="C2170" t="str">
            <v>BFS</v>
          </cell>
          <cell r="AR2170" t="str">
            <v>SL</v>
          </cell>
          <cell r="AS2170">
            <v>0</v>
          </cell>
          <cell r="AU2170">
            <v>0</v>
          </cell>
          <cell r="AX2170">
            <v>0</v>
          </cell>
        </row>
        <row r="2171">
          <cell r="C2171" t="str">
            <v>BFS</v>
          </cell>
          <cell r="AR2171" t="str">
            <v>SL</v>
          </cell>
          <cell r="AS2171">
            <v>0</v>
          </cell>
          <cell r="AU2171">
            <v>0</v>
          </cell>
          <cell r="AX2171">
            <v>0</v>
          </cell>
        </row>
        <row r="2172">
          <cell r="C2172" t="str">
            <v>BFS</v>
          </cell>
          <cell r="AR2172" t="str">
            <v>SL</v>
          </cell>
          <cell r="AS2172">
            <v>0</v>
          </cell>
          <cell r="AU2172">
            <v>0</v>
          </cell>
          <cell r="AX2172">
            <v>0</v>
          </cell>
        </row>
        <row r="2173">
          <cell r="C2173" t="str">
            <v>BFS</v>
          </cell>
          <cell r="AR2173" t="str">
            <v>SL</v>
          </cell>
          <cell r="AS2173">
            <v>0</v>
          </cell>
          <cell r="AU2173">
            <v>0</v>
          </cell>
          <cell r="AX2173">
            <v>0</v>
          </cell>
        </row>
        <row r="2174">
          <cell r="C2174" t="str">
            <v>BFS</v>
          </cell>
          <cell r="AR2174" t="str">
            <v>SL</v>
          </cell>
          <cell r="AS2174">
            <v>0</v>
          </cell>
          <cell r="AU2174">
            <v>0</v>
          </cell>
          <cell r="AX2174">
            <v>0</v>
          </cell>
        </row>
        <row r="2175">
          <cell r="C2175" t="str">
            <v>BFS</v>
          </cell>
          <cell r="AR2175" t="str">
            <v>SL</v>
          </cell>
          <cell r="AS2175">
            <v>0</v>
          </cell>
          <cell r="AU2175">
            <v>0</v>
          </cell>
          <cell r="AX2175">
            <v>0</v>
          </cell>
        </row>
        <row r="2176">
          <cell r="C2176" t="str">
            <v>BFS</v>
          </cell>
          <cell r="AR2176" t="str">
            <v>SL</v>
          </cell>
          <cell r="AS2176">
            <v>0</v>
          </cell>
          <cell r="AU2176">
            <v>0</v>
          </cell>
          <cell r="AX2176">
            <v>0</v>
          </cell>
        </row>
        <row r="2177">
          <cell r="C2177" t="str">
            <v>BFS</v>
          </cell>
          <cell r="AR2177" t="str">
            <v>SL</v>
          </cell>
          <cell r="AS2177">
            <v>0</v>
          </cell>
          <cell r="AU2177">
            <v>0</v>
          </cell>
          <cell r="AX2177">
            <v>0</v>
          </cell>
        </row>
        <row r="2178">
          <cell r="C2178" t="str">
            <v>BFS</v>
          </cell>
          <cell r="AR2178" t="str">
            <v>SL</v>
          </cell>
          <cell r="AS2178">
            <v>0</v>
          </cell>
          <cell r="AU2178">
            <v>0</v>
          </cell>
          <cell r="AX2178">
            <v>0</v>
          </cell>
        </row>
        <row r="2179">
          <cell r="AR2179" t="str">
            <v>SL</v>
          </cell>
          <cell r="AS2179">
            <v>0</v>
          </cell>
          <cell r="AU2179">
            <v>0</v>
          </cell>
          <cell r="AX2179">
            <v>0</v>
          </cell>
        </row>
        <row r="2180">
          <cell r="AR2180" t="str">
            <v>SL</v>
          </cell>
          <cell r="AS2180">
            <v>0</v>
          </cell>
          <cell r="AU2180">
            <v>0</v>
          </cell>
          <cell r="AX2180">
            <v>0</v>
          </cell>
        </row>
        <row r="2181">
          <cell r="C2181" t="str">
            <v>BFS</v>
          </cell>
          <cell r="AR2181" t="str">
            <v>SL</v>
          </cell>
          <cell r="AS2181">
            <v>0</v>
          </cell>
          <cell r="AU2181">
            <v>0</v>
          </cell>
          <cell r="AX2181">
            <v>0</v>
          </cell>
        </row>
        <row r="2182">
          <cell r="C2182" t="str">
            <v>BFS</v>
          </cell>
          <cell r="AR2182" t="str">
            <v>SL</v>
          </cell>
          <cell r="AS2182">
            <v>0</v>
          </cell>
          <cell r="AU2182">
            <v>0</v>
          </cell>
          <cell r="AX2182">
            <v>0</v>
          </cell>
        </row>
        <row r="2183">
          <cell r="C2183" t="str">
            <v>BFS</v>
          </cell>
          <cell r="AR2183" t="str">
            <v>SL</v>
          </cell>
          <cell r="AS2183">
            <v>0</v>
          </cell>
          <cell r="AU2183">
            <v>0</v>
          </cell>
          <cell r="AX2183">
            <v>0</v>
          </cell>
        </row>
        <row r="2184">
          <cell r="AR2184" t="str">
            <v>SL</v>
          </cell>
          <cell r="AS2184">
            <v>0</v>
          </cell>
          <cell r="AU2184">
            <v>0</v>
          </cell>
          <cell r="AX2184">
            <v>0</v>
          </cell>
        </row>
        <row r="2185">
          <cell r="C2185" t="str">
            <v>BFS</v>
          </cell>
          <cell r="AR2185" t="str">
            <v>SL</v>
          </cell>
          <cell r="AS2185">
            <v>0</v>
          </cell>
          <cell r="AU2185">
            <v>0</v>
          </cell>
          <cell r="AX2185">
            <v>0</v>
          </cell>
        </row>
        <row r="2186">
          <cell r="C2186" t="str">
            <v>BFS</v>
          </cell>
          <cell r="AR2186" t="str">
            <v>SL</v>
          </cell>
          <cell r="AS2186">
            <v>0</v>
          </cell>
          <cell r="AU2186">
            <v>0</v>
          </cell>
          <cell r="AX2186">
            <v>0</v>
          </cell>
        </row>
        <row r="2187">
          <cell r="C2187" t="str">
            <v>BFS</v>
          </cell>
          <cell r="AR2187" t="str">
            <v>SL</v>
          </cell>
          <cell r="AS2187">
            <v>0</v>
          </cell>
          <cell r="AU2187">
            <v>0</v>
          </cell>
          <cell r="AX2187">
            <v>0</v>
          </cell>
        </row>
        <row r="2188">
          <cell r="AR2188" t="str">
            <v>SL</v>
          </cell>
          <cell r="AS2188">
            <v>0</v>
          </cell>
          <cell r="AU2188">
            <v>0</v>
          </cell>
          <cell r="AX2188">
            <v>0</v>
          </cell>
        </row>
        <row r="2189">
          <cell r="C2189" t="str">
            <v>FG</v>
          </cell>
          <cell r="AR2189" t="str">
            <v>SL</v>
          </cell>
          <cell r="AS2189">
            <v>0</v>
          </cell>
          <cell r="AU2189">
            <v>0</v>
          </cell>
          <cell r="AX2189">
            <v>0</v>
          </cell>
        </row>
        <row r="2190">
          <cell r="C2190" t="str">
            <v>FG</v>
          </cell>
          <cell r="AR2190" t="str">
            <v>SL</v>
          </cell>
          <cell r="AS2190">
            <v>0</v>
          </cell>
          <cell r="AU2190">
            <v>0</v>
          </cell>
          <cell r="AX2190">
            <v>0</v>
          </cell>
        </row>
        <row r="2191">
          <cell r="C2191" t="str">
            <v>FG</v>
          </cell>
          <cell r="AR2191" t="str">
            <v>SL</v>
          </cell>
          <cell r="AS2191">
            <v>0</v>
          </cell>
          <cell r="AU2191">
            <v>0</v>
          </cell>
          <cell r="AX2191">
            <v>0</v>
          </cell>
        </row>
        <row r="2192">
          <cell r="AR2192" t="str">
            <v>SL</v>
          </cell>
          <cell r="AS2192">
            <v>0</v>
          </cell>
          <cell r="AU2192">
            <v>0</v>
          </cell>
          <cell r="AX2192">
            <v>0</v>
          </cell>
        </row>
        <row r="2193">
          <cell r="AR2193" t="str">
            <v>SL</v>
          </cell>
          <cell r="AS2193">
            <v>0</v>
          </cell>
          <cell r="AU2193">
            <v>0</v>
          </cell>
          <cell r="AX2193">
            <v>0</v>
          </cell>
        </row>
        <row r="2194">
          <cell r="C2194" t="str">
            <v>GS</v>
          </cell>
          <cell r="AR2194" t="str">
            <v>SL</v>
          </cell>
          <cell r="AS2194">
            <v>0</v>
          </cell>
          <cell r="AU2194">
            <v>0</v>
          </cell>
          <cell r="AX2194">
            <v>0</v>
          </cell>
        </row>
        <row r="2195">
          <cell r="C2195" t="str">
            <v>GS</v>
          </cell>
          <cell r="AD2195">
            <v>369</v>
          </cell>
          <cell r="AE2195">
            <v>359</v>
          </cell>
          <cell r="AF2195">
            <v>392</v>
          </cell>
          <cell r="AR2195" t="str">
            <v>SL</v>
          </cell>
          <cell r="AS2195" t="str">
            <v>SB</v>
          </cell>
          <cell r="AU2195">
            <v>453</v>
          </cell>
          <cell r="AX2195" t="str">
            <v>G</v>
          </cell>
        </row>
        <row r="2196">
          <cell r="C2196" t="str">
            <v>GS</v>
          </cell>
          <cell r="AD2196">
            <v>2065</v>
          </cell>
          <cell r="AE2196">
            <v>2196</v>
          </cell>
          <cell r="AF2196">
            <v>2086</v>
          </cell>
          <cell r="AJ2196">
            <v>2955</v>
          </cell>
          <cell r="AK2196">
            <v>3101</v>
          </cell>
          <cell r="AL2196">
            <v>3440</v>
          </cell>
          <cell r="AM2196">
            <v>3602</v>
          </cell>
          <cell r="AN2196">
            <v>3691</v>
          </cell>
          <cell r="AR2196" t="str">
            <v>SL</v>
          </cell>
          <cell r="AS2196" t="str">
            <v>SB</v>
          </cell>
          <cell r="AU2196">
            <v>453</v>
          </cell>
          <cell r="AX2196" t="str">
            <v>G</v>
          </cell>
        </row>
        <row r="2197">
          <cell r="C2197" t="str">
            <v>GS</v>
          </cell>
          <cell r="AR2197" t="str">
            <v>SL</v>
          </cell>
          <cell r="AS2197">
            <v>0</v>
          </cell>
          <cell r="AU2197">
            <v>0</v>
          </cell>
          <cell r="AX2197">
            <v>0</v>
          </cell>
        </row>
        <row r="2198">
          <cell r="C2198" t="str">
            <v>GS</v>
          </cell>
          <cell r="AR2198" t="str">
            <v>SL</v>
          </cell>
          <cell r="AS2198">
            <v>0</v>
          </cell>
          <cell r="AU2198">
            <v>0</v>
          </cell>
          <cell r="AX2198">
            <v>0</v>
          </cell>
        </row>
        <row r="2199">
          <cell r="C2199" t="str">
            <v>GS</v>
          </cell>
          <cell r="AD2199">
            <v>29</v>
          </cell>
          <cell r="AE2199">
            <v>0</v>
          </cell>
          <cell r="AF2199">
            <v>0</v>
          </cell>
          <cell r="AR2199" t="str">
            <v>SL</v>
          </cell>
          <cell r="AS2199" t="str">
            <v>SB</v>
          </cell>
          <cell r="AU2199">
            <v>354</v>
          </cell>
          <cell r="AX2199" t="str">
            <v>G</v>
          </cell>
        </row>
        <row r="2200">
          <cell r="C2200" t="str">
            <v>GS</v>
          </cell>
          <cell r="AD2200">
            <v>49</v>
          </cell>
          <cell r="AR2200" t="str">
            <v>SL</v>
          </cell>
          <cell r="AS2200" t="str">
            <v>SB</v>
          </cell>
          <cell r="AU2200">
            <v>354</v>
          </cell>
          <cell r="AX2200" t="str">
            <v>G</v>
          </cell>
        </row>
        <row r="2201">
          <cell r="AR2201" t="str">
            <v>SL</v>
          </cell>
          <cell r="AS2201">
            <v>0</v>
          </cell>
          <cell r="AU2201">
            <v>0</v>
          </cell>
          <cell r="AX2201">
            <v>0</v>
          </cell>
        </row>
        <row r="2202">
          <cell r="C2202" t="str">
            <v>BFS</v>
          </cell>
          <cell r="AR2202" t="str">
            <v>SL</v>
          </cell>
          <cell r="AS2202">
            <v>0</v>
          </cell>
          <cell r="AU2202">
            <v>0</v>
          </cell>
          <cell r="AX2202">
            <v>0</v>
          </cell>
        </row>
        <row r="2203">
          <cell r="C2203" t="str">
            <v>BFS</v>
          </cell>
          <cell r="AR2203" t="str">
            <v>SL</v>
          </cell>
          <cell r="AS2203">
            <v>0</v>
          </cell>
          <cell r="AU2203">
            <v>0</v>
          </cell>
          <cell r="AX2203">
            <v>0</v>
          </cell>
        </row>
        <row r="2204">
          <cell r="C2204" t="str">
            <v>BFS</v>
          </cell>
          <cell r="AR2204" t="str">
            <v>SL</v>
          </cell>
          <cell r="AS2204">
            <v>0</v>
          </cell>
          <cell r="AU2204">
            <v>0</v>
          </cell>
          <cell r="AX2204">
            <v>0</v>
          </cell>
        </row>
        <row r="2205">
          <cell r="C2205" t="str">
            <v>BFS</v>
          </cell>
          <cell r="AR2205" t="str">
            <v>SL</v>
          </cell>
          <cell r="AS2205">
            <v>0</v>
          </cell>
          <cell r="AU2205">
            <v>0</v>
          </cell>
          <cell r="AX2205">
            <v>0</v>
          </cell>
        </row>
        <row r="2206">
          <cell r="C2206" t="str">
            <v>BFS</v>
          </cell>
          <cell r="AR2206" t="str">
            <v>SL</v>
          </cell>
          <cell r="AS2206">
            <v>0</v>
          </cell>
          <cell r="AU2206">
            <v>0</v>
          </cell>
          <cell r="AX2206">
            <v>0</v>
          </cell>
        </row>
        <row r="2207">
          <cell r="C2207" t="str">
            <v>BFS</v>
          </cell>
          <cell r="AR2207" t="str">
            <v>SL</v>
          </cell>
          <cell r="AS2207">
            <v>0</v>
          </cell>
          <cell r="AU2207">
            <v>0</v>
          </cell>
          <cell r="AX2207">
            <v>0</v>
          </cell>
        </row>
        <row r="2208">
          <cell r="C2208" t="str">
            <v>BFS</v>
          </cell>
          <cell r="AR2208" t="str">
            <v>SL</v>
          </cell>
          <cell r="AS2208">
            <v>0</v>
          </cell>
          <cell r="AU2208">
            <v>0</v>
          </cell>
          <cell r="AX2208">
            <v>0</v>
          </cell>
        </row>
        <row r="2209">
          <cell r="C2209" t="str">
            <v>BFS</v>
          </cell>
          <cell r="AR2209" t="str">
            <v>SL</v>
          </cell>
          <cell r="AS2209">
            <v>0</v>
          </cell>
          <cell r="AU2209">
            <v>0</v>
          </cell>
          <cell r="AX2209">
            <v>0</v>
          </cell>
        </row>
        <row r="2210">
          <cell r="C2210" t="str">
            <v>BFS</v>
          </cell>
          <cell r="AR2210" t="str">
            <v>SL</v>
          </cell>
          <cell r="AS2210">
            <v>0</v>
          </cell>
          <cell r="AU2210">
            <v>0</v>
          </cell>
          <cell r="AX2210">
            <v>0</v>
          </cell>
        </row>
        <row r="2211">
          <cell r="C2211" t="str">
            <v>BFS</v>
          </cell>
          <cell r="AR2211" t="str">
            <v>SL</v>
          </cell>
          <cell r="AS2211">
            <v>0</v>
          </cell>
          <cell r="AU2211">
            <v>0</v>
          </cell>
          <cell r="AX2211">
            <v>0</v>
          </cell>
        </row>
        <row r="2212">
          <cell r="C2212" t="str">
            <v>BFS</v>
          </cell>
          <cell r="AD2212">
            <v>209</v>
          </cell>
          <cell r="AE2212">
            <v>190</v>
          </cell>
          <cell r="AF2212">
            <v>251</v>
          </cell>
          <cell r="AG2212">
            <v>314</v>
          </cell>
          <cell r="AH2212">
            <v>301</v>
          </cell>
          <cell r="AI2212">
            <v>272</v>
          </cell>
          <cell r="AJ2212">
            <v>289</v>
          </cell>
          <cell r="AK2212">
            <v>286</v>
          </cell>
          <cell r="AL2212">
            <v>280</v>
          </cell>
          <cell r="AM2212">
            <v>286</v>
          </cell>
          <cell r="AN2212">
            <v>290</v>
          </cell>
          <cell r="AR2212" t="str">
            <v>SL</v>
          </cell>
          <cell r="AS2212" t="str">
            <v>SB</v>
          </cell>
          <cell r="AU2212">
            <v>353</v>
          </cell>
          <cell r="AX2212" t="str">
            <v>K</v>
          </cell>
        </row>
        <row r="2213">
          <cell r="C2213" t="str">
            <v>BFS</v>
          </cell>
          <cell r="AR2213" t="str">
            <v>SL</v>
          </cell>
          <cell r="AS2213">
            <v>0</v>
          </cell>
          <cell r="AU2213">
            <v>0</v>
          </cell>
          <cell r="AX2213">
            <v>0</v>
          </cell>
        </row>
        <row r="2214">
          <cell r="C2214" t="str">
            <v>BFS</v>
          </cell>
          <cell r="AD2214">
            <v>51</v>
          </cell>
          <cell r="AR2214" t="str">
            <v>SL</v>
          </cell>
          <cell r="AS2214" t="str">
            <v>SB</v>
          </cell>
          <cell r="AU2214">
            <v>353</v>
          </cell>
          <cell r="AX2214" t="str">
            <v>G</v>
          </cell>
        </row>
        <row r="2215">
          <cell r="AR2215" t="str">
            <v>SL</v>
          </cell>
          <cell r="AS2215">
            <v>0</v>
          </cell>
          <cell r="AU2215">
            <v>0</v>
          </cell>
          <cell r="AX2215">
            <v>0</v>
          </cell>
        </row>
        <row r="2216">
          <cell r="C2216" t="str">
            <v>FS</v>
          </cell>
          <cell r="AR2216" t="str">
            <v>SL</v>
          </cell>
          <cell r="AS2216">
            <v>0</v>
          </cell>
          <cell r="AU2216">
            <v>0</v>
          </cell>
          <cell r="AX2216">
            <v>0</v>
          </cell>
        </row>
        <row r="2217">
          <cell r="C2217" t="str">
            <v>FS</v>
          </cell>
          <cell r="AR2217" t="str">
            <v>SL</v>
          </cell>
          <cell r="AS2217">
            <v>0</v>
          </cell>
          <cell r="AU2217">
            <v>0</v>
          </cell>
          <cell r="AX2217">
            <v>0</v>
          </cell>
        </row>
        <row r="2218">
          <cell r="C2218" t="str">
            <v>FS</v>
          </cell>
          <cell r="AR2218" t="str">
            <v>SL</v>
          </cell>
          <cell r="AS2218">
            <v>0</v>
          </cell>
          <cell r="AU2218">
            <v>0</v>
          </cell>
          <cell r="AX2218">
            <v>0</v>
          </cell>
        </row>
        <row r="2219">
          <cell r="C2219" t="str">
            <v>FS</v>
          </cell>
          <cell r="AR2219" t="str">
            <v>SL</v>
          </cell>
          <cell r="AS2219">
            <v>0</v>
          </cell>
          <cell r="AU2219">
            <v>0</v>
          </cell>
          <cell r="AX2219">
            <v>0</v>
          </cell>
        </row>
        <row r="2220">
          <cell r="C2220" t="str">
            <v>FS</v>
          </cell>
          <cell r="AM2220">
            <v>41</v>
          </cell>
          <cell r="AN2220">
            <v>39</v>
          </cell>
          <cell r="AR2220" t="str">
            <v>SL</v>
          </cell>
          <cell r="AS2220" t="str">
            <v>SB</v>
          </cell>
          <cell r="AU2220">
            <v>453</v>
          </cell>
          <cell r="AX2220" t="str">
            <v>S</v>
          </cell>
        </row>
        <row r="2221">
          <cell r="C2221" t="str">
            <v>FS</v>
          </cell>
          <cell r="AR2221" t="str">
            <v>SL</v>
          </cell>
          <cell r="AS2221">
            <v>0</v>
          </cell>
          <cell r="AU2221">
            <v>0</v>
          </cell>
          <cell r="AX2221">
            <v>0</v>
          </cell>
        </row>
        <row r="2222">
          <cell r="C2222" t="str">
            <v>FS</v>
          </cell>
          <cell r="AR2222" t="str">
            <v>SL</v>
          </cell>
          <cell r="AS2222">
            <v>0</v>
          </cell>
          <cell r="AU2222">
            <v>0</v>
          </cell>
          <cell r="AX2222">
            <v>0</v>
          </cell>
        </row>
        <row r="2223">
          <cell r="C2223" t="str">
            <v>FS</v>
          </cell>
          <cell r="AD2223">
            <v>1037</v>
          </cell>
          <cell r="AE2223">
            <v>1014</v>
          </cell>
          <cell r="AF2223">
            <v>1026</v>
          </cell>
          <cell r="AG2223">
            <v>1080</v>
          </cell>
          <cell r="AH2223">
            <v>1202</v>
          </cell>
          <cell r="AI2223">
            <v>1316</v>
          </cell>
          <cell r="AJ2223">
            <v>1443</v>
          </cell>
          <cell r="AK2223">
            <v>1604</v>
          </cell>
          <cell r="AL2223">
            <v>1767</v>
          </cell>
          <cell r="AM2223">
            <v>1798</v>
          </cell>
          <cell r="AN2223">
            <v>1632</v>
          </cell>
          <cell r="AR2223" t="str">
            <v>SL</v>
          </cell>
          <cell r="AS2223" t="str">
            <v>SB</v>
          </cell>
          <cell r="AU2223">
            <v>655</v>
          </cell>
          <cell r="AX2223" t="str">
            <v>E</v>
          </cell>
        </row>
        <row r="2224">
          <cell r="C2224" t="str">
            <v>FS</v>
          </cell>
          <cell r="AR2224" t="str">
            <v>SL</v>
          </cell>
          <cell r="AS2224">
            <v>0</v>
          </cell>
          <cell r="AU2224">
            <v>0</v>
          </cell>
          <cell r="AX2224">
            <v>0</v>
          </cell>
        </row>
        <row r="2225">
          <cell r="C2225" t="str">
            <v>FS</v>
          </cell>
          <cell r="AR2225" t="str">
            <v>SL</v>
          </cell>
          <cell r="AS2225">
            <v>0</v>
          </cell>
          <cell r="AU2225">
            <v>0</v>
          </cell>
          <cell r="AX2225">
            <v>0</v>
          </cell>
        </row>
        <row r="2226">
          <cell r="C2226" t="str">
            <v>FS</v>
          </cell>
          <cell r="AR2226" t="str">
            <v>SL</v>
          </cell>
          <cell r="AS2226">
            <v>0</v>
          </cell>
          <cell r="AU2226">
            <v>0</v>
          </cell>
          <cell r="AX2226">
            <v>0</v>
          </cell>
        </row>
        <row r="2227">
          <cell r="AR2227" t="str">
            <v>SL</v>
          </cell>
          <cell r="AS2227">
            <v>0</v>
          </cell>
          <cell r="AU2227">
            <v>0</v>
          </cell>
          <cell r="AX2227">
            <v>0</v>
          </cell>
        </row>
        <row r="2228">
          <cell r="C2228" t="str">
            <v>FA</v>
          </cell>
          <cell r="AR2228" t="str">
            <v>SL</v>
          </cell>
          <cell r="AS2228">
            <v>0</v>
          </cell>
          <cell r="AU2228">
            <v>0</v>
          </cell>
          <cell r="AX2228">
            <v>0</v>
          </cell>
        </row>
        <row r="2229">
          <cell r="C2229" t="str">
            <v>FA</v>
          </cell>
          <cell r="AR2229" t="str">
            <v>SL</v>
          </cell>
          <cell r="AS2229">
            <v>0</v>
          </cell>
          <cell r="AU2229">
            <v>0</v>
          </cell>
          <cell r="AX2229">
            <v>0</v>
          </cell>
        </row>
        <row r="2230">
          <cell r="C2230" t="str">
            <v>FA</v>
          </cell>
          <cell r="AR2230" t="str">
            <v>SL</v>
          </cell>
          <cell r="AS2230">
            <v>0</v>
          </cell>
          <cell r="AU2230">
            <v>0</v>
          </cell>
          <cell r="AX2230">
            <v>0</v>
          </cell>
        </row>
        <row r="2231">
          <cell r="C2231" t="str">
            <v>FA</v>
          </cell>
          <cell r="AR2231" t="str">
            <v>SL</v>
          </cell>
          <cell r="AS2231">
            <v>0</v>
          </cell>
          <cell r="AU2231">
            <v>0</v>
          </cell>
          <cell r="AX2231">
            <v>0</v>
          </cell>
        </row>
        <row r="2232">
          <cell r="AR2232" t="str">
            <v>SL</v>
          </cell>
          <cell r="AS2232">
            <v>0</v>
          </cell>
          <cell r="AU2232">
            <v>0</v>
          </cell>
          <cell r="AX2232">
            <v>0</v>
          </cell>
        </row>
        <row r="2233">
          <cell r="C2233" t="str">
            <v>FG</v>
          </cell>
          <cell r="AR2233" t="str">
            <v>SL</v>
          </cell>
          <cell r="AS2233">
            <v>0</v>
          </cell>
          <cell r="AU2233">
            <v>0</v>
          </cell>
          <cell r="AX2233">
            <v>0</v>
          </cell>
        </row>
        <row r="2234">
          <cell r="C2234" t="str">
            <v>FG</v>
          </cell>
          <cell r="AR2234" t="str">
            <v>SL</v>
          </cell>
          <cell r="AS2234">
            <v>0</v>
          </cell>
          <cell r="AU2234">
            <v>0</v>
          </cell>
          <cell r="AX2234">
            <v>0</v>
          </cell>
        </row>
        <row r="2235">
          <cell r="AR2235" t="str">
            <v>SL</v>
          </cell>
          <cell r="AS2235">
            <v>0</v>
          </cell>
          <cell r="AU2235">
            <v>0</v>
          </cell>
          <cell r="AX2235">
            <v>0</v>
          </cell>
        </row>
        <row r="2236">
          <cell r="C2236" t="str">
            <v>MD</v>
          </cell>
          <cell r="AR2236" t="str">
            <v>SL</v>
          </cell>
          <cell r="AS2236">
            <v>0</v>
          </cell>
          <cell r="AU2236">
            <v>0</v>
          </cell>
          <cell r="AX2236">
            <v>0</v>
          </cell>
        </row>
        <row r="2237">
          <cell r="C2237" t="str">
            <v>MD</v>
          </cell>
          <cell r="AD2237">
            <v>124</v>
          </cell>
          <cell r="AE2237">
            <v>135</v>
          </cell>
          <cell r="AF2237">
            <v>125</v>
          </cell>
          <cell r="AG2237">
            <v>150</v>
          </cell>
          <cell r="AH2237">
            <v>181</v>
          </cell>
          <cell r="AI2237">
            <v>170</v>
          </cell>
          <cell r="AJ2237">
            <v>186</v>
          </cell>
          <cell r="AK2237">
            <v>199</v>
          </cell>
          <cell r="AL2237">
            <v>154</v>
          </cell>
          <cell r="AM2237">
            <v>149</v>
          </cell>
          <cell r="AN2237">
            <v>163</v>
          </cell>
          <cell r="AR2237" t="str">
            <v>SL</v>
          </cell>
          <cell r="AS2237" t="str">
            <v>MD</v>
          </cell>
          <cell r="AU2237">
            <v>353</v>
          </cell>
          <cell r="AX2237">
            <v>0</v>
          </cell>
        </row>
        <row r="2238">
          <cell r="AR2238" t="str">
            <v>SL</v>
          </cell>
          <cell r="AS2238">
            <v>0</v>
          </cell>
          <cell r="AU2238">
            <v>0</v>
          </cell>
          <cell r="AX2238">
            <v>0</v>
          </cell>
        </row>
        <row r="2239">
          <cell r="AR2239" t="str">
            <v>SL</v>
          </cell>
          <cell r="AS2239">
            <v>0</v>
          </cell>
          <cell r="AU2239">
            <v>0</v>
          </cell>
          <cell r="AX2239">
            <v>0</v>
          </cell>
        </row>
        <row r="2240">
          <cell r="C2240" t="str">
            <v>BVJ</v>
          </cell>
          <cell r="AR2240" t="str">
            <v>SL</v>
          </cell>
          <cell r="AS2240">
            <v>0</v>
          </cell>
          <cell r="AU2240">
            <v>0</v>
          </cell>
          <cell r="AX2240">
            <v>0</v>
          </cell>
        </row>
        <row r="2241">
          <cell r="C2241" t="str">
            <v>BVJ</v>
          </cell>
          <cell r="AD2241">
            <v>497</v>
          </cell>
          <cell r="AE2241">
            <v>551</v>
          </cell>
          <cell r="AF2241">
            <v>533</v>
          </cell>
          <cell r="AG2241">
            <v>517</v>
          </cell>
          <cell r="AH2241">
            <v>439</v>
          </cell>
          <cell r="AI2241">
            <v>447</v>
          </cell>
          <cell r="AJ2241">
            <v>489</v>
          </cell>
          <cell r="AK2241">
            <v>453</v>
          </cell>
          <cell r="AL2241">
            <v>496</v>
          </cell>
          <cell r="AM2241">
            <v>759</v>
          </cell>
          <cell r="AN2241">
            <v>1162</v>
          </cell>
          <cell r="AR2241" t="str">
            <v>SL</v>
          </cell>
          <cell r="AS2241" t="str">
            <v>ÜS</v>
          </cell>
          <cell r="AU2241">
            <v>254</v>
          </cell>
          <cell r="AX2241">
            <v>0</v>
          </cell>
        </row>
        <row r="2242">
          <cell r="C2242" t="str">
            <v>BEK</v>
          </cell>
          <cell r="AR2242" t="str">
            <v>SL</v>
          </cell>
          <cell r="AS2242">
            <v>0</v>
          </cell>
          <cell r="AU2242">
            <v>0</v>
          </cell>
          <cell r="AX2242">
            <v>0</v>
          </cell>
        </row>
        <row r="2243">
          <cell r="C2243" t="str">
            <v>BEK</v>
          </cell>
          <cell r="AR2243" t="str">
            <v>SL</v>
          </cell>
          <cell r="AS2243">
            <v>0</v>
          </cell>
          <cell r="AU2243">
            <v>0</v>
          </cell>
          <cell r="AX2243">
            <v>0</v>
          </cell>
        </row>
        <row r="2244">
          <cell r="C2244" t="str">
            <v>BVJ</v>
          </cell>
          <cell r="AR2244" t="str">
            <v>SL</v>
          </cell>
          <cell r="AS2244">
            <v>0</v>
          </cell>
          <cell r="AU2244">
            <v>0</v>
          </cell>
          <cell r="AX2244">
            <v>0</v>
          </cell>
        </row>
        <row r="2245">
          <cell r="C2245" t="str">
            <v>BVJ</v>
          </cell>
          <cell r="AR2245" t="str">
            <v>SL</v>
          </cell>
          <cell r="AS2245">
            <v>0</v>
          </cell>
          <cell r="AU2245">
            <v>0</v>
          </cell>
          <cell r="AX2245">
            <v>0</v>
          </cell>
        </row>
        <row r="2246">
          <cell r="AR2246" t="str">
            <v>SL</v>
          </cell>
          <cell r="AS2246">
            <v>0</v>
          </cell>
          <cell r="AU2246">
            <v>0</v>
          </cell>
          <cell r="AX2246">
            <v>0</v>
          </cell>
        </row>
        <row r="2247">
          <cell r="C2247" t="str">
            <v>BGJ</v>
          </cell>
          <cell r="AR2247" t="str">
            <v>SL</v>
          </cell>
          <cell r="AS2247">
            <v>0</v>
          </cell>
          <cell r="AU2247">
            <v>0</v>
          </cell>
          <cell r="AX2247">
            <v>0</v>
          </cell>
        </row>
        <row r="2248">
          <cell r="C2248" t="str">
            <v>BGJ</v>
          </cell>
          <cell r="AD2248">
            <v>2106</v>
          </cell>
          <cell r="AE2248">
            <v>1969</v>
          </cell>
          <cell r="AF2248">
            <v>1798</v>
          </cell>
          <cell r="AG2248">
            <v>1604</v>
          </cell>
          <cell r="AH2248">
            <v>1496</v>
          </cell>
          <cell r="AI2248">
            <v>1354</v>
          </cell>
          <cell r="AJ2248">
            <v>1282</v>
          </cell>
          <cell r="AK2248">
            <v>1253</v>
          </cell>
          <cell r="AL2248">
            <v>1335</v>
          </cell>
          <cell r="AM2248">
            <v>1229</v>
          </cell>
          <cell r="AN2248">
            <v>1277</v>
          </cell>
          <cell r="AR2248" t="str">
            <v>SL</v>
          </cell>
          <cell r="AS2248" t="str">
            <v>ÜS</v>
          </cell>
          <cell r="AU2248">
            <v>351</v>
          </cell>
          <cell r="AX2248">
            <v>0</v>
          </cell>
        </row>
        <row r="2249">
          <cell r="C2249" t="str">
            <v>BGJ</v>
          </cell>
          <cell r="AR2249" t="str">
            <v>SL</v>
          </cell>
          <cell r="AS2249">
            <v>0</v>
          </cell>
          <cell r="AU2249">
            <v>0</v>
          </cell>
          <cell r="AX2249">
            <v>0</v>
          </cell>
        </row>
        <row r="2250">
          <cell r="C2250" t="str">
            <v>BGJ</v>
          </cell>
          <cell r="AR2250" t="str">
            <v>SL</v>
          </cell>
          <cell r="AS2250">
            <v>0</v>
          </cell>
          <cell r="AU2250">
            <v>0</v>
          </cell>
          <cell r="AX2250">
            <v>0</v>
          </cell>
        </row>
        <row r="2251">
          <cell r="AR2251" t="str">
            <v>SL</v>
          </cell>
          <cell r="AS2251">
            <v>0</v>
          </cell>
          <cell r="AU2251">
            <v>0</v>
          </cell>
          <cell r="AX2251">
            <v>0</v>
          </cell>
        </row>
        <row r="2252">
          <cell r="C2252" t="str">
            <v>BFS</v>
          </cell>
          <cell r="AR2252" t="str">
            <v>SL</v>
          </cell>
          <cell r="AS2252">
            <v>0</v>
          </cell>
          <cell r="AU2252">
            <v>0</v>
          </cell>
          <cell r="AX2252">
            <v>0</v>
          </cell>
        </row>
        <row r="2253">
          <cell r="C2253" t="str">
            <v>BFS</v>
          </cell>
          <cell r="AD2253">
            <v>2761</v>
          </cell>
          <cell r="AE2253">
            <v>2848</v>
          </cell>
          <cell r="AF2253">
            <v>2776</v>
          </cell>
          <cell r="AG2253">
            <v>2572</v>
          </cell>
          <cell r="AH2253">
            <v>2289</v>
          </cell>
          <cell r="AI2253">
            <v>2038</v>
          </cell>
          <cell r="AJ2253">
            <v>1882</v>
          </cell>
          <cell r="AK2253">
            <v>1865</v>
          </cell>
          <cell r="AL2253">
            <v>1879</v>
          </cell>
          <cell r="AM2253">
            <v>1811</v>
          </cell>
          <cell r="AN2253">
            <v>1727</v>
          </cell>
          <cell r="AR2253" t="str">
            <v>SL</v>
          </cell>
          <cell r="AS2253" t="str">
            <v>ÜS</v>
          </cell>
          <cell r="AU2253">
            <v>351</v>
          </cell>
          <cell r="AX2253">
            <v>0</v>
          </cell>
        </row>
        <row r="2254">
          <cell r="C2254" t="str">
            <v>BFS</v>
          </cell>
          <cell r="AR2254" t="str">
            <v>SL</v>
          </cell>
          <cell r="AS2254">
            <v>0</v>
          </cell>
          <cell r="AU2254">
            <v>0</v>
          </cell>
          <cell r="AX2254">
            <v>0</v>
          </cell>
        </row>
        <row r="2255">
          <cell r="C2255" t="str">
            <v>BFS</v>
          </cell>
          <cell r="AR2255" t="str">
            <v>SL</v>
          </cell>
          <cell r="AS2255">
            <v>0</v>
          </cell>
          <cell r="AU2255">
            <v>0</v>
          </cell>
          <cell r="AX2255">
            <v>0</v>
          </cell>
        </row>
        <row r="2256">
          <cell r="C2256" t="str">
            <v>BFS</v>
          </cell>
          <cell r="AR2256" t="str">
            <v>SL</v>
          </cell>
          <cell r="AS2256">
            <v>0</v>
          </cell>
          <cell r="AU2256">
            <v>0</v>
          </cell>
          <cell r="AX2256">
            <v>0</v>
          </cell>
        </row>
        <row r="2257">
          <cell r="C2257" t="str">
            <v>BFS</v>
          </cell>
          <cell r="AR2257" t="str">
            <v>SL</v>
          </cell>
          <cell r="AS2257">
            <v>0</v>
          </cell>
          <cell r="AU2257">
            <v>0</v>
          </cell>
          <cell r="AX2257">
            <v>0</v>
          </cell>
        </row>
        <row r="2258">
          <cell r="C2258" t="str">
            <v>BFS</v>
          </cell>
          <cell r="AR2258" t="str">
            <v>SL</v>
          </cell>
          <cell r="AS2258">
            <v>0</v>
          </cell>
          <cell r="AU2258">
            <v>0</v>
          </cell>
          <cell r="AX2258">
            <v>0</v>
          </cell>
        </row>
        <row r="2259">
          <cell r="C2259" t="str">
            <v>BFS</v>
          </cell>
          <cell r="AR2259" t="str">
            <v>SL</v>
          </cell>
          <cell r="AS2259">
            <v>0</v>
          </cell>
          <cell r="AU2259">
            <v>0</v>
          </cell>
          <cell r="AX2259">
            <v>0</v>
          </cell>
        </row>
        <row r="2260">
          <cell r="C2260" t="str">
            <v>BFS</v>
          </cell>
          <cell r="AR2260" t="str">
            <v>SL</v>
          </cell>
          <cell r="AS2260">
            <v>0</v>
          </cell>
          <cell r="AU2260">
            <v>0</v>
          </cell>
          <cell r="AX2260">
            <v>0</v>
          </cell>
        </row>
        <row r="2261">
          <cell r="C2261" t="str">
            <v>BFS</v>
          </cell>
          <cell r="AD2261">
            <v>1023</v>
          </cell>
          <cell r="AE2261">
            <v>1057</v>
          </cell>
          <cell r="AF2261">
            <v>1009</v>
          </cell>
          <cell r="AG2261">
            <v>1023</v>
          </cell>
          <cell r="AH2261">
            <v>962</v>
          </cell>
          <cell r="AI2261">
            <v>954</v>
          </cell>
          <cell r="AJ2261">
            <v>884</v>
          </cell>
          <cell r="AK2261">
            <v>876</v>
          </cell>
          <cell r="AL2261">
            <v>824</v>
          </cell>
          <cell r="AM2261">
            <v>850</v>
          </cell>
          <cell r="AN2261">
            <v>821</v>
          </cell>
          <cell r="AR2261" t="str">
            <v>SL</v>
          </cell>
          <cell r="AS2261" t="str">
            <v>ÜS</v>
          </cell>
          <cell r="AU2261">
            <v>254</v>
          </cell>
          <cell r="AX2261" t="str">
            <v>E</v>
          </cell>
        </row>
        <row r="2262">
          <cell r="AR2262" t="str">
            <v>SL</v>
          </cell>
          <cell r="AS2262">
            <v>0</v>
          </cell>
          <cell r="AU2262">
            <v>0</v>
          </cell>
          <cell r="AX2262">
            <v>0</v>
          </cell>
        </row>
        <row r="2263">
          <cell r="C2263" t="str">
            <v>BS</v>
          </cell>
          <cell r="AR2263" t="str">
            <v>SL</v>
          </cell>
          <cell r="AS2263">
            <v>0</v>
          </cell>
          <cell r="AU2263">
            <v>0</v>
          </cell>
          <cell r="AX2263">
            <v>0</v>
          </cell>
        </row>
        <row r="2264">
          <cell r="C2264" t="str">
            <v>BS</v>
          </cell>
          <cell r="AD2264">
            <v>134</v>
          </cell>
          <cell r="AE2264">
            <v>191</v>
          </cell>
          <cell r="AF2264">
            <v>142</v>
          </cell>
          <cell r="AR2264" t="str">
            <v>SL</v>
          </cell>
          <cell r="AS2264" t="str">
            <v>ÜS</v>
          </cell>
          <cell r="AU2264">
            <v>254</v>
          </cell>
          <cell r="AX2264">
            <v>0</v>
          </cell>
        </row>
        <row r="2265">
          <cell r="C2265" t="str">
            <v>BS</v>
          </cell>
          <cell r="AR2265" t="str">
            <v>SL</v>
          </cell>
          <cell r="AS2265">
            <v>0</v>
          </cell>
          <cell r="AU2265">
            <v>0</v>
          </cell>
          <cell r="AX2265">
            <v>0</v>
          </cell>
        </row>
        <row r="2266">
          <cell r="C2266" t="str">
            <v>BS</v>
          </cell>
          <cell r="AR2266" t="str">
            <v>SL</v>
          </cell>
          <cell r="AS2266">
            <v>0</v>
          </cell>
          <cell r="AU2266">
            <v>0</v>
          </cell>
          <cell r="AX2266">
            <v>0</v>
          </cell>
        </row>
        <row r="2267">
          <cell r="C2267" t="str">
            <v>BS</v>
          </cell>
          <cell r="AR2267" t="str">
            <v>SL</v>
          </cell>
          <cell r="AS2267">
            <v>0</v>
          </cell>
          <cell r="AU2267">
            <v>0</v>
          </cell>
          <cell r="AX2267">
            <v>0</v>
          </cell>
        </row>
        <row r="2268">
          <cell r="C2268" t="str">
            <v>BS</v>
          </cell>
          <cell r="AR2268" t="str">
            <v>SL</v>
          </cell>
          <cell r="AS2268">
            <v>0</v>
          </cell>
          <cell r="AU2268">
            <v>0</v>
          </cell>
          <cell r="AX2268">
            <v>0</v>
          </cell>
        </row>
        <row r="2269">
          <cell r="C2269" t="str">
            <v>BS</v>
          </cell>
          <cell r="AG2269">
            <v>158</v>
          </cell>
          <cell r="AH2269">
            <v>129</v>
          </cell>
          <cell r="AI2269">
            <v>91</v>
          </cell>
          <cell r="AJ2269">
            <v>89</v>
          </cell>
          <cell r="AK2269">
            <v>87</v>
          </cell>
          <cell r="AL2269">
            <v>10</v>
          </cell>
          <cell r="AM2269">
            <v>80</v>
          </cell>
          <cell r="AN2269">
            <v>75</v>
          </cell>
          <cell r="AR2269" t="str">
            <v>SL</v>
          </cell>
          <cell r="AS2269" t="str">
            <v>ÜS</v>
          </cell>
          <cell r="AU2269">
            <v>254</v>
          </cell>
          <cell r="AX2269">
            <v>0</v>
          </cell>
        </row>
        <row r="2270">
          <cell r="AR2270" t="str">
            <v>SL</v>
          </cell>
          <cell r="AS2270">
            <v>0</v>
          </cell>
          <cell r="AU2270">
            <v>0</v>
          </cell>
          <cell r="AX2270">
            <v>0</v>
          </cell>
        </row>
        <row r="2271">
          <cell r="AR2271" t="str">
            <v>SL</v>
          </cell>
          <cell r="AS2271">
            <v>0</v>
          </cell>
          <cell r="AU2271">
            <v>0</v>
          </cell>
          <cell r="AX2271">
            <v>0</v>
          </cell>
        </row>
        <row r="2272">
          <cell r="C2272" t="str">
            <v>FOS</v>
          </cell>
          <cell r="AR2272" t="str">
            <v>SL</v>
          </cell>
          <cell r="AS2272">
            <v>0</v>
          </cell>
          <cell r="AU2272">
            <v>0</v>
          </cell>
          <cell r="AX2272">
            <v>0</v>
          </cell>
        </row>
        <row r="2273">
          <cell r="C2273" t="str">
            <v>FOS</v>
          </cell>
          <cell r="AD2273">
            <v>7398</v>
          </cell>
          <cell r="AE2273">
            <v>7504</v>
          </cell>
          <cell r="AF2273">
            <v>7307</v>
          </cell>
          <cell r="AG2273">
            <v>7304</v>
          </cell>
          <cell r="AH2273">
            <v>6964</v>
          </cell>
          <cell r="AI2273">
            <v>6427</v>
          </cell>
          <cell r="AJ2273">
            <v>6016</v>
          </cell>
          <cell r="AK2273">
            <v>5828</v>
          </cell>
          <cell r="AL2273">
            <v>5442</v>
          </cell>
          <cell r="AM2273">
            <v>5190</v>
          </cell>
          <cell r="AN2273">
            <v>4866</v>
          </cell>
          <cell r="AR2273" t="str">
            <v>SL</v>
          </cell>
          <cell r="AS2273" t="str">
            <v>HZB</v>
          </cell>
          <cell r="AU2273">
            <v>344</v>
          </cell>
          <cell r="AX2273">
            <v>0</v>
          </cell>
        </row>
        <row r="2274">
          <cell r="C2274" t="str">
            <v>FOS</v>
          </cell>
          <cell r="AD2274">
            <v>143</v>
          </cell>
          <cell r="AE2274">
            <v>141</v>
          </cell>
          <cell r="AF2274">
            <v>144</v>
          </cell>
          <cell r="AR2274" t="str">
            <v>SL</v>
          </cell>
          <cell r="AS2274" t="str">
            <v>HZB</v>
          </cell>
          <cell r="AU2274">
            <v>344</v>
          </cell>
          <cell r="AX2274">
            <v>0</v>
          </cell>
        </row>
        <row r="2275">
          <cell r="AR2275" t="str">
            <v>SL</v>
          </cell>
          <cell r="AS2275">
            <v>0</v>
          </cell>
          <cell r="AU2275">
            <v>0</v>
          </cell>
          <cell r="AX2275">
            <v>0</v>
          </cell>
        </row>
        <row r="2276">
          <cell r="C2276" t="str">
            <v>FG</v>
          </cell>
          <cell r="AR2276" t="str">
            <v>SL</v>
          </cell>
          <cell r="AS2276">
            <v>0</v>
          </cell>
          <cell r="AU2276">
            <v>0</v>
          </cell>
          <cell r="AX2276">
            <v>0</v>
          </cell>
        </row>
        <row r="2277">
          <cell r="C2277" t="str">
            <v>FG</v>
          </cell>
          <cell r="AD2277">
            <v>748</v>
          </cell>
          <cell r="AE2277">
            <v>893</v>
          </cell>
          <cell r="AF2277">
            <v>1082</v>
          </cell>
          <cell r="AG2277">
            <v>1276</v>
          </cell>
          <cell r="AH2277">
            <v>1384</v>
          </cell>
          <cell r="AI2277">
            <v>1577</v>
          </cell>
          <cell r="AJ2277">
            <v>1567</v>
          </cell>
          <cell r="AK2277">
            <v>1658</v>
          </cell>
          <cell r="AL2277">
            <v>1730</v>
          </cell>
          <cell r="AM2277">
            <v>1795</v>
          </cell>
          <cell r="AN2277">
            <v>1734</v>
          </cell>
          <cell r="AR2277" t="str">
            <v>SL</v>
          </cell>
          <cell r="AS2277" t="str">
            <v>HZB</v>
          </cell>
          <cell r="AU2277">
            <v>344</v>
          </cell>
          <cell r="AX2277">
            <v>0</v>
          </cell>
        </row>
        <row r="2278">
          <cell r="AR2278" t="str">
            <v>SL</v>
          </cell>
          <cell r="AS2278">
            <v>0</v>
          </cell>
          <cell r="AU2278">
            <v>0</v>
          </cell>
          <cell r="AX2278">
            <v>0</v>
          </cell>
        </row>
        <row r="2279">
          <cell r="C2279" t="str">
            <v>BFS</v>
          </cell>
          <cell r="AR2279" t="str">
            <v>SL</v>
          </cell>
          <cell r="AS2279">
            <v>0</v>
          </cell>
          <cell r="AU2279">
            <v>0</v>
          </cell>
          <cell r="AX2279">
            <v>0</v>
          </cell>
        </row>
        <row r="2280">
          <cell r="C2280" t="str">
            <v>BFS</v>
          </cell>
          <cell r="AR2280" t="str">
            <v>SL</v>
          </cell>
          <cell r="AS2280">
            <v>0</v>
          </cell>
          <cell r="AU2280">
            <v>0</v>
          </cell>
          <cell r="AX2280">
            <v>0</v>
          </cell>
        </row>
        <row r="2281">
          <cell r="AR2281" t="str">
            <v>SL</v>
          </cell>
          <cell r="AS2281">
            <v>0</v>
          </cell>
          <cell r="AU2281">
            <v>0</v>
          </cell>
          <cell r="AX2281">
            <v>0</v>
          </cell>
        </row>
        <row r="2282">
          <cell r="AR2282" t="str">
            <v>SL</v>
          </cell>
          <cell r="AS2282">
            <v>0</v>
          </cell>
          <cell r="AU2282">
            <v>0</v>
          </cell>
          <cell r="AX2282">
            <v>0</v>
          </cell>
        </row>
        <row r="2283">
          <cell r="C2283" t="str">
            <v>FS</v>
          </cell>
          <cell r="AR2283" t="str">
            <v>SL</v>
          </cell>
          <cell r="AS2283">
            <v>0</v>
          </cell>
          <cell r="AU2283">
            <v>0</v>
          </cell>
          <cell r="AX2283">
            <v>0</v>
          </cell>
        </row>
        <row r="2284">
          <cell r="C2284" t="str">
            <v>FS</v>
          </cell>
          <cell r="AD2284">
            <v>296</v>
          </cell>
          <cell r="AE2284">
            <v>149</v>
          </cell>
          <cell r="AF2284">
            <v>210</v>
          </cell>
          <cell r="AG2284">
            <v>210</v>
          </cell>
          <cell r="AH2284">
            <v>281</v>
          </cell>
          <cell r="AI2284">
            <v>258</v>
          </cell>
          <cell r="AR2284" t="str">
            <v>SL</v>
          </cell>
          <cell r="AS2284" t="str">
            <v>FB</v>
          </cell>
          <cell r="AU2284">
            <v>655</v>
          </cell>
          <cell r="AX2284">
            <v>0</v>
          </cell>
        </row>
        <row r="2285">
          <cell r="C2285" t="str">
            <v>FS</v>
          </cell>
          <cell r="AD2285">
            <v>720</v>
          </cell>
          <cell r="AE2285">
            <v>408</v>
          </cell>
          <cell r="AF2285">
            <v>554</v>
          </cell>
          <cell r="AG2285">
            <v>554</v>
          </cell>
          <cell r="AH2285">
            <v>762</v>
          </cell>
          <cell r="AI2285">
            <v>870</v>
          </cell>
          <cell r="AR2285" t="str">
            <v>SL</v>
          </cell>
          <cell r="AS2285" t="str">
            <v>FB</v>
          </cell>
          <cell r="AU2285">
            <v>655</v>
          </cell>
          <cell r="AX2285">
            <v>0</v>
          </cell>
        </row>
        <row r="2286">
          <cell r="C2286" t="str">
            <v>FS</v>
          </cell>
          <cell r="AJ2286">
            <v>42</v>
          </cell>
          <cell r="AK2286">
            <v>42</v>
          </cell>
          <cell r="AL2286">
            <v>37</v>
          </cell>
          <cell r="AM2286">
            <v>22</v>
          </cell>
          <cell r="AN2286">
            <v>32</v>
          </cell>
          <cell r="AR2286" t="str">
            <v>SL</v>
          </cell>
          <cell r="AS2286" t="str">
            <v>FB</v>
          </cell>
          <cell r="AU2286">
            <v>554</v>
          </cell>
          <cell r="AX2286">
            <v>0</v>
          </cell>
        </row>
        <row r="2287">
          <cell r="C2287" t="str">
            <v>FS</v>
          </cell>
          <cell r="AR2287" t="str">
            <v>SL</v>
          </cell>
          <cell r="AS2287">
            <v>0</v>
          </cell>
          <cell r="AU2287">
            <v>0</v>
          </cell>
          <cell r="AX2287">
            <v>0</v>
          </cell>
        </row>
        <row r="2288">
          <cell r="C2288" t="str">
            <v>FS</v>
          </cell>
          <cell r="AJ2288">
            <v>128</v>
          </cell>
          <cell r="AK2288">
            <v>128</v>
          </cell>
          <cell r="AL2288">
            <v>160</v>
          </cell>
          <cell r="AM2288">
            <v>114</v>
          </cell>
          <cell r="AN2288">
            <v>115</v>
          </cell>
          <cell r="AR2288" t="str">
            <v>SL</v>
          </cell>
          <cell r="AS2288" t="str">
            <v>FB</v>
          </cell>
          <cell r="AU2288">
            <v>655</v>
          </cell>
          <cell r="AX2288">
            <v>0</v>
          </cell>
        </row>
        <row r="2289">
          <cell r="C2289" t="str">
            <v>FS</v>
          </cell>
          <cell r="AR2289" t="str">
            <v>SL</v>
          </cell>
          <cell r="AS2289">
            <v>0</v>
          </cell>
          <cell r="AU2289">
            <v>0</v>
          </cell>
          <cell r="AX2289">
            <v>0</v>
          </cell>
        </row>
        <row r="2290">
          <cell r="C2290" t="str">
            <v>FS</v>
          </cell>
          <cell r="AJ2290">
            <v>221</v>
          </cell>
          <cell r="AK2290">
            <v>221</v>
          </cell>
          <cell r="AL2290">
            <v>234</v>
          </cell>
          <cell r="AM2290">
            <v>261.56896551724139</v>
          </cell>
          <cell r="AN2290">
            <v>279</v>
          </cell>
          <cell r="AR2290" t="str">
            <v>SL</v>
          </cell>
          <cell r="AS2290" t="str">
            <v>FB</v>
          </cell>
          <cell r="AU2290">
            <v>655</v>
          </cell>
          <cell r="AX2290">
            <v>0</v>
          </cell>
        </row>
        <row r="2291">
          <cell r="C2291" t="str">
            <v>FS</v>
          </cell>
          <cell r="AJ2291">
            <v>1008</v>
          </cell>
          <cell r="AK2291">
            <v>1008</v>
          </cell>
          <cell r="AL2291">
            <v>1044</v>
          </cell>
          <cell r="AM2291">
            <v>1167</v>
          </cell>
          <cell r="AN2291">
            <v>1246</v>
          </cell>
          <cell r="AR2291" t="str">
            <v>SL</v>
          </cell>
          <cell r="AS2291" t="str">
            <v>FB</v>
          </cell>
          <cell r="AU2291">
            <v>655</v>
          </cell>
          <cell r="AX2291">
            <v>0</v>
          </cell>
        </row>
        <row r="2292">
          <cell r="AR2292" t="str">
            <v>SL</v>
          </cell>
          <cell r="AS2292">
            <v>0</v>
          </cell>
          <cell r="AU2292">
            <v>0</v>
          </cell>
          <cell r="AX2292">
            <v>0</v>
          </cell>
        </row>
        <row r="2293">
          <cell r="C2293" t="str">
            <v>FA</v>
          </cell>
          <cell r="AR2293" t="str">
            <v>SL</v>
          </cell>
          <cell r="AS2293">
            <v>0</v>
          </cell>
          <cell r="AU2293">
            <v>0</v>
          </cell>
          <cell r="AX2293">
            <v>0</v>
          </cell>
        </row>
        <row r="2294">
          <cell r="C2294" t="str">
            <v>FA</v>
          </cell>
          <cell r="AR2294" t="str">
            <v>SL</v>
          </cell>
          <cell r="AS2294">
            <v>0</v>
          </cell>
          <cell r="AU2294">
            <v>0</v>
          </cell>
          <cell r="AX2294">
            <v>0</v>
          </cell>
        </row>
        <row r="2295">
          <cell r="AR2295" t="str">
            <v>SL</v>
          </cell>
          <cell r="AS2295">
            <v>0</v>
          </cell>
          <cell r="AU2295">
            <v>0</v>
          </cell>
          <cell r="AX2295">
            <v>0</v>
          </cell>
        </row>
        <row r="2296">
          <cell r="C2296" t="str">
            <v>BAS</v>
          </cell>
          <cell r="AR2296" t="str">
            <v>SL</v>
          </cell>
          <cell r="AS2296">
            <v>0</v>
          </cell>
          <cell r="AU2296">
            <v>0</v>
          </cell>
          <cell r="AX2296">
            <v>0</v>
          </cell>
        </row>
        <row r="2297">
          <cell r="C2297" t="str">
            <v>BAS</v>
          </cell>
          <cell r="AR2297" t="str">
            <v>SL</v>
          </cell>
          <cell r="AS2297">
            <v>0</v>
          </cell>
          <cell r="AU2297">
            <v>0</v>
          </cell>
          <cell r="AX2297">
            <v>0</v>
          </cell>
        </row>
        <row r="2298">
          <cell r="AR2298" t="str">
            <v>SL</v>
          </cell>
          <cell r="AS2298">
            <v>0</v>
          </cell>
          <cell r="AU2298">
            <v>0</v>
          </cell>
          <cell r="AX2298">
            <v>0</v>
          </cell>
        </row>
        <row r="2299">
          <cell r="C2299" t="str">
            <v>FOS</v>
          </cell>
          <cell r="AR2299" t="str">
            <v>SL</v>
          </cell>
          <cell r="AS2299">
            <v>0</v>
          </cell>
          <cell r="AU2299">
            <v>0</v>
          </cell>
          <cell r="AX2299">
            <v>0</v>
          </cell>
        </row>
        <row r="2300">
          <cell r="C2300" t="str">
            <v>FOS</v>
          </cell>
          <cell r="AI2300">
            <v>127</v>
          </cell>
          <cell r="AJ2300">
            <v>126</v>
          </cell>
          <cell r="AK2300">
            <v>122</v>
          </cell>
          <cell r="AL2300">
            <v>88</v>
          </cell>
          <cell r="AM2300">
            <v>109</v>
          </cell>
          <cell r="AN2300">
            <v>112</v>
          </cell>
          <cell r="AR2300" t="str">
            <v>SL</v>
          </cell>
          <cell r="AS2300" t="str">
            <v>FB</v>
          </cell>
          <cell r="AU2300">
            <v>444</v>
          </cell>
          <cell r="AX2300">
            <v>0</v>
          </cell>
        </row>
        <row r="2301">
          <cell r="C2301" t="str">
            <v>FOS</v>
          </cell>
          <cell r="AR2301" t="str">
            <v>SL</v>
          </cell>
          <cell r="AS2301">
            <v>0</v>
          </cell>
          <cell r="AU2301">
            <v>0</v>
          </cell>
          <cell r="AX2301">
            <v>0</v>
          </cell>
        </row>
        <row r="2302">
          <cell r="AR2302" t="str">
            <v>SL</v>
          </cell>
          <cell r="AS2302">
            <v>0</v>
          </cell>
          <cell r="AU2302">
            <v>0</v>
          </cell>
          <cell r="AX2302">
            <v>0</v>
          </cell>
        </row>
        <row r="2303">
          <cell r="C2303" t="str">
            <v>BOS</v>
          </cell>
          <cell r="AR2303" t="str">
            <v>SL</v>
          </cell>
          <cell r="AS2303">
            <v>0</v>
          </cell>
          <cell r="AU2303">
            <v>0</v>
          </cell>
          <cell r="AX2303">
            <v>0</v>
          </cell>
        </row>
        <row r="2304">
          <cell r="C2304" t="str">
            <v>BOS</v>
          </cell>
          <cell r="AR2304" t="str">
            <v>SL</v>
          </cell>
          <cell r="AS2304">
            <v>0</v>
          </cell>
          <cell r="AU2304">
            <v>0</v>
          </cell>
          <cell r="AX2304">
            <v>0</v>
          </cell>
        </row>
        <row r="2305">
          <cell r="AR2305" t="str">
            <v>SN</v>
          </cell>
          <cell r="AS2305">
            <v>0</v>
          </cell>
          <cell r="AU2305">
            <v>0</v>
          </cell>
          <cell r="AX2305">
            <v>0</v>
          </cell>
        </row>
        <row r="2306">
          <cell r="AR2306" t="str">
            <v>SN</v>
          </cell>
          <cell r="AS2306">
            <v>0</v>
          </cell>
          <cell r="AU2306">
            <v>0</v>
          </cell>
          <cell r="AX2306">
            <v>0</v>
          </cell>
        </row>
        <row r="2307">
          <cell r="AR2307" t="str">
            <v>SN</v>
          </cell>
          <cell r="AS2307">
            <v>0</v>
          </cell>
          <cell r="AU2307">
            <v>0</v>
          </cell>
          <cell r="AX2307">
            <v>0</v>
          </cell>
        </row>
        <row r="2308">
          <cell r="AR2308" t="str">
            <v>SN</v>
          </cell>
          <cell r="AS2308">
            <v>0</v>
          </cell>
          <cell r="AU2308">
            <v>0</v>
          </cell>
          <cell r="AX2308">
            <v>0</v>
          </cell>
        </row>
        <row r="2309">
          <cell r="C2309" t="str">
            <v>BS</v>
          </cell>
          <cell r="AR2309" t="str">
            <v>SN</v>
          </cell>
          <cell r="AS2309">
            <v>0</v>
          </cell>
          <cell r="AU2309">
            <v>0</v>
          </cell>
          <cell r="AX2309">
            <v>0</v>
          </cell>
        </row>
        <row r="2310">
          <cell r="C2310" t="str">
            <v>BS</v>
          </cell>
          <cell r="AD2310">
            <v>77660</v>
          </cell>
          <cell r="AE2310">
            <v>75445</v>
          </cell>
          <cell r="AF2310">
            <v>69533</v>
          </cell>
          <cell r="AG2310">
            <v>62494</v>
          </cell>
          <cell r="AH2310">
            <v>54772</v>
          </cell>
          <cell r="AI2310">
            <v>44203</v>
          </cell>
          <cell r="AJ2310">
            <v>39481</v>
          </cell>
          <cell r="AK2310">
            <v>37223</v>
          </cell>
          <cell r="AL2310">
            <v>36454</v>
          </cell>
          <cell r="AM2310">
            <v>38272</v>
          </cell>
          <cell r="AN2310">
            <v>38673</v>
          </cell>
          <cell r="AR2310" t="str">
            <v>SN</v>
          </cell>
          <cell r="AS2310" t="str">
            <v>DS</v>
          </cell>
          <cell r="AU2310">
            <v>354</v>
          </cell>
          <cell r="AX2310">
            <v>0</v>
          </cell>
        </row>
        <row r="2311">
          <cell r="C2311" t="str">
            <v>BS</v>
          </cell>
          <cell r="AD2311">
            <v>55</v>
          </cell>
          <cell r="AE2311">
            <v>52</v>
          </cell>
          <cell r="AF2311">
            <v>76</v>
          </cell>
          <cell r="AG2311">
            <v>53</v>
          </cell>
          <cell r="AH2311">
            <v>58</v>
          </cell>
          <cell r="AI2311">
            <v>55</v>
          </cell>
          <cell r="AJ2311">
            <v>0</v>
          </cell>
          <cell r="AK2311">
            <v>0</v>
          </cell>
          <cell r="AL2311">
            <v>0</v>
          </cell>
          <cell r="AM2311">
            <v>0</v>
          </cell>
          <cell r="AN2311">
            <v>0</v>
          </cell>
          <cell r="AR2311" t="str">
            <v>SN</v>
          </cell>
          <cell r="AS2311" t="str">
            <v>DS</v>
          </cell>
          <cell r="AU2311">
            <v>354</v>
          </cell>
          <cell r="AX2311">
            <v>0</v>
          </cell>
        </row>
        <row r="2312">
          <cell r="C2312" t="str">
            <v>BS</v>
          </cell>
          <cell r="AR2312" t="str">
            <v>SN</v>
          </cell>
          <cell r="AS2312">
            <v>0</v>
          </cell>
          <cell r="AU2312">
            <v>0</v>
          </cell>
          <cell r="AX2312">
            <v>0</v>
          </cell>
        </row>
        <row r="2313">
          <cell r="C2313" t="str">
            <v>BS</v>
          </cell>
          <cell r="AD2313">
            <v>8365</v>
          </cell>
          <cell r="AE2313">
            <v>9501</v>
          </cell>
          <cell r="AF2313">
            <v>10802</v>
          </cell>
          <cell r="AG2313">
            <v>9945</v>
          </cell>
          <cell r="AH2313">
            <v>8382</v>
          </cell>
          <cell r="AI2313">
            <v>9771</v>
          </cell>
          <cell r="AJ2313">
            <v>8831</v>
          </cell>
          <cell r="AK2313">
            <v>8326</v>
          </cell>
          <cell r="AL2313">
            <v>8154</v>
          </cell>
          <cell r="AM2313">
            <v>7652</v>
          </cell>
          <cell r="AN2313">
            <v>7952</v>
          </cell>
          <cell r="AR2313" t="str">
            <v>SN</v>
          </cell>
          <cell r="AS2313" t="str">
            <v>DS</v>
          </cell>
          <cell r="AU2313">
            <v>454</v>
          </cell>
          <cell r="AX2313">
            <v>0</v>
          </cell>
        </row>
        <row r="2314">
          <cell r="C2314" t="str">
            <v>BS</v>
          </cell>
          <cell r="AR2314" t="str">
            <v>SN</v>
          </cell>
          <cell r="AS2314">
            <v>0</v>
          </cell>
          <cell r="AU2314">
            <v>0</v>
          </cell>
          <cell r="AX2314">
            <v>0</v>
          </cell>
        </row>
        <row r="2315">
          <cell r="C2315" t="str">
            <v>BS</v>
          </cell>
          <cell r="AD2315">
            <v>2660</v>
          </cell>
          <cell r="AE2315">
            <v>2627</v>
          </cell>
          <cell r="AF2315">
            <v>2485</v>
          </cell>
          <cell r="AG2315">
            <v>2240</v>
          </cell>
          <cell r="AH2315">
            <v>1953</v>
          </cell>
          <cell r="AI2315">
            <v>3449</v>
          </cell>
          <cell r="AJ2315">
            <v>3636</v>
          </cell>
          <cell r="AK2315">
            <v>3428</v>
          </cell>
          <cell r="AL2315">
            <v>3358</v>
          </cell>
          <cell r="AM2315">
            <v>2421</v>
          </cell>
          <cell r="AN2315">
            <v>2001</v>
          </cell>
          <cell r="AR2315" t="str">
            <v>SN</v>
          </cell>
          <cell r="AS2315" t="str">
            <v>DS</v>
          </cell>
          <cell r="AU2315">
            <v>454</v>
          </cell>
          <cell r="AX2315">
            <v>0</v>
          </cell>
        </row>
        <row r="2316">
          <cell r="C2316" t="str">
            <v>BS</v>
          </cell>
          <cell r="AR2316" t="str">
            <v>SN</v>
          </cell>
          <cell r="AS2316">
            <v>0</v>
          </cell>
          <cell r="AU2316">
            <v>0</v>
          </cell>
          <cell r="AX2316">
            <v>0</v>
          </cell>
        </row>
        <row r="2317">
          <cell r="C2317" t="str">
            <v>BS</v>
          </cell>
          <cell r="AD2317">
            <v>0</v>
          </cell>
          <cell r="AE2317">
            <v>0</v>
          </cell>
          <cell r="AF2317">
            <v>0</v>
          </cell>
          <cell r="AG2317">
            <v>0</v>
          </cell>
          <cell r="AH2317">
            <v>0</v>
          </cell>
          <cell r="AI2317">
            <v>0</v>
          </cell>
          <cell r="AJ2317">
            <v>0</v>
          </cell>
          <cell r="AK2317">
            <v>0</v>
          </cell>
          <cell r="AL2317">
            <v>0</v>
          </cell>
          <cell r="AM2317">
            <v>0</v>
          </cell>
          <cell r="AN2317">
            <v>0</v>
          </cell>
          <cell r="AR2317" t="str">
            <v>SN</v>
          </cell>
          <cell r="AS2317">
            <v>0</v>
          </cell>
          <cell r="AU2317">
            <v>0</v>
          </cell>
          <cell r="AX2317">
            <v>0</v>
          </cell>
        </row>
        <row r="2318">
          <cell r="C2318" t="str">
            <v>BS</v>
          </cell>
          <cell r="AR2318" t="str">
            <v>SN</v>
          </cell>
          <cell r="AS2318">
            <v>0</v>
          </cell>
          <cell r="AU2318">
            <v>0</v>
          </cell>
          <cell r="AX2318">
            <v>0</v>
          </cell>
        </row>
        <row r="2319">
          <cell r="C2319" t="str">
            <v>BS</v>
          </cell>
          <cell r="AD2319">
            <v>0</v>
          </cell>
          <cell r="AE2319">
            <v>0</v>
          </cell>
          <cell r="AF2319">
            <v>0</v>
          </cell>
          <cell r="AG2319">
            <v>0</v>
          </cell>
          <cell r="AH2319">
            <v>0</v>
          </cell>
          <cell r="AI2319">
            <v>0</v>
          </cell>
          <cell r="AJ2319">
            <v>55</v>
          </cell>
          <cell r="AK2319">
            <v>115</v>
          </cell>
          <cell r="AL2319">
            <v>94</v>
          </cell>
          <cell r="AM2319">
            <v>99</v>
          </cell>
          <cell r="AN2319">
            <v>121</v>
          </cell>
          <cell r="AR2319" t="str">
            <v>SN</v>
          </cell>
          <cell r="AS2319" t="str">
            <v>DS</v>
          </cell>
          <cell r="AU2319">
            <v>454</v>
          </cell>
          <cell r="AX2319">
            <v>0</v>
          </cell>
        </row>
        <row r="2320">
          <cell r="AR2320" t="str">
            <v>SN</v>
          </cell>
          <cell r="AS2320">
            <v>0</v>
          </cell>
          <cell r="AU2320">
            <v>0</v>
          </cell>
          <cell r="AX2320">
            <v>0</v>
          </cell>
        </row>
        <row r="2321">
          <cell r="C2321" t="str">
            <v>BS</v>
          </cell>
          <cell r="AR2321" t="str">
            <v>SN</v>
          </cell>
          <cell r="AS2321">
            <v>0</v>
          </cell>
          <cell r="AU2321">
            <v>0</v>
          </cell>
          <cell r="AX2321">
            <v>0</v>
          </cell>
        </row>
        <row r="2322">
          <cell r="C2322" t="str">
            <v>BS</v>
          </cell>
          <cell r="AJ2322">
            <v>0</v>
          </cell>
          <cell r="AK2322">
            <v>0</v>
          </cell>
          <cell r="AL2322">
            <v>0</v>
          </cell>
          <cell r="AM2322">
            <v>0</v>
          </cell>
          <cell r="AN2322">
            <v>0</v>
          </cell>
          <cell r="AR2322" t="str">
            <v>SN</v>
          </cell>
          <cell r="AS2322">
            <v>0</v>
          </cell>
          <cell r="AU2322">
            <v>0</v>
          </cell>
          <cell r="AX2322">
            <v>0</v>
          </cell>
        </row>
        <row r="2323">
          <cell r="AR2323" t="str">
            <v>SN</v>
          </cell>
          <cell r="AS2323">
            <v>0</v>
          </cell>
          <cell r="AU2323">
            <v>0</v>
          </cell>
          <cell r="AX2323">
            <v>0</v>
          </cell>
        </row>
        <row r="2324">
          <cell r="C2324" t="str">
            <v>BK</v>
          </cell>
          <cell r="AR2324" t="str">
            <v>SN</v>
          </cell>
          <cell r="AS2324">
            <v>0</v>
          </cell>
          <cell r="AU2324">
            <v>0</v>
          </cell>
          <cell r="AX2324">
            <v>0</v>
          </cell>
        </row>
        <row r="2325">
          <cell r="C2325" t="str">
            <v>BK</v>
          </cell>
          <cell r="AJ2325">
            <v>0</v>
          </cell>
          <cell r="AK2325">
            <v>0</v>
          </cell>
          <cell r="AL2325">
            <v>0</v>
          </cell>
          <cell r="AM2325">
            <v>0</v>
          </cell>
          <cell r="AN2325">
            <v>0</v>
          </cell>
          <cell r="AR2325" t="str">
            <v>SN</v>
          </cell>
          <cell r="AS2325">
            <v>0</v>
          </cell>
          <cell r="AU2325">
            <v>0</v>
          </cell>
          <cell r="AX2325">
            <v>0</v>
          </cell>
        </row>
        <row r="2326">
          <cell r="AR2326" t="str">
            <v>SN</v>
          </cell>
          <cell r="AS2326">
            <v>0</v>
          </cell>
          <cell r="AU2326">
            <v>0</v>
          </cell>
          <cell r="AX2326">
            <v>0</v>
          </cell>
        </row>
        <row r="2327">
          <cell r="C2327" t="str">
            <v>BS</v>
          </cell>
          <cell r="AR2327" t="str">
            <v>SN</v>
          </cell>
          <cell r="AS2327">
            <v>0</v>
          </cell>
          <cell r="AU2327">
            <v>0</v>
          </cell>
          <cell r="AX2327">
            <v>0</v>
          </cell>
        </row>
        <row r="2328">
          <cell r="C2328" t="str">
            <v>BS</v>
          </cell>
          <cell r="AD2328">
            <v>1191</v>
          </cell>
          <cell r="AE2328">
            <v>1150</v>
          </cell>
          <cell r="AF2328">
            <v>895</v>
          </cell>
          <cell r="AG2328">
            <v>1096</v>
          </cell>
          <cell r="AH2328">
            <v>1141</v>
          </cell>
          <cell r="AI2328">
            <v>888</v>
          </cell>
          <cell r="AJ2328">
            <v>1019</v>
          </cell>
          <cell r="AK2328">
            <v>1021</v>
          </cell>
          <cell r="AL2328">
            <v>984</v>
          </cell>
          <cell r="AM2328">
            <v>875</v>
          </cell>
          <cell r="AN2328">
            <v>825</v>
          </cell>
          <cell r="AR2328" t="str">
            <v>SN</v>
          </cell>
          <cell r="AS2328" t="str">
            <v>DS</v>
          </cell>
          <cell r="AU2328">
            <v>454</v>
          </cell>
          <cell r="AX2328">
            <v>0</v>
          </cell>
        </row>
        <row r="2329">
          <cell r="AR2329" t="str">
            <v>SN</v>
          </cell>
          <cell r="AS2329">
            <v>0</v>
          </cell>
          <cell r="AU2329">
            <v>0</v>
          </cell>
          <cell r="AX2329">
            <v>0</v>
          </cell>
        </row>
        <row r="2330">
          <cell r="AR2330" t="str">
            <v>SN</v>
          </cell>
          <cell r="AS2330">
            <v>0</v>
          </cell>
          <cell r="AU2330">
            <v>0</v>
          </cell>
          <cell r="AX2330">
            <v>0</v>
          </cell>
        </row>
        <row r="2331">
          <cell r="C2331" t="str">
            <v>BFS</v>
          </cell>
          <cell r="AR2331" t="str">
            <v>SN</v>
          </cell>
          <cell r="AS2331">
            <v>0</v>
          </cell>
          <cell r="AU2331">
            <v>0</v>
          </cell>
          <cell r="AX2331">
            <v>0</v>
          </cell>
        </row>
        <row r="2332">
          <cell r="C2332" t="str">
            <v>BFS</v>
          </cell>
          <cell r="AD2332">
            <v>8320</v>
          </cell>
          <cell r="AE2332">
            <v>7093</v>
          </cell>
          <cell r="AF2332">
            <v>5584</v>
          </cell>
          <cell r="AG2332">
            <v>4138</v>
          </cell>
          <cell r="AH2332">
            <v>3055</v>
          </cell>
          <cell r="AI2332">
            <v>2365</v>
          </cell>
          <cell r="AJ2332">
            <v>1986</v>
          </cell>
          <cell r="AK2332">
            <v>901</v>
          </cell>
          <cell r="AL2332">
            <v>127</v>
          </cell>
          <cell r="AM2332">
            <v>82</v>
          </cell>
          <cell r="AN2332">
            <v>83</v>
          </cell>
          <cell r="AR2332" t="str">
            <v>SN</v>
          </cell>
          <cell r="AS2332" t="str">
            <v>SB</v>
          </cell>
          <cell r="AU2332">
            <v>354</v>
          </cell>
          <cell r="AX2332">
            <v>0</v>
          </cell>
        </row>
        <row r="2333">
          <cell r="C2333" t="str">
            <v>BFS</v>
          </cell>
          <cell r="AD2333">
            <v>700</v>
          </cell>
          <cell r="AE2333">
            <v>777</v>
          </cell>
          <cell r="AF2333">
            <v>731</v>
          </cell>
          <cell r="AG2333">
            <v>685</v>
          </cell>
          <cell r="AH2333">
            <v>596</v>
          </cell>
          <cell r="AI2333">
            <v>460</v>
          </cell>
          <cell r="AJ2333">
            <v>310</v>
          </cell>
          <cell r="AK2333">
            <v>324</v>
          </cell>
          <cell r="AL2333">
            <v>353</v>
          </cell>
          <cell r="AM2333">
            <v>257</v>
          </cell>
          <cell r="AN2333">
            <v>231</v>
          </cell>
          <cell r="AR2333" t="str">
            <v>SN</v>
          </cell>
          <cell r="AS2333" t="str">
            <v>SB</v>
          </cell>
          <cell r="AU2333">
            <v>354</v>
          </cell>
          <cell r="AX2333">
            <v>0</v>
          </cell>
        </row>
        <row r="2334">
          <cell r="C2334" t="str">
            <v>BFS</v>
          </cell>
          <cell r="AD2334">
            <v>0</v>
          </cell>
          <cell r="AE2334">
            <v>0</v>
          </cell>
          <cell r="AF2334">
            <v>0</v>
          </cell>
          <cell r="AG2334">
            <v>0</v>
          </cell>
          <cell r="AH2334">
            <v>0</v>
          </cell>
          <cell r="AI2334">
            <v>0</v>
          </cell>
          <cell r="AJ2334">
            <v>0</v>
          </cell>
          <cell r="AK2334">
            <v>0</v>
          </cell>
          <cell r="AL2334">
            <v>0</v>
          </cell>
          <cell r="AM2334">
            <v>0</v>
          </cell>
          <cell r="AN2334">
            <v>0</v>
          </cell>
          <cell r="AR2334" t="str">
            <v>SN</v>
          </cell>
          <cell r="AS2334">
            <v>0</v>
          </cell>
          <cell r="AU2334">
            <v>0</v>
          </cell>
          <cell r="AX2334">
            <v>0</v>
          </cell>
        </row>
        <row r="2335">
          <cell r="C2335" t="str">
            <v>BFS</v>
          </cell>
          <cell r="AR2335" t="str">
            <v>SN</v>
          </cell>
          <cell r="AS2335">
            <v>0</v>
          </cell>
          <cell r="AU2335">
            <v>0</v>
          </cell>
          <cell r="AX2335">
            <v>0</v>
          </cell>
        </row>
        <row r="2336">
          <cell r="C2336" t="str">
            <v>BFS</v>
          </cell>
          <cell r="AD2336">
            <v>1568</v>
          </cell>
          <cell r="AE2336">
            <v>1430</v>
          </cell>
          <cell r="AF2336">
            <v>1246</v>
          </cell>
          <cell r="AG2336">
            <v>966</v>
          </cell>
          <cell r="AH2336">
            <v>744</v>
          </cell>
          <cell r="AI2336">
            <v>600</v>
          </cell>
          <cell r="AJ2336">
            <v>450</v>
          </cell>
          <cell r="AK2336">
            <v>239</v>
          </cell>
          <cell r="AL2336">
            <v>81</v>
          </cell>
          <cell r="AM2336">
            <v>0</v>
          </cell>
          <cell r="AN2336">
            <v>0</v>
          </cell>
          <cell r="AR2336" t="str">
            <v>SN</v>
          </cell>
          <cell r="AS2336" t="str">
            <v>SB</v>
          </cell>
          <cell r="AU2336">
            <v>454</v>
          </cell>
          <cell r="AX2336">
            <v>0</v>
          </cell>
        </row>
        <row r="2337">
          <cell r="C2337" t="str">
            <v>BFS</v>
          </cell>
          <cell r="AR2337" t="str">
            <v>SN</v>
          </cell>
          <cell r="AS2337">
            <v>0</v>
          </cell>
          <cell r="AU2337">
            <v>0</v>
          </cell>
          <cell r="AX2337">
            <v>0</v>
          </cell>
        </row>
        <row r="2338">
          <cell r="C2338" t="str">
            <v>BFS</v>
          </cell>
          <cell r="AJ2338">
            <v>0</v>
          </cell>
          <cell r="AK2338">
            <v>9</v>
          </cell>
          <cell r="AL2338">
            <v>16</v>
          </cell>
          <cell r="AM2338">
            <v>17</v>
          </cell>
          <cell r="AN2338">
            <v>0</v>
          </cell>
          <cell r="AR2338" t="str">
            <v>SN</v>
          </cell>
          <cell r="AS2338" t="str">
            <v>SB</v>
          </cell>
          <cell r="AU2338">
            <v>454</v>
          </cell>
          <cell r="AX2338">
            <v>0</v>
          </cell>
        </row>
        <row r="2339">
          <cell r="C2339" t="str">
            <v>BFS</v>
          </cell>
          <cell r="AR2339" t="str">
            <v>SN</v>
          </cell>
          <cell r="AS2339">
            <v>0</v>
          </cell>
          <cell r="AU2339">
            <v>0</v>
          </cell>
          <cell r="AX2339">
            <v>0</v>
          </cell>
        </row>
        <row r="2340">
          <cell r="C2340" t="str">
            <v>BFS</v>
          </cell>
          <cell r="AJ2340">
            <v>0</v>
          </cell>
          <cell r="AK2340">
            <v>0</v>
          </cell>
          <cell r="AL2340">
            <v>0</v>
          </cell>
          <cell r="AM2340">
            <v>0</v>
          </cell>
          <cell r="AN2340">
            <v>0</v>
          </cell>
          <cell r="AR2340" t="str">
            <v>SN</v>
          </cell>
          <cell r="AS2340">
            <v>0</v>
          </cell>
          <cell r="AU2340">
            <v>0</v>
          </cell>
          <cell r="AX2340">
            <v>0</v>
          </cell>
        </row>
        <row r="2341">
          <cell r="AR2341" t="str">
            <v>SN</v>
          </cell>
          <cell r="AS2341">
            <v>0</v>
          </cell>
          <cell r="AU2341">
            <v>0</v>
          </cell>
          <cell r="AX2341">
            <v>0</v>
          </cell>
        </row>
        <row r="2342">
          <cell r="C2342" t="str">
            <v>BFS</v>
          </cell>
          <cell r="AR2342" t="str">
            <v>SN</v>
          </cell>
          <cell r="AS2342">
            <v>0</v>
          </cell>
          <cell r="AU2342">
            <v>0</v>
          </cell>
          <cell r="AX2342">
            <v>0</v>
          </cell>
        </row>
        <row r="2343">
          <cell r="C2343" t="str">
            <v>BFS</v>
          </cell>
          <cell r="AD2343">
            <v>3985</v>
          </cell>
          <cell r="AE2343">
            <v>3982</v>
          </cell>
          <cell r="AF2343">
            <v>3605</v>
          </cell>
          <cell r="AG2343">
            <v>1933</v>
          </cell>
          <cell r="AH2343">
            <v>790</v>
          </cell>
          <cell r="AI2343">
            <v>164</v>
          </cell>
          <cell r="AJ2343">
            <v>326</v>
          </cell>
          <cell r="AK2343">
            <v>311</v>
          </cell>
          <cell r="AL2343">
            <v>304</v>
          </cell>
          <cell r="AM2343">
            <v>280</v>
          </cell>
          <cell r="AN2343">
            <v>263</v>
          </cell>
          <cell r="AR2343" t="str">
            <v>SN</v>
          </cell>
          <cell r="AS2343" t="str">
            <v>SB</v>
          </cell>
          <cell r="AU2343">
            <v>354</v>
          </cell>
          <cell r="AX2343">
            <v>0</v>
          </cell>
        </row>
        <row r="2344">
          <cell r="C2344" t="str">
            <v>BFS</v>
          </cell>
          <cell r="AR2344" t="str">
            <v>SN</v>
          </cell>
          <cell r="AS2344">
            <v>0</v>
          </cell>
          <cell r="AU2344">
            <v>0</v>
          </cell>
          <cell r="AX2344">
            <v>0</v>
          </cell>
        </row>
        <row r="2345">
          <cell r="C2345" t="str">
            <v>BFS</v>
          </cell>
          <cell r="AR2345" t="str">
            <v>SN</v>
          </cell>
          <cell r="AS2345">
            <v>0</v>
          </cell>
          <cell r="AU2345">
            <v>0</v>
          </cell>
          <cell r="AX2345">
            <v>0</v>
          </cell>
        </row>
        <row r="2346">
          <cell r="C2346" t="str">
            <v>BFS</v>
          </cell>
          <cell r="AR2346" t="str">
            <v>SN</v>
          </cell>
          <cell r="AS2346">
            <v>0</v>
          </cell>
          <cell r="AU2346">
            <v>0</v>
          </cell>
          <cell r="AX2346">
            <v>0</v>
          </cell>
        </row>
        <row r="2347">
          <cell r="C2347" t="str">
            <v>BFS</v>
          </cell>
          <cell r="AR2347" t="str">
            <v>SN</v>
          </cell>
          <cell r="AS2347">
            <v>0</v>
          </cell>
          <cell r="AU2347">
            <v>0</v>
          </cell>
          <cell r="AX2347">
            <v>0</v>
          </cell>
        </row>
        <row r="2348">
          <cell r="C2348" t="str">
            <v>BFS</v>
          </cell>
          <cell r="AD2348">
            <v>0</v>
          </cell>
          <cell r="AE2348">
            <v>0</v>
          </cell>
          <cell r="AF2348">
            <v>0</v>
          </cell>
          <cell r="AG2348">
            <v>0</v>
          </cell>
          <cell r="AH2348">
            <v>0</v>
          </cell>
          <cell r="AI2348">
            <v>0</v>
          </cell>
          <cell r="AJ2348">
            <v>0</v>
          </cell>
          <cell r="AK2348">
            <v>27</v>
          </cell>
          <cell r="AL2348">
            <v>24</v>
          </cell>
          <cell r="AM2348">
            <v>13</v>
          </cell>
          <cell r="AN2348">
            <v>0</v>
          </cell>
          <cell r="AR2348" t="str">
            <v>SN</v>
          </cell>
          <cell r="AS2348" t="str">
            <v>SB</v>
          </cell>
          <cell r="AU2348">
            <v>454</v>
          </cell>
          <cell r="AX2348">
            <v>0</v>
          </cell>
        </row>
        <row r="2349">
          <cell r="C2349" t="str">
            <v>BFS</v>
          </cell>
          <cell r="AR2349" t="str">
            <v>SN</v>
          </cell>
          <cell r="AS2349">
            <v>0</v>
          </cell>
          <cell r="AU2349">
            <v>0</v>
          </cell>
          <cell r="AX2349">
            <v>0</v>
          </cell>
        </row>
        <row r="2350">
          <cell r="C2350" t="str">
            <v>BFS</v>
          </cell>
          <cell r="AR2350" t="str">
            <v>SN</v>
          </cell>
          <cell r="AS2350">
            <v>0</v>
          </cell>
          <cell r="AU2350">
            <v>0</v>
          </cell>
          <cell r="AX2350">
            <v>0</v>
          </cell>
        </row>
        <row r="2351">
          <cell r="C2351" t="str">
            <v>BFS</v>
          </cell>
          <cell r="AJ2351">
            <v>0</v>
          </cell>
          <cell r="AK2351">
            <v>0</v>
          </cell>
          <cell r="AL2351">
            <v>0</v>
          </cell>
          <cell r="AM2351">
            <v>0</v>
          </cell>
          <cell r="AN2351">
            <v>0</v>
          </cell>
          <cell r="AR2351" t="str">
            <v>SN</v>
          </cell>
          <cell r="AS2351">
            <v>0</v>
          </cell>
          <cell r="AU2351">
            <v>0</v>
          </cell>
          <cell r="AX2351">
            <v>0</v>
          </cell>
        </row>
        <row r="2352">
          <cell r="AR2352" t="str">
            <v>SN</v>
          </cell>
          <cell r="AS2352">
            <v>0</v>
          </cell>
          <cell r="AU2352">
            <v>0</v>
          </cell>
          <cell r="AX2352">
            <v>0</v>
          </cell>
        </row>
        <row r="2353">
          <cell r="AR2353" t="str">
            <v>SN</v>
          </cell>
          <cell r="AS2353">
            <v>0</v>
          </cell>
          <cell r="AU2353">
            <v>0</v>
          </cell>
          <cell r="AX2353">
            <v>0</v>
          </cell>
        </row>
        <row r="2354">
          <cell r="C2354" t="str">
            <v>BFS</v>
          </cell>
          <cell r="AR2354" t="str">
            <v>SN</v>
          </cell>
          <cell r="AS2354">
            <v>0</v>
          </cell>
          <cell r="AU2354">
            <v>0</v>
          </cell>
          <cell r="AX2354">
            <v>0</v>
          </cell>
        </row>
        <row r="2355">
          <cell r="C2355" t="str">
            <v>BFS</v>
          </cell>
          <cell r="AD2355">
            <v>147</v>
          </cell>
          <cell r="AE2355">
            <v>136</v>
          </cell>
          <cell r="AF2355">
            <v>40</v>
          </cell>
          <cell r="AG2355">
            <v>0</v>
          </cell>
          <cell r="AH2355">
            <v>14</v>
          </cell>
          <cell r="AI2355">
            <v>0</v>
          </cell>
          <cell r="AJ2355">
            <v>0</v>
          </cell>
          <cell r="AK2355">
            <v>0</v>
          </cell>
          <cell r="AL2355">
            <v>0</v>
          </cell>
          <cell r="AM2355">
            <v>0</v>
          </cell>
          <cell r="AN2355">
            <v>0</v>
          </cell>
          <cell r="AR2355" t="str">
            <v>SN</v>
          </cell>
          <cell r="AS2355" t="str">
            <v>SB</v>
          </cell>
          <cell r="AU2355">
            <v>454</v>
          </cell>
          <cell r="AX2355">
            <v>0</v>
          </cell>
        </row>
        <row r="2356">
          <cell r="AR2356" t="str">
            <v>SN</v>
          </cell>
          <cell r="AS2356">
            <v>0</v>
          </cell>
          <cell r="AU2356">
            <v>0</v>
          </cell>
          <cell r="AX2356">
            <v>0</v>
          </cell>
        </row>
        <row r="2357">
          <cell r="C2357" t="str">
            <v>BFS</v>
          </cell>
          <cell r="AR2357" t="str">
            <v>SN</v>
          </cell>
          <cell r="AS2357">
            <v>0</v>
          </cell>
          <cell r="AU2357">
            <v>0</v>
          </cell>
          <cell r="AX2357">
            <v>0</v>
          </cell>
        </row>
        <row r="2358">
          <cell r="C2358" t="str">
            <v>BFS</v>
          </cell>
          <cell r="AJ2358">
            <v>0</v>
          </cell>
          <cell r="AK2358">
            <v>0</v>
          </cell>
          <cell r="AL2358">
            <v>0</v>
          </cell>
          <cell r="AM2358">
            <v>0</v>
          </cell>
          <cell r="AN2358">
            <v>0</v>
          </cell>
          <cell r="AR2358" t="str">
            <v>SN</v>
          </cell>
          <cell r="AS2358">
            <v>0</v>
          </cell>
          <cell r="AU2358">
            <v>0</v>
          </cell>
          <cell r="AX2358">
            <v>0</v>
          </cell>
        </row>
        <row r="2359">
          <cell r="AR2359" t="str">
            <v>SN</v>
          </cell>
          <cell r="AS2359">
            <v>0</v>
          </cell>
          <cell r="AU2359">
            <v>0</v>
          </cell>
          <cell r="AX2359">
            <v>0</v>
          </cell>
        </row>
        <row r="2360">
          <cell r="C2360" t="str">
            <v>FG</v>
          </cell>
          <cell r="AR2360" t="str">
            <v>SN</v>
          </cell>
          <cell r="AS2360">
            <v>0</v>
          </cell>
          <cell r="AU2360">
            <v>0</v>
          </cell>
          <cell r="AX2360">
            <v>0</v>
          </cell>
        </row>
        <row r="2361">
          <cell r="C2361" t="str">
            <v>FG</v>
          </cell>
          <cell r="AJ2361">
            <v>0</v>
          </cell>
          <cell r="AK2361">
            <v>0</v>
          </cell>
          <cell r="AL2361">
            <v>0</v>
          </cell>
          <cell r="AM2361">
            <v>0</v>
          </cell>
          <cell r="AN2361">
            <v>0</v>
          </cell>
          <cell r="AR2361" t="str">
            <v>SN</v>
          </cell>
          <cell r="AS2361">
            <v>0</v>
          </cell>
          <cell r="AU2361">
            <v>0</v>
          </cell>
          <cell r="AX2361">
            <v>0</v>
          </cell>
        </row>
        <row r="2362">
          <cell r="AR2362" t="str">
            <v>SN</v>
          </cell>
          <cell r="AS2362">
            <v>0</v>
          </cell>
          <cell r="AU2362">
            <v>0</v>
          </cell>
          <cell r="AX2362">
            <v>0</v>
          </cell>
        </row>
        <row r="2363">
          <cell r="AR2363" t="str">
            <v>SN</v>
          </cell>
          <cell r="AS2363">
            <v>0</v>
          </cell>
          <cell r="AU2363">
            <v>0</v>
          </cell>
          <cell r="AX2363">
            <v>0</v>
          </cell>
        </row>
        <row r="2364">
          <cell r="C2364" t="str">
            <v>GS</v>
          </cell>
          <cell r="AR2364" t="str">
            <v>SN</v>
          </cell>
          <cell r="AS2364">
            <v>0</v>
          </cell>
          <cell r="AU2364">
            <v>0</v>
          </cell>
          <cell r="AX2364">
            <v>0</v>
          </cell>
        </row>
        <row r="2365">
          <cell r="C2365" t="str">
            <v>GS</v>
          </cell>
          <cell r="AJ2365">
            <v>0</v>
          </cell>
          <cell r="AK2365">
            <v>0</v>
          </cell>
          <cell r="AL2365">
            <v>0</v>
          </cell>
          <cell r="AM2365">
            <v>0</v>
          </cell>
          <cell r="AN2365">
            <v>0</v>
          </cell>
          <cell r="AR2365" t="str">
            <v>SN</v>
          </cell>
          <cell r="AS2365">
            <v>0</v>
          </cell>
          <cell r="AU2365">
            <v>0</v>
          </cell>
          <cell r="AX2365">
            <v>0</v>
          </cell>
        </row>
        <row r="2366">
          <cell r="C2366" t="str">
            <v>GS</v>
          </cell>
          <cell r="AJ2366">
            <v>0</v>
          </cell>
          <cell r="AK2366">
            <v>0</v>
          </cell>
          <cell r="AL2366">
            <v>0</v>
          </cell>
          <cell r="AM2366">
            <v>0</v>
          </cell>
          <cell r="AN2366">
            <v>0</v>
          </cell>
          <cell r="AR2366" t="str">
            <v>SN</v>
          </cell>
          <cell r="AS2366">
            <v>0</v>
          </cell>
          <cell r="AU2366">
            <v>0</v>
          </cell>
          <cell r="AX2366">
            <v>0</v>
          </cell>
        </row>
        <row r="2367">
          <cell r="C2367" t="str">
            <v>GS</v>
          </cell>
          <cell r="AJ2367">
            <v>0</v>
          </cell>
          <cell r="AK2367">
            <v>0</v>
          </cell>
          <cell r="AL2367">
            <v>0</v>
          </cell>
          <cell r="AM2367">
            <v>0</v>
          </cell>
          <cell r="AN2367">
            <v>0</v>
          </cell>
          <cell r="AR2367" t="str">
            <v>SN</v>
          </cell>
          <cell r="AS2367">
            <v>0</v>
          </cell>
          <cell r="AU2367">
            <v>0</v>
          </cell>
          <cell r="AX2367">
            <v>0</v>
          </cell>
        </row>
        <row r="2368">
          <cell r="C2368" t="str">
            <v>GS</v>
          </cell>
          <cell r="AR2368" t="str">
            <v>SN</v>
          </cell>
          <cell r="AS2368">
            <v>0</v>
          </cell>
          <cell r="AU2368">
            <v>0</v>
          </cell>
          <cell r="AX2368">
            <v>0</v>
          </cell>
        </row>
        <row r="2369">
          <cell r="C2369" t="str">
            <v>GS</v>
          </cell>
          <cell r="AJ2369">
            <v>0</v>
          </cell>
          <cell r="AK2369">
            <v>0</v>
          </cell>
          <cell r="AL2369">
            <v>0</v>
          </cell>
          <cell r="AM2369">
            <v>0</v>
          </cell>
          <cell r="AN2369">
            <v>0</v>
          </cell>
          <cell r="AR2369" t="str">
            <v>SN</v>
          </cell>
          <cell r="AS2369">
            <v>0</v>
          </cell>
          <cell r="AU2369">
            <v>0</v>
          </cell>
          <cell r="AX2369">
            <v>0</v>
          </cell>
        </row>
        <row r="2370">
          <cell r="C2370" t="str">
            <v>GS</v>
          </cell>
          <cell r="AJ2370">
            <v>0</v>
          </cell>
          <cell r="AK2370">
            <v>0</v>
          </cell>
          <cell r="AL2370">
            <v>0</v>
          </cell>
          <cell r="AM2370">
            <v>0</v>
          </cell>
          <cell r="AN2370">
            <v>0</v>
          </cell>
          <cell r="AR2370" t="str">
            <v>SN</v>
          </cell>
          <cell r="AS2370">
            <v>0</v>
          </cell>
          <cell r="AU2370">
            <v>0</v>
          </cell>
          <cell r="AX2370">
            <v>0</v>
          </cell>
        </row>
        <row r="2371">
          <cell r="AR2371" t="str">
            <v>SN</v>
          </cell>
          <cell r="AS2371">
            <v>0</v>
          </cell>
          <cell r="AU2371">
            <v>0</v>
          </cell>
          <cell r="AX2371">
            <v>0</v>
          </cell>
        </row>
        <row r="2372">
          <cell r="C2372" t="str">
            <v>BFS</v>
          </cell>
          <cell r="AR2372" t="str">
            <v>SN</v>
          </cell>
          <cell r="AS2372">
            <v>0</v>
          </cell>
          <cell r="AU2372">
            <v>0</v>
          </cell>
          <cell r="AX2372">
            <v>0</v>
          </cell>
        </row>
        <row r="2373">
          <cell r="C2373" t="str">
            <v>BFS</v>
          </cell>
          <cell r="AD2373">
            <v>16000</v>
          </cell>
          <cell r="AE2373">
            <v>15162</v>
          </cell>
          <cell r="AF2373">
            <v>13709</v>
          </cell>
          <cell r="AG2373">
            <v>12644</v>
          </cell>
          <cell r="AH2373">
            <v>11378</v>
          </cell>
          <cell r="AI2373">
            <v>10861</v>
          </cell>
          <cell r="AJ2373">
            <v>10524</v>
          </cell>
          <cell r="AK2373">
            <v>10202</v>
          </cell>
          <cell r="AL2373">
            <v>14496</v>
          </cell>
          <cell r="AM2373">
            <v>14683</v>
          </cell>
          <cell r="AN2373">
            <v>14867</v>
          </cell>
          <cell r="AR2373" t="str">
            <v>SN</v>
          </cell>
          <cell r="AS2373" t="str">
            <v>SB</v>
          </cell>
          <cell r="AU2373">
            <v>453</v>
          </cell>
          <cell r="AX2373" t="str">
            <v>G</v>
          </cell>
        </row>
        <row r="2374">
          <cell r="C2374" t="str">
            <v>BFS</v>
          </cell>
          <cell r="AD2374">
            <v>76</v>
          </cell>
          <cell r="AE2374">
            <v>14</v>
          </cell>
          <cell r="AF2374">
            <v>63</v>
          </cell>
          <cell r="AG2374">
            <v>79</v>
          </cell>
          <cell r="AH2374">
            <v>72</v>
          </cell>
          <cell r="AI2374">
            <v>114</v>
          </cell>
          <cell r="AJ2374">
            <v>143</v>
          </cell>
          <cell r="AK2374">
            <v>104</v>
          </cell>
          <cell r="AL2374">
            <v>778</v>
          </cell>
          <cell r="AM2374">
            <v>805</v>
          </cell>
          <cell r="AN2374">
            <v>934</v>
          </cell>
          <cell r="AR2374" t="str">
            <v>SN</v>
          </cell>
          <cell r="AS2374" t="str">
            <v>SB</v>
          </cell>
          <cell r="AU2374">
            <v>453</v>
          </cell>
          <cell r="AX2374" t="str">
            <v>G</v>
          </cell>
        </row>
        <row r="2375">
          <cell r="C2375" t="str">
            <v>BFS</v>
          </cell>
          <cell r="AR2375" t="str">
            <v>SN</v>
          </cell>
          <cell r="AS2375">
            <v>0</v>
          </cell>
          <cell r="AU2375">
            <v>0</v>
          </cell>
          <cell r="AX2375">
            <v>0</v>
          </cell>
        </row>
        <row r="2376">
          <cell r="C2376" t="str">
            <v>BFS</v>
          </cell>
          <cell r="AD2376">
            <v>7261</v>
          </cell>
          <cell r="AE2376">
            <v>7590</v>
          </cell>
          <cell r="AF2376">
            <v>7544</v>
          </cell>
          <cell r="AG2376">
            <v>8617</v>
          </cell>
          <cell r="AH2376">
            <v>9122</v>
          </cell>
          <cell r="AI2376">
            <v>9204</v>
          </cell>
          <cell r="AJ2376">
            <v>8510</v>
          </cell>
          <cell r="AK2376">
            <v>7842</v>
          </cell>
          <cell r="AL2376">
            <v>3642</v>
          </cell>
          <cell r="AM2376">
            <v>3417</v>
          </cell>
          <cell r="AN2376">
            <v>3631</v>
          </cell>
          <cell r="AR2376" t="str">
            <v>SN</v>
          </cell>
          <cell r="AS2376" t="str">
            <v>SB</v>
          </cell>
          <cell r="AU2376">
            <v>453</v>
          </cell>
          <cell r="AX2376" t="str">
            <v>S</v>
          </cell>
        </row>
        <row r="2377">
          <cell r="C2377" t="str">
            <v>BFS</v>
          </cell>
          <cell r="AD2377">
            <v>442</v>
          </cell>
          <cell r="AE2377">
            <v>477</v>
          </cell>
          <cell r="AF2377">
            <v>543</v>
          </cell>
          <cell r="AG2377">
            <v>409</v>
          </cell>
          <cell r="AH2377">
            <v>561</v>
          </cell>
          <cell r="AI2377">
            <v>599</v>
          </cell>
          <cell r="AJ2377">
            <v>681</v>
          </cell>
          <cell r="AK2377">
            <v>695</v>
          </cell>
          <cell r="AL2377">
            <v>0</v>
          </cell>
          <cell r="AM2377">
            <v>0</v>
          </cell>
          <cell r="AN2377">
            <v>0</v>
          </cell>
          <cell r="AR2377" t="str">
            <v>SN</v>
          </cell>
          <cell r="AS2377" t="str">
            <v>SB</v>
          </cell>
          <cell r="AU2377">
            <v>453</v>
          </cell>
          <cell r="AX2377" t="str">
            <v>S</v>
          </cell>
        </row>
        <row r="2378">
          <cell r="C2378" t="str">
            <v>BFS</v>
          </cell>
          <cell r="AR2378" t="str">
            <v>SN</v>
          </cell>
          <cell r="AS2378">
            <v>0</v>
          </cell>
          <cell r="AU2378">
            <v>0</v>
          </cell>
          <cell r="AX2378">
            <v>0</v>
          </cell>
        </row>
        <row r="2379">
          <cell r="C2379" t="str">
            <v>BFS</v>
          </cell>
          <cell r="AJ2379">
            <v>0</v>
          </cell>
          <cell r="AK2379">
            <v>0</v>
          </cell>
          <cell r="AL2379">
            <v>0</v>
          </cell>
          <cell r="AM2379">
            <v>0</v>
          </cell>
          <cell r="AN2379">
            <v>0</v>
          </cell>
          <cell r="AR2379" t="str">
            <v>SN</v>
          </cell>
          <cell r="AS2379">
            <v>0</v>
          </cell>
          <cell r="AU2379">
            <v>0</v>
          </cell>
          <cell r="AX2379">
            <v>0</v>
          </cell>
        </row>
        <row r="2380">
          <cell r="C2380" t="str">
            <v>BFS</v>
          </cell>
          <cell r="AR2380" t="str">
            <v>SN</v>
          </cell>
          <cell r="AS2380">
            <v>0</v>
          </cell>
          <cell r="AU2380">
            <v>0</v>
          </cell>
          <cell r="AX2380">
            <v>0</v>
          </cell>
        </row>
        <row r="2381">
          <cell r="C2381" t="str">
            <v>BFS</v>
          </cell>
          <cell r="AD2381">
            <v>831</v>
          </cell>
          <cell r="AE2381">
            <v>5</v>
          </cell>
          <cell r="AF2381">
            <v>0</v>
          </cell>
          <cell r="AG2381">
            <v>0</v>
          </cell>
          <cell r="AH2381">
            <v>0</v>
          </cell>
          <cell r="AI2381">
            <v>0</v>
          </cell>
          <cell r="AJ2381">
            <v>0</v>
          </cell>
          <cell r="AK2381">
            <v>0</v>
          </cell>
          <cell r="AL2381">
            <v>0</v>
          </cell>
          <cell r="AM2381">
            <v>0</v>
          </cell>
          <cell r="AN2381">
            <v>0</v>
          </cell>
          <cell r="AR2381" t="str">
            <v>SN</v>
          </cell>
          <cell r="AS2381" t="str">
            <v>SB</v>
          </cell>
          <cell r="AU2381">
            <v>353</v>
          </cell>
          <cell r="AX2381" t="str">
            <v>K</v>
          </cell>
        </row>
        <row r="2382">
          <cell r="C2382" t="str">
            <v>BFS</v>
          </cell>
          <cell r="AR2382" t="str">
            <v>SN</v>
          </cell>
          <cell r="AS2382">
            <v>0</v>
          </cell>
          <cell r="AU2382">
            <v>0</v>
          </cell>
          <cell r="AX2382">
            <v>0</v>
          </cell>
        </row>
        <row r="2383">
          <cell r="C2383" t="str">
            <v>BFS</v>
          </cell>
          <cell r="AD2383">
            <v>234</v>
          </cell>
          <cell r="AE2383">
            <v>338</v>
          </cell>
          <cell r="AF2383">
            <v>302</v>
          </cell>
          <cell r="AG2383">
            <v>398</v>
          </cell>
          <cell r="AH2383">
            <v>282</v>
          </cell>
          <cell r="AI2383">
            <v>0</v>
          </cell>
          <cell r="AJ2383">
            <v>0</v>
          </cell>
          <cell r="AK2383">
            <v>0</v>
          </cell>
          <cell r="AL2383">
            <v>0</v>
          </cell>
          <cell r="AM2383">
            <v>0</v>
          </cell>
          <cell r="AN2383">
            <v>0</v>
          </cell>
          <cell r="AR2383" t="str">
            <v>SN</v>
          </cell>
          <cell r="AS2383" t="str">
            <v>SB</v>
          </cell>
          <cell r="AU2383">
            <v>353</v>
          </cell>
          <cell r="AX2383" t="str">
            <v>G</v>
          </cell>
        </row>
        <row r="2384">
          <cell r="C2384" t="str">
            <v>BFS</v>
          </cell>
          <cell r="AD2384">
            <v>525</v>
          </cell>
          <cell r="AE2384">
            <v>503</v>
          </cell>
          <cell r="AF2384">
            <v>521</v>
          </cell>
          <cell r="AG2384">
            <v>474</v>
          </cell>
          <cell r="AH2384">
            <v>473</v>
          </cell>
          <cell r="AI2384">
            <v>431</v>
          </cell>
          <cell r="AJ2384">
            <v>478</v>
          </cell>
          <cell r="AK2384">
            <v>560</v>
          </cell>
          <cell r="AL2384">
            <v>383</v>
          </cell>
          <cell r="AM2384">
            <v>69</v>
          </cell>
          <cell r="AN2384">
            <v>0</v>
          </cell>
          <cell r="AR2384" t="str">
            <v>SN</v>
          </cell>
          <cell r="AS2384" t="str">
            <v>SB</v>
          </cell>
          <cell r="AU2384">
            <v>353</v>
          </cell>
          <cell r="AX2384" t="str">
            <v>G</v>
          </cell>
        </row>
        <row r="2385">
          <cell r="C2385" t="str">
            <v>BFS</v>
          </cell>
          <cell r="AD2385">
            <v>8</v>
          </cell>
          <cell r="AE2385">
            <v>17</v>
          </cell>
          <cell r="AF2385">
            <v>0</v>
          </cell>
          <cell r="AG2385">
            <v>0</v>
          </cell>
          <cell r="AH2385">
            <v>0</v>
          </cell>
          <cell r="AI2385">
            <v>9</v>
          </cell>
          <cell r="AJ2385">
            <v>21</v>
          </cell>
          <cell r="AK2385">
            <v>42</v>
          </cell>
          <cell r="AL2385">
            <v>40</v>
          </cell>
          <cell r="AM2385">
            <v>19</v>
          </cell>
          <cell r="AN2385">
            <v>0</v>
          </cell>
          <cell r="AR2385" t="str">
            <v>SN</v>
          </cell>
          <cell r="AS2385" t="str">
            <v>SB</v>
          </cell>
          <cell r="AU2385">
            <v>353</v>
          </cell>
          <cell r="AX2385" t="str">
            <v>G</v>
          </cell>
        </row>
        <row r="2386">
          <cell r="AR2386" t="str">
            <v>SN</v>
          </cell>
          <cell r="AS2386">
            <v>0</v>
          </cell>
          <cell r="AU2386">
            <v>0</v>
          </cell>
          <cell r="AX2386">
            <v>0</v>
          </cell>
        </row>
        <row r="2387">
          <cell r="C2387" t="str">
            <v>FS</v>
          </cell>
          <cell r="AR2387" t="str">
            <v>SN</v>
          </cell>
          <cell r="AS2387">
            <v>0</v>
          </cell>
          <cell r="AU2387">
            <v>0</v>
          </cell>
          <cell r="AX2387">
            <v>0</v>
          </cell>
        </row>
        <row r="2388">
          <cell r="C2388" t="str">
            <v>FS</v>
          </cell>
          <cell r="AJ2388">
            <v>0</v>
          </cell>
          <cell r="AK2388">
            <v>0</v>
          </cell>
          <cell r="AL2388">
            <v>828</v>
          </cell>
          <cell r="AM2388">
            <v>698</v>
          </cell>
          <cell r="AN2388">
            <v>642</v>
          </cell>
          <cell r="AR2388" t="str">
            <v>SN</v>
          </cell>
          <cell r="AS2388" t="str">
            <v>SB</v>
          </cell>
          <cell r="AU2388">
            <v>453</v>
          </cell>
          <cell r="AX2388" t="str">
            <v>G</v>
          </cell>
        </row>
        <row r="2389">
          <cell r="C2389" t="str">
            <v>FS</v>
          </cell>
          <cell r="AL2389">
            <v>44</v>
          </cell>
          <cell r="AM2389">
            <v>27</v>
          </cell>
          <cell r="AN2389">
            <v>33</v>
          </cell>
          <cell r="AR2389" t="str">
            <v>SN</v>
          </cell>
          <cell r="AS2389" t="str">
            <v>SB</v>
          </cell>
          <cell r="AU2389">
            <v>453</v>
          </cell>
          <cell r="AX2389" t="str">
            <v>G</v>
          </cell>
        </row>
        <row r="2390">
          <cell r="C2390" t="str">
            <v>FS</v>
          </cell>
          <cell r="AL2390">
            <v>5</v>
          </cell>
          <cell r="AM2390">
            <v>15</v>
          </cell>
          <cell r="AN2390">
            <v>10</v>
          </cell>
          <cell r="AR2390" t="str">
            <v>SN</v>
          </cell>
          <cell r="AS2390" t="str">
            <v>SB</v>
          </cell>
          <cell r="AU2390">
            <v>453</v>
          </cell>
          <cell r="AX2390" t="str">
            <v>G</v>
          </cell>
        </row>
        <row r="2391">
          <cell r="C2391" t="str">
            <v>FS</v>
          </cell>
          <cell r="AL2391">
            <v>0</v>
          </cell>
          <cell r="AM2391">
            <v>0</v>
          </cell>
          <cell r="AN2391">
            <v>0</v>
          </cell>
          <cell r="AR2391" t="str">
            <v>SN</v>
          </cell>
          <cell r="AS2391">
            <v>0</v>
          </cell>
          <cell r="AU2391">
            <v>0</v>
          </cell>
          <cell r="AX2391">
            <v>0</v>
          </cell>
        </row>
        <row r="2392">
          <cell r="C2392" t="str">
            <v>FS</v>
          </cell>
          <cell r="AR2392" t="str">
            <v>SN</v>
          </cell>
          <cell r="AS2392">
            <v>0</v>
          </cell>
          <cell r="AU2392">
            <v>0</v>
          </cell>
          <cell r="AX2392">
            <v>0</v>
          </cell>
        </row>
        <row r="2393">
          <cell r="C2393" t="str">
            <v>FS</v>
          </cell>
          <cell r="AD2393">
            <v>1837</v>
          </cell>
          <cell r="AE2393">
            <v>1860</v>
          </cell>
          <cell r="AF2393">
            <v>1621</v>
          </cell>
          <cell r="AG2393">
            <v>1455</v>
          </cell>
          <cell r="AH2393">
            <v>1210</v>
          </cell>
          <cell r="AI2393">
            <v>1168</v>
          </cell>
          <cell r="AJ2393">
            <v>1019</v>
          </cell>
          <cell r="AK2393">
            <v>818</v>
          </cell>
          <cell r="AL2393">
            <v>0</v>
          </cell>
          <cell r="AM2393">
            <v>0</v>
          </cell>
          <cell r="AN2393">
            <v>0</v>
          </cell>
          <cell r="AR2393" t="str">
            <v>SN</v>
          </cell>
          <cell r="AS2393" t="str">
            <v>SB</v>
          </cell>
          <cell r="AU2393">
            <v>453</v>
          </cell>
          <cell r="AX2393" t="str">
            <v>S</v>
          </cell>
        </row>
        <row r="2394">
          <cell r="C2394" t="str">
            <v>FS</v>
          </cell>
          <cell r="AD2394">
            <v>290</v>
          </cell>
          <cell r="AE2394">
            <v>188</v>
          </cell>
          <cell r="AF2394">
            <v>185</v>
          </cell>
          <cell r="AG2394">
            <v>198</v>
          </cell>
          <cell r="AH2394">
            <v>221</v>
          </cell>
          <cell r="AI2394">
            <v>207</v>
          </cell>
          <cell r="AJ2394">
            <v>190</v>
          </cell>
          <cell r="AK2394">
            <v>161</v>
          </cell>
          <cell r="AL2394">
            <v>100</v>
          </cell>
          <cell r="AM2394">
            <v>86</v>
          </cell>
          <cell r="AN2394">
            <v>66</v>
          </cell>
          <cell r="AR2394" t="str">
            <v>SN</v>
          </cell>
          <cell r="AS2394" t="str">
            <v>SB</v>
          </cell>
          <cell r="AU2394">
            <v>453</v>
          </cell>
          <cell r="AX2394" t="str">
            <v>S</v>
          </cell>
        </row>
        <row r="2395">
          <cell r="C2395" t="str">
            <v>FS</v>
          </cell>
          <cell r="AR2395" t="str">
            <v>SN</v>
          </cell>
          <cell r="AS2395">
            <v>0</v>
          </cell>
          <cell r="AU2395">
            <v>0</v>
          </cell>
          <cell r="AX2395">
            <v>0</v>
          </cell>
        </row>
        <row r="2396">
          <cell r="C2396" t="str">
            <v>FS</v>
          </cell>
          <cell r="AD2396">
            <v>1467</v>
          </cell>
          <cell r="AE2396">
            <v>2142</v>
          </cell>
          <cell r="AF2396">
            <v>2712</v>
          </cell>
          <cell r="AG2396">
            <v>3507</v>
          </cell>
          <cell r="AH2396">
            <v>4471</v>
          </cell>
          <cell r="AI2396">
            <v>5278</v>
          </cell>
          <cell r="AJ2396">
            <v>5453</v>
          </cell>
          <cell r="AK2396">
            <v>6006</v>
          </cell>
          <cell r="AL2396">
            <v>6303</v>
          </cell>
          <cell r="AM2396">
            <v>6237</v>
          </cell>
          <cell r="AN2396">
            <v>5885</v>
          </cell>
          <cell r="AR2396" t="str">
            <v>SN</v>
          </cell>
          <cell r="AS2396" t="str">
            <v>SB</v>
          </cell>
          <cell r="AU2396">
            <v>655</v>
          </cell>
          <cell r="AX2396" t="str">
            <v>E</v>
          </cell>
        </row>
        <row r="2397">
          <cell r="C2397" t="str">
            <v>FS</v>
          </cell>
          <cell r="AD2397">
            <v>215</v>
          </cell>
          <cell r="AE2397">
            <v>256</v>
          </cell>
          <cell r="AF2397">
            <v>420</v>
          </cell>
          <cell r="AG2397">
            <v>778</v>
          </cell>
          <cell r="AH2397">
            <v>1206</v>
          </cell>
          <cell r="AI2397">
            <v>1371</v>
          </cell>
          <cell r="AJ2397">
            <v>1367</v>
          </cell>
          <cell r="AK2397">
            <v>1210</v>
          </cell>
          <cell r="AL2397">
            <v>920</v>
          </cell>
          <cell r="AM2397">
            <v>818</v>
          </cell>
          <cell r="AN2397">
            <v>848</v>
          </cell>
          <cell r="AR2397" t="str">
            <v>SN</v>
          </cell>
          <cell r="AS2397" t="str">
            <v>SB</v>
          </cell>
          <cell r="AU2397">
            <v>655</v>
          </cell>
          <cell r="AX2397" t="str">
            <v>E</v>
          </cell>
        </row>
        <row r="2398">
          <cell r="C2398" t="str">
            <v>FS</v>
          </cell>
          <cell r="AD2398">
            <v>0</v>
          </cell>
          <cell r="AE2398">
            <v>0</v>
          </cell>
          <cell r="AF2398">
            <v>100</v>
          </cell>
          <cell r="AG2398">
            <v>335</v>
          </cell>
          <cell r="AH2398">
            <v>287</v>
          </cell>
          <cell r="AI2398">
            <v>326</v>
          </cell>
          <cell r="AJ2398">
            <v>590</v>
          </cell>
          <cell r="AK2398">
            <v>360</v>
          </cell>
          <cell r="AL2398">
            <v>82</v>
          </cell>
          <cell r="AM2398">
            <v>173</v>
          </cell>
          <cell r="AN2398">
            <v>211</v>
          </cell>
          <cell r="AR2398" t="str">
            <v>SN</v>
          </cell>
          <cell r="AS2398" t="str">
            <v>SB</v>
          </cell>
          <cell r="AU2398">
            <v>655</v>
          </cell>
          <cell r="AX2398" t="str">
            <v>E</v>
          </cell>
        </row>
        <row r="2399">
          <cell r="C2399" t="str">
            <v>FS</v>
          </cell>
          <cell r="AD2399">
            <v>0</v>
          </cell>
          <cell r="AE2399">
            <v>0</v>
          </cell>
          <cell r="AF2399">
            <v>0</v>
          </cell>
          <cell r="AG2399">
            <v>0</v>
          </cell>
          <cell r="AH2399">
            <v>0</v>
          </cell>
          <cell r="AI2399">
            <v>0</v>
          </cell>
          <cell r="AJ2399">
            <v>0</v>
          </cell>
          <cell r="AK2399">
            <v>0</v>
          </cell>
          <cell r="AL2399">
            <v>0</v>
          </cell>
          <cell r="AM2399">
            <v>0</v>
          </cell>
          <cell r="AN2399">
            <v>0</v>
          </cell>
          <cell r="AR2399" t="str">
            <v>SN</v>
          </cell>
          <cell r="AS2399">
            <v>0</v>
          </cell>
          <cell r="AU2399">
            <v>0</v>
          </cell>
          <cell r="AX2399">
            <v>0</v>
          </cell>
        </row>
        <row r="2400">
          <cell r="C2400" t="str">
            <v>FS</v>
          </cell>
          <cell r="AR2400" t="str">
            <v>SN</v>
          </cell>
          <cell r="AS2400">
            <v>0</v>
          </cell>
          <cell r="AU2400">
            <v>0</v>
          </cell>
          <cell r="AX2400">
            <v>0</v>
          </cell>
        </row>
        <row r="2401">
          <cell r="C2401" t="str">
            <v>FS</v>
          </cell>
          <cell r="AJ2401">
            <v>0</v>
          </cell>
          <cell r="AK2401">
            <v>0</v>
          </cell>
          <cell r="AL2401">
            <v>0</v>
          </cell>
          <cell r="AM2401">
            <v>0</v>
          </cell>
          <cell r="AN2401">
            <v>0</v>
          </cell>
          <cell r="AR2401" t="str">
            <v>SN</v>
          </cell>
          <cell r="AS2401">
            <v>0</v>
          </cell>
          <cell r="AU2401">
            <v>0</v>
          </cell>
          <cell r="AX2401">
            <v>0</v>
          </cell>
        </row>
        <row r="2402">
          <cell r="AR2402" t="str">
            <v>SN</v>
          </cell>
          <cell r="AS2402">
            <v>0</v>
          </cell>
          <cell r="AU2402">
            <v>0</v>
          </cell>
          <cell r="AX2402">
            <v>0</v>
          </cell>
        </row>
        <row r="2403">
          <cell r="C2403" t="str">
            <v>FA</v>
          </cell>
          <cell r="AR2403" t="str">
            <v>SN</v>
          </cell>
          <cell r="AS2403">
            <v>0</v>
          </cell>
          <cell r="AU2403">
            <v>0</v>
          </cell>
          <cell r="AX2403">
            <v>0</v>
          </cell>
        </row>
        <row r="2404">
          <cell r="C2404" t="str">
            <v>FA</v>
          </cell>
          <cell r="AJ2404">
            <v>0</v>
          </cell>
          <cell r="AK2404">
            <v>0</v>
          </cell>
          <cell r="AL2404">
            <v>0</v>
          </cell>
          <cell r="AM2404">
            <v>0</v>
          </cell>
          <cell r="AN2404">
            <v>0</v>
          </cell>
          <cell r="AR2404" t="str">
            <v>SN</v>
          </cell>
          <cell r="AS2404">
            <v>0</v>
          </cell>
          <cell r="AU2404">
            <v>0</v>
          </cell>
          <cell r="AX2404">
            <v>0</v>
          </cell>
        </row>
        <row r="2405">
          <cell r="C2405" t="str">
            <v>FA</v>
          </cell>
          <cell r="AR2405" t="str">
            <v>SN</v>
          </cell>
          <cell r="AS2405">
            <v>0</v>
          </cell>
          <cell r="AU2405">
            <v>0</v>
          </cell>
          <cell r="AX2405">
            <v>0</v>
          </cell>
        </row>
        <row r="2406">
          <cell r="C2406" t="str">
            <v>FA</v>
          </cell>
          <cell r="AJ2406">
            <v>0</v>
          </cell>
          <cell r="AK2406">
            <v>0</v>
          </cell>
          <cell r="AL2406">
            <v>0</v>
          </cell>
          <cell r="AM2406">
            <v>0</v>
          </cell>
          <cell r="AN2406">
            <v>0</v>
          </cell>
          <cell r="AR2406" t="str">
            <v>SN</v>
          </cell>
          <cell r="AS2406">
            <v>0</v>
          </cell>
          <cell r="AU2406">
            <v>0</v>
          </cell>
          <cell r="AX2406">
            <v>0</v>
          </cell>
        </row>
        <row r="2407">
          <cell r="AR2407" t="str">
            <v>SN</v>
          </cell>
          <cell r="AS2407">
            <v>0</v>
          </cell>
          <cell r="AU2407">
            <v>0</v>
          </cell>
          <cell r="AX2407">
            <v>0</v>
          </cell>
        </row>
        <row r="2408">
          <cell r="C2408" t="str">
            <v>FG</v>
          </cell>
          <cell r="AR2408" t="str">
            <v>SN</v>
          </cell>
          <cell r="AS2408">
            <v>0</v>
          </cell>
          <cell r="AU2408">
            <v>0</v>
          </cell>
          <cell r="AX2408">
            <v>0</v>
          </cell>
        </row>
        <row r="2409">
          <cell r="C2409" t="str">
            <v>FG</v>
          </cell>
          <cell r="AJ2409">
            <v>0</v>
          </cell>
          <cell r="AK2409">
            <v>0</v>
          </cell>
          <cell r="AL2409">
            <v>0</v>
          </cell>
          <cell r="AM2409">
            <v>0</v>
          </cell>
          <cell r="AN2409">
            <v>0</v>
          </cell>
          <cell r="AR2409" t="str">
            <v>SN</v>
          </cell>
          <cell r="AS2409">
            <v>0</v>
          </cell>
          <cell r="AU2409">
            <v>0</v>
          </cell>
          <cell r="AX2409">
            <v>0</v>
          </cell>
        </row>
        <row r="2410">
          <cell r="AR2410" t="str">
            <v>SN</v>
          </cell>
          <cell r="AS2410">
            <v>0</v>
          </cell>
          <cell r="AU2410">
            <v>0</v>
          </cell>
          <cell r="AX2410">
            <v>0</v>
          </cell>
        </row>
        <row r="2411">
          <cell r="C2411" t="str">
            <v>MD</v>
          </cell>
          <cell r="AR2411" t="str">
            <v>SN</v>
          </cell>
          <cell r="AS2411">
            <v>0</v>
          </cell>
          <cell r="AU2411">
            <v>0</v>
          </cell>
          <cell r="AX2411">
            <v>0</v>
          </cell>
        </row>
        <row r="2412">
          <cell r="C2412" t="str">
            <v>MD</v>
          </cell>
          <cell r="AD2412">
            <v>432</v>
          </cell>
          <cell r="AE2412">
            <v>449</v>
          </cell>
          <cell r="AF2412">
            <v>333</v>
          </cell>
          <cell r="AG2412">
            <v>425</v>
          </cell>
          <cell r="AH2412">
            <v>612</v>
          </cell>
          <cell r="AI2412">
            <v>712</v>
          </cell>
          <cell r="AJ2412">
            <v>743</v>
          </cell>
          <cell r="AK2412">
            <v>729</v>
          </cell>
          <cell r="AL2412">
            <v>682</v>
          </cell>
          <cell r="AM2412">
            <v>704</v>
          </cell>
          <cell r="AN2412">
            <v>833</v>
          </cell>
          <cell r="AR2412" t="str">
            <v>SN</v>
          </cell>
          <cell r="AS2412" t="str">
            <v>MD</v>
          </cell>
          <cell r="AU2412">
            <v>353</v>
          </cell>
          <cell r="AX2412">
            <v>0</v>
          </cell>
        </row>
        <row r="2413">
          <cell r="AR2413" t="str">
            <v>SN</v>
          </cell>
          <cell r="AS2413">
            <v>0</v>
          </cell>
          <cell r="AU2413">
            <v>0</v>
          </cell>
          <cell r="AX2413">
            <v>0</v>
          </cell>
        </row>
        <row r="2414">
          <cell r="AR2414" t="str">
            <v>SN</v>
          </cell>
          <cell r="AS2414">
            <v>0</v>
          </cell>
          <cell r="AU2414">
            <v>0</v>
          </cell>
          <cell r="AX2414">
            <v>0</v>
          </cell>
        </row>
        <row r="2415">
          <cell r="C2415" t="str">
            <v>BVJ</v>
          </cell>
          <cell r="AR2415" t="str">
            <v>SN</v>
          </cell>
          <cell r="AS2415">
            <v>0</v>
          </cell>
          <cell r="AU2415">
            <v>0</v>
          </cell>
          <cell r="AX2415">
            <v>0</v>
          </cell>
        </row>
        <row r="2416">
          <cell r="C2416" t="str">
            <v>BVJ</v>
          </cell>
          <cell r="AD2416">
            <v>3321</v>
          </cell>
          <cell r="AE2416">
            <v>2636</v>
          </cell>
          <cell r="AF2416">
            <v>2302</v>
          </cell>
          <cell r="AG2416">
            <v>2155</v>
          </cell>
          <cell r="AH2416">
            <v>2043</v>
          </cell>
          <cell r="AI2416">
            <v>2391</v>
          </cell>
          <cell r="AJ2416">
            <v>2462</v>
          </cell>
          <cell r="AK2416">
            <v>2702</v>
          </cell>
          <cell r="AL2416">
            <v>3106</v>
          </cell>
          <cell r="AM2416">
            <v>3698</v>
          </cell>
          <cell r="AN2416">
            <v>4921</v>
          </cell>
          <cell r="AR2416" t="str">
            <v>SN</v>
          </cell>
          <cell r="AS2416" t="str">
            <v>ÜS</v>
          </cell>
          <cell r="AU2416">
            <v>254</v>
          </cell>
          <cell r="AX2416">
            <v>0</v>
          </cell>
        </row>
        <row r="2417">
          <cell r="C2417" t="str">
            <v>BVJ</v>
          </cell>
          <cell r="AD2417">
            <v>0</v>
          </cell>
          <cell r="AE2417">
            <v>0</v>
          </cell>
          <cell r="AF2417">
            <v>0</v>
          </cell>
          <cell r="AG2417">
            <v>0</v>
          </cell>
          <cell r="AH2417">
            <v>0</v>
          </cell>
          <cell r="AI2417">
            <v>0</v>
          </cell>
          <cell r="AJ2417">
            <v>0</v>
          </cell>
          <cell r="AK2417">
            <v>0</v>
          </cell>
          <cell r="AL2417">
            <v>0</v>
          </cell>
          <cell r="AM2417">
            <v>0</v>
          </cell>
          <cell r="AN2417">
            <v>0</v>
          </cell>
          <cell r="AR2417" t="str">
            <v>SN</v>
          </cell>
          <cell r="AS2417">
            <v>0</v>
          </cell>
          <cell r="AU2417">
            <v>0</v>
          </cell>
          <cell r="AX2417">
            <v>0</v>
          </cell>
        </row>
        <row r="2418">
          <cell r="C2418" t="str">
            <v>BEK</v>
          </cell>
          <cell r="AR2418" t="str">
            <v>SN</v>
          </cell>
          <cell r="AS2418">
            <v>0</v>
          </cell>
          <cell r="AU2418">
            <v>0</v>
          </cell>
          <cell r="AX2418">
            <v>0</v>
          </cell>
        </row>
        <row r="2419">
          <cell r="C2419" t="str">
            <v>BEK</v>
          </cell>
          <cell r="AJ2419">
            <v>0</v>
          </cell>
          <cell r="AK2419">
            <v>0</v>
          </cell>
          <cell r="AL2419">
            <v>0</v>
          </cell>
          <cell r="AM2419">
            <v>0</v>
          </cell>
          <cell r="AN2419">
            <v>0</v>
          </cell>
          <cell r="AR2419" t="str">
            <v>SN</v>
          </cell>
          <cell r="AS2419">
            <v>0</v>
          </cell>
          <cell r="AU2419">
            <v>0</v>
          </cell>
          <cell r="AX2419">
            <v>0</v>
          </cell>
        </row>
        <row r="2420">
          <cell r="C2420" t="str">
            <v>BVJ</v>
          </cell>
          <cell r="AR2420" t="str">
            <v>SN</v>
          </cell>
          <cell r="AS2420">
            <v>0</v>
          </cell>
          <cell r="AU2420">
            <v>0</v>
          </cell>
          <cell r="AX2420">
            <v>0</v>
          </cell>
        </row>
        <row r="2421">
          <cell r="C2421" t="str">
            <v>BVJ</v>
          </cell>
          <cell r="AD2421">
            <v>3841</v>
          </cell>
          <cell r="AE2421">
            <v>3578</v>
          </cell>
          <cell r="AF2421">
            <v>2773</v>
          </cell>
          <cell r="AG2421">
            <v>2410</v>
          </cell>
          <cell r="AH2421">
            <v>2159</v>
          </cell>
          <cell r="AI2421">
            <v>1687</v>
          </cell>
          <cell r="AJ2421">
            <v>1572</v>
          </cell>
          <cell r="AK2421">
            <v>1595</v>
          </cell>
          <cell r="AL2421">
            <v>1631</v>
          </cell>
          <cell r="AM2421">
            <v>1660</v>
          </cell>
          <cell r="AN2421">
            <v>1741</v>
          </cell>
          <cell r="AR2421" t="str">
            <v>SN</v>
          </cell>
          <cell r="AS2421" t="str">
            <v>ÜS</v>
          </cell>
          <cell r="AU2421">
            <v>254</v>
          </cell>
          <cell r="AX2421">
            <v>0</v>
          </cell>
        </row>
        <row r="2422">
          <cell r="AR2422" t="str">
            <v>SN</v>
          </cell>
          <cell r="AS2422">
            <v>0</v>
          </cell>
          <cell r="AU2422">
            <v>0</v>
          </cell>
          <cell r="AX2422">
            <v>0</v>
          </cell>
        </row>
        <row r="2423">
          <cell r="C2423" t="str">
            <v>BGJ</v>
          </cell>
          <cell r="AR2423" t="str">
            <v>SN</v>
          </cell>
          <cell r="AS2423">
            <v>0</v>
          </cell>
          <cell r="AU2423">
            <v>0</v>
          </cell>
          <cell r="AX2423">
            <v>0</v>
          </cell>
        </row>
        <row r="2424">
          <cell r="C2424" t="str">
            <v>BGJ</v>
          </cell>
          <cell r="AD2424">
            <v>4010</v>
          </cell>
          <cell r="AE2424">
            <v>2819</v>
          </cell>
          <cell r="AF2424">
            <v>1636</v>
          </cell>
          <cell r="AG2424">
            <v>1557</v>
          </cell>
          <cell r="AH2424">
            <v>1160</v>
          </cell>
          <cell r="AI2424">
            <v>876</v>
          </cell>
          <cell r="AJ2424">
            <v>759</v>
          </cell>
          <cell r="AK2424">
            <v>948</v>
          </cell>
          <cell r="AL2424">
            <v>1019</v>
          </cell>
          <cell r="AM2424">
            <v>840</v>
          </cell>
          <cell r="AN2424">
            <v>814</v>
          </cell>
          <cell r="AR2424" t="str">
            <v>SN</v>
          </cell>
          <cell r="AS2424" t="str">
            <v>ÜS</v>
          </cell>
          <cell r="AU2424">
            <v>351</v>
          </cell>
          <cell r="AX2424">
            <v>0</v>
          </cell>
        </row>
        <row r="2425">
          <cell r="C2425" t="str">
            <v>BGJ</v>
          </cell>
          <cell r="AR2425" t="str">
            <v>SN</v>
          </cell>
          <cell r="AS2425">
            <v>0</v>
          </cell>
          <cell r="AU2425">
            <v>0</v>
          </cell>
          <cell r="AX2425">
            <v>0</v>
          </cell>
        </row>
        <row r="2426">
          <cell r="C2426" t="str">
            <v>BGJ</v>
          </cell>
          <cell r="AD2426">
            <v>160</v>
          </cell>
          <cell r="AE2426">
            <v>111</v>
          </cell>
          <cell r="AF2426">
            <v>52</v>
          </cell>
          <cell r="AG2426">
            <v>23</v>
          </cell>
          <cell r="AH2426">
            <v>12</v>
          </cell>
          <cell r="AI2426">
            <v>0</v>
          </cell>
          <cell r="AJ2426">
            <v>0</v>
          </cell>
          <cell r="AK2426">
            <v>0</v>
          </cell>
          <cell r="AL2426">
            <v>0</v>
          </cell>
          <cell r="AM2426">
            <v>0</v>
          </cell>
          <cell r="AN2426">
            <v>0</v>
          </cell>
          <cell r="AR2426" t="str">
            <v>SN</v>
          </cell>
          <cell r="AS2426" t="str">
            <v>ÜS</v>
          </cell>
          <cell r="AU2426">
            <v>254</v>
          </cell>
          <cell r="AX2426">
            <v>0</v>
          </cell>
        </row>
        <row r="2427">
          <cell r="AR2427" t="str">
            <v>SN</v>
          </cell>
          <cell r="AS2427">
            <v>0</v>
          </cell>
          <cell r="AU2427">
            <v>0</v>
          </cell>
          <cell r="AX2427">
            <v>0</v>
          </cell>
        </row>
        <row r="2428">
          <cell r="C2428" t="str">
            <v>BFS</v>
          </cell>
          <cell r="AR2428" t="str">
            <v>SN</v>
          </cell>
          <cell r="AS2428">
            <v>0</v>
          </cell>
          <cell r="AU2428">
            <v>0</v>
          </cell>
          <cell r="AX2428">
            <v>0</v>
          </cell>
        </row>
        <row r="2429">
          <cell r="C2429" t="str">
            <v>BFS</v>
          </cell>
          <cell r="AD2429">
            <v>276</v>
          </cell>
          <cell r="AE2429">
            <v>232</v>
          </cell>
          <cell r="AF2429">
            <v>148</v>
          </cell>
          <cell r="AG2429">
            <v>91</v>
          </cell>
          <cell r="AH2429">
            <v>100</v>
          </cell>
          <cell r="AI2429">
            <v>89</v>
          </cell>
          <cell r="AJ2429">
            <v>49</v>
          </cell>
          <cell r="AK2429">
            <v>0</v>
          </cell>
          <cell r="AL2429">
            <v>0</v>
          </cell>
          <cell r="AM2429">
            <v>0</v>
          </cell>
          <cell r="AN2429">
            <v>0</v>
          </cell>
          <cell r="AR2429" t="str">
            <v>SN</v>
          </cell>
          <cell r="AS2429" t="str">
            <v>ÜS</v>
          </cell>
          <cell r="AU2429">
            <v>351</v>
          </cell>
          <cell r="AX2429">
            <v>0</v>
          </cell>
        </row>
        <row r="2430">
          <cell r="C2430" t="str">
            <v>BFS</v>
          </cell>
          <cell r="AR2430" t="str">
            <v>SN</v>
          </cell>
          <cell r="AS2430">
            <v>0</v>
          </cell>
          <cell r="AU2430">
            <v>0</v>
          </cell>
          <cell r="AX2430">
            <v>0</v>
          </cell>
        </row>
        <row r="2431">
          <cell r="C2431" t="str">
            <v>BFS</v>
          </cell>
          <cell r="AD2431">
            <v>405</v>
          </cell>
          <cell r="AE2431">
            <v>240</v>
          </cell>
          <cell r="AF2431">
            <v>143</v>
          </cell>
          <cell r="AG2431">
            <v>95</v>
          </cell>
          <cell r="AH2431">
            <v>198</v>
          </cell>
          <cell r="AI2431">
            <v>81</v>
          </cell>
          <cell r="AJ2431">
            <v>94</v>
          </cell>
          <cell r="AK2431">
            <v>0</v>
          </cell>
          <cell r="AL2431">
            <v>0</v>
          </cell>
          <cell r="AM2431">
            <v>0</v>
          </cell>
          <cell r="AN2431">
            <v>0</v>
          </cell>
          <cell r="AR2431" t="str">
            <v>SN</v>
          </cell>
          <cell r="AS2431" t="str">
            <v>ÜS</v>
          </cell>
          <cell r="AU2431">
            <v>254</v>
          </cell>
          <cell r="AX2431">
            <v>0</v>
          </cell>
        </row>
        <row r="2432">
          <cell r="C2432" t="str">
            <v>BFS</v>
          </cell>
          <cell r="AR2432" t="str">
            <v>SN</v>
          </cell>
          <cell r="AS2432">
            <v>0</v>
          </cell>
          <cell r="AU2432">
            <v>0</v>
          </cell>
          <cell r="AX2432">
            <v>0</v>
          </cell>
        </row>
        <row r="2433">
          <cell r="C2433" t="str">
            <v>BFS</v>
          </cell>
          <cell r="AJ2433">
            <v>0</v>
          </cell>
          <cell r="AK2433">
            <v>0</v>
          </cell>
          <cell r="AL2433">
            <v>0</v>
          </cell>
          <cell r="AM2433">
            <v>0</v>
          </cell>
          <cell r="AN2433">
            <v>0</v>
          </cell>
          <cell r="AR2433" t="str">
            <v>SN</v>
          </cell>
          <cell r="AS2433">
            <v>0</v>
          </cell>
          <cell r="AU2433">
            <v>0</v>
          </cell>
          <cell r="AX2433">
            <v>0</v>
          </cell>
        </row>
        <row r="2434">
          <cell r="C2434" t="str">
            <v>BFS</v>
          </cell>
          <cell r="AR2434" t="str">
            <v>SN</v>
          </cell>
          <cell r="AS2434">
            <v>0</v>
          </cell>
          <cell r="AU2434">
            <v>0</v>
          </cell>
          <cell r="AX2434">
            <v>0</v>
          </cell>
        </row>
        <row r="2435">
          <cell r="C2435" t="str">
            <v>BFS</v>
          </cell>
          <cell r="AJ2435">
            <v>0</v>
          </cell>
          <cell r="AK2435">
            <v>0</v>
          </cell>
          <cell r="AL2435">
            <v>0</v>
          </cell>
          <cell r="AM2435">
            <v>0</v>
          </cell>
          <cell r="AN2435">
            <v>0</v>
          </cell>
          <cell r="AR2435" t="str">
            <v>SN</v>
          </cell>
          <cell r="AS2435">
            <v>0</v>
          </cell>
          <cell r="AU2435">
            <v>0</v>
          </cell>
          <cell r="AX2435">
            <v>0</v>
          </cell>
        </row>
        <row r="2436">
          <cell r="C2436" t="str">
            <v>BFS</v>
          </cell>
          <cell r="AR2436" t="str">
            <v>SN</v>
          </cell>
          <cell r="AS2436">
            <v>0</v>
          </cell>
          <cell r="AU2436">
            <v>0</v>
          </cell>
          <cell r="AX2436">
            <v>0</v>
          </cell>
        </row>
        <row r="2437">
          <cell r="C2437" t="str">
            <v>BFS</v>
          </cell>
          <cell r="AJ2437">
            <v>0</v>
          </cell>
          <cell r="AK2437">
            <v>0</v>
          </cell>
          <cell r="AL2437">
            <v>0</v>
          </cell>
          <cell r="AM2437">
            <v>0</v>
          </cell>
          <cell r="AN2437">
            <v>0</v>
          </cell>
          <cell r="AR2437" t="str">
            <v>SN</v>
          </cell>
          <cell r="AS2437">
            <v>0</v>
          </cell>
          <cell r="AU2437">
            <v>0</v>
          </cell>
          <cell r="AX2437">
            <v>0</v>
          </cell>
        </row>
        <row r="2438">
          <cell r="AR2438" t="str">
            <v>SN</v>
          </cell>
          <cell r="AS2438">
            <v>0</v>
          </cell>
          <cell r="AU2438">
            <v>0</v>
          </cell>
          <cell r="AX2438">
            <v>0</v>
          </cell>
        </row>
        <row r="2439">
          <cell r="C2439" t="str">
            <v>BS</v>
          </cell>
          <cell r="AR2439" t="str">
            <v>SN</v>
          </cell>
          <cell r="AS2439">
            <v>0</v>
          </cell>
          <cell r="AU2439">
            <v>0</v>
          </cell>
          <cell r="AX2439">
            <v>0</v>
          </cell>
        </row>
        <row r="2440">
          <cell r="C2440" t="str">
            <v>BS</v>
          </cell>
          <cell r="AD2440">
            <v>329</v>
          </cell>
          <cell r="AE2440">
            <v>46</v>
          </cell>
          <cell r="AF2440">
            <v>22</v>
          </cell>
          <cell r="AG2440">
            <v>22</v>
          </cell>
          <cell r="AH2440">
            <v>21</v>
          </cell>
          <cell r="AI2440">
            <v>38</v>
          </cell>
          <cell r="AJ2440">
            <v>31</v>
          </cell>
          <cell r="AK2440">
            <v>95</v>
          </cell>
          <cell r="AL2440">
            <v>96</v>
          </cell>
          <cell r="AM2440">
            <v>169</v>
          </cell>
          <cell r="AN2440">
            <v>258</v>
          </cell>
          <cell r="AR2440" t="str">
            <v>SN</v>
          </cell>
          <cell r="AS2440" t="str">
            <v>ÜS</v>
          </cell>
          <cell r="AU2440">
            <v>254</v>
          </cell>
          <cell r="AX2440">
            <v>0</v>
          </cell>
        </row>
        <row r="2441">
          <cell r="C2441" t="str">
            <v>BS</v>
          </cell>
          <cell r="AR2441" t="str">
            <v>SN</v>
          </cell>
          <cell r="AS2441">
            <v>0</v>
          </cell>
          <cell r="AU2441">
            <v>0</v>
          </cell>
          <cell r="AX2441">
            <v>0</v>
          </cell>
        </row>
        <row r="2442">
          <cell r="C2442" t="str">
            <v>BS</v>
          </cell>
          <cell r="AR2442" t="str">
            <v>SN</v>
          </cell>
          <cell r="AS2442">
            <v>0</v>
          </cell>
          <cell r="AU2442">
            <v>0</v>
          </cell>
          <cell r="AX2442">
            <v>0</v>
          </cell>
        </row>
        <row r="2443">
          <cell r="C2443" t="str">
            <v>BS</v>
          </cell>
          <cell r="AJ2443">
            <v>0</v>
          </cell>
          <cell r="AK2443">
            <v>0</v>
          </cell>
          <cell r="AL2443">
            <v>0</v>
          </cell>
          <cell r="AM2443">
            <v>0</v>
          </cell>
          <cell r="AN2443">
            <v>0</v>
          </cell>
          <cell r="AR2443" t="str">
            <v>SN</v>
          </cell>
          <cell r="AS2443">
            <v>0</v>
          </cell>
          <cell r="AU2443">
            <v>0</v>
          </cell>
          <cell r="AX2443">
            <v>0</v>
          </cell>
        </row>
        <row r="2444">
          <cell r="C2444" t="str">
            <v>BS</v>
          </cell>
          <cell r="AR2444" t="str">
            <v>SN</v>
          </cell>
          <cell r="AS2444">
            <v>0</v>
          </cell>
          <cell r="AU2444">
            <v>0</v>
          </cell>
          <cell r="AX2444">
            <v>0</v>
          </cell>
        </row>
        <row r="2445">
          <cell r="C2445" t="str">
            <v>BS</v>
          </cell>
          <cell r="AR2445" t="str">
            <v>SN</v>
          </cell>
          <cell r="AS2445">
            <v>0</v>
          </cell>
          <cell r="AU2445">
            <v>0</v>
          </cell>
          <cell r="AX2445">
            <v>0</v>
          </cell>
        </row>
        <row r="2446">
          <cell r="AR2446" t="str">
            <v>SN</v>
          </cell>
          <cell r="AS2446">
            <v>0</v>
          </cell>
          <cell r="AU2446">
            <v>0</v>
          </cell>
          <cell r="AX2446">
            <v>0</v>
          </cell>
        </row>
        <row r="2447">
          <cell r="AR2447" t="str">
            <v>SN</v>
          </cell>
          <cell r="AS2447">
            <v>0</v>
          </cell>
          <cell r="AU2447">
            <v>0</v>
          </cell>
          <cell r="AX2447">
            <v>0</v>
          </cell>
        </row>
        <row r="2448">
          <cell r="C2448" t="str">
            <v>FOS</v>
          </cell>
          <cell r="AR2448" t="str">
            <v>SN</v>
          </cell>
          <cell r="AS2448">
            <v>0</v>
          </cell>
          <cell r="AU2448">
            <v>0</v>
          </cell>
          <cell r="AX2448">
            <v>0</v>
          </cell>
        </row>
        <row r="2449">
          <cell r="C2449" t="str">
            <v>FOS</v>
          </cell>
          <cell r="AD2449">
            <v>5213</v>
          </cell>
          <cell r="AE2449">
            <v>5337</v>
          </cell>
          <cell r="AF2449">
            <v>5105</v>
          </cell>
          <cell r="AG2449">
            <v>4788</v>
          </cell>
          <cell r="AH2449">
            <v>4545</v>
          </cell>
          <cell r="AI2449">
            <v>4128</v>
          </cell>
          <cell r="AJ2449">
            <v>3789</v>
          </cell>
          <cell r="AK2449">
            <v>4246</v>
          </cell>
          <cell r="AL2449">
            <v>4784</v>
          </cell>
          <cell r="AM2449">
            <v>5249</v>
          </cell>
          <cell r="AN2449">
            <v>5480</v>
          </cell>
          <cell r="AR2449" t="str">
            <v>SN</v>
          </cell>
          <cell r="AS2449" t="str">
            <v>HZB</v>
          </cell>
          <cell r="AU2449">
            <v>344</v>
          </cell>
          <cell r="AX2449">
            <v>0</v>
          </cell>
        </row>
        <row r="2450">
          <cell r="AR2450" t="str">
            <v>SN</v>
          </cell>
          <cell r="AS2450">
            <v>0</v>
          </cell>
          <cell r="AU2450">
            <v>0</v>
          </cell>
          <cell r="AX2450">
            <v>0</v>
          </cell>
        </row>
        <row r="2451">
          <cell r="C2451" t="str">
            <v>FG</v>
          </cell>
          <cell r="AR2451" t="str">
            <v>SN</v>
          </cell>
          <cell r="AS2451">
            <v>0</v>
          </cell>
          <cell r="AU2451">
            <v>0</v>
          </cell>
          <cell r="AX2451">
            <v>0</v>
          </cell>
        </row>
        <row r="2452">
          <cell r="C2452" t="str">
            <v>FG</v>
          </cell>
          <cell r="AD2452">
            <v>9150</v>
          </cell>
          <cell r="AE2452">
            <v>8907</v>
          </cell>
          <cell r="AF2452">
            <v>8073</v>
          </cell>
          <cell r="AG2452">
            <v>7117</v>
          </cell>
          <cell r="AH2452">
            <v>6441</v>
          </cell>
          <cell r="AI2452">
            <v>6059</v>
          </cell>
          <cell r="AJ2452">
            <v>6171</v>
          </cell>
          <cell r="AK2452">
            <v>6532</v>
          </cell>
          <cell r="AL2452">
            <v>7264</v>
          </cell>
          <cell r="AM2452">
            <v>7634</v>
          </cell>
          <cell r="AN2452">
            <v>8000</v>
          </cell>
          <cell r="AR2452" t="str">
            <v>SN</v>
          </cell>
          <cell r="AS2452" t="str">
            <v>HZB</v>
          </cell>
          <cell r="AU2452">
            <v>344</v>
          </cell>
          <cell r="AX2452">
            <v>0</v>
          </cell>
        </row>
        <row r="2453">
          <cell r="AR2453" t="str">
            <v>SN</v>
          </cell>
          <cell r="AS2453">
            <v>0</v>
          </cell>
          <cell r="AU2453">
            <v>0</v>
          </cell>
          <cell r="AX2453">
            <v>0</v>
          </cell>
        </row>
        <row r="2454">
          <cell r="C2454" t="str">
            <v>BFS</v>
          </cell>
          <cell r="AR2454" t="str">
            <v>SN</v>
          </cell>
          <cell r="AS2454">
            <v>0</v>
          </cell>
          <cell r="AU2454">
            <v>0</v>
          </cell>
          <cell r="AX2454">
            <v>0</v>
          </cell>
        </row>
        <row r="2455">
          <cell r="C2455" t="str">
            <v>BFS</v>
          </cell>
          <cell r="AJ2455">
            <v>0</v>
          </cell>
          <cell r="AK2455">
            <v>0</v>
          </cell>
          <cell r="AL2455">
            <v>0</v>
          </cell>
          <cell r="AM2455">
            <v>0</v>
          </cell>
          <cell r="AN2455">
            <v>0</v>
          </cell>
          <cell r="AR2455" t="str">
            <v>SN</v>
          </cell>
          <cell r="AS2455">
            <v>0</v>
          </cell>
          <cell r="AU2455">
            <v>0</v>
          </cell>
          <cell r="AX2455">
            <v>0</v>
          </cell>
        </row>
        <row r="2456">
          <cell r="AR2456" t="str">
            <v>SN</v>
          </cell>
          <cell r="AS2456">
            <v>0</v>
          </cell>
          <cell r="AU2456">
            <v>0</v>
          </cell>
          <cell r="AX2456">
            <v>0</v>
          </cell>
        </row>
        <row r="2457">
          <cell r="AR2457" t="str">
            <v>SN</v>
          </cell>
          <cell r="AS2457">
            <v>0</v>
          </cell>
          <cell r="AU2457">
            <v>0</v>
          </cell>
          <cell r="AX2457">
            <v>0</v>
          </cell>
        </row>
        <row r="2458">
          <cell r="C2458" t="str">
            <v>FS</v>
          </cell>
          <cell r="AR2458" t="str">
            <v>SN</v>
          </cell>
          <cell r="AS2458">
            <v>0</v>
          </cell>
          <cell r="AU2458">
            <v>0</v>
          </cell>
          <cell r="AX2458">
            <v>0</v>
          </cell>
        </row>
        <row r="2459">
          <cell r="C2459" t="str">
            <v>FS</v>
          </cell>
          <cell r="AD2459">
            <v>2233</v>
          </cell>
          <cell r="AE2459">
            <v>2246</v>
          </cell>
          <cell r="AF2459">
            <v>2109</v>
          </cell>
          <cell r="AG2459">
            <v>2278</v>
          </cell>
          <cell r="AH2459">
            <v>2464</v>
          </cell>
          <cell r="AI2459">
            <v>1986</v>
          </cell>
          <cell r="AR2459" t="str">
            <v>SN</v>
          </cell>
          <cell r="AS2459" t="str">
            <v>FB</v>
          </cell>
          <cell r="AU2459">
            <v>655</v>
          </cell>
          <cell r="AX2459">
            <v>0</v>
          </cell>
        </row>
        <row r="2460">
          <cell r="C2460" t="str">
            <v>FS</v>
          </cell>
          <cell r="AD2460">
            <v>1148</v>
          </cell>
          <cell r="AE2460">
            <v>1160</v>
          </cell>
          <cell r="AF2460">
            <v>1241</v>
          </cell>
          <cell r="AG2460">
            <v>1244</v>
          </cell>
          <cell r="AH2460">
            <v>1222</v>
          </cell>
          <cell r="AI2460">
            <v>1254</v>
          </cell>
          <cell r="AR2460" t="str">
            <v>SN</v>
          </cell>
          <cell r="AS2460" t="str">
            <v>FB</v>
          </cell>
          <cell r="AU2460">
            <v>655</v>
          </cell>
          <cell r="AX2460">
            <v>0</v>
          </cell>
        </row>
        <row r="2461">
          <cell r="C2461" t="str">
            <v>FS</v>
          </cell>
          <cell r="AJ2461">
            <v>0</v>
          </cell>
          <cell r="AK2461">
            <v>0</v>
          </cell>
          <cell r="AL2461">
            <v>0</v>
          </cell>
          <cell r="AM2461">
            <v>0</v>
          </cell>
          <cell r="AN2461">
            <v>0</v>
          </cell>
          <cell r="AR2461" t="str">
            <v>SN</v>
          </cell>
          <cell r="AS2461">
            <v>0</v>
          </cell>
          <cell r="AU2461">
            <v>0</v>
          </cell>
          <cell r="AX2461">
            <v>0</v>
          </cell>
        </row>
        <row r="2462">
          <cell r="C2462" t="str">
            <v>FS</v>
          </cell>
          <cell r="AJ2462">
            <v>0</v>
          </cell>
          <cell r="AK2462">
            <v>0</v>
          </cell>
          <cell r="AL2462">
            <v>0</v>
          </cell>
          <cell r="AM2462">
            <v>0</v>
          </cell>
          <cell r="AN2462">
            <v>0</v>
          </cell>
          <cell r="AR2462" t="str">
            <v>SN</v>
          </cell>
          <cell r="AS2462">
            <v>0</v>
          </cell>
          <cell r="AU2462">
            <v>0</v>
          </cell>
          <cell r="AX2462">
            <v>0</v>
          </cell>
        </row>
        <row r="2463">
          <cell r="C2463" t="str">
            <v>FS</v>
          </cell>
          <cell r="AJ2463">
            <v>0</v>
          </cell>
          <cell r="AK2463">
            <v>0</v>
          </cell>
          <cell r="AL2463">
            <v>0</v>
          </cell>
          <cell r="AM2463">
            <v>0</v>
          </cell>
          <cell r="AN2463">
            <v>0</v>
          </cell>
          <cell r="AR2463" t="str">
            <v>SN</v>
          </cell>
          <cell r="AS2463">
            <v>0</v>
          </cell>
          <cell r="AU2463">
            <v>0</v>
          </cell>
          <cell r="AX2463">
            <v>0</v>
          </cell>
        </row>
        <row r="2464">
          <cell r="C2464" t="str">
            <v>FS</v>
          </cell>
          <cell r="AJ2464">
            <v>0</v>
          </cell>
          <cell r="AK2464">
            <v>0</v>
          </cell>
          <cell r="AL2464">
            <v>0</v>
          </cell>
          <cell r="AM2464">
            <v>0</v>
          </cell>
          <cell r="AN2464">
            <v>0</v>
          </cell>
          <cell r="AR2464" t="str">
            <v>SN</v>
          </cell>
          <cell r="AS2464">
            <v>0</v>
          </cell>
          <cell r="AU2464">
            <v>0</v>
          </cell>
          <cell r="AX2464">
            <v>0</v>
          </cell>
        </row>
        <row r="2465">
          <cell r="C2465" t="str">
            <v>FS</v>
          </cell>
          <cell r="AJ2465">
            <v>2348</v>
          </cell>
          <cell r="AK2465">
            <v>2115</v>
          </cell>
          <cell r="AL2465">
            <v>1983</v>
          </cell>
          <cell r="AM2465">
            <v>1578</v>
          </cell>
          <cell r="AN2465">
            <v>1224</v>
          </cell>
          <cell r="AR2465" t="str">
            <v>SN</v>
          </cell>
          <cell r="AS2465" t="str">
            <v>FB</v>
          </cell>
          <cell r="AU2465">
            <v>655</v>
          </cell>
          <cell r="AX2465">
            <v>0</v>
          </cell>
        </row>
        <row r="2466">
          <cell r="C2466" t="str">
            <v>FS</v>
          </cell>
          <cell r="AJ2466">
            <v>1350</v>
          </cell>
          <cell r="AK2466">
            <v>1303</v>
          </cell>
          <cell r="AL2466">
            <v>1226</v>
          </cell>
          <cell r="AM2466">
            <v>1051</v>
          </cell>
          <cell r="AN2466">
            <v>944</v>
          </cell>
          <cell r="AR2466" t="str">
            <v>SN</v>
          </cell>
          <cell r="AS2466" t="str">
            <v>FB</v>
          </cell>
          <cell r="AU2466">
            <v>655</v>
          </cell>
          <cell r="AX2466">
            <v>0</v>
          </cell>
        </row>
        <row r="2467">
          <cell r="AR2467" t="str">
            <v>SN</v>
          </cell>
          <cell r="AS2467">
            <v>0</v>
          </cell>
          <cell r="AU2467">
            <v>0</v>
          </cell>
          <cell r="AX2467">
            <v>0</v>
          </cell>
        </row>
        <row r="2468">
          <cell r="C2468" t="str">
            <v>FA</v>
          </cell>
          <cell r="AR2468" t="str">
            <v>SN</v>
          </cell>
          <cell r="AS2468">
            <v>0</v>
          </cell>
          <cell r="AU2468">
            <v>0</v>
          </cell>
          <cell r="AX2468">
            <v>0</v>
          </cell>
        </row>
        <row r="2469">
          <cell r="C2469" t="str">
            <v>FA</v>
          </cell>
          <cell r="AJ2469">
            <v>0</v>
          </cell>
          <cell r="AK2469">
            <v>0</v>
          </cell>
          <cell r="AL2469">
            <v>0</v>
          </cell>
          <cell r="AM2469">
            <v>0</v>
          </cell>
          <cell r="AN2469">
            <v>0</v>
          </cell>
          <cell r="AR2469" t="str">
            <v>SN</v>
          </cell>
          <cell r="AS2469">
            <v>0</v>
          </cell>
          <cell r="AU2469">
            <v>0</v>
          </cell>
          <cell r="AX2469">
            <v>0</v>
          </cell>
        </row>
        <row r="2470">
          <cell r="AR2470" t="str">
            <v>SN</v>
          </cell>
          <cell r="AS2470">
            <v>0</v>
          </cell>
          <cell r="AU2470">
            <v>0</v>
          </cell>
          <cell r="AX2470">
            <v>0</v>
          </cell>
        </row>
        <row r="2471">
          <cell r="C2471" t="str">
            <v>BAS</v>
          </cell>
          <cell r="AR2471" t="str">
            <v>SN</v>
          </cell>
          <cell r="AS2471">
            <v>0</v>
          </cell>
          <cell r="AU2471">
            <v>0</v>
          </cell>
          <cell r="AX2471">
            <v>0</v>
          </cell>
        </row>
        <row r="2472">
          <cell r="C2472" t="str">
            <v>BAS</v>
          </cell>
          <cell r="AJ2472">
            <v>0</v>
          </cell>
          <cell r="AK2472">
            <v>0</v>
          </cell>
          <cell r="AL2472">
            <v>0</v>
          </cell>
          <cell r="AM2472">
            <v>0</v>
          </cell>
          <cell r="AN2472">
            <v>0</v>
          </cell>
          <cell r="AR2472" t="str">
            <v>SN</v>
          </cell>
          <cell r="AS2472">
            <v>0</v>
          </cell>
          <cell r="AU2472">
            <v>0</v>
          </cell>
          <cell r="AX2472">
            <v>0</v>
          </cell>
        </row>
        <row r="2473">
          <cell r="AR2473" t="str">
            <v>SN</v>
          </cell>
          <cell r="AS2473">
            <v>0</v>
          </cell>
          <cell r="AU2473">
            <v>0</v>
          </cell>
          <cell r="AX2473">
            <v>0</v>
          </cell>
        </row>
        <row r="2474">
          <cell r="C2474" t="str">
            <v>FOS</v>
          </cell>
          <cell r="AR2474" t="str">
            <v>SN</v>
          </cell>
          <cell r="AS2474">
            <v>0</v>
          </cell>
          <cell r="AU2474">
            <v>0</v>
          </cell>
          <cell r="AX2474">
            <v>0</v>
          </cell>
        </row>
        <row r="2475">
          <cell r="C2475" t="str">
            <v>FOS</v>
          </cell>
          <cell r="AD2475">
            <v>2624</v>
          </cell>
          <cell r="AE2475">
            <v>2357</v>
          </cell>
          <cell r="AF2475">
            <v>2284</v>
          </cell>
          <cell r="AG2475">
            <v>2458</v>
          </cell>
          <cell r="AH2475">
            <v>2138</v>
          </cell>
          <cell r="AI2475">
            <v>1822</v>
          </cell>
          <cell r="AJ2475">
            <v>1335</v>
          </cell>
          <cell r="AK2475">
            <v>1006</v>
          </cell>
          <cell r="AL2475">
            <v>847</v>
          </cell>
          <cell r="AM2475">
            <v>487</v>
          </cell>
          <cell r="AN2475">
            <v>364</v>
          </cell>
          <cell r="AR2475" t="str">
            <v>SN</v>
          </cell>
          <cell r="AS2475" t="str">
            <v>FB</v>
          </cell>
          <cell r="AU2475">
            <v>444</v>
          </cell>
          <cell r="AX2475">
            <v>0</v>
          </cell>
        </row>
        <row r="2476">
          <cell r="C2476" t="str">
            <v>FOS</v>
          </cell>
          <cell r="AD2476">
            <v>109</v>
          </cell>
          <cell r="AE2476">
            <v>110</v>
          </cell>
          <cell r="AF2476">
            <v>113</v>
          </cell>
          <cell r="AG2476">
            <v>139</v>
          </cell>
          <cell r="AH2476">
            <v>110</v>
          </cell>
          <cell r="AI2476">
            <v>88</v>
          </cell>
          <cell r="AJ2476">
            <v>76</v>
          </cell>
          <cell r="AK2476">
            <v>51</v>
          </cell>
          <cell r="AL2476">
            <v>22</v>
          </cell>
          <cell r="AM2476">
            <v>8</v>
          </cell>
          <cell r="AN2476">
            <v>0</v>
          </cell>
          <cell r="AR2476" t="str">
            <v>SN</v>
          </cell>
          <cell r="AS2476" t="str">
            <v>FB</v>
          </cell>
          <cell r="AU2476">
            <v>444</v>
          </cell>
          <cell r="AX2476">
            <v>0</v>
          </cell>
        </row>
        <row r="2477">
          <cell r="AR2477" t="str">
            <v>SN</v>
          </cell>
          <cell r="AS2477">
            <v>0</v>
          </cell>
          <cell r="AU2477">
            <v>0</v>
          </cell>
          <cell r="AX2477">
            <v>0</v>
          </cell>
        </row>
        <row r="2478">
          <cell r="C2478" t="str">
            <v>BOS</v>
          </cell>
          <cell r="AR2478" t="str">
            <v>SN</v>
          </cell>
          <cell r="AS2478">
            <v>0</v>
          </cell>
          <cell r="AU2478">
            <v>0</v>
          </cell>
          <cell r="AX2478">
            <v>0</v>
          </cell>
        </row>
        <row r="2479">
          <cell r="C2479" t="str">
            <v>BOS</v>
          </cell>
          <cell r="AJ2479">
            <v>0</v>
          </cell>
          <cell r="AK2479">
            <v>0</v>
          </cell>
          <cell r="AL2479">
            <v>0</v>
          </cell>
          <cell r="AM2479">
            <v>0</v>
          </cell>
          <cell r="AN2479">
            <v>0</v>
          </cell>
          <cell r="AR2479" t="str">
            <v>SN</v>
          </cell>
          <cell r="AS2479">
            <v>0</v>
          </cell>
          <cell r="AU2479">
            <v>0</v>
          </cell>
          <cell r="AX2479">
            <v>0</v>
          </cell>
        </row>
        <row r="2480">
          <cell r="AR2480" t="str">
            <v>ST</v>
          </cell>
          <cell r="AS2480">
            <v>0</v>
          </cell>
          <cell r="AU2480">
            <v>0</v>
          </cell>
          <cell r="AX2480">
            <v>0</v>
          </cell>
        </row>
        <row r="2481">
          <cell r="AR2481" t="str">
            <v>ST</v>
          </cell>
          <cell r="AS2481">
            <v>0</v>
          </cell>
          <cell r="AU2481">
            <v>0</v>
          </cell>
          <cell r="AX2481">
            <v>0</v>
          </cell>
        </row>
        <row r="2482">
          <cell r="AR2482" t="str">
            <v>ST</v>
          </cell>
          <cell r="AS2482">
            <v>0</v>
          </cell>
          <cell r="AU2482">
            <v>0</v>
          </cell>
          <cell r="AX2482">
            <v>0</v>
          </cell>
        </row>
        <row r="2483">
          <cell r="AR2483" t="str">
            <v>ST</v>
          </cell>
          <cell r="AS2483">
            <v>0</v>
          </cell>
          <cell r="AU2483">
            <v>0</v>
          </cell>
          <cell r="AX2483">
            <v>0</v>
          </cell>
        </row>
        <row r="2484">
          <cell r="C2484" t="str">
            <v>BS</v>
          </cell>
          <cell r="AR2484" t="str">
            <v>ST</v>
          </cell>
          <cell r="AS2484">
            <v>0</v>
          </cell>
          <cell r="AU2484">
            <v>0</v>
          </cell>
          <cell r="AX2484">
            <v>0</v>
          </cell>
        </row>
        <row r="2485">
          <cell r="C2485" t="str">
            <v>BS</v>
          </cell>
          <cell r="AD2485">
            <v>38546</v>
          </cell>
          <cell r="AE2485">
            <v>37198</v>
          </cell>
          <cell r="AF2485">
            <v>35193</v>
          </cell>
          <cell r="AG2485">
            <v>33841</v>
          </cell>
          <cell r="AH2485">
            <v>29608</v>
          </cell>
          <cell r="AI2485">
            <v>25747</v>
          </cell>
          <cell r="AJ2485">
            <v>21368</v>
          </cell>
          <cell r="AK2485">
            <v>20166</v>
          </cell>
          <cell r="AL2485">
            <v>19621</v>
          </cell>
          <cell r="AM2485">
            <v>18937</v>
          </cell>
          <cell r="AN2485">
            <v>19294</v>
          </cell>
          <cell r="AR2485" t="str">
            <v>ST</v>
          </cell>
          <cell r="AS2485" t="str">
            <v>DS</v>
          </cell>
          <cell r="AU2485">
            <v>354</v>
          </cell>
          <cell r="AX2485">
            <v>0</v>
          </cell>
        </row>
        <row r="2486">
          <cell r="C2486" t="str">
            <v>BS</v>
          </cell>
          <cell r="AD2486">
            <v>4137</v>
          </cell>
          <cell r="AE2486">
            <v>3645</v>
          </cell>
          <cell r="AF2486">
            <v>3190</v>
          </cell>
          <cell r="AG2486">
            <v>2652</v>
          </cell>
          <cell r="AH2486">
            <v>2229</v>
          </cell>
          <cell r="AI2486">
            <v>1774</v>
          </cell>
          <cell r="AJ2486">
            <v>1313</v>
          </cell>
          <cell r="AK2486">
            <v>1137</v>
          </cell>
          <cell r="AL2486">
            <v>1021</v>
          </cell>
          <cell r="AM2486">
            <v>928</v>
          </cell>
          <cell r="AN2486">
            <v>853</v>
          </cell>
          <cell r="AR2486" t="str">
            <v>ST</v>
          </cell>
          <cell r="AS2486" t="str">
            <v>DS</v>
          </cell>
          <cell r="AU2486">
            <v>354</v>
          </cell>
          <cell r="AX2486">
            <v>0</v>
          </cell>
        </row>
        <row r="2487">
          <cell r="C2487" t="str">
            <v>BS</v>
          </cell>
          <cell r="AR2487" t="str">
            <v>ST</v>
          </cell>
          <cell r="AS2487">
            <v>0</v>
          </cell>
          <cell r="AU2487">
            <v>0</v>
          </cell>
          <cell r="AX2487">
            <v>0</v>
          </cell>
        </row>
        <row r="2488">
          <cell r="C2488" t="str">
            <v>BS</v>
          </cell>
          <cell r="AR2488" t="str">
            <v>ST</v>
          </cell>
          <cell r="AS2488">
            <v>0</v>
          </cell>
          <cell r="AU2488">
            <v>0</v>
          </cell>
          <cell r="AX2488">
            <v>0</v>
          </cell>
        </row>
        <row r="2489">
          <cell r="C2489" t="str">
            <v>BS</v>
          </cell>
          <cell r="AR2489" t="str">
            <v>ST</v>
          </cell>
          <cell r="AS2489">
            <v>0</v>
          </cell>
          <cell r="AU2489">
            <v>0</v>
          </cell>
          <cell r="AX2489">
            <v>0</v>
          </cell>
        </row>
        <row r="2490">
          <cell r="C2490" t="str">
            <v>BS</v>
          </cell>
          <cell r="AD2490">
            <v>5636</v>
          </cell>
          <cell r="AE2490">
            <v>6717</v>
          </cell>
          <cell r="AF2490">
            <v>7449</v>
          </cell>
          <cell r="AG2490">
            <v>7650</v>
          </cell>
          <cell r="AH2490">
            <v>7100</v>
          </cell>
          <cell r="AI2490">
            <v>6569</v>
          </cell>
          <cell r="AJ2490">
            <v>4718</v>
          </cell>
          <cell r="AK2490">
            <v>4294</v>
          </cell>
          <cell r="AL2490">
            <v>3962</v>
          </cell>
          <cell r="AM2490">
            <v>3939</v>
          </cell>
          <cell r="AN2490">
            <v>4135</v>
          </cell>
          <cell r="AR2490" t="str">
            <v>ST</v>
          </cell>
          <cell r="AS2490" t="str">
            <v>DS</v>
          </cell>
          <cell r="AU2490">
            <v>454</v>
          </cell>
          <cell r="AX2490">
            <v>0</v>
          </cell>
        </row>
        <row r="2491">
          <cell r="C2491" t="str">
            <v>BS</v>
          </cell>
          <cell r="AR2491" t="str">
            <v>ST</v>
          </cell>
          <cell r="AS2491">
            <v>0</v>
          </cell>
          <cell r="AU2491">
            <v>0</v>
          </cell>
          <cell r="AX2491">
            <v>0</v>
          </cell>
        </row>
        <row r="2492">
          <cell r="C2492" t="str">
            <v>BS</v>
          </cell>
          <cell r="AR2492" t="str">
            <v>ST</v>
          </cell>
          <cell r="AS2492">
            <v>0</v>
          </cell>
          <cell r="AU2492">
            <v>0</v>
          </cell>
          <cell r="AX2492">
            <v>0</v>
          </cell>
        </row>
        <row r="2493">
          <cell r="C2493" t="str">
            <v>BS</v>
          </cell>
          <cell r="AD2493">
            <v>1473</v>
          </cell>
          <cell r="AE2493">
            <v>1678</v>
          </cell>
          <cell r="AF2493">
            <v>2059</v>
          </cell>
          <cell r="AG2493">
            <v>1</v>
          </cell>
          <cell r="AH2493">
            <v>1</v>
          </cell>
          <cell r="AI2493">
            <v>1</v>
          </cell>
          <cell r="AJ2493">
            <v>3169</v>
          </cell>
          <cell r="AK2493">
            <v>2924</v>
          </cell>
          <cell r="AL2493">
            <v>2599</v>
          </cell>
          <cell r="AM2493">
            <v>2425</v>
          </cell>
          <cell r="AN2493">
            <v>1999</v>
          </cell>
          <cell r="AR2493" t="str">
            <v>ST</v>
          </cell>
          <cell r="AS2493" t="str">
            <v>DS</v>
          </cell>
          <cell r="AU2493">
            <v>454</v>
          </cell>
          <cell r="AX2493">
            <v>0</v>
          </cell>
        </row>
        <row r="2494">
          <cell r="AR2494" t="str">
            <v>ST</v>
          </cell>
          <cell r="AS2494">
            <v>0</v>
          </cell>
          <cell r="AU2494">
            <v>0</v>
          </cell>
          <cell r="AX2494">
            <v>0</v>
          </cell>
        </row>
        <row r="2495">
          <cell r="C2495" t="str">
            <v>BS</v>
          </cell>
          <cell r="AR2495" t="str">
            <v>ST</v>
          </cell>
          <cell r="AS2495">
            <v>0</v>
          </cell>
          <cell r="AU2495">
            <v>0</v>
          </cell>
          <cell r="AX2495">
            <v>0</v>
          </cell>
        </row>
        <row r="2496">
          <cell r="C2496" t="str">
            <v>BS</v>
          </cell>
          <cell r="AJ2496">
            <v>553</v>
          </cell>
          <cell r="AK2496">
            <v>492</v>
          </cell>
          <cell r="AL2496">
            <v>517</v>
          </cell>
          <cell r="AM2496">
            <v>520</v>
          </cell>
          <cell r="AN2496">
            <v>441</v>
          </cell>
          <cell r="AR2496" t="str">
            <v>ST</v>
          </cell>
          <cell r="AS2496" t="str">
            <v>DS</v>
          </cell>
          <cell r="AU2496">
            <v>454</v>
          </cell>
          <cell r="AX2496">
            <v>0</v>
          </cell>
        </row>
        <row r="2497">
          <cell r="C2497" t="str">
            <v>BS</v>
          </cell>
          <cell r="AR2497" t="str">
            <v>ST</v>
          </cell>
          <cell r="AS2497">
            <v>0</v>
          </cell>
          <cell r="AU2497">
            <v>0</v>
          </cell>
          <cell r="AX2497">
            <v>0</v>
          </cell>
        </row>
        <row r="2498">
          <cell r="C2498" t="str">
            <v>BS</v>
          </cell>
          <cell r="AD2498">
            <v>1</v>
          </cell>
          <cell r="AE2498">
            <v>1</v>
          </cell>
          <cell r="AF2498">
            <v>1</v>
          </cell>
          <cell r="AG2498">
            <v>1</v>
          </cell>
          <cell r="AH2498">
            <v>1</v>
          </cell>
          <cell r="AI2498">
            <v>1</v>
          </cell>
          <cell r="AJ2498">
            <v>1</v>
          </cell>
          <cell r="AK2498">
            <v>1</v>
          </cell>
          <cell r="AL2498">
            <v>1</v>
          </cell>
          <cell r="AM2498">
            <v>1</v>
          </cell>
          <cell r="AN2498">
            <v>1</v>
          </cell>
          <cell r="AR2498" t="str">
            <v>ST</v>
          </cell>
          <cell r="AS2498" t="str">
            <v>DS</v>
          </cell>
          <cell r="AU2498">
            <v>454</v>
          </cell>
          <cell r="AX2498">
            <v>0</v>
          </cell>
        </row>
        <row r="2499">
          <cell r="AR2499" t="str">
            <v>ST</v>
          </cell>
          <cell r="AS2499">
            <v>0</v>
          </cell>
          <cell r="AU2499">
            <v>0</v>
          </cell>
          <cell r="AX2499">
            <v>0</v>
          </cell>
        </row>
        <row r="2500">
          <cell r="C2500" t="str">
            <v>BS</v>
          </cell>
          <cell r="AR2500" t="str">
            <v>ST</v>
          </cell>
          <cell r="AS2500">
            <v>0</v>
          </cell>
          <cell r="AU2500">
            <v>0</v>
          </cell>
          <cell r="AX2500">
            <v>0</v>
          </cell>
        </row>
        <row r="2501">
          <cell r="C2501" t="str">
            <v>BS</v>
          </cell>
          <cell r="AR2501" t="str">
            <v>ST</v>
          </cell>
          <cell r="AS2501">
            <v>0</v>
          </cell>
          <cell r="AU2501">
            <v>0</v>
          </cell>
          <cell r="AX2501">
            <v>0</v>
          </cell>
        </row>
        <row r="2502">
          <cell r="AR2502" t="str">
            <v>ST</v>
          </cell>
          <cell r="AS2502">
            <v>0</v>
          </cell>
          <cell r="AU2502">
            <v>0</v>
          </cell>
          <cell r="AX2502">
            <v>0</v>
          </cell>
        </row>
        <row r="2503">
          <cell r="C2503" t="str">
            <v>BK</v>
          </cell>
          <cell r="AR2503" t="str">
            <v>ST</v>
          </cell>
          <cell r="AS2503">
            <v>0</v>
          </cell>
          <cell r="AU2503">
            <v>0</v>
          </cell>
          <cell r="AX2503">
            <v>0</v>
          </cell>
        </row>
        <row r="2504">
          <cell r="C2504" t="str">
            <v>BK</v>
          </cell>
          <cell r="AR2504" t="str">
            <v>ST</v>
          </cell>
          <cell r="AS2504">
            <v>0</v>
          </cell>
          <cell r="AU2504">
            <v>0</v>
          </cell>
          <cell r="AX2504">
            <v>0</v>
          </cell>
        </row>
        <row r="2505">
          <cell r="AR2505" t="str">
            <v>ST</v>
          </cell>
          <cell r="AS2505">
            <v>0</v>
          </cell>
          <cell r="AU2505">
            <v>0</v>
          </cell>
          <cell r="AX2505">
            <v>0</v>
          </cell>
        </row>
        <row r="2506">
          <cell r="C2506" t="str">
            <v>BS</v>
          </cell>
          <cell r="AR2506" t="str">
            <v>ST</v>
          </cell>
          <cell r="AS2506">
            <v>0</v>
          </cell>
          <cell r="AU2506">
            <v>0</v>
          </cell>
          <cell r="AX2506">
            <v>0</v>
          </cell>
        </row>
        <row r="2507">
          <cell r="C2507" t="str">
            <v>BS</v>
          </cell>
          <cell r="AD2507">
            <v>72</v>
          </cell>
          <cell r="AE2507">
            <v>36</v>
          </cell>
          <cell r="AF2507">
            <v>24</v>
          </cell>
          <cell r="AG2507">
            <v>0</v>
          </cell>
          <cell r="AH2507">
            <v>0</v>
          </cell>
          <cell r="AI2507">
            <v>542</v>
          </cell>
          <cell r="AJ2507">
            <v>467</v>
          </cell>
          <cell r="AK2507">
            <v>469</v>
          </cell>
          <cell r="AL2507">
            <v>540</v>
          </cell>
          <cell r="AM2507">
            <v>550</v>
          </cell>
          <cell r="AN2507">
            <v>475</v>
          </cell>
          <cell r="AR2507" t="str">
            <v>ST</v>
          </cell>
          <cell r="AS2507" t="str">
            <v>DS</v>
          </cell>
          <cell r="AU2507">
            <v>454</v>
          </cell>
          <cell r="AX2507">
            <v>0</v>
          </cell>
        </row>
        <row r="2508">
          <cell r="C2508" t="str">
            <v>BS</v>
          </cell>
          <cell r="AR2508" t="str">
            <v>ST</v>
          </cell>
          <cell r="AS2508">
            <v>0</v>
          </cell>
          <cell r="AU2508">
            <v>0</v>
          </cell>
          <cell r="AX2508">
            <v>0</v>
          </cell>
        </row>
        <row r="2509">
          <cell r="AR2509" t="str">
            <v>ST</v>
          </cell>
          <cell r="AS2509">
            <v>0</v>
          </cell>
          <cell r="AU2509">
            <v>0</v>
          </cell>
          <cell r="AX2509">
            <v>0</v>
          </cell>
        </row>
        <row r="2510">
          <cell r="AR2510" t="str">
            <v>ST</v>
          </cell>
          <cell r="AS2510">
            <v>0</v>
          </cell>
          <cell r="AU2510">
            <v>0</v>
          </cell>
          <cell r="AX2510">
            <v>0</v>
          </cell>
        </row>
        <row r="2511">
          <cell r="C2511" t="str">
            <v>BFS</v>
          </cell>
          <cell r="AR2511" t="str">
            <v>ST</v>
          </cell>
          <cell r="AS2511">
            <v>0</v>
          </cell>
          <cell r="AU2511">
            <v>0</v>
          </cell>
          <cell r="AX2511">
            <v>0</v>
          </cell>
        </row>
        <row r="2512">
          <cell r="C2512" t="str">
            <v>BFS</v>
          </cell>
          <cell r="AD2512">
            <v>4878</v>
          </cell>
          <cell r="AE2512">
            <v>4199</v>
          </cell>
          <cell r="AF2512">
            <v>3246</v>
          </cell>
          <cell r="AG2512">
            <v>2343</v>
          </cell>
          <cell r="AH2512">
            <v>1627</v>
          </cell>
          <cell r="AI2512">
            <v>1233</v>
          </cell>
          <cell r="AJ2512">
            <v>928</v>
          </cell>
          <cell r="AK2512">
            <v>832</v>
          </cell>
          <cell r="AL2512">
            <v>853</v>
          </cell>
          <cell r="AM2512">
            <v>852</v>
          </cell>
          <cell r="AN2512">
            <v>752</v>
          </cell>
          <cell r="AR2512" t="str">
            <v>ST</v>
          </cell>
          <cell r="AS2512" t="str">
            <v>SB</v>
          </cell>
          <cell r="AU2512">
            <v>354</v>
          </cell>
          <cell r="AX2512">
            <v>0</v>
          </cell>
        </row>
        <row r="2513">
          <cell r="C2513" t="str">
            <v>BFS</v>
          </cell>
          <cell r="AD2513">
            <v>9.9999999999999995E-8</v>
          </cell>
          <cell r="AE2513">
            <v>0</v>
          </cell>
          <cell r="AF2513">
            <v>0</v>
          </cell>
          <cell r="AG2513">
            <v>0</v>
          </cell>
          <cell r="AH2513">
            <v>0</v>
          </cell>
          <cell r="AI2513">
            <v>0</v>
          </cell>
          <cell r="AJ2513">
            <v>0</v>
          </cell>
          <cell r="AK2513">
            <v>0</v>
          </cell>
          <cell r="AL2513">
            <v>0</v>
          </cell>
          <cell r="AM2513">
            <v>0</v>
          </cell>
          <cell r="AN2513">
            <v>0</v>
          </cell>
          <cell r="AR2513" t="str">
            <v>ST</v>
          </cell>
          <cell r="AS2513" t="str">
            <v>SB</v>
          </cell>
          <cell r="AU2513">
            <v>354</v>
          </cell>
          <cell r="AX2513">
            <v>0</v>
          </cell>
        </row>
        <row r="2514">
          <cell r="C2514" t="str">
            <v>BFS</v>
          </cell>
          <cell r="AD2514">
            <v>1218</v>
          </cell>
          <cell r="AE2514">
            <v>1075</v>
          </cell>
          <cell r="AF2514">
            <v>864</v>
          </cell>
          <cell r="AG2514">
            <v>733</v>
          </cell>
          <cell r="AH2514">
            <v>534</v>
          </cell>
          <cell r="AI2514">
            <v>413</v>
          </cell>
          <cell r="AJ2514">
            <v>226</v>
          </cell>
          <cell r="AK2514">
            <v>190</v>
          </cell>
          <cell r="AL2514">
            <v>468</v>
          </cell>
          <cell r="AM2514">
            <v>403</v>
          </cell>
          <cell r="AN2514">
            <v>388</v>
          </cell>
          <cell r="AR2514" t="str">
            <v>ST</v>
          </cell>
          <cell r="AS2514" t="str">
            <v>SB</v>
          </cell>
          <cell r="AU2514">
            <v>354</v>
          </cell>
          <cell r="AX2514">
            <v>0</v>
          </cell>
        </row>
        <row r="2515">
          <cell r="C2515" t="str">
            <v>BFS</v>
          </cell>
          <cell r="AR2515" t="str">
            <v>ST</v>
          </cell>
          <cell r="AS2515">
            <v>0</v>
          </cell>
          <cell r="AU2515">
            <v>0</v>
          </cell>
          <cell r="AX2515">
            <v>0</v>
          </cell>
        </row>
        <row r="2516">
          <cell r="C2516" t="str">
            <v>BFS</v>
          </cell>
          <cell r="AJ2516">
            <v>95</v>
          </cell>
          <cell r="AK2516">
            <v>72</v>
          </cell>
          <cell r="AL2516">
            <v>51</v>
          </cell>
          <cell r="AM2516">
            <v>55</v>
          </cell>
          <cell r="AN2516">
            <v>60</v>
          </cell>
          <cell r="AR2516" t="str">
            <v>ST</v>
          </cell>
          <cell r="AS2516" t="str">
            <v>SB</v>
          </cell>
          <cell r="AU2516">
            <v>454</v>
          </cell>
          <cell r="AX2516">
            <v>0</v>
          </cell>
        </row>
        <row r="2517">
          <cell r="C2517" t="str">
            <v>BFS</v>
          </cell>
          <cell r="AR2517" t="str">
            <v>ST</v>
          </cell>
          <cell r="AS2517">
            <v>0</v>
          </cell>
          <cell r="AU2517">
            <v>0</v>
          </cell>
          <cell r="AX2517">
            <v>0</v>
          </cell>
        </row>
        <row r="2518">
          <cell r="C2518" t="str">
            <v>BFS</v>
          </cell>
          <cell r="AJ2518">
            <v>130</v>
          </cell>
          <cell r="AK2518">
            <v>100</v>
          </cell>
          <cell r="AL2518">
            <v>119</v>
          </cell>
          <cell r="AM2518">
            <v>81</v>
          </cell>
          <cell r="AN2518">
            <v>70</v>
          </cell>
          <cell r="AR2518" t="str">
            <v>ST</v>
          </cell>
          <cell r="AS2518" t="str">
            <v>SB</v>
          </cell>
          <cell r="AU2518">
            <v>454</v>
          </cell>
          <cell r="AX2518">
            <v>0</v>
          </cell>
        </row>
        <row r="2519">
          <cell r="C2519" t="str">
            <v>BFS</v>
          </cell>
          <cell r="AR2519" t="str">
            <v>ST</v>
          </cell>
          <cell r="AS2519">
            <v>0</v>
          </cell>
          <cell r="AU2519">
            <v>0</v>
          </cell>
          <cell r="AX2519">
            <v>0</v>
          </cell>
        </row>
        <row r="2520">
          <cell r="C2520" t="str">
            <v>BFS</v>
          </cell>
          <cell r="AJ2520">
            <v>12</v>
          </cell>
          <cell r="AK2520">
            <v>5</v>
          </cell>
          <cell r="AL2520">
            <v>7</v>
          </cell>
          <cell r="AM2520">
            <v>6</v>
          </cell>
          <cell r="AN2520">
            <v>3</v>
          </cell>
          <cell r="AR2520" t="str">
            <v>ST</v>
          </cell>
          <cell r="AS2520" t="str">
            <v>SB</v>
          </cell>
          <cell r="AU2520">
            <v>454</v>
          </cell>
          <cell r="AX2520">
            <v>0</v>
          </cell>
        </row>
        <row r="2521">
          <cell r="AR2521" t="str">
            <v>ST</v>
          </cell>
          <cell r="AS2521">
            <v>0</v>
          </cell>
          <cell r="AU2521">
            <v>0</v>
          </cell>
          <cell r="AX2521">
            <v>0</v>
          </cell>
        </row>
        <row r="2522">
          <cell r="C2522" t="str">
            <v>BFS</v>
          </cell>
          <cell r="AR2522" t="str">
            <v>ST</v>
          </cell>
          <cell r="AS2522">
            <v>0</v>
          </cell>
          <cell r="AU2522">
            <v>0</v>
          </cell>
          <cell r="AX2522">
            <v>0</v>
          </cell>
        </row>
        <row r="2523">
          <cell r="C2523" t="str">
            <v>BFS</v>
          </cell>
          <cell r="AD2523">
            <v>636</v>
          </cell>
          <cell r="AE2523">
            <v>634</v>
          </cell>
          <cell r="AF2523">
            <v>635</v>
          </cell>
          <cell r="AG2523">
            <v>584</v>
          </cell>
          <cell r="AH2523">
            <v>308</v>
          </cell>
          <cell r="AI2523">
            <v>149</v>
          </cell>
          <cell r="AJ2523">
            <v>0</v>
          </cell>
          <cell r="AK2523">
            <v>0</v>
          </cell>
          <cell r="AL2523">
            <v>0</v>
          </cell>
          <cell r="AM2523">
            <v>0</v>
          </cell>
          <cell r="AN2523">
            <v>0</v>
          </cell>
          <cell r="AR2523" t="str">
            <v>ST</v>
          </cell>
          <cell r="AS2523" t="str">
            <v>SB</v>
          </cell>
          <cell r="AU2523">
            <v>354</v>
          </cell>
          <cell r="AX2523">
            <v>0</v>
          </cell>
        </row>
        <row r="2524">
          <cell r="C2524" t="str">
            <v>BFS</v>
          </cell>
          <cell r="AR2524" t="str">
            <v>ST</v>
          </cell>
          <cell r="AS2524">
            <v>0</v>
          </cell>
          <cell r="AU2524">
            <v>0</v>
          </cell>
          <cell r="AX2524">
            <v>0</v>
          </cell>
        </row>
        <row r="2525">
          <cell r="C2525" t="str">
            <v>BFS</v>
          </cell>
          <cell r="AR2525" t="str">
            <v>ST</v>
          </cell>
          <cell r="AS2525">
            <v>0</v>
          </cell>
          <cell r="AU2525">
            <v>0</v>
          </cell>
          <cell r="AX2525">
            <v>0</v>
          </cell>
        </row>
        <row r="2526">
          <cell r="C2526" t="str">
            <v>BFS</v>
          </cell>
          <cell r="AR2526" t="str">
            <v>ST</v>
          </cell>
          <cell r="AS2526">
            <v>0</v>
          </cell>
          <cell r="AU2526">
            <v>0</v>
          </cell>
          <cell r="AX2526">
            <v>0</v>
          </cell>
        </row>
        <row r="2527">
          <cell r="C2527" t="str">
            <v>BFS</v>
          </cell>
          <cell r="AR2527" t="str">
            <v>ST</v>
          </cell>
          <cell r="AS2527">
            <v>0</v>
          </cell>
          <cell r="AU2527">
            <v>0</v>
          </cell>
          <cell r="AX2527">
            <v>0</v>
          </cell>
        </row>
        <row r="2528">
          <cell r="C2528" t="str">
            <v>BFS</v>
          </cell>
          <cell r="AR2528" t="str">
            <v>ST</v>
          </cell>
          <cell r="AS2528">
            <v>0</v>
          </cell>
          <cell r="AU2528">
            <v>0</v>
          </cell>
          <cell r="AX2528">
            <v>0</v>
          </cell>
        </row>
        <row r="2529">
          <cell r="C2529" t="str">
            <v>BFS</v>
          </cell>
          <cell r="AR2529" t="str">
            <v>ST</v>
          </cell>
          <cell r="AS2529">
            <v>0</v>
          </cell>
          <cell r="AU2529">
            <v>0</v>
          </cell>
          <cell r="AX2529">
            <v>0</v>
          </cell>
        </row>
        <row r="2530">
          <cell r="C2530" t="str">
            <v>BFS</v>
          </cell>
          <cell r="AR2530" t="str">
            <v>ST</v>
          </cell>
          <cell r="AS2530">
            <v>0</v>
          </cell>
          <cell r="AU2530">
            <v>0</v>
          </cell>
          <cell r="AX2530">
            <v>0</v>
          </cell>
        </row>
        <row r="2531">
          <cell r="C2531" t="str">
            <v>BFS</v>
          </cell>
          <cell r="AR2531" t="str">
            <v>ST</v>
          </cell>
          <cell r="AS2531">
            <v>0</v>
          </cell>
          <cell r="AU2531">
            <v>0</v>
          </cell>
          <cell r="AX2531">
            <v>0</v>
          </cell>
        </row>
        <row r="2532">
          <cell r="AR2532" t="str">
            <v>ST</v>
          </cell>
          <cell r="AS2532">
            <v>0</v>
          </cell>
          <cell r="AU2532">
            <v>0</v>
          </cell>
          <cell r="AX2532">
            <v>0</v>
          </cell>
        </row>
        <row r="2533">
          <cell r="AR2533" t="str">
            <v>ST</v>
          </cell>
          <cell r="AS2533">
            <v>0</v>
          </cell>
          <cell r="AU2533">
            <v>0</v>
          </cell>
          <cell r="AX2533">
            <v>0</v>
          </cell>
        </row>
        <row r="2534">
          <cell r="C2534" t="str">
            <v>BFS</v>
          </cell>
          <cell r="AR2534" t="str">
            <v>ST</v>
          </cell>
          <cell r="AS2534">
            <v>0</v>
          </cell>
          <cell r="AU2534">
            <v>0</v>
          </cell>
          <cell r="AX2534">
            <v>0</v>
          </cell>
        </row>
        <row r="2535">
          <cell r="C2535" t="str">
            <v>BFS</v>
          </cell>
          <cell r="AR2535" t="str">
            <v>ST</v>
          </cell>
          <cell r="AS2535">
            <v>0</v>
          </cell>
          <cell r="AU2535">
            <v>0</v>
          </cell>
          <cell r="AX2535">
            <v>0</v>
          </cell>
        </row>
        <row r="2536">
          <cell r="C2536" t="str">
            <v>BFS</v>
          </cell>
          <cell r="AR2536" t="str">
            <v>ST</v>
          </cell>
          <cell r="AS2536">
            <v>0</v>
          </cell>
          <cell r="AU2536">
            <v>0</v>
          </cell>
          <cell r="AX2536">
            <v>0</v>
          </cell>
        </row>
        <row r="2537">
          <cell r="AR2537" t="str">
            <v>ST</v>
          </cell>
          <cell r="AS2537">
            <v>0</v>
          </cell>
          <cell r="AU2537">
            <v>0</v>
          </cell>
          <cell r="AX2537">
            <v>0</v>
          </cell>
        </row>
        <row r="2538">
          <cell r="C2538" t="str">
            <v>BFS</v>
          </cell>
          <cell r="AR2538" t="str">
            <v>ST</v>
          </cell>
          <cell r="AS2538">
            <v>0</v>
          </cell>
          <cell r="AU2538">
            <v>0</v>
          </cell>
          <cell r="AX2538">
            <v>0</v>
          </cell>
        </row>
        <row r="2539">
          <cell r="C2539" t="str">
            <v>BFS</v>
          </cell>
          <cell r="AR2539" t="str">
            <v>ST</v>
          </cell>
          <cell r="AS2539">
            <v>0</v>
          </cell>
          <cell r="AU2539">
            <v>0</v>
          </cell>
          <cell r="AX2539">
            <v>0</v>
          </cell>
        </row>
        <row r="2540">
          <cell r="C2540" t="str">
            <v>BFS</v>
          </cell>
          <cell r="AR2540" t="str">
            <v>ST</v>
          </cell>
          <cell r="AS2540">
            <v>0</v>
          </cell>
          <cell r="AU2540">
            <v>0</v>
          </cell>
          <cell r="AX2540">
            <v>0</v>
          </cell>
        </row>
        <row r="2541">
          <cell r="AR2541" t="str">
            <v>ST</v>
          </cell>
          <cell r="AS2541">
            <v>0</v>
          </cell>
          <cell r="AU2541">
            <v>0</v>
          </cell>
          <cell r="AX2541">
            <v>0</v>
          </cell>
        </row>
        <row r="2542">
          <cell r="C2542" t="str">
            <v>FG</v>
          </cell>
          <cell r="AR2542" t="str">
            <v>ST</v>
          </cell>
          <cell r="AS2542">
            <v>0</v>
          </cell>
          <cell r="AU2542">
            <v>0</v>
          </cell>
          <cell r="AX2542">
            <v>0</v>
          </cell>
        </row>
        <row r="2543">
          <cell r="C2543" t="str">
            <v>FG</v>
          </cell>
          <cell r="AR2543" t="str">
            <v>ST</v>
          </cell>
          <cell r="AS2543">
            <v>0</v>
          </cell>
          <cell r="AU2543">
            <v>0</v>
          </cell>
          <cell r="AX2543">
            <v>0</v>
          </cell>
        </row>
        <row r="2544">
          <cell r="C2544" t="str">
            <v>FG</v>
          </cell>
          <cell r="AR2544" t="str">
            <v>ST</v>
          </cell>
          <cell r="AS2544">
            <v>0</v>
          </cell>
          <cell r="AU2544">
            <v>0</v>
          </cell>
          <cell r="AX2544">
            <v>0</v>
          </cell>
        </row>
        <row r="2545">
          <cell r="AR2545" t="str">
            <v>ST</v>
          </cell>
          <cell r="AS2545">
            <v>0</v>
          </cell>
          <cell r="AU2545">
            <v>0</v>
          </cell>
          <cell r="AX2545">
            <v>0</v>
          </cell>
        </row>
        <row r="2546">
          <cell r="AR2546" t="str">
            <v>ST</v>
          </cell>
          <cell r="AS2546">
            <v>0</v>
          </cell>
          <cell r="AU2546">
            <v>0</v>
          </cell>
          <cell r="AX2546">
            <v>0</v>
          </cell>
        </row>
        <row r="2547">
          <cell r="C2547" t="str">
            <v>GS</v>
          </cell>
          <cell r="AR2547" t="str">
            <v>ST</v>
          </cell>
          <cell r="AS2547">
            <v>0</v>
          </cell>
          <cell r="AU2547">
            <v>0</v>
          </cell>
          <cell r="AX2547">
            <v>0</v>
          </cell>
        </row>
        <row r="2548">
          <cell r="C2548" t="str">
            <v>GS</v>
          </cell>
          <cell r="AD2548">
            <v>2059</v>
          </cell>
          <cell r="AE2548">
            <v>2029</v>
          </cell>
          <cell r="AF2548">
            <v>2044</v>
          </cell>
          <cell r="AG2548">
            <v>2029</v>
          </cell>
          <cell r="AH2548">
            <v>2081</v>
          </cell>
          <cell r="AI2548">
            <v>2107</v>
          </cell>
          <cell r="AJ2548">
            <v>2052</v>
          </cell>
          <cell r="AK2548">
            <v>1957</v>
          </cell>
          <cell r="AL2548">
            <v>1927</v>
          </cell>
          <cell r="AM2548">
            <v>1962</v>
          </cell>
          <cell r="AN2548">
            <v>1972</v>
          </cell>
          <cell r="AR2548" t="str">
            <v>ST</v>
          </cell>
          <cell r="AS2548" t="str">
            <v>SB</v>
          </cell>
          <cell r="AU2548">
            <v>453</v>
          </cell>
          <cell r="AX2548" t="str">
            <v>G</v>
          </cell>
        </row>
        <row r="2549">
          <cell r="C2549" t="str">
            <v>GS</v>
          </cell>
          <cell r="AR2549" t="str">
            <v>ST</v>
          </cell>
          <cell r="AS2549">
            <v>0</v>
          </cell>
          <cell r="AU2549">
            <v>0</v>
          </cell>
          <cell r="AX2549">
            <v>0</v>
          </cell>
        </row>
        <row r="2550">
          <cell r="C2550" t="str">
            <v>GS</v>
          </cell>
          <cell r="AR2550" t="str">
            <v>ST</v>
          </cell>
          <cell r="AS2550">
            <v>0</v>
          </cell>
          <cell r="AU2550">
            <v>0</v>
          </cell>
          <cell r="AX2550">
            <v>0</v>
          </cell>
        </row>
        <row r="2551">
          <cell r="C2551" t="str">
            <v>GS</v>
          </cell>
          <cell r="AR2551" t="str">
            <v>ST</v>
          </cell>
          <cell r="AS2551">
            <v>0</v>
          </cell>
          <cell r="AU2551">
            <v>0</v>
          </cell>
          <cell r="AX2551">
            <v>0</v>
          </cell>
        </row>
        <row r="2552">
          <cell r="C2552" t="str">
            <v>GS</v>
          </cell>
          <cell r="AD2552">
            <v>283</v>
          </cell>
          <cell r="AE2552">
            <v>390</v>
          </cell>
          <cell r="AF2552">
            <v>252</v>
          </cell>
          <cell r="AG2552">
            <v>326</v>
          </cell>
          <cell r="AH2552">
            <v>380</v>
          </cell>
          <cell r="AI2552">
            <v>385</v>
          </cell>
          <cell r="AJ2552">
            <v>370</v>
          </cell>
          <cell r="AK2552">
            <v>437</v>
          </cell>
          <cell r="AL2552">
            <v>417</v>
          </cell>
          <cell r="AM2552">
            <v>233</v>
          </cell>
          <cell r="AN2552">
            <v>222</v>
          </cell>
          <cell r="AR2552" t="str">
            <v>ST</v>
          </cell>
          <cell r="AS2552" t="str">
            <v>SB</v>
          </cell>
          <cell r="AU2552">
            <v>354</v>
          </cell>
          <cell r="AX2552" t="str">
            <v>G</v>
          </cell>
        </row>
        <row r="2553">
          <cell r="C2553" t="str">
            <v>GS</v>
          </cell>
          <cell r="AR2553" t="str">
            <v>ST</v>
          </cell>
          <cell r="AS2553">
            <v>0</v>
          </cell>
          <cell r="AU2553">
            <v>0</v>
          </cell>
          <cell r="AX2553">
            <v>0</v>
          </cell>
        </row>
        <row r="2554">
          <cell r="AR2554" t="str">
            <v>ST</v>
          </cell>
          <cell r="AS2554">
            <v>0</v>
          </cell>
          <cell r="AU2554">
            <v>0</v>
          </cell>
          <cell r="AX2554">
            <v>0</v>
          </cell>
        </row>
        <row r="2555">
          <cell r="C2555" t="str">
            <v>BFS</v>
          </cell>
          <cell r="AR2555" t="str">
            <v>ST</v>
          </cell>
          <cell r="AS2555">
            <v>0</v>
          </cell>
          <cell r="AU2555">
            <v>0</v>
          </cell>
          <cell r="AX2555">
            <v>0</v>
          </cell>
        </row>
        <row r="2556">
          <cell r="C2556" t="str">
            <v>BFS</v>
          </cell>
          <cell r="AD2556">
            <v>3833</v>
          </cell>
          <cell r="AE2556">
            <v>3644</v>
          </cell>
          <cell r="AF2556">
            <v>3296</v>
          </cell>
          <cell r="AG2556">
            <v>2856</v>
          </cell>
          <cell r="AH2556">
            <v>2307</v>
          </cell>
          <cell r="AI2556">
            <v>1996</v>
          </cell>
          <cell r="AJ2556">
            <v>1723</v>
          </cell>
          <cell r="AK2556">
            <v>1534</v>
          </cell>
          <cell r="AL2556">
            <v>1389</v>
          </cell>
          <cell r="AM2556">
            <v>1344</v>
          </cell>
          <cell r="AN2556">
            <v>1363</v>
          </cell>
          <cell r="AR2556" t="str">
            <v>ST</v>
          </cell>
          <cell r="AS2556" t="str">
            <v>SB</v>
          </cell>
          <cell r="AU2556">
            <v>453</v>
          </cell>
          <cell r="AX2556" t="str">
            <v>G</v>
          </cell>
        </row>
        <row r="2557">
          <cell r="C2557" t="str">
            <v>BFS</v>
          </cell>
          <cell r="AD2557">
            <v>400</v>
          </cell>
          <cell r="AE2557">
            <v>419</v>
          </cell>
          <cell r="AF2557">
            <v>399</v>
          </cell>
          <cell r="AG2557">
            <v>354</v>
          </cell>
          <cell r="AH2557">
            <v>297</v>
          </cell>
          <cell r="AI2557">
            <v>277</v>
          </cell>
          <cell r="AJ2557">
            <v>262</v>
          </cell>
          <cell r="AK2557">
            <v>190</v>
          </cell>
          <cell r="AL2557">
            <v>135</v>
          </cell>
          <cell r="AM2557">
            <v>121</v>
          </cell>
          <cell r="AN2557">
            <v>93</v>
          </cell>
          <cell r="AR2557" t="str">
            <v>ST</v>
          </cell>
          <cell r="AS2557" t="str">
            <v>SB</v>
          </cell>
          <cell r="AU2557">
            <v>453</v>
          </cell>
          <cell r="AX2557" t="str">
            <v>G</v>
          </cell>
        </row>
        <row r="2558">
          <cell r="C2558" t="str">
            <v>BFS</v>
          </cell>
          <cell r="AD2558">
            <v>1523</v>
          </cell>
          <cell r="AE2558">
            <v>1492</v>
          </cell>
          <cell r="AF2558">
            <v>1558</v>
          </cell>
          <cell r="AG2558">
            <v>2013</v>
          </cell>
          <cell r="AH2558">
            <v>2525</v>
          </cell>
          <cell r="AI2558">
            <v>2569</v>
          </cell>
          <cell r="AJ2558">
            <v>2280</v>
          </cell>
          <cell r="AK2558">
            <v>2328</v>
          </cell>
          <cell r="AL2558">
            <v>2395</v>
          </cell>
          <cell r="AM2558">
            <v>2294</v>
          </cell>
          <cell r="AN2558">
            <v>1943</v>
          </cell>
          <cell r="AR2558" t="str">
            <v>ST</v>
          </cell>
          <cell r="AS2558" t="str">
            <v>SB</v>
          </cell>
          <cell r="AU2558">
            <v>453</v>
          </cell>
          <cell r="AX2558" t="str">
            <v>G</v>
          </cell>
        </row>
        <row r="2559">
          <cell r="C2559" t="str">
            <v>BFS</v>
          </cell>
          <cell r="AD2559">
            <v>219</v>
          </cell>
          <cell r="AE2559">
            <v>224</v>
          </cell>
          <cell r="AF2559">
            <v>217</v>
          </cell>
          <cell r="AG2559">
            <v>209</v>
          </cell>
          <cell r="AH2559">
            <v>248</v>
          </cell>
          <cell r="AI2559">
            <v>289</v>
          </cell>
          <cell r="AJ2559">
            <v>353</v>
          </cell>
          <cell r="AK2559">
            <v>380</v>
          </cell>
          <cell r="AL2559">
            <v>335</v>
          </cell>
          <cell r="AM2559">
            <v>294</v>
          </cell>
          <cell r="AN2559">
            <v>206</v>
          </cell>
          <cell r="AR2559" t="str">
            <v>ST</v>
          </cell>
          <cell r="AS2559" t="str">
            <v>SB</v>
          </cell>
          <cell r="AU2559">
            <v>453</v>
          </cell>
          <cell r="AX2559" t="str">
            <v>G</v>
          </cell>
        </row>
        <row r="2560">
          <cell r="C2560" t="str">
            <v>BFS</v>
          </cell>
          <cell r="AR2560" t="str">
            <v>ST</v>
          </cell>
          <cell r="AS2560">
            <v>0</v>
          </cell>
          <cell r="AU2560">
            <v>0</v>
          </cell>
          <cell r="AX2560">
            <v>0</v>
          </cell>
        </row>
        <row r="2561">
          <cell r="C2561" t="str">
            <v>BFS</v>
          </cell>
          <cell r="AR2561" t="str">
            <v>ST</v>
          </cell>
          <cell r="AS2561">
            <v>0</v>
          </cell>
          <cell r="AU2561">
            <v>0</v>
          </cell>
          <cell r="AX2561">
            <v>0</v>
          </cell>
        </row>
        <row r="2562">
          <cell r="C2562" t="str">
            <v>BFS</v>
          </cell>
          <cell r="AR2562" t="str">
            <v>ST</v>
          </cell>
          <cell r="AS2562">
            <v>0</v>
          </cell>
          <cell r="AU2562">
            <v>0</v>
          </cell>
          <cell r="AX2562">
            <v>0</v>
          </cell>
        </row>
        <row r="2563">
          <cell r="C2563" t="str">
            <v>BFS</v>
          </cell>
          <cell r="AD2563">
            <v>437</v>
          </cell>
          <cell r="AE2563">
            <v>517</v>
          </cell>
          <cell r="AF2563">
            <v>469</v>
          </cell>
          <cell r="AG2563">
            <v>482</v>
          </cell>
          <cell r="AH2563">
            <v>431</v>
          </cell>
          <cell r="AI2563">
            <v>463</v>
          </cell>
          <cell r="AJ2563">
            <v>449</v>
          </cell>
          <cell r="AK2563">
            <v>433</v>
          </cell>
          <cell r="AR2563" t="str">
            <v>ST</v>
          </cell>
          <cell r="AS2563" t="str">
            <v>SB</v>
          </cell>
          <cell r="AU2563">
            <v>453</v>
          </cell>
          <cell r="AX2563" t="str">
            <v>S</v>
          </cell>
        </row>
        <row r="2564">
          <cell r="C2564" t="str">
            <v>BFS</v>
          </cell>
          <cell r="AD2564">
            <v>1347</v>
          </cell>
          <cell r="AE2564">
            <v>1364</v>
          </cell>
          <cell r="AF2564">
            <v>1247</v>
          </cell>
          <cell r="AG2564">
            <v>1151</v>
          </cell>
          <cell r="AH2564">
            <v>927</v>
          </cell>
          <cell r="AI2564">
            <v>950</v>
          </cell>
          <cell r="AJ2564">
            <v>1085</v>
          </cell>
          <cell r="AK2564">
            <v>1199</v>
          </cell>
          <cell r="AL2564">
            <v>1254</v>
          </cell>
          <cell r="AM2564">
            <v>1265</v>
          </cell>
          <cell r="AN2564">
            <v>1385</v>
          </cell>
          <cell r="AR2564" t="str">
            <v>ST</v>
          </cell>
          <cell r="AS2564" t="str">
            <v>SB</v>
          </cell>
          <cell r="AU2564">
            <v>453</v>
          </cell>
          <cell r="AX2564" t="str">
            <v>S</v>
          </cell>
        </row>
        <row r="2565">
          <cell r="C2565" t="str">
            <v>BFS</v>
          </cell>
          <cell r="AD2565">
            <v>0</v>
          </cell>
          <cell r="AE2565">
            <v>0</v>
          </cell>
          <cell r="AF2565">
            <v>0</v>
          </cell>
          <cell r="AG2565">
            <v>0</v>
          </cell>
          <cell r="AH2565">
            <v>0</v>
          </cell>
          <cell r="AI2565">
            <v>0</v>
          </cell>
          <cell r="AJ2565">
            <v>0</v>
          </cell>
          <cell r="AK2565">
            <v>0</v>
          </cell>
          <cell r="AL2565">
            <v>0</v>
          </cell>
          <cell r="AM2565">
            <v>26</v>
          </cell>
          <cell r="AN2565">
            <v>46</v>
          </cell>
          <cell r="AR2565" t="str">
            <v>ST</v>
          </cell>
          <cell r="AS2565" t="str">
            <v>SB</v>
          </cell>
          <cell r="AU2565">
            <v>453</v>
          </cell>
          <cell r="AX2565" t="str">
            <v>S</v>
          </cell>
        </row>
        <row r="2566">
          <cell r="C2566" t="str">
            <v>BFS</v>
          </cell>
          <cell r="AR2566" t="str">
            <v>ST</v>
          </cell>
          <cell r="AS2566">
            <v>0</v>
          </cell>
          <cell r="AU2566">
            <v>0</v>
          </cell>
          <cell r="AX2566">
            <v>0</v>
          </cell>
        </row>
        <row r="2567">
          <cell r="C2567" t="str">
            <v>BFS</v>
          </cell>
          <cell r="AR2567" t="str">
            <v>ST</v>
          </cell>
          <cell r="AS2567">
            <v>0</v>
          </cell>
          <cell r="AU2567">
            <v>0</v>
          </cell>
          <cell r="AX2567">
            <v>0</v>
          </cell>
        </row>
        <row r="2568">
          <cell r="C2568" t="str">
            <v>BFS</v>
          </cell>
          <cell r="AR2568" t="str">
            <v>ST</v>
          </cell>
          <cell r="AS2568">
            <v>0</v>
          </cell>
          <cell r="AU2568">
            <v>0</v>
          </cell>
          <cell r="AX2568">
            <v>0</v>
          </cell>
        </row>
        <row r="2569">
          <cell r="C2569" t="str">
            <v>BFS</v>
          </cell>
          <cell r="AR2569" t="str">
            <v>ST</v>
          </cell>
          <cell r="AS2569">
            <v>0</v>
          </cell>
          <cell r="AU2569">
            <v>0</v>
          </cell>
          <cell r="AX2569">
            <v>0</v>
          </cell>
        </row>
        <row r="2570">
          <cell r="C2570" t="str">
            <v>BFS</v>
          </cell>
          <cell r="AD2570">
            <v>1421</v>
          </cell>
          <cell r="AE2570">
            <v>1337</v>
          </cell>
          <cell r="AF2570">
            <v>1322</v>
          </cell>
          <cell r="AG2570">
            <v>1194</v>
          </cell>
          <cell r="AH2570">
            <v>1237</v>
          </cell>
          <cell r="AI2570">
            <v>1212</v>
          </cell>
          <cell r="AJ2570">
            <v>1130</v>
          </cell>
          <cell r="AK2570">
            <v>1107</v>
          </cell>
          <cell r="AL2570">
            <v>1030</v>
          </cell>
          <cell r="AM2570">
            <v>1067</v>
          </cell>
          <cell r="AN2570">
            <v>1120</v>
          </cell>
          <cell r="AR2570" t="str">
            <v>ST</v>
          </cell>
          <cell r="AS2570" t="str">
            <v>SB</v>
          </cell>
          <cell r="AU2570">
            <v>353</v>
          </cell>
          <cell r="AX2570" t="str">
            <v>K</v>
          </cell>
        </row>
        <row r="2571">
          <cell r="C2571" t="str">
            <v>BFS</v>
          </cell>
          <cell r="AR2571" t="str">
            <v>ST</v>
          </cell>
          <cell r="AS2571">
            <v>0</v>
          </cell>
          <cell r="AU2571">
            <v>0</v>
          </cell>
          <cell r="AX2571">
            <v>0</v>
          </cell>
        </row>
        <row r="2572">
          <cell r="C2572" t="str">
            <v>BFS</v>
          </cell>
          <cell r="AD2572">
            <v>826</v>
          </cell>
          <cell r="AE2572">
            <v>854</v>
          </cell>
          <cell r="AF2572">
            <v>872</v>
          </cell>
          <cell r="AG2572">
            <v>894</v>
          </cell>
          <cell r="AH2572">
            <v>869</v>
          </cell>
          <cell r="AI2572">
            <v>778</v>
          </cell>
          <cell r="AJ2572">
            <v>980</v>
          </cell>
          <cell r="AK2572">
            <v>840</v>
          </cell>
          <cell r="AL2572">
            <v>766</v>
          </cell>
          <cell r="AM2572">
            <v>587</v>
          </cell>
          <cell r="AN2572">
            <v>577</v>
          </cell>
          <cell r="AR2572" t="str">
            <v>ST</v>
          </cell>
          <cell r="AS2572" t="str">
            <v>SB</v>
          </cell>
          <cell r="AU2572">
            <v>353</v>
          </cell>
          <cell r="AX2572" t="str">
            <v>G</v>
          </cell>
        </row>
        <row r="2573">
          <cell r="AR2573" t="str">
            <v>ST</v>
          </cell>
          <cell r="AS2573">
            <v>0</v>
          </cell>
          <cell r="AU2573">
            <v>0</v>
          </cell>
          <cell r="AX2573">
            <v>0</v>
          </cell>
        </row>
        <row r="2574">
          <cell r="C2574" t="str">
            <v>FS</v>
          </cell>
          <cell r="AR2574" t="str">
            <v>ST</v>
          </cell>
          <cell r="AS2574">
            <v>0</v>
          </cell>
          <cell r="AU2574">
            <v>0</v>
          </cell>
          <cell r="AX2574">
            <v>0</v>
          </cell>
        </row>
        <row r="2575">
          <cell r="C2575" t="str">
            <v>FS</v>
          </cell>
          <cell r="AL2575">
            <v>230</v>
          </cell>
          <cell r="AM2575">
            <v>218</v>
          </cell>
          <cell r="AN2575">
            <v>194</v>
          </cell>
          <cell r="AR2575" t="str">
            <v>ST</v>
          </cell>
          <cell r="AS2575" t="str">
            <v>SB</v>
          </cell>
          <cell r="AU2575">
            <v>453</v>
          </cell>
          <cell r="AX2575" t="str">
            <v>G</v>
          </cell>
        </row>
        <row r="2576">
          <cell r="C2576" t="str">
            <v>FS</v>
          </cell>
          <cell r="AL2576">
            <v>181</v>
          </cell>
          <cell r="AM2576">
            <v>193</v>
          </cell>
          <cell r="AN2576">
            <v>176</v>
          </cell>
          <cell r="AR2576" t="str">
            <v>ST</v>
          </cell>
          <cell r="AS2576" t="str">
            <v>SB</v>
          </cell>
          <cell r="AU2576">
            <v>453</v>
          </cell>
          <cell r="AX2576" t="str">
            <v>G</v>
          </cell>
        </row>
        <row r="2577">
          <cell r="C2577" t="str">
            <v>FS</v>
          </cell>
          <cell r="AR2577" t="str">
            <v>ST</v>
          </cell>
          <cell r="AS2577">
            <v>0</v>
          </cell>
          <cell r="AU2577">
            <v>0</v>
          </cell>
          <cell r="AX2577">
            <v>0</v>
          </cell>
        </row>
        <row r="2578">
          <cell r="C2578" t="str">
            <v>FS</v>
          </cell>
          <cell r="AD2578">
            <v>350</v>
          </cell>
          <cell r="AE2578">
            <v>401</v>
          </cell>
          <cell r="AF2578">
            <v>429</v>
          </cell>
          <cell r="AG2578">
            <v>425</v>
          </cell>
          <cell r="AH2578">
            <v>402</v>
          </cell>
          <cell r="AI2578">
            <v>323</v>
          </cell>
          <cell r="AJ2578">
            <v>259</v>
          </cell>
          <cell r="AK2578">
            <v>235</v>
          </cell>
          <cell r="AR2578" t="str">
            <v>ST</v>
          </cell>
          <cell r="AS2578" t="str">
            <v>SB</v>
          </cell>
          <cell r="AU2578">
            <v>453</v>
          </cell>
          <cell r="AX2578" t="str">
            <v>S</v>
          </cell>
        </row>
        <row r="2579">
          <cell r="C2579" t="str">
            <v>FS</v>
          </cell>
          <cell r="AD2579">
            <v>195</v>
          </cell>
          <cell r="AE2579">
            <v>187</v>
          </cell>
          <cell r="AF2579">
            <v>163</v>
          </cell>
          <cell r="AG2579">
            <v>157</v>
          </cell>
          <cell r="AH2579">
            <v>166</v>
          </cell>
          <cell r="AI2579">
            <v>169</v>
          </cell>
          <cell r="AJ2579">
            <v>172</v>
          </cell>
          <cell r="AK2579">
            <v>167</v>
          </cell>
          <cell r="AR2579" t="str">
            <v>ST</v>
          </cell>
          <cell r="AS2579" t="str">
            <v>SB</v>
          </cell>
          <cell r="AU2579">
            <v>453</v>
          </cell>
          <cell r="AX2579" t="str">
            <v>S</v>
          </cell>
        </row>
        <row r="2580">
          <cell r="C2580" t="str">
            <v>FS</v>
          </cell>
          <cell r="AD2580">
            <v>176</v>
          </cell>
          <cell r="AE2580">
            <v>123</v>
          </cell>
          <cell r="AF2580">
            <v>145</v>
          </cell>
          <cell r="AG2580">
            <v>115</v>
          </cell>
          <cell r="AH2580">
            <v>99</v>
          </cell>
          <cell r="AI2580">
            <v>124</v>
          </cell>
          <cell r="AJ2580">
            <v>131</v>
          </cell>
          <cell r="AK2580">
            <v>140</v>
          </cell>
          <cell r="AL2580">
            <v>146</v>
          </cell>
          <cell r="AM2580">
            <v>138</v>
          </cell>
          <cell r="AN2580">
            <v>130</v>
          </cell>
          <cell r="AR2580" t="str">
            <v>ST</v>
          </cell>
          <cell r="AS2580" t="str">
            <v>SB</v>
          </cell>
          <cell r="AU2580">
            <v>453</v>
          </cell>
          <cell r="AX2580" t="str">
            <v>S</v>
          </cell>
        </row>
        <row r="2581">
          <cell r="C2581" t="str">
            <v>FS</v>
          </cell>
          <cell r="AD2581">
            <v>50</v>
          </cell>
          <cell r="AR2581" t="str">
            <v>ST</v>
          </cell>
          <cell r="AS2581" t="str">
            <v>SB</v>
          </cell>
          <cell r="AU2581">
            <v>453</v>
          </cell>
          <cell r="AX2581" t="str">
            <v>S</v>
          </cell>
        </row>
        <row r="2582">
          <cell r="C2582" t="str">
            <v>FS</v>
          </cell>
          <cell r="AR2582" t="str">
            <v>ST</v>
          </cell>
          <cell r="AS2582">
            <v>0</v>
          </cell>
          <cell r="AU2582">
            <v>0</v>
          </cell>
          <cell r="AX2582">
            <v>0</v>
          </cell>
        </row>
        <row r="2583">
          <cell r="C2583" t="str">
            <v>FS</v>
          </cell>
          <cell r="AR2583" t="str">
            <v>ST</v>
          </cell>
          <cell r="AS2583">
            <v>0</v>
          </cell>
          <cell r="AU2583">
            <v>0</v>
          </cell>
          <cell r="AX2583">
            <v>0</v>
          </cell>
        </row>
        <row r="2584">
          <cell r="C2584" t="str">
            <v>FS</v>
          </cell>
          <cell r="AD2584">
            <v>761</v>
          </cell>
          <cell r="AE2584">
            <v>871</v>
          </cell>
          <cell r="AF2584">
            <v>1075</v>
          </cell>
          <cell r="AG2584">
            <v>1234</v>
          </cell>
          <cell r="AH2584">
            <v>1497</v>
          </cell>
          <cell r="AI2584">
            <v>1724</v>
          </cell>
          <cell r="AJ2584">
            <v>2091</v>
          </cell>
          <cell r="AK2584">
            <v>2380</v>
          </cell>
          <cell r="AL2584">
            <v>2684</v>
          </cell>
          <cell r="AM2584">
            <v>2940</v>
          </cell>
          <cell r="AN2584">
            <v>3079</v>
          </cell>
          <cell r="AR2584" t="str">
            <v>ST</v>
          </cell>
          <cell r="AS2584" t="str">
            <v>SB</v>
          </cell>
          <cell r="AU2584">
            <v>655</v>
          </cell>
          <cell r="AX2584" t="str">
            <v>E</v>
          </cell>
        </row>
        <row r="2585">
          <cell r="C2585" t="str">
            <v>FS</v>
          </cell>
          <cell r="AD2585">
            <v>143</v>
          </cell>
          <cell r="AE2585">
            <v>189</v>
          </cell>
          <cell r="AF2585">
            <v>234</v>
          </cell>
          <cell r="AG2585">
            <v>238</v>
          </cell>
          <cell r="AH2585">
            <v>314</v>
          </cell>
          <cell r="AI2585">
            <v>335</v>
          </cell>
          <cell r="AJ2585">
            <v>405</v>
          </cell>
          <cell r="AK2585">
            <v>488</v>
          </cell>
          <cell r="AL2585">
            <v>507</v>
          </cell>
          <cell r="AM2585">
            <v>596</v>
          </cell>
          <cell r="AN2585">
            <v>633</v>
          </cell>
          <cell r="AR2585" t="str">
            <v>ST</v>
          </cell>
          <cell r="AS2585" t="str">
            <v>SB</v>
          </cell>
          <cell r="AU2585">
            <v>655</v>
          </cell>
          <cell r="AX2585" t="str">
            <v>E</v>
          </cell>
        </row>
        <row r="2586">
          <cell r="C2586" t="str">
            <v>FS</v>
          </cell>
          <cell r="AR2586" t="str">
            <v>ST</v>
          </cell>
          <cell r="AS2586">
            <v>0</v>
          </cell>
          <cell r="AU2586">
            <v>0</v>
          </cell>
          <cell r="AX2586">
            <v>0</v>
          </cell>
        </row>
        <row r="2587">
          <cell r="C2587" t="str">
            <v>FS</v>
          </cell>
          <cell r="AR2587" t="str">
            <v>ST</v>
          </cell>
          <cell r="AS2587">
            <v>0</v>
          </cell>
          <cell r="AU2587">
            <v>0</v>
          </cell>
          <cell r="AX2587">
            <v>0</v>
          </cell>
        </row>
        <row r="2588">
          <cell r="AR2588" t="str">
            <v>ST</v>
          </cell>
          <cell r="AS2588">
            <v>0</v>
          </cell>
          <cell r="AU2588">
            <v>0</v>
          </cell>
          <cell r="AX2588">
            <v>0</v>
          </cell>
        </row>
        <row r="2589">
          <cell r="C2589" t="str">
            <v>FA</v>
          </cell>
          <cell r="AR2589" t="str">
            <v>ST</v>
          </cell>
          <cell r="AS2589">
            <v>0</v>
          </cell>
          <cell r="AU2589">
            <v>0</v>
          </cell>
          <cell r="AX2589">
            <v>0</v>
          </cell>
        </row>
        <row r="2590">
          <cell r="C2590" t="str">
            <v>FA</v>
          </cell>
          <cell r="AR2590" t="str">
            <v>ST</v>
          </cell>
          <cell r="AS2590">
            <v>0</v>
          </cell>
          <cell r="AU2590">
            <v>0</v>
          </cell>
          <cell r="AX2590">
            <v>0</v>
          </cell>
        </row>
        <row r="2591">
          <cell r="C2591" t="str">
            <v>FA</v>
          </cell>
          <cell r="AR2591" t="str">
            <v>ST</v>
          </cell>
          <cell r="AS2591">
            <v>0</v>
          </cell>
          <cell r="AU2591">
            <v>0</v>
          </cell>
          <cell r="AX2591">
            <v>0</v>
          </cell>
        </row>
        <row r="2592">
          <cell r="C2592" t="str">
            <v>FA</v>
          </cell>
          <cell r="AR2592" t="str">
            <v>ST</v>
          </cell>
          <cell r="AS2592">
            <v>0</v>
          </cell>
          <cell r="AU2592">
            <v>0</v>
          </cell>
          <cell r="AX2592">
            <v>0</v>
          </cell>
        </row>
        <row r="2593">
          <cell r="AR2593" t="str">
            <v>ST</v>
          </cell>
          <cell r="AS2593">
            <v>0</v>
          </cell>
          <cell r="AU2593">
            <v>0</v>
          </cell>
          <cell r="AX2593">
            <v>0</v>
          </cell>
        </row>
        <row r="2594">
          <cell r="C2594" t="str">
            <v>FG</v>
          </cell>
          <cell r="AR2594" t="str">
            <v>ST</v>
          </cell>
          <cell r="AS2594">
            <v>0</v>
          </cell>
          <cell r="AU2594">
            <v>0</v>
          </cell>
          <cell r="AX2594">
            <v>0</v>
          </cell>
        </row>
        <row r="2595">
          <cell r="C2595" t="str">
            <v>FG</v>
          </cell>
          <cell r="AR2595" t="str">
            <v>ST</v>
          </cell>
          <cell r="AS2595">
            <v>0</v>
          </cell>
          <cell r="AU2595">
            <v>0</v>
          </cell>
          <cell r="AX2595">
            <v>0</v>
          </cell>
        </row>
        <row r="2596">
          <cell r="AR2596" t="str">
            <v>ST</v>
          </cell>
          <cell r="AS2596">
            <v>0</v>
          </cell>
          <cell r="AU2596">
            <v>0</v>
          </cell>
          <cell r="AX2596">
            <v>0</v>
          </cell>
        </row>
        <row r="2597">
          <cell r="C2597" t="str">
            <v>MD</v>
          </cell>
          <cell r="AR2597" t="str">
            <v>ST</v>
          </cell>
          <cell r="AS2597">
            <v>0</v>
          </cell>
          <cell r="AU2597">
            <v>0</v>
          </cell>
          <cell r="AX2597">
            <v>0</v>
          </cell>
        </row>
        <row r="2598">
          <cell r="C2598" t="str">
            <v>MD</v>
          </cell>
          <cell r="AD2598">
            <v>70</v>
          </cell>
          <cell r="AE2598">
            <v>87</v>
          </cell>
          <cell r="AF2598">
            <v>100</v>
          </cell>
          <cell r="AG2598">
            <v>63</v>
          </cell>
          <cell r="AH2598">
            <v>66</v>
          </cell>
          <cell r="AI2598">
            <v>134</v>
          </cell>
          <cell r="AJ2598">
            <v>140</v>
          </cell>
          <cell r="AK2598">
            <v>196</v>
          </cell>
          <cell r="AR2598" t="str">
            <v>ST</v>
          </cell>
          <cell r="AS2598" t="str">
            <v>MD</v>
          </cell>
          <cell r="AU2598">
            <v>353</v>
          </cell>
          <cell r="AX2598">
            <v>0</v>
          </cell>
        </row>
        <row r="2599">
          <cell r="AR2599" t="str">
            <v>ST</v>
          </cell>
          <cell r="AS2599">
            <v>0</v>
          </cell>
          <cell r="AU2599">
            <v>0</v>
          </cell>
          <cell r="AX2599">
            <v>0</v>
          </cell>
        </row>
        <row r="2600">
          <cell r="AR2600" t="str">
            <v>ST</v>
          </cell>
          <cell r="AS2600">
            <v>0</v>
          </cell>
          <cell r="AU2600">
            <v>0</v>
          </cell>
          <cell r="AX2600">
            <v>0</v>
          </cell>
        </row>
        <row r="2601">
          <cell r="C2601" t="str">
            <v>BVJ</v>
          </cell>
          <cell r="AR2601" t="str">
            <v>ST</v>
          </cell>
          <cell r="AS2601">
            <v>0</v>
          </cell>
          <cell r="AU2601">
            <v>0</v>
          </cell>
          <cell r="AX2601">
            <v>0</v>
          </cell>
        </row>
        <row r="2602">
          <cell r="C2602" t="str">
            <v>BVJ</v>
          </cell>
          <cell r="AD2602">
            <v>2720</v>
          </cell>
          <cell r="AE2602">
            <v>2195</v>
          </cell>
          <cell r="AF2602">
            <v>1861</v>
          </cell>
          <cell r="AG2602">
            <v>1598</v>
          </cell>
          <cell r="AH2602">
            <v>1405</v>
          </cell>
          <cell r="AI2602">
            <v>1319</v>
          </cell>
          <cell r="AJ2602">
            <v>1299</v>
          </cell>
          <cell r="AK2602">
            <v>1225</v>
          </cell>
          <cell r="AL2602">
            <v>1294</v>
          </cell>
          <cell r="AM2602">
            <v>1522</v>
          </cell>
          <cell r="AN2602">
            <v>2907</v>
          </cell>
          <cell r="AR2602" t="str">
            <v>ST</v>
          </cell>
          <cell r="AS2602" t="str">
            <v>ÜS</v>
          </cell>
          <cell r="AU2602">
            <v>254</v>
          </cell>
          <cell r="AX2602">
            <v>0</v>
          </cell>
        </row>
        <row r="2603">
          <cell r="C2603" t="str">
            <v>BEK</v>
          </cell>
          <cell r="AR2603" t="str">
            <v>ST</v>
          </cell>
          <cell r="AS2603">
            <v>0</v>
          </cell>
          <cell r="AU2603">
            <v>0</v>
          </cell>
          <cell r="AX2603">
            <v>0</v>
          </cell>
        </row>
        <row r="2604">
          <cell r="C2604" t="str">
            <v>BEK</v>
          </cell>
          <cell r="AR2604" t="str">
            <v>ST</v>
          </cell>
          <cell r="AS2604">
            <v>0</v>
          </cell>
          <cell r="AU2604">
            <v>0</v>
          </cell>
          <cell r="AX2604">
            <v>0</v>
          </cell>
        </row>
        <row r="2605">
          <cell r="C2605" t="str">
            <v>BVJ</v>
          </cell>
          <cell r="AR2605" t="str">
            <v>ST</v>
          </cell>
          <cell r="AS2605">
            <v>0</v>
          </cell>
          <cell r="AU2605">
            <v>0</v>
          </cell>
          <cell r="AX2605">
            <v>0</v>
          </cell>
        </row>
        <row r="2606">
          <cell r="C2606" t="str">
            <v>BVJ</v>
          </cell>
          <cell r="AR2606" t="str">
            <v>ST</v>
          </cell>
          <cell r="AS2606">
            <v>0</v>
          </cell>
          <cell r="AU2606">
            <v>0</v>
          </cell>
          <cell r="AX2606">
            <v>0</v>
          </cell>
        </row>
        <row r="2607">
          <cell r="AR2607" t="str">
            <v>ST</v>
          </cell>
          <cell r="AS2607">
            <v>0</v>
          </cell>
          <cell r="AU2607">
            <v>0</v>
          </cell>
          <cell r="AX2607">
            <v>0</v>
          </cell>
        </row>
        <row r="2608">
          <cell r="C2608" t="str">
            <v>BGJ</v>
          </cell>
          <cell r="AR2608" t="str">
            <v>ST</v>
          </cell>
          <cell r="AS2608">
            <v>0</v>
          </cell>
          <cell r="AU2608">
            <v>0</v>
          </cell>
          <cell r="AX2608">
            <v>0</v>
          </cell>
        </row>
        <row r="2609">
          <cell r="C2609" t="str">
            <v>BGJ</v>
          </cell>
          <cell r="AD2609">
            <v>1954</v>
          </cell>
          <cell r="AE2609">
            <v>1672</v>
          </cell>
          <cell r="AF2609">
            <v>1382</v>
          </cell>
          <cell r="AG2609">
            <v>952</v>
          </cell>
          <cell r="AH2609">
            <v>745</v>
          </cell>
          <cell r="AI2609">
            <v>566</v>
          </cell>
          <cell r="AJ2609">
            <v>468</v>
          </cell>
          <cell r="AK2609">
            <v>390</v>
          </cell>
          <cell r="AL2609">
            <v>332</v>
          </cell>
          <cell r="AM2609">
            <v>301</v>
          </cell>
          <cell r="AN2609">
            <v>0</v>
          </cell>
          <cell r="AR2609" t="str">
            <v>ST</v>
          </cell>
          <cell r="AS2609" t="str">
            <v>ÜS</v>
          </cell>
          <cell r="AU2609">
            <v>351</v>
          </cell>
          <cell r="AX2609">
            <v>0</v>
          </cell>
        </row>
        <row r="2610">
          <cell r="C2610" t="str">
            <v>BGJ</v>
          </cell>
          <cell r="AR2610" t="str">
            <v>ST</v>
          </cell>
          <cell r="AS2610">
            <v>0</v>
          </cell>
          <cell r="AU2610">
            <v>0</v>
          </cell>
          <cell r="AX2610">
            <v>0</v>
          </cell>
        </row>
        <row r="2611">
          <cell r="C2611" t="str">
            <v>BGJ</v>
          </cell>
          <cell r="AR2611" t="str">
            <v>ST</v>
          </cell>
          <cell r="AS2611">
            <v>0</v>
          </cell>
          <cell r="AU2611">
            <v>0</v>
          </cell>
          <cell r="AX2611">
            <v>0</v>
          </cell>
        </row>
        <row r="2612">
          <cell r="AR2612" t="str">
            <v>ST</v>
          </cell>
          <cell r="AS2612">
            <v>0</v>
          </cell>
          <cell r="AU2612">
            <v>0</v>
          </cell>
          <cell r="AX2612">
            <v>0</v>
          </cell>
        </row>
        <row r="2613">
          <cell r="C2613" t="str">
            <v>BFS</v>
          </cell>
          <cell r="AR2613" t="str">
            <v>ST</v>
          </cell>
          <cell r="AS2613">
            <v>0</v>
          </cell>
          <cell r="AU2613">
            <v>0</v>
          </cell>
          <cell r="AX2613">
            <v>0</v>
          </cell>
        </row>
        <row r="2614">
          <cell r="C2614" t="str">
            <v>BFS</v>
          </cell>
          <cell r="AD2614">
            <v>557</v>
          </cell>
          <cell r="AE2614">
            <v>359</v>
          </cell>
          <cell r="AF2614">
            <v>258</v>
          </cell>
          <cell r="AG2614">
            <v>242</v>
          </cell>
          <cell r="AH2614">
            <v>157</v>
          </cell>
          <cell r="AI2614">
            <v>121</v>
          </cell>
          <cell r="AJ2614">
            <v>111</v>
          </cell>
          <cell r="AK2614">
            <v>102</v>
          </cell>
          <cell r="AL2614">
            <v>82</v>
          </cell>
          <cell r="AM2614">
            <v>75</v>
          </cell>
          <cell r="AN2614">
            <v>0</v>
          </cell>
          <cell r="AR2614" t="str">
            <v>ST</v>
          </cell>
          <cell r="AS2614" t="str">
            <v>ÜS</v>
          </cell>
          <cell r="AU2614">
            <v>351</v>
          </cell>
          <cell r="AX2614">
            <v>0</v>
          </cell>
        </row>
        <row r="2615">
          <cell r="C2615" t="str">
            <v>BFS</v>
          </cell>
          <cell r="AD2615">
            <v>576</v>
          </cell>
          <cell r="AE2615">
            <v>456</v>
          </cell>
          <cell r="AF2615">
            <v>265</v>
          </cell>
          <cell r="AG2615">
            <v>204</v>
          </cell>
          <cell r="AH2615">
            <v>164</v>
          </cell>
          <cell r="AI2615">
            <v>132</v>
          </cell>
          <cell r="AJ2615">
            <v>95</v>
          </cell>
          <cell r="AK2615">
            <v>92</v>
          </cell>
          <cell r="AL2615">
            <v>106</v>
          </cell>
          <cell r="AM2615">
            <v>82</v>
          </cell>
          <cell r="AN2615">
            <v>0</v>
          </cell>
          <cell r="AR2615" t="str">
            <v>ST</v>
          </cell>
          <cell r="AS2615" t="str">
            <v>ÜS</v>
          </cell>
          <cell r="AU2615">
            <v>351</v>
          </cell>
          <cell r="AX2615">
            <v>0</v>
          </cell>
        </row>
        <row r="2616">
          <cell r="C2616" t="str">
            <v>BFS</v>
          </cell>
          <cell r="AD2616">
            <v>347</v>
          </cell>
          <cell r="AE2616">
            <v>358</v>
          </cell>
          <cell r="AF2616">
            <v>304</v>
          </cell>
          <cell r="AG2616">
            <v>290</v>
          </cell>
          <cell r="AH2616">
            <v>304</v>
          </cell>
          <cell r="AI2616">
            <v>317</v>
          </cell>
          <cell r="AJ2616">
            <v>323</v>
          </cell>
          <cell r="AK2616">
            <v>333</v>
          </cell>
          <cell r="AL2616">
            <v>308</v>
          </cell>
          <cell r="AM2616">
            <v>292</v>
          </cell>
          <cell r="AN2616">
            <v>346</v>
          </cell>
          <cell r="AR2616" t="str">
            <v>ST</v>
          </cell>
          <cell r="AS2616" t="str">
            <v>ÜS</v>
          </cell>
          <cell r="AU2616">
            <v>351</v>
          </cell>
          <cell r="AX2616">
            <v>0</v>
          </cell>
        </row>
        <row r="2617">
          <cell r="C2617" t="str">
            <v>BFS</v>
          </cell>
          <cell r="AR2617" t="str">
            <v>ST</v>
          </cell>
          <cell r="AS2617">
            <v>0</v>
          </cell>
          <cell r="AU2617">
            <v>0</v>
          </cell>
          <cell r="AX2617">
            <v>0</v>
          </cell>
        </row>
        <row r="2618">
          <cell r="C2618" t="str">
            <v>BFS</v>
          </cell>
          <cell r="AR2618" t="str">
            <v>ST</v>
          </cell>
          <cell r="AS2618">
            <v>0</v>
          </cell>
          <cell r="AU2618">
            <v>0</v>
          </cell>
          <cell r="AX2618">
            <v>0</v>
          </cell>
        </row>
        <row r="2619">
          <cell r="C2619" t="str">
            <v>BFS</v>
          </cell>
          <cell r="AR2619" t="str">
            <v>ST</v>
          </cell>
          <cell r="AS2619">
            <v>0</v>
          </cell>
          <cell r="AU2619">
            <v>0</v>
          </cell>
          <cell r="AX2619">
            <v>0</v>
          </cell>
        </row>
        <row r="2620">
          <cell r="C2620" t="str">
            <v>BFS</v>
          </cell>
          <cell r="AR2620" t="str">
            <v>ST</v>
          </cell>
          <cell r="AS2620">
            <v>0</v>
          </cell>
          <cell r="AU2620">
            <v>0</v>
          </cell>
          <cell r="AX2620">
            <v>0</v>
          </cell>
        </row>
        <row r="2621">
          <cell r="C2621" t="str">
            <v>BFS</v>
          </cell>
          <cell r="AR2621" t="str">
            <v>ST</v>
          </cell>
          <cell r="AS2621">
            <v>0</v>
          </cell>
          <cell r="AU2621">
            <v>0</v>
          </cell>
          <cell r="AX2621">
            <v>0</v>
          </cell>
        </row>
        <row r="2622">
          <cell r="C2622" t="str">
            <v>BFS</v>
          </cell>
          <cell r="AR2622" t="str">
            <v>ST</v>
          </cell>
          <cell r="AS2622">
            <v>0</v>
          </cell>
          <cell r="AU2622">
            <v>0</v>
          </cell>
          <cell r="AX2622">
            <v>0</v>
          </cell>
        </row>
        <row r="2623">
          <cell r="C2623" t="str">
            <v>BFS</v>
          </cell>
          <cell r="AR2623" t="str">
            <v>ST</v>
          </cell>
          <cell r="AS2623">
            <v>0</v>
          </cell>
          <cell r="AU2623">
            <v>0</v>
          </cell>
          <cell r="AX2623">
            <v>0</v>
          </cell>
        </row>
        <row r="2624">
          <cell r="C2624" t="str">
            <v>BFS</v>
          </cell>
          <cell r="AR2624" t="str">
            <v>ST</v>
          </cell>
          <cell r="AS2624">
            <v>0</v>
          </cell>
          <cell r="AU2624">
            <v>0</v>
          </cell>
          <cell r="AX2624">
            <v>0</v>
          </cell>
        </row>
        <row r="2625">
          <cell r="AR2625" t="str">
            <v>ST</v>
          </cell>
          <cell r="AS2625">
            <v>0</v>
          </cell>
          <cell r="AU2625">
            <v>0</v>
          </cell>
          <cell r="AX2625">
            <v>0</v>
          </cell>
        </row>
        <row r="2626">
          <cell r="C2626" t="str">
            <v>BS</v>
          </cell>
          <cell r="AR2626" t="str">
            <v>ST</v>
          </cell>
          <cell r="AS2626">
            <v>0</v>
          </cell>
          <cell r="AU2626">
            <v>0</v>
          </cell>
          <cell r="AX2626">
            <v>0</v>
          </cell>
        </row>
        <row r="2627">
          <cell r="C2627" t="str">
            <v>BS</v>
          </cell>
          <cell r="AR2627" t="str">
            <v>ST</v>
          </cell>
          <cell r="AS2627">
            <v>0</v>
          </cell>
          <cell r="AU2627">
            <v>0</v>
          </cell>
          <cell r="AX2627">
            <v>0</v>
          </cell>
        </row>
        <row r="2628">
          <cell r="C2628" t="str">
            <v>BS</v>
          </cell>
          <cell r="AR2628" t="str">
            <v>ST</v>
          </cell>
          <cell r="AS2628">
            <v>0</v>
          </cell>
          <cell r="AU2628">
            <v>0</v>
          </cell>
          <cell r="AX2628">
            <v>0</v>
          </cell>
        </row>
        <row r="2629">
          <cell r="C2629" t="str">
            <v>BS</v>
          </cell>
          <cell r="AR2629" t="str">
            <v>ST</v>
          </cell>
          <cell r="AS2629">
            <v>0</v>
          </cell>
          <cell r="AU2629">
            <v>0</v>
          </cell>
          <cell r="AX2629">
            <v>0</v>
          </cell>
        </row>
        <row r="2630">
          <cell r="C2630" t="str">
            <v>BS</v>
          </cell>
          <cell r="AR2630" t="str">
            <v>ST</v>
          </cell>
          <cell r="AS2630">
            <v>0</v>
          </cell>
          <cell r="AU2630">
            <v>0</v>
          </cell>
          <cell r="AX2630">
            <v>0</v>
          </cell>
        </row>
        <row r="2631">
          <cell r="C2631" t="str">
            <v>BS</v>
          </cell>
          <cell r="AR2631" t="str">
            <v>ST</v>
          </cell>
          <cell r="AS2631">
            <v>0</v>
          </cell>
          <cell r="AU2631">
            <v>0</v>
          </cell>
          <cell r="AX2631">
            <v>0</v>
          </cell>
        </row>
        <row r="2632">
          <cell r="C2632" t="str">
            <v>BS</v>
          </cell>
          <cell r="AR2632" t="str">
            <v>ST</v>
          </cell>
          <cell r="AS2632">
            <v>0</v>
          </cell>
          <cell r="AU2632">
            <v>0</v>
          </cell>
          <cell r="AX2632">
            <v>0</v>
          </cell>
        </row>
        <row r="2633">
          <cell r="AR2633" t="str">
            <v>ST</v>
          </cell>
          <cell r="AS2633">
            <v>0</v>
          </cell>
          <cell r="AU2633">
            <v>0</v>
          </cell>
          <cell r="AX2633">
            <v>0</v>
          </cell>
        </row>
        <row r="2634">
          <cell r="AR2634" t="str">
            <v>ST</v>
          </cell>
          <cell r="AS2634">
            <v>0</v>
          </cell>
          <cell r="AU2634">
            <v>0</v>
          </cell>
          <cell r="AX2634">
            <v>0</v>
          </cell>
        </row>
        <row r="2635">
          <cell r="C2635" t="str">
            <v>FOS</v>
          </cell>
          <cell r="AR2635" t="str">
            <v>ST</v>
          </cell>
          <cell r="AS2635">
            <v>0</v>
          </cell>
          <cell r="AU2635">
            <v>0</v>
          </cell>
          <cell r="AX2635">
            <v>0</v>
          </cell>
        </row>
        <row r="2636">
          <cell r="C2636" t="str">
            <v>FOS</v>
          </cell>
          <cell r="AD2636">
            <v>1846</v>
          </cell>
          <cell r="AE2636">
            <v>1752</v>
          </cell>
          <cell r="AF2636">
            <v>1680</v>
          </cell>
          <cell r="AG2636">
            <v>1279</v>
          </cell>
          <cell r="AH2636">
            <v>1304</v>
          </cell>
          <cell r="AI2636">
            <v>1215</v>
          </cell>
          <cell r="AJ2636">
            <v>1286</v>
          </cell>
          <cell r="AK2636">
            <v>1472</v>
          </cell>
          <cell r="AL2636">
            <v>1684</v>
          </cell>
          <cell r="AM2636">
            <v>1924</v>
          </cell>
          <cell r="AN2636">
            <v>2095</v>
          </cell>
          <cell r="AR2636" t="str">
            <v>ST</v>
          </cell>
          <cell r="AS2636" t="str">
            <v>HZB</v>
          </cell>
          <cell r="AU2636">
            <v>344</v>
          </cell>
          <cell r="AX2636">
            <v>0</v>
          </cell>
        </row>
        <row r="2637">
          <cell r="AR2637" t="str">
            <v>ST</v>
          </cell>
          <cell r="AS2637">
            <v>0</v>
          </cell>
          <cell r="AU2637">
            <v>0</v>
          </cell>
          <cell r="AX2637">
            <v>0</v>
          </cell>
        </row>
        <row r="2638">
          <cell r="C2638" t="str">
            <v>FG</v>
          </cell>
          <cell r="AR2638" t="str">
            <v>ST</v>
          </cell>
          <cell r="AS2638">
            <v>0</v>
          </cell>
          <cell r="AU2638">
            <v>0</v>
          </cell>
          <cell r="AX2638">
            <v>0</v>
          </cell>
        </row>
        <row r="2639">
          <cell r="C2639" t="str">
            <v>FG</v>
          </cell>
          <cell r="AD2639">
            <v>4151</v>
          </cell>
          <cell r="AE2639">
            <v>3672</v>
          </cell>
          <cell r="AF2639">
            <v>2882</v>
          </cell>
          <cell r="AG2639">
            <v>2038</v>
          </cell>
          <cell r="AH2639">
            <v>1519</v>
          </cell>
          <cell r="AI2639">
            <v>1276</v>
          </cell>
          <cell r="AJ2639">
            <v>1317</v>
          </cell>
          <cell r="AK2639">
            <v>1510</v>
          </cell>
          <cell r="AL2639">
            <v>1754</v>
          </cell>
          <cell r="AM2639">
            <v>1965</v>
          </cell>
          <cell r="AN2639">
            <v>2008</v>
          </cell>
          <cell r="AR2639" t="str">
            <v>ST</v>
          </cell>
          <cell r="AS2639" t="str">
            <v>HZB</v>
          </cell>
          <cell r="AU2639">
            <v>344</v>
          </cell>
          <cell r="AX2639">
            <v>0</v>
          </cell>
        </row>
        <row r="2640">
          <cell r="AR2640" t="str">
            <v>ST</v>
          </cell>
          <cell r="AS2640">
            <v>0</v>
          </cell>
          <cell r="AU2640">
            <v>0</v>
          </cell>
          <cell r="AX2640">
            <v>0</v>
          </cell>
        </row>
        <row r="2641">
          <cell r="C2641" t="str">
            <v>BFS</v>
          </cell>
          <cell r="AR2641" t="str">
            <v>ST</v>
          </cell>
          <cell r="AS2641">
            <v>0</v>
          </cell>
          <cell r="AU2641">
            <v>0</v>
          </cell>
          <cell r="AX2641">
            <v>0</v>
          </cell>
        </row>
        <row r="2642">
          <cell r="C2642" t="str">
            <v>BFS</v>
          </cell>
          <cell r="AR2642" t="str">
            <v>ST</v>
          </cell>
          <cell r="AS2642">
            <v>0</v>
          </cell>
          <cell r="AU2642">
            <v>0</v>
          </cell>
          <cell r="AX2642">
            <v>0</v>
          </cell>
        </row>
        <row r="2643">
          <cell r="AR2643" t="str">
            <v>ST</v>
          </cell>
          <cell r="AS2643">
            <v>0</v>
          </cell>
          <cell r="AU2643">
            <v>0</v>
          </cell>
          <cell r="AX2643">
            <v>0</v>
          </cell>
        </row>
        <row r="2644">
          <cell r="AR2644" t="str">
            <v>ST</v>
          </cell>
          <cell r="AS2644">
            <v>0</v>
          </cell>
          <cell r="AU2644">
            <v>0</v>
          </cell>
          <cell r="AX2644">
            <v>0</v>
          </cell>
        </row>
        <row r="2645">
          <cell r="C2645" t="str">
            <v>FS</v>
          </cell>
          <cell r="AR2645" t="str">
            <v>ST</v>
          </cell>
          <cell r="AS2645">
            <v>0</v>
          </cell>
          <cell r="AU2645">
            <v>0</v>
          </cell>
          <cell r="AX2645">
            <v>0</v>
          </cell>
        </row>
        <row r="2646">
          <cell r="C2646" t="str">
            <v>FS</v>
          </cell>
          <cell r="AD2646">
            <v>479</v>
          </cell>
          <cell r="AE2646">
            <v>484</v>
          </cell>
          <cell r="AF2646">
            <v>485</v>
          </cell>
          <cell r="AG2646">
            <v>576</v>
          </cell>
          <cell r="AH2646">
            <v>547</v>
          </cell>
          <cell r="AI2646">
            <v>485</v>
          </cell>
          <cell r="AR2646" t="str">
            <v>ST</v>
          </cell>
          <cell r="AS2646" t="str">
            <v>FB</v>
          </cell>
          <cell r="AU2646">
            <v>655</v>
          </cell>
          <cell r="AX2646">
            <v>0</v>
          </cell>
        </row>
        <row r="2647">
          <cell r="C2647" t="str">
            <v>FS</v>
          </cell>
          <cell r="AD2647">
            <v>375</v>
          </cell>
          <cell r="AE2647">
            <v>396</v>
          </cell>
          <cell r="AF2647">
            <v>428</v>
          </cell>
          <cell r="AG2647">
            <v>455</v>
          </cell>
          <cell r="AH2647">
            <v>442</v>
          </cell>
          <cell r="AI2647">
            <v>507</v>
          </cell>
          <cell r="AR2647" t="str">
            <v>ST</v>
          </cell>
          <cell r="AS2647" t="str">
            <v>FB</v>
          </cell>
          <cell r="AU2647">
            <v>655</v>
          </cell>
          <cell r="AX2647">
            <v>0</v>
          </cell>
        </row>
        <row r="2648">
          <cell r="C2648" t="str">
            <v>FS</v>
          </cell>
          <cell r="AR2648" t="str">
            <v>ST</v>
          </cell>
          <cell r="AS2648">
            <v>0</v>
          </cell>
          <cell r="AU2648">
            <v>0</v>
          </cell>
          <cell r="AX2648">
            <v>0</v>
          </cell>
        </row>
        <row r="2649">
          <cell r="C2649" t="str">
            <v>FS</v>
          </cell>
          <cell r="AR2649" t="str">
            <v>ST</v>
          </cell>
          <cell r="AS2649">
            <v>0</v>
          </cell>
          <cell r="AU2649">
            <v>0</v>
          </cell>
          <cell r="AX2649">
            <v>0</v>
          </cell>
        </row>
        <row r="2650">
          <cell r="C2650" t="str">
            <v>FS</v>
          </cell>
          <cell r="AR2650" t="str">
            <v>ST</v>
          </cell>
          <cell r="AS2650">
            <v>0</v>
          </cell>
          <cell r="AU2650">
            <v>0</v>
          </cell>
          <cell r="AX2650">
            <v>0</v>
          </cell>
        </row>
        <row r="2651">
          <cell r="C2651" t="str">
            <v>FS</v>
          </cell>
          <cell r="AR2651" t="str">
            <v>ST</v>
          </cell>
          <cell r="AS2651">
            <v>0</v>
          </cell>
          <cell r="AU2651">
            <v>0</v>
          </cell>
          <cell r="AX2651">
            <v>0</v>
          </cell>
        </row>
        <row r="2652">
          <cell r="C2652" t="str">
            <v>FS</v>
          </cell>
          <cell r="AJ2652">
            <v>433</v>
          </cell>
          <cell r="AK2652">
            <v>386</v>
          </cell>
          <cell r="AL2652">
            <v>339</v>
          </cell>
          <cell r="AM2652">
            <v>299</v>
          </cell>
          <cell r="AN2652">
            <v>266</v>
          </cell>
          <cell r="AR2652" t="str">
            <v>ST</v>
          </cell>
          <cell r="AS2652" t="str">
            <v>FB</v>
          </cell>
          <cell r="AU2652">
            <v>655</v>
          </cell>
          <cell r="AX2652">
            <v>0</v>
          </cell>
        </row>
        <row r="2653">
          <cell r="C2653" t="str">
            <v>FS</v>
          </cell>
          <cell r="AJ2653">
            <v>441</v>
          </cell>
          <cell r="AK2653">
            <v>449</v>
          </cell>
          <cell r="AL2653">
            <v>434</v>
          </cell>
          <cell r="AM2653">
            <v>410</v>
          </cell>
          <cell r="AN2653">
            <v>339</v>
          </cell>
          <cell r="AR2653" t="str">
            <v>ST</v>
          </cell>
          <cell r="AS2653" t="str">
            <v>FB</v>
          </cell>
          <cell r="AU2653">
            <v>655</v>
          </cell>
          <cell r="AX2653">
            <v>0</v>
          </cell>
        </row>
        <row r="2654">
          <cell r="AR2654" t="str">
            <v>ST</v>
          </cell>
          <cell r="AS2654">
            <v>0</v>
          </cell>
          <cell r="AU2654">
            <v>0</v>
          </cell>
          <cell r="AX2654">
            <v>0</v>
          </cell>
        </row>
        <row r="2655">
          <cell r="C2655" t="str">
            <v>FA</v>
          </cell>
          <cell r="AR2655" t="str">
            <v>ST</v>
          </cell>
          <cell r="AS2655">
            <v>0</v>
          </cell>
          <cell r="AU2655">
            <v>0</v>
          </cell>
          <cell r="AX2655">
            <v>0</v>
          </cell>
        </row>
        <row r="2656">
          <cell r="C2656" t="str">
            <v>FA</v>
          </cell>
          <cell r="AR2656" t="str">
            <v>ST</v>
          </cell>
          <cell r="AS2656">
            <v>0</v>
          </cell>
          <cell r="AU2656">
            <v>0</v>
          </cell>
          <cell r="AX2656">
            <v>0</v>
          </cell>
        </row>
        <row r="2657">
          <cell r="AR2657" t="str">
            <v>ST</v>
          </cell>
          <cell r="AS2657">
            <v>0</v>
          </cell>
          <cell r="AU2657">
            <v>0</v>
          </cell>
          <cell r="AX2657">
            <v>0</v>
          </cell>
        </row>
        <row r="2658">
          <cell r="C2658" t="str">
            <v>BAS</v>
          </cell>
          <cell r="AR2658" t="str">
            <v>ST</v>
          </cell>
          <cell r="AS2658">
            <v>0</v>
          </cell>
          <cell r="AU2658">
            <v>0</v>
          </cell>
          <cell r="AX2658">
            <v>0</v>
          </cell>
        </row>
        <row r="2659">
          <cell r="C2659" t="str">
            <v>BAS</v>
          </cell>
          <cell r="AR2659" t="str">
            <v>ST</v>
          </cell>
          <cell r="AS2659">
            <v>0</v>
          </cell>
          <cell r="AU2659">
            <v>0</v>
          </cell>
          <cell r="AX2659">
            <v>0</v>
          </cell>
        </row>
        <row r="2660">
          <cell r="AR2660" t="str">
            <v>ST</v>
          </cell>
          <cell r="AS2660">
            <v>0</v>
          </cell>
          <cell r="AU2660">
            <v>0</v>
          </cell>
          <cell r="AX2660">
            <v>0</v>
          </cell>
        </row>
        <row r="2661">
          <cell r="C2661" t="str">
            <v>FOS</v>
          </cell>
          <cell r="AR2661" t="str">
            <v>ST</v>
          </cell>
          <cell r="AS2661">
            <v>0</v>
          </cell>
          <cell r="AU2661">
            <v>0</v>
          </cell>
          <cell r="AX2661">
            <v>0</v>
          </cell>
        </row>
        <row r="2662">
          <cell r="C2662" t="str">
            <v>FOS</v>
          </cell>
          <cell r="AD2662">
            <v>1291</v>
          </cell>
          <cell r="AE2662">
            <v>1236</v>
          </cell>
          <cell r="AF2662">
            <v>1177</v>
          </cell>
          <cell r="AG2662">
            <v>1332</v>
          </cell>
          <cell r="AH2662">
            <v>1026</v>
          </cell>
          <cell r="AI2662">
            <v>786</v>
          </cell>
          <cell r="AJ2662">
            <v>700</v>
          </cell>
          <cell r="AK2662">
            <v>515</v>
          </cell>
          <cell r="AL2662">
            <v>395</v>
          </cell>
          <cell r="AM2662">
            <v>326</v>
          </cell>
          <cell r="AN2662">
            <v>305</v>
          </cell>
          <cell r="AR2662" t="str">
            <v>ST</v>
          </cell>
          <cell r="AS2662" t="str">
            <v>FB</v>
          </cell>
          <cell r="AU2662">
            <v>444</v>
          </cell>
          <cell r="AX2662">
            <v>0</v>
          </cell>
        </row>
        <row r="2663">
          <cell r="C2663" t="str">
            <v>FOS</v>
          </cell>
          <cell r="AH2663">
            <v>14</v>
          </cell>
          <cell r="AI2663">
            <v>8</v>
          </cell>
          <cell r="AJ2663">
            <v>0</v>
          </cell>
          <cell r="AK2663">
            <v>0</v>
          </cell>
          <cell r="AL2663">
            <v>0</v>
          </cell>
          <cell r="AM2663">
            <v>0</v>
          </cell>
          <cell r="AN2663">
            <v>0</v>
          </cell>
          <cell r="AR2663" t="str">
            <v>ST</v>
          </cell>
          <cell r="AS2663" t="str">
            <v>FB</v>
          </cell>
          <cell r="AU2663">
            <v>444</v>
          </cell>
          <cell r="AX2663">
            <v>0</v>
          </cell>
        </row>
        <row r="2664">
          <cell r="AR2664" t="str">
            <v>ST</v>
          </cell>
          <cell r="AS2664">
            <v>0</v>
          </cell>
          <cell r="AU2664">
            <v>0</v>
          </cell>
          <cell r="AX2664">
            <v>0</v>
          </cell>
        </row>
        <row r="2665">
          <cell r="C2665" t="str">
            <v>BOS</v>
          </cell>
          <cell r="AR2665" t="str">
            <v>ST</v>
          </cell>
          <cell r="AS2665">
            <v>0</v>
          </cell>
          <cell r="AU2665">
            <v>0</v>
          </cell>
          <cell r="AX2665">
            <v>0</v>
          </cell>
        </row>
        <row r="2666">
          <cell r="C2666" t="str">
            <v>BOS</v>
          </cell>
          <cell r="AR2666" t="str">
            <v>ST</v>
          </cell>
          <cell r="AS2666">
            <v>0</v>
          </cell>
          <cell r="AU2666">
            <v>0</v>
          </cell>
          <cell r="AX2666">
            <v>0</v>
          </cell>
        </row>
        <row r="2667">
          <cell r="AR2667" t="str">
            <v>SH</v>
          </cell>
          <cell r="AS2667">
            <v>0</v>
          </cell>
          <cell r="AU2667">
            <v>0</v>
          </cell>
          <cell r="AX2667">
            <v>0</v>
          </cell>
        </row>
        <row r="2668">
          <cell r="AR2668" t="str">
            <v>SH</v>
          </cell>
          <cell r="AS2668">
            <v>0</v>
          </cell>
          <cell r="AU2668">
            <v>0</v>
          </cell>
          <cell r="AX2668">
            <v>0</v>
          </cell>
        </row>
        <row r="2669">
          <cell r="AR2669" t="str">
            <v>SH</v>
          </cell>
          <cell r="AS2669">
            <v>0</v>
          </cell>
          <cell r="AU2669">
            <v>0</v>
          </cell>
          <cell r="AX2669">
            <v>0</v>
          </cell>
        </row>
        <row r="2670">
          <cell r="AR2670" t="str">
            <v>SH</v>
          </cell>
          <cell r="AS2670">
            <v>0</v>
          </cell>
          <cell r="AU2670">
            <v>0</v>
          </cell>
          <cell r="AX2670">
            <v>0</v>
          </cell>
        </row>
        <row r="2671">
          <cell r="C2671" t="str">
            <v>BS</v>
          </cell>
          <cell r="AR2671" t="str">
            <v>SH</v>
          </cell>
          <cell r="AS2671">
            <v>0</v>
          </cell>
          <cell r="AU2671">
            <v>0</v>
          </cell>
          <cell r="AX2671">
            <v>0</v>
          </cell>
        </row>
        <row r="2672">
          <cell r="C2672" t="str">
            <v>BS</v>
          </cell>
          <cell r="AD2672">
            <v>43736</v>
          </cell>
          <cell r="AE2672">
            <v>44348</v>
          </cell>
          <cell r="AF2672">
            <v>44783</v>
          </cell>
          <cell r="AG2672">
            <v>39825</v>
          </cell>
          <cell r="AH2672">
            <v>48965</v>
          </cell>
          <cell r="AI2672">
            <v>49472</v>
          </cell>
          <cell r="AJ2672">
            <v>47148</v>
          </cell>
          <cell r="AK2672">
            <v>42942</v>
          </cell>
          <cell r="AL2672">
            <v>41016</v>
          </cell>
          <cell r="AM2672">
            <v>39511</v>
          </cell>
          <cell r="AN2672">
            <v>40285</v>
          </cell>
          <cell r="AR2672" t="str">
            <v>SH</v>
          </cell>
          <cell r="AS2672" t="str">
            <v>DS</v>
          </cell>
          <cell r="AU2672">
            <v>354</v>
          </cell>
          <cell r="AX2672">
            <v>0</v>
          </cell>
        </row>
        <row r="2673">
          <cell r="C2673" t="str">
            <v>BS</v>
          </cell>
          <cell r="AD2673">
            <v>1359</v>
          </cell>
          <cell r="AE2673">
            <v>1270</v>
          </cell>
          <cell r="AF2673">
            <v>1202</v>
          </cell>
          <cell r="AG2673">
            <v>1399</v>
          </cell>
          <cell r="AH2673">
            <v>1434</v>
          </cell>
          <cell r="AI2673">
            <v>1355</v>
          </cell>
          <cell r="AJ2673">
            <v>1775</v>
          </cell>
          <cell r="AK2673">
            <v>1200</v>
          </cell>
          <cell r="AL2673">
            <v>1201</v>
          </cell>
          <cell r="AM2673">
            <v>1236</v>
          </cell>
          <cell r="AN2673">
            <v>1521</v>
          </cell>
          <cell r="AR2673" t="str">
            <v>SH</v>
          </cell>
          <cell r="AS2673" t="str">
            <v>DS</v>
          </cell>
          <cell r="AU2673">
            <v>354</v>
          </cell>
          <cell r="AX2673">
            <v>0</v>
          </cell>
        </row>
        <row r="2674">
          <cell r="C2674" t="str">
            <v>BS</v>
          </cell>
          <cell r="AR2674" t="str">
            <v>SH</v>
          </cell>
          <cell r="AS2674">
            <v>0</v>
          </cell>
          <cell r="AU2674">
            <v>0</v>
          </cell>
          <cell r="AX2674">
            <v>0</v>
          </cell>
        </row>
        <row r="2675">
          <cell r="C2675" t="str">
            <v>BS</v>
          </cell>
          <cell r="AR2675" t="str">
            <v>SH</v>
          </cell>
          <cell r="AS2675">
            <v>0</v>
          </cell>
          <cell r="AU2675">
            <v>0</v>
          </cell>
          <cell r="AX2675">
            <v>0</v>
          </cell>
        </row>
        <row r="2676">
          <cell r="C2676" t="str">
            <v>BS</v>
          </cell>
          <cell r="AR2676" t="str">
            <v>SH</v>
          </cell>
          <cell r="AS2676">
            <v>0</v>
          </cell>
          <cell r="AU2676">
            <v>0</v>
          </cell>
          <cell r="AX2676">
            <v>0</v>
          </cell>
        </row>
        <row r="2677">
          <cell r="C2677" t="str">
            <v>BS</v>
          </cell>
          <cell r="AD2677">
            <v>7264</v>
          </cell>
          <cell r="AE2677">
            <v>7422</v>
          </cell>
          <cell r="AF2677">
            <v>2698</v>
          </cell>
          <cell r="AG2677">
            <v>5909</v>
          </cell>
          <cell r="AH2677">
            <v>1909</v>
          </cell>
          <cell r="AI2677">
            <v>1965</v>
          </cell>
          <cell r="AJ2677">
            <v>1967</v>
          </cell>
          <cell r="AK2677">
            <v>2392</v>
          </cell>
          <cell r="AL2677">
            <v>2437</v>
          </cell>
          <cell r="AM2677">
            <v>13215</v>
          </cell>
          <cell r="AN2677">
            <v>2552</v>
          </cell>
          <cell r="AR2677" t="str">
            <v>SH</v>
          </cell>
          <cell r="AS2677" t="str">
            <v>DS</v>
          </cell>
          <cell r="AU2677">
            <v>454</v>
          </cell>
          <cell r="AX2677">
            <v>0</v>
          </cell>
        </row>
        <row r="2678">
          <cell r="C2678" t="str">
            <v>BS</v>
          </cell>
          <cell r="AR2678" t="str">
            <v>SH</v>
          </cell>
          <cell r="AS2678">
            <v>0</v>
          </cell>
          <cell r="AU2678">
            <v>0</v>
          </cell>
          <cell r="AX2678">
            <v>0</v>
          </cell>
        </row>
        <row r="2679">
          <cell r="C2679" t="str">
            <v>BS</v>
          </cell>
          <cell r="AR2679" t="str">
            <v>SH</v>
          </cell>
          <cell r="AS2679">
            <v>0</v>
          </cell>
          <cell r="AU2679">
            <v>0</v>
          </cell>
          <cell r="AX2679">
            <v>0</v>
          </cell>
        </row>
        <row r="2680">
          <cell r="C2680" t="str">
            <v>BS</v>
          </cell>
          <cell r="AD2680">
            <v>1478</v>
          </cell>
          <cell r="AE2680">
            <v>3090</v>
          </cell>
          <cell r="AF2680">
            <v>9729</v>
          </cell>
          <cell r="AG2680">
            <v>10618</v>
          </cell>
          <cell r="AH2680">
            <v>4632</v>
          </cell>
          <cell r="AI2680">
            <v>3749</v>
          </cell>
          <cell r="AJ2680">
            <v>4330</v>
          </cell>
          <cell r="AK2680">
            <v>4580</v>
          </cell>
          <cell r="AL2680">
            <v>4552</v>
          </cell>
          <cell r="AM2680">
            <v>6418</v>
          </cell>
          <cell r="AN2680">
            <v>4570</v>
          </cell>
          <cell r="AR2680" t="str">
            <v>SH</v>
          </cell>
          <cell r="AS2680" t="str">
            <v>DS</v>
          </cell>
          <cell r="AU2680">
            <v>454</v>
          </cell>
          <cell r="AX2680">
            <v>0</v>
          </cell>
        </row>
        <row r="2681">
          <cell r="C2681" t="str">
            <v>BS</v>
          </cell>
          <cell r="AR2681" t="str">
            <v>SH</v>
          </cell>
          <cell r="AS2681">
            <v>0</v>
          </cell>
          <cell r="AU2681">
            <v>0</v>
          </cell>
          <cell r="AX2681">
            <v>0</v>
          </cell>
        </row>
        <row r="2682">
          <cell r="C2682" t="str">
            <v>BS</v>
          </cell>
          <cell r="AD2682">
            <v>957</v>
          </cell>
          <cell r="AE2682">
            <v>1132</v>
          </cell>
          <cell r="AF2682">
            <v>156</v>
          </cell>
          <cell r="AG2682">
            <v>1285</v>
          </cell>
          <cell r="AH2682">
            <v>1307</v>
          </cell>
          <cell r="AI2682">
            <v>1446</v>
          </cell>
          <cell r="AJ2682">
            <v>1629</v>
          </cell>
          <cell r="AK2682">
            <v>1690</v>
          </cell>
          <cell r="AL2682">
            <v>1698</v>
          </cell>
          <cell r="AM2682">
            <v>1668</v>
          </cell>
          <cell r="AN2682">
            <v>1704</v>
          </cell>
          <cell r="AR2682" t="str">
            <v>SH</v>
          </cell>
          <cell r="AS2682" t="str">
            <v>DS</v>
          </cell>
          <cell r="AU2682">
            <v>454</v>
          </cell>
          <cell r="AX2682">
            <v>0</v>
          </cell>
        </row>
        <row r="2683">
          <cell r="C2683" t="str">
            <v>BS</v>
          </cell>
          <cell r="AR2683" t="str">
            <v>SH</v>
          </cell>
          <cell r="AS2683">
            <v>0</v>
          </cell>
          <cell r="AU2683">
            <v>0</v>
          </cell>
          <cell r="AX2683">
            <v>0</v>
          </cell>
        </row>
        <row r="2684">
          <cell r="C2684" t="str">
            <v>BS</v>
          </cell>
          <cell r="AD2684">
            <v>514</v>
          </cell>
          <cell r="AE2684">
            <v>454</v>
          </cell>
          <cell r="AF2684">
            <v>491</v>
          </cell>
          <cell r="AG2684">
            <v>481</v>
          </cell>
          <cell r="AH2684">
            <v>511</v>
          </cell>
          <cell r="AI2684">
            <v>355</v>
          </cell>
          <cell r="AJ2684">
            <v>402</v>
          </cell>
          <cell r="AK2684">
            <v>342</v>
          </cell>
          <cell r="AL2684">
            <v>378</v>
          </cell>
          <cell r="AM2684">
            <v>224</v>
          </cell>
          <cell r="AN2684">
            <v>252</v>
          </cell>
          <cell r="AR2684" t="str">
            <v>SH</v>
          </cell>
          <cell r="AS2684" t="str">
            <v>DS</v>
          </cell>
          <cell r="AU2684">
            <v>454</v>
          </cell>
          <cell r="AX2684">
            <v>0</v>
          </cell>
        </row>
        <row r="2685">
          <cell r="AR2685" t="str">
            <v>SH</v>
          </cell>
          <cell r="AS2685">
            <v>0</v>
          </cell>
          <cell r="AU2685">
            <v>0</v>
          </cell>
          <cell r="AX2685">
            <v>0</v>
          </cell>
        </row>
        <row r="2686">
          <cell r="C2686" t="str">
            <v>BS</v>
          </cell>
          <cell r="AR2686" t="str">
            <v>SH</v>
          </cell>
          <cell r="AS2686">
            <v>0</v>
          </cell>
          <cell r="AU2686">
            <v>0</v>
          </cell>
          <cell r="AX2686">
            <v>0</v>
          </cell>
        </row>
        <row r="2687">
          <cell r="C2687" t="str">
            <v>BS</v>
          </cell>
          <cell r="AM2687">
            <v>89</v>
          </cell>
          <cell r="AN2687">
            <v>48</v>
          </cell>
          <cell r="AR2687" t="str">
            <v>SH</v>
          </cell>
          <cell r="AS2687" t="str">
            <v>DS</v>
          </cell>
          <cell r="AU2687">
            <v>351</v>
          </cell>
          <cell r="AX2687">
            <v>0</v>
          </cell>
        </row>
        <row r="2688">
          <cell r="AR2688" t="str">
            <v>SH</v>
          </cell>
          <cell r="AS2688">
            <v>0</v>
          </cell>
          <cell r="AU2688">
            <v>0</v>
          </cell>
          <cell r="AX2688">
            <v>0</v>
          </cell>
        </row>
        <row r="2689">
          <cell r="C2689" t="str">
            <v>BK</v>
          </cell>
          <cell r="AR2689" t="str">
            <v>SH</v>
          </cell>
          <cell r="AS2689">
            <v>0</v>
          </cell>
          <cell r="AU2689">
            <v>0</v>
          </cell>
          <cell r="AX2689">
            <v>0</v>
          </cell>
        </row>
        <row r="2690">
          <cell r="C2690" t="str">
            <v>BK</v>
          </cell>
          <cell r="AR2690" t="str">
            <v>SH</v>
          </cell>
          <cell r="AS2690">
            <v>0</v>
          </cell>
          <cell r="AU2690">
            <v>0</v>
          </cell>
          <cell r="AX2690">
            <v>0</v>
          </cell>
        </row>
        <row r="2691">
          <cell r="AR2691" t="str">
            <v>SH</v>
          </cell>
          <cell r="AS2691">
            <v>0</v>
          </cell>
          <cell r="AU2691">
            <v>0</v>
          </cell>
          <cell r="AX2691">
            <v>0</v>
          </cell>
        </row>
        <row r="2692">
          <cell r="C2692" t="str">
            <v>BS</v>
          </cell>
          <cell r="AR2692" t="str">
            <v>SH</v>
          </cell>
          <cell r="AS2692">
            <v>0</v>
          </cell>
          <cell r="AU2692">
            <v>0</v>
          </cell>
          <cell r="AX2692">
            <v>0</v>
          </cell>
        </row>
        <row r="2693">
          <cell r="C2693" t="str">
            <v>BS</v>
          </cell>
          <cell r="AR2693" t="str">
            <v>SH</v>
          </cell>
          <cell r="AS2693">
            <v>0</v>
          </cell>
          <cell r="AU2693">
            <v>0</v>
          </cell>
          <cell r="AX2693">
            <v>0</v>
          </cell>
        </row>
        <row r="2694">
          <cell r="C2694" t="str">
            <v>BS</v>
          </cell>
          <cell r="AR2694" t="str">
            <v>SH</v>
          </cell>
          <cell r="AS2694">
            <v>0</v>
          </cell>
          <cell r="AU2694">
            <v>0</v>
          </cell>
          <cell r="AX2694">
            <v>0</v>
          </cell>
        </row>
        <row r="2695">
          <cell r="AR2695" t="str">
            <v>SH</v>
          </cell>
          <cell r="AS2695">
            <v>0</v>
          </cell>
          <cell r="AU2695">
            <v>0</v>
          </cell>
          <cell r="AX2695">
            <v>0</v>
          </cell>
        </row>
        <row r="2696">
          <cell r="AR2696" t="str">
            <v>SH</v>
          </cell>
          <cell r="AS2696">
            <v>0</v>
          </cell>
          <cell r="AU2696">
            <v>0</v>
          </cell>
          <cell r="AX2696">
            <v>0</v>
          </cell>
        </row>
        <row r="2697">
          <cell r="C2697" t="str">
            <v>BFS</v>
          </cell>
          <cell r="AR2697" t="str">
            <v>SH</v>
          </cell>
          <cell r="AS2697">
            <v>0</v>
          </cell>
          <cell r="AU2697">
            <v>0</v>
          </cell>
          <cell r="AX2697">
            <v>0</v>
          </cell>
        </row>
        <row r="2698">
          <cell r="C2698" t="str">
            <v>BFS</v>
          </cell>
          <cell r="AD2698">
            <v>448</v>
          </cell>
          <cell r="AE2698">
            <v>449</v>
          </cell>
          <cell r="AF2698">
            <v>464</v>
          </cell>
          <cell r="AR2698" t="str">
            <v>SH</v>
          </cell>
          <cell r="AS2698" t="str">
            <v>SB</v>
          </cell>
          <cell r="AU2698">
            <v>354</v>
          </cell>
          <cell r="AX2698">
            <v>0</v>
          </cell>
        </row>
        <row r="2699">
          <cell r="C2699" t="str">
            <v>BFS</v>
          </cell>
          <cell r="AR2699" t="str">
            <v>SH</v>
          </cell>
          <cell r="AS2699">
            <v>0</v>
          </cell>
          <cell r="AU2699">
            <v>0</v>
          </cell>
          <cell r="AX2699">
            <v>0</v>
          </cell>
        </row>
        <row r="2700">
          <cell r="C2700" t="str">
            <v>BFS</v>
          </cell>
          <cell r="AR2700" t="str">
            <v>SH</v>
          </cell>
          <cell r="AS2700">
            <v>0</v>
          </cell>
          <cell r="AU2700">
            <v>0</v>
          </cell>
          <cell r="AX2700">
            <v>0</v>
          </cell>
        </row>
        <row r="2701">
          <cell r="C2701" t="str">
            <v>BFS</v>
          </cell>
          <cell r="AD2701">
            <v>79</v>
          </cell>
          <cell r="AE2701">
            <v>72</v>
          </cell>
          <cell r="AF2701">
            <v>65</v>
          </cell>
          <cell r="AR2701" t="str">
            <v>SH</v>
          </cell>
          <cell r="AS2701" t="str">
            <v>SB</v>
          </cell>
          <cell r="AU2701">
            <v>454</v>
          </cell>
          <cell r="AX2701">
            <v>0</v>
          </cell>
        </row>
        <row r="2702">
          <cell r="C2702" t="str">
            <v>BFS</v>
          </cell>
          <cell r="AR2702" t="str">
            <v>SH</v>
          </cell>
          <cell r="AS2702">
            <v>0</v>
          </cell>
          <cell r="AU2702">
            <v>0</v>
          </cell>
          <cell r="AX2702">
            <v>0</v>
          </cell>
        </row>
        <row r="2703">
          <cell r="C2703" t="str">
            <v>BFS</v>
          </cell>
          <cell r="AD2703">
            <v>40</v>
          </cell>
          <cell r="AE2703">
            <v>58</v>
          </cell>
          <cell r="AF2703">
            <v>72</v>
          </cell>
          <cell r="AR2703" t="str">
            <v>SH</v>
          </cell>
          <cell r="AS2703" t="str">
            <v>SB</v>
          </cell>
          <cell r="AU2703">
            <v>454</v>
          </cell>
          <cell r="AX2703">
            <v>0</v>
          </cell>
        </row>
        <row r="2704">
          <cell r="C2704" t="str">
            <v>BFS</v>
          </cell>
          <cell r="AR2704" t="str">
            <v>SH</v>
          </cell>
          <cell r="AS2704">
            <v>0</v>
          </cell>
          <cell r="AU2704">
            <v>0</v>
          </cell>
          <cell r="AX2704">
            <v>0</v>
          </cell>
        </row>
        <row r="2705">
          <cell r="C2705" t="str">
            <v>BFS</v>
          </cell>
          <cell r="AR2705" t="str">
            <v>SH</v>
          </cell>
          <cell r="AS2705">
            <v>0</v>
          </cell>
          <cell r="AU2705">
            <v>0</v>
          </cell>
          <cell r="AX2705">
            <v>0</v>
          </cell>
        </row>
        <row r="2706">
          <cell r="AR2706" t="str">
            <v>SH</v>
          </cell>
          <cell r="AS2706">
            <v>0</v>
          </cell>
          <cell r="AU2706">
            <v>0</v>
          </cell>
          <cell r="AX2706">
            <v>0</v>
          </cell>
        </row>
        <row r="2707">
          <cell r="C2707" t="str">
            <v>BFS</v>
          </cell>
          <cell r="AR2707" t="str">
            <v>SH</v>
          </cell>
          <cell r="AS2707">
            <v>0</v>
          </cell>
          <cell r="AU2707">
            <v>0</v>
          </cell>
          <cell r="AX2707">
            <v>0</v>
          </cell>
        </row>
        <row r="2708">
          <cell r="C2708" t="str">
            <v>BFS</v>
          </cell>
          <cell r="AD2708">
            <v>14</v>
          </cell>
          <cell r="AE2708">
            <v>15</v>
          </cell>
          <cell r="AF2708">
            <v>12</v>
          </cell>
          <cell r="AG2708">
            <v>11</v>
          </cell>
          <cell r="AH2708">
            <v>9</v>
          </cell>
          <cell r="AI2708">
            <v>27</v>
          </cell>
          <cell r="AJ2708">
            <v>23</v>
          </cell>
          <cell r="AK2708">
            <v>22</v>
          </cell>
          <cell r="AL2708">
            <v>22</v>
          </cell>
          <cell r="AM2708">
            <v>23</v>
          </cell>
          <cell r="AN2708">
            <v>23</v>
          </cell>
          <cell r="AR2708" t="str">
            <v>SH</v>
          </cell>
          <cell r="AS2708" t="str">
            <v>SB</v>
          </cell>
          <cell r="AU2708">
            <v>354</v>
          </cell>
          <cell r="AX2708">
            <v>0</v>
          </cell>
        </row>
        <row r="2709">
          <cell r="C2709" t="str">
            <v>BFS</v>
          </cell>
          <cell r="AR2709" t="str">
            <v>SH</v>
          </cell>
          <cell r="AS2709">
            <v>0</v>
          </cell>
          <cell r="AU2709">
            <v>0</v>
          </cell>
          <cell r="AX2709">
            <v>0</v>
          </cell>
        </row>
        <row r="2710">
          <cell r="C2710" t="str">
            <v>BFS</v>
          </cell>
          <cell r="AR2710" t="str">
            <v>SH</v>
          </cell>
          <cell r="AS2710">
            <v>0</v>
          </cell>
          <cell r="AU2710">
            <v>0</v>
          </cell>
          <cell r="AX2710">
            <v>0</v>
          </cell>
        </row>
        <row r="2711">
          <cell r="C2711" t="str">
            <v>BFS</v>
          </cell>
          <cell r="AR2711" t="str">
            <v>SH</v>
          </cell>
          <cell r="AS2711">
            <v>0</v>
          </cell>
          <cell r="AU2711">
            <v>0</v>
          </cell>
          <cell r="AX2711">
            <v>0</v>
          </cell>
        </row>
        <row r="2712">
          <cell r="C2712" t="str">
            <v>BFS</v>
          </cell>
          <cell r="AR2712" t="str">
            <v>SH</v>
          </cell>
          <cell r="AS2712">
            <v>0</v>
          </cell>
          <cell r="AU2712">
            <v>0</v>
          </cell>
          <cell r="AX2712">
            <v>0</v>
          </cell>
        </row>
        <row r="2713">
          <cell r="C2713" t="str">
            <v>BFS</v>
          </cell>
          <cell r="AD2713">
            <v>29</v>
          </cell>
          <cell r="AE2713">
            <v>27</v>
          </cell>
          <cell r="AF2713">
            <v>31</v>
          </cell>
          <cell r="AG2713">
            <v>22</v>
          </cell>
          <cell r="AH2713">
            <v>24</v>
          </cell>
          <cell r="AI2713">
            <v>6</v>
          </cell>
          <cell r="AJ2713">
            <v>9</v>
          </cell>
          <cell r="AK2713">
            <v>29</v>
          </cell>
          <cell r="AL2713">
            <v>20</v>
          </cell>
          <cell r="AM2713">
            <v>21</v>
          </cell>
          <cell r="AN2713">
            <v>23</v>
          </cell>
          <cell r="AR2713" t="str">
            <v>SH</v>
          </cell>
          <cell r="AS2713" t="str">
            <v>SB</v>
          </cell>
          <cell r="AU2713">
            <v>454</v>
          </cell>
          <cell r="AX2713">
            <v>0</v>
          </cell>
        </row>
        <row r="2714">
          <cell r="C2714" t="str">
            <v>BFS</v>
          </cell>
          <cell r="AR2714" t="str">
            <v>SH</v>
          </cell>
          <cell r="AS2714">
            <v>0</v>
          </cell>
          <cell r="AU2714">
            <v>0</v>
          </cell>
          <cell r="AX2714">
            <v>0</v>
          </cell>
        </row>
        <row r="2715">
          <cell r="C2715" t="str">
            <v>BFS</v>
          </cell>
          <cell r="AR2715" t="str">
            <v>SH</v>
          </cell>
          <cell r="AS2715">
            <v>0</v>
          </cell>
          <cell r="AU2715">
            <v>0</v>
          </cell>
          <cell r="AX2715">
            <v>0</v>
          </cell>
        </row>
        <row r="2716">
          <cell r="C2716" t="str">
            <v>BFS</v>
          </cell>
          <cell r="AD2716">
            <v>7</v>
          </cell>
          <cell r="AE2716">
            <v>9</v>
          </cell>
          <cell r="AF2716">
            <v>8</v>
          </cell>
          <cell r="AG2716">
            <v>13</v>
          </cell>
          <cell r="AH2716">
            <v>18</v>
          </cell>
          <cell r="AI2716">
            <v>19</v>
          </cell>
          <cell r="AJ2716">
            <v>17</v>
          </cell>
          <cell r="AK2716">
            <v>2</v>
          </cell>
          <cell r="AL2716">
            <v>2</v>
          </cell>
          <cell r="AM2716">
            <v>5</v>
          </cell>
          <cell r="AN2716">
            <v>4</v>
          </cell>
          <cell r="AR2716" t="str">
            <v>SH</v>
          </cell>
          <cell r="AS2716" t="str">
            <v>SB</v>
          </cell>
          <cell r="AU2716">
            <v>454</v>
          </cell>
          <cell r="AX2716">
            <v>0</v>
          </cell>
        </row>
        <row r="2717">
          <cell r="AR2717" t="str">
            <v>SH</v>
          </cell>
          <cell r="AS2717">
            <v>0</v>
          </cell>
          <cell r="AU2717">
            <v>0</v>
          </cell>
          <cell r="AX2717">
            <v>0</v>
          </cell>
        </row>
        <row r="2718">
          <cell r="AR2718" t="str">
            <v>SH</v>
          </cell>
          <cell r="AS2718">
            <v>0</v>
          </cell>
          <cell r="AU2718">
            <v>0</v>
          </cell>
          <cell r="AX2718">
            <v>0</v>
          </cell>
        </row>
        <row r="2719">
          <cell r="C2719" t="str">
            <v>BFS</v>
          </cell>
          <cell r="AR2719" t="str">
            <v>SH</v>
          </cell>
          <cell r="AS2719">
            <v>0</v>
          </cell>
          <cell r="AU2719">
            <v>0</v>
          </cell>
          <cell r="AX2719">
            <v>0</v>
          </cell>
        </row>
        <row r="2720">
          <cell r="C2720" t="str">
            <v>BFS</v>
          </cell>
          <cell r="AD2720">
            <v>2250</v>
          </cell>
          <cell r="AE2720">
            <v>2271</v>
          </cell>
          <cell r="AF2720">
            <v>2383</v>
          </cell>
          <cell r="AG2720">
            <v>3196</v>
          </cell>
          <cell r="AH2720">
            <v>3486</v>
          </cell>
          <cell r="AI2720">
            <v>3495</v>
          </cell>
          <cell r="AJ2720">
            <v>3488</v>
          </cell>
          <cell r="AK2720">
            <v>3505</v>
          </cell>
          <cell r="AL2720">
            <v>3739</v>
          </cell>
          <cell r="AM2720">
            <v>3964</v>
          </cell>
          <cell r="AN2720">
            <v>3876</v>
          </cell>
          <cell r="AR2720" t="str">
            <v>SH</v>
          </cell>
          <cell r="AS2720" t="str">
            <v>SB</v>
          </cell>
          <cell r="AU2720">
            <v>454</v>
          </cell>
          <cell r="AX2720">
            <v>0</v>
          </cell>
        </row>
        <row r="2721">
          <cell r="C2721" t="str">
            <v>BFS</v>
          </cell>
          <cell r="AR2721" t="str">
            <v>SH</v>
          </cell>
          <cell r="AS2721">
            <v>0</v>
          </cell>
          <cell r="AU2721">
            <v>0</v>
          </cell>
          <cell r="AX2721">
            <v>0</v>
          </cell>
        </row>
        <row r="2722">
          <cell r="AR2722" t="str">
            <v>SH</v>
          </cell>
          <cell r="AS2722">
            <v>0</v>
          </cell>
          <cell r="AU2722">
            <v>0</v>
          </cell>
          <cell r="AX2722">
            <v>0</v>
          </cell>
        </row>
        <row r="2723">
          <cell r="C2723" t="str">
            <v>BFS</v>
          </cell>
          <cell r="AR2723" t="str">
            <v>SH</v>
          </cell>
          <cell r="AS2723">
            <v>0</v>
          </cell>
          <cell r="AU2723">
            <v>0</v>
          </cell>
          <cell r="AX2723">
            <v>0</v>
          </cell>
        </row>
        <row r="2724">
          <cell r="C2724" t="str">
            <v>BFS</v>
          </cell>
          <cell r="AR2724" t="str">
            <v>SH</v>
          </cell>
          <cell r="AS2724">
            <v>0</v>
          </cell>
          <cell r="AU2724">
            <v>0</v>
          </cell>
          <cell r="AX2724">
            <v>0</v>
          </cell>
        </row>
        <row r="2725">
          <cell r="C2725" t="str">
            <v>BFS</v>
          </cell>
          <cell r="AR2725" t="str">
            <v>SH</v>
          </cell>
          <cell r="AS2725">
            <v>0</v>
          </cell>
          <cell r="AU2725">
            <v>0</v>
          </cell>
          <cell r="AX2725">
            <v>0</v>
          </cell>
        </row>
        <row r="2726">
          <cell r="AR2726" t="str">
            <v>SH</v>
          </cell>
          <cell r="AS2726">
            <v>0</v>
          </cell>
          <cell r="AU2726">
            <v>0</v>
          </cell>
          <cell r="AX2726">
            <v>0</v>
          </cell>
        </row>
        <row r="2727">
          <cell r="C2727" t="str">
            <v>FG</v>
          </cell>
          <cell r="AR2727" t="str">
            <v>SH</v>
          </cell>
          <cell r="AS2727">
            <v>0</v>
          </cell>
          <cell r="AU2727">
            <v>0</v>
          </cell>
          <cell r="AX2727">
            <v>0</v>
          </cell>
        </row>
        <row r="2728">
          <cell r="C2728" t="str">
            <v>FG</v>
          </cell>
          <cell r="AN2728">
            <v>110</v>
          </cell>
          <cell r="AR2728" t="str">
            <v>SH</v>
          </cell>
          <cell r="AS2728" t="str">
            <v>SB</v>
          </cell>
          <cell r="AU2728">
            <v>444</v>
          </cell>
          <cell r="AX2728">
            <v>0</v>
          </cell>
        </row>
        <row r="2729">
          <cell r="C2729" t="str">
            <v>FG</v>
          </cell>
          <cell r="AR2729" t="str">
            <v>SH</v>
          </cell>
          <cell r="AS2729">
            <v>0</v>
          </cell>
          <cell r="AU2729">
            <v>0</v>
          </cell>
          <cell r="AX2729">
            <v>0</v>
          </cell>
        </row>
        <row r="2730">
          <cell r="AR2730" t="str">
            <v>SH</v>
          </cell>
          <cell r="AS2730">
            <v>0</v>
          </cell>
          <cell r="AU2730">
            <v>0</v>
          </cell>
          <cell r="AX2730">
            <v>0</v>
          </cell>
        </row>
        <row r="2731">
          <cell r="AR2731" t="str">
            <v>SH</v>
          </cell>
          <cell r="AS2731">
            <v>0</v>
          </cell>
          <cell r="AU2731">
            <v>0</v>
          </cell>
          <cell r="AX2731">
            <v>0</v>
          </cell>
        </row>
        <row r="2732">
          <cell r="C2732" t="str">
            <v>GS</v>
          </cell>
          <cell r="AR2732" t="str">
            <v>SH</v>
          </cell>
          <cell r="AS2732">
            <v>0</v>
          </cell>
          <cell r="AU2732">
            <v>0</v>
          </cell>
          <cell r="AX2732">
            <v>0</v>
          </cell>
        </row>
        <row r="2733">
          <cell r="C2733" t="str">
            <v>GS</v>
          </cell>
          <cell r="AD2733">
            <v>3570</v>
          </cell>
          <cell r="AE2733">
            <v>3526</v>
          </cell>
          <cell r="AF2733">
            <v>3408</v>
          </cell>
          <cell r="AG2733">
            <v>3404</v>
          </cell>
          <cell r="AH2733">
            <v>3432</v>
          </cell>
          <cell r="AI2733">
            <v>3447</v>
          </cell>
          <cell r="AJ2733">
            <v>3284</v>
          </cell>
          <cell r="AK2733">
            <v>3335</v>
          </cell>
          <cell r="AL2733">
            <v>3334</v>
          </cell>
          <cell r="AM2733">
            <v>3319</v>
          </cell>
          <cell r="AN2733">
            <v>3399</v>
          </cell>
          <cell r="AR2733" t="str">
            <v>SH</v>
          </cell>
          <cell r="AS2733" t="str">
            <v>SB</v>
          </cell>
          <cell r="AU2733">
            <v>453</v>
          </cell>
          <cell r="AX2733" t="str">
            <v>G</v>
          </cell>
        </row>
        <row r="2734">
          <cell r="C2734" t="str">
            <v>GS</v>
          </cell>
          <cell r="AD2734">
            <v>186</v>
          </cell>
          <cell r="AE2734">
            <v>188</v>
          </cell>
          <cell r="AF2734">
            <v>160</v>
          </cell>
          <cell r="AG2734">
            <v>180</v>
          </cell>
          <cell r="AH2734">
            <v>232</v>
          </cell>
          <cell r="AI2734">
            <v>347</v>
          </cell>
          <cell r="AJ2734">
            <v>297</v>
          </cell>
          <cell r="AK2734">
            <v>261</v>
          </cell>
          <cell r="AL2734">
            <v>572</v>
          </cell>
          <cell r="AM2734">
            <v>400</v>
          </cell>
          <cell r="AN2734">
            <v>402</v>
          </cell>
          <cell r="AR2734" t="str">
            <v>SH</v>
          </cell>
          <cell r="AS2734" t="str">
            <v>SB</v>
          </cell>
          <cell r="AU2734">
            <v>453</v>
          </cell>
          <cell r="AX2734" t="str">
            <v>G</v>
          </cell>
        </row>
        <row r="2735">
          <cell r="C2735" t="str">
            <v>GS</v>
          </cell>
          <cell r="AD2735">
            <v>1470</v>
          </cell>
          <cell r="AE2735">
            <v>1300</v>
          </cell>
          <cell r="AF2735">
            <v>1244</v>
          </cell>
          <cell r="AG2735">
            <v>1478</v>
          </cell>
          <cell r="AH2735">
            <v>1569</v>
          </cell>
          <cell r="AI2735">
            <v>1713</v>
          </cell>
          <cell r="AJ2735">
            <v>1753</v>
          </cell>
          <cell r="AK2735">
            <v>1738</v>
          </cell>
          <cell r="AL2735">
            <v>1767</v>
          </cell>
          <cell r="AM2735">
            <v>1858</v>
          </cell>
          <cell r="AN2735">
            <v>1811</v>
          </cell>
          <cell r="AR2735" t="str">
            <v>SH</v>
          </cell>
          <cell r="AS2735" t="str">
            <v>SB</v>
          </cell>
          <cell r="AU2735">
            <v>453</v>
          </cell>
          <cell r="AX2735" t="str">
            <v>G</v>
          </cell>
        </row>
        <row r="2736">
          <cell r="C2736" t="str">
            <v>GS</v>
          </cell>
          <cell r="AD2736">
            <v>207</v>
          </cell>
          <cell r="AE2736">
            <v>194</v>
          </cell>
          <cell r="AF2736">
            <v>260</v>
          </cell>
          <cell r="AG2736">
            <v>212</v>
          </cell>
          <cell r="AH2736">
            <v>195</v>
          </cell>
          <cell r="AI2736">
            <v>266</v>
          </cell>
          <cell r="AJ2736">
            <v>194</v>
          </cell>
          <cell r="AK2736">
            <v>258</v>
          </cell>
          <cell r="AL2736">
            <v>274</v>
          </cell>
          <cell r="AM2736">
            <v>395</v>
          </cell>
          <cell r="AN2736">
            <v>331</v>
          </cell>
          <cell r="AR2736" t="str">
            <v>SH</v>
          </cell>
          <cell r="AS2736" t="str">
            <v>SB</v>
          </cell>
          <cell r="AU2736">
            <v>453</v>
          </cell>
          <cell r="AX2736" t="str">
            <v>G</v>
          </cell>
        </row>
        <row r="2737">
          <cell r="C2737" t="str">
            <v>GS</v>
          </cell>
          <cell r="AR2737" t="str">
            <v>SH</v>
          </cell>
          <cell r="AS2737">
            <v>0</v>
          </cell>
          <cell r="AU2737">
            <v>0</v>
          </cell>
          <cell r="AX2737">
            <v>0</v>
          </cell>
        </row>
        <row r="2738">
          <cell r="C2738" t="str">
            <v>GS</v>
          </cell>
          <cell r="AR2738" t="str">
            <v>SH</v>
          </cell>
          <cell r="AS2738">
            <v>0</v>
          </cell>
          <cell r="AU2738">
            <v>0</v>
          </cell>
          <cell r="AX2738">
            <v>0</v>
          </cell>
        </row>
        <row r="2739">
          <cell r="C2739" t="str">
            <v>GS</v>
          </cell>
          <cell r="AR2739" t="str">
            <v>SH</v>
          </cell>
          <cell r="AS2739">
            <v>0</v>
          </cell>
          <cell r="AU2739">
            <v>0</v>
          </cell>
          <cell r="AX2739">
            <v>0</v>
          </cell>
        </row>
        <row r="2740">
          <cell r="AR2740" t="str">
            <v>SH</v>
          </cell>
          <cell r="AS2740">
            <v>0</v>
          </cell>
          <cell r="AU2740">
            <v>0</v>
          </cell>
          <cell r="AX2740">
            <v>0</v>
          </cell>
        </row>
        <row r="2741">
          <cell r="C2741" t="str">
            <v>BFS</v>
          </cell>
          <cell r="AR2741" t="str">
            <v>SH</v>
          </cell>
          <cell r="AS2741">
            <v>0</v>
          </cell>
          <cell r="AU2741">
            <v>0</v>
          </cell>
          <cell r="AX2741">
            <v>0</v>
          </cell>
        </row>
        <row r="2742">
          <cell r="C2742" t="str">
            <v>BFS</v>
          </cell>
          <cell r="AD2742">
            <v>238</v>
          </cell>
          <cell r="AE2742">
            <v>244</v>
          </cell>
          <cell r="AF2742">
            <v>273</v>
          </cell>
          <cell r="AG2742">
            <v>271</v>
          </cell>
          <cell r="AH2742">
            <v>298</v>
          </cell>
          <cell r="AI2742">
            <v>290</v>
          </cell>
          <cell r="AJ2742">
            <v>271</v>
          </cell>
          <cell r="AK2742">
            <v>252</v>
          </cell>
          <cell r="AL2742">
            <v>229</v>
          </cell>
          <cell r="AM2742">
            <v>304</v>
          </cell>
          <cell r="AN2742">
            <v>316</v>
          </cell>
          <cell r="AR2742" t="str">
            <v>SH</v>
          </cell>
          <cell r="AS2742" t="str">
            <v>SB</v>
          </cell>
          <cell r="AU2742">
            <v>453</v>
          </cell>
          <cell r="AX2742" t="str">
            <v>G</v>
          </cell>
        </row>
        <row r="2743">
          <cell r="C2743" t="str">
            <v>BFS</v>
          </cell>
          <cell r="AR2743" t="str">
            <v>SH</v>
          </cell>
          <cell r="AS2743">
            <v>0</v>
          </cell>
          <cell r="AU2743">
            <v>0</v>
          </cell>
          <cell r="AX2743">
            <v>0</v>
          </cell>
        </row>
        <row r="2744">
          <cell r="C2744" t="str">
            <v>BFS</v>
          </cell>
          <cell r="AR2744" t="str">
            <v>SH</v>
          </cell>
          <cell r="AS2744">
            <v>0</v>
          </cell>
          <cell r="AU2744">
            <v>0</v>
          </cell>
          <cell r="AX2744">
            <v>0</v>
          </cell>
        </row>
        <row r="2745">
          <cell r="C2745" t="str">
            <v>BFS</v>
          </cell>
          <cell r="AD2745">
            <v>1197</v>
          </cell>
          <cell r="AE2745">
            <v>1184</v>
          </cell>
          <cell r="AF2745">
            <v>1160</v>
          </cell>
          <cell r="AG2745">
            <v>1161</v>
          </cell>
          <cell r="AH2745">
            <v>1227</v>
          </cell>
          <cell r="AI2745">
            <v>1355</v>
          </cell>
          <cell r="AJ2745">
            <v>1392</v>
          </cell>
          <cell r="AK2745">
            <v>1320</v>
          </cell>
          <cell r="AL2745">
            <v>1219</v>
          </cell>
          <cell r="AM2745">
            <v>1122</v>
          </cell>
          <cell r="AN2745">
            <v>1182</v>
          </cell>
          <cell r="AR2745" t="str">
            <v>SH</v>
          </cell>
          <cell r="AS2745" t="str">
            <v>SB</v>
          </cell>
          <cell r="AU2745">
            <v>453</v>
          </cell>
          <cell r="AX2745" t="str">
            <v>S</v>
          </cell>
        </row>
        <row r="2746">
          <cell r="C2746" t="str">
            <v>BFS</v>
          </cell>
          <cell r="AR2746" t="str">
            <v>SH</v>
          </cell>
          <cell r="AS2746">
            <v>0</v>
          </cell>
          <cell r="AU2746">
            <v>0</v>
          </cell>
          <cell r="AX2746">
            <v>0</v>
          </cell>
        </row>
        <row r="2747">
          <cell r="C2747" t="str">
            <v>BFS</v>
          </cell>
          <cell r="AR2747" t="str">
            <v>SH</v>
          </cell>
          <cell r="AS2747">
            <v>0</v>
          </cell>
          <cell r="AU2747">
            <v>0</v>
          </cell>
          <cell r="AX2747">
            <v>0</v>
          </cell>
        </row>
        <row r="2748">
          <cell r="C2748" t="str">
            <v>BFS</v>
          </cell>
          <cell r="AD2748">
            <v>1465</v>
          </cell>
          <cell r="AE2748">
            <v>1501</v>
          </cell>
          <cell r="AF2748">
            <v>1518</v>
          </cell>
          <cell r="AG2748">
            <v>1607</v>
          </cell>
          <cell r="AH2748">
            <v>1813</v>
          </cell>
          <cell r="AI2748">
            <v>1881</v>
          </cell>
          <cell r="AJ2748">
            <v>1993</v>
          </cell>
          <cell r="AK2748">
            <v>2064</v>
          </cell>
          <cell r="AL2748">
            <v>2146</v>
          </cell>
          <cell r="AM2748">
            <v>2292</v>
          </cell>
          <cell r="AN2748">
            <v>2394</v>
          </cell>
          <cell r="AR2748" t="str">
            <v>SH</v>
          </cell>
          <cell r="AS2748" t="str">
            <v>SB</v>
          </cell>
          <cell r="AU2748">
            <v>655</v>
          </cell>
          <cell r="AX2748" t="str">
            <v>E</v>
          </cell>
        </row>
        <row r="2749">
          <cell r="C2749" t="str">
            <v>BFS</v>
          </cell>
          <cell r="AR2749" t="str">
            <v>SH</v>
          </cell>
          <cell r="AS2749">
            <v>0</v>
          </cell>
          <cell r="AU2749">
            <v>0</v>
          </cell>
          <cell r="AX2749">
            <v>0</v>
          </cell>
        </row>
        <row r="2750">
          <cell r="C2750" t="str">
            <v>BFS</v>
          </cell>
          <cell r="AR2750" t="str">
            <v>SH</v>
          </cell>
          <cell r="AS2750">
            <v>0</v>
          </cell>
          <cell r="AU2750">
            <v>0</v>
          </cell>
          <cell r="AX2750">
            <v>0</v>
          </cell>
        </row>
        <row r="2751">
          <cell r="C2751" t="str">
            <v>BFS</v>
          </cell>
          <cell r="AR2751" t="str">
            <v>SH</v>
          </cell>
          <cell r="AS2751">
            <v>0</v>
          </cell>
          <cell r="AU2751">
            <v>0</v>
          </cell>
          <cell r="AX2751">
            <v>0</v>
          </cell>
        </row>
        <row r="2752">
          <cell r="C2752" t="str">
            <v>BFS</v>
          </cell>
          <cell r="AR2752" t="str">
            <v>SH</v>
          </cell>
          <cell r="AS2752">
            <v>0</v>
          </cell>
          <cell r="AU2752">
            <v>0</v>
          </cell>
          <cell r="AX2752">
            <v>0</v>
          </cell>
        </row>
        <row r="2753">
          <cell r="C2753" t="str">
            <v>BFS</v>
          </cell>
          <cell r="AR2753" t="str">
            <v>SH</v>
          </cell>
          <cell r="AS2753">
            <v>0</v>
          </cell>
          <cell r="AU2753">
            <v>0</v>
          </cell>
          <cell r="AX2753">
            <v>0</v>
          </cell>
        </row>
        <row r="2754">
          <cell r="AR2754" t="str">
            <v>SH</v>
          </cell>
          <cell r="AS2754">
            <v>0</v>
          </cell>
          <cell r="AU2754">
            <v>0</v>
          </cell>
          <cell r="AX2754">
            <v>0</v>
          </cell>
        </row>
        <row r="2755">
          <cell r="C2755" t="str">
            <v>FS</v>
          </cell>
          <cell r="AR2755" t="str">
            <v>SH</v>
          </cell>
          <cell r="AS2755">
            <v>0</v>
          </cell>
          <cell r="AU2755">
            <v>0</v>
          </cell>
          <cell r="AX2755">
            <v>0</v>
          </cell>
        </row>
        <row r="2756">
          <cell r="C2756" t="str">
            <v>FS</v>
          </cell>
          <cell r="AR2756" t="str">
            <v>SH</v>
          </cell>
          <cell r="AS2756">
            <v>0</v>
          </cell>
          <cell r="AU2756">
            <v>0</v>
          </cell>
          <cell r="AX2756">
            <v>0</v>
          </cell>
        </row>
        <row r="2757">
          <cell r="C2757" t="str">
            <v>FS</v>
          </cell>
          <cell r="AR2757" t="str">
            <v>SH</v>
          </cell>
          <cell r="AS2757">
            <v>0</v>
          </cell>
          <cell r="AU2757">
            <v>0</v>
          </cell>
          <cell r="AX2757">
            <v>0</v>
          </cell>
        </row>
        <row r="2758">
          <cell r="C2758" t="str">
            <v>FS</v>
          </cell>
          <cell r="AR2758" t="str">
            <v>SH</v>
          </cell>
          <cell r="AS2758">
            <v>0</v>
          </cell>
          <cell r="AU2758">
            <v>0</v>
          </cell>
          <cell r="AX2758">
            <v>0</v>
          </cell>
        </row>
        <row r="2759">
          <cell r="C2759" t="str">
            <v>FS</v>
          </cell>
          <cell r="AD2759">
            <v>73</v>
          </cell>
          <cell r="AE2759">
            <v>65</v>
          </cell>
          <cell r="AF2759">
            <v>34</v>
          </cell>
          <cell r="AG2759">
            <v>104</v>
          </cell>
          <cell r="AH2759">
            <v>190</v>
          </cell>
          <cell r="AI2759">
            <v>447</v>
          </cell>
          <cell r="AJ2759">
            <v>371</v>
          </cell>
          <cell r="AK2759">
            <v>355</v>
          </cell>
          <cell r="AL2759">
            <v>362</v>
          </cell>
          <cell r="AM2759">
            <v>380</v>
          </cell>
          <cell r="AN2759">
            <v>360</v>
          </cell>
          <cell r="AR2759" t="str">
            <v>SH</v>
          </cell>
          <cell r="AS2759" t="str">
            <v>SB</v>
          </cell>
          <cell r="AU2759">
            <v>453</v>
          </cell>
          <cell r="AX2759" t="str">
            <v>S</v>
          </cell>
        </row>
        <row r="2760">
          <cell r="C2760" t="str">
            <v>FS</v>
          </cell>
          <cell r="AD2760">
            <v>141</v>
          </cell>
          <cell r="AE2760">
            <v>111</v>
          </cell>
          <cell r="AF2760">
            <v>148</v>
          </cell>
          <cell r="AG2760">
            <v>126</v>
          </cell>
          <cell r="AH2760">
            <v>56</v>
          </cell>
          <cell r="AI2760">
            <v>29</v>
          </cell>
          <cell r="AJ2760">
            <v>98</v>
          </cell>
          <cell r="AK2760">
            <v>127</v>
          </cell>
          <cell r="AL2760">
            <v>120</v>
          </cell>
          <cell r="AM2760">
            <v>148</v>
          </cell>
          <cell r="AN2760">
            <v>162</v>
          </cell>
          <cell r="AR2760" t="str">
            <v>SH</v>
          </cell>
          <cell r="AS2760" t="str">
            <v>SB</v>
          </cell>
          <cell r="AU2760">
            <v>453</v>
          </cell>
          <cell r="AX2760" t="str">
            <v>S</v>
          </cell>
        </row>
        <row r="2761">
          <cell r="C2761" t="str">
            <v>FS</v>
          </cell>
          <cell r="AR2761" t="str">
            <v>SH</v>
          </cell>
          <cell r="AS2761">
            <v>0</v>
          </cell>
          <cell r="AU2761">
            <v>0</v>
          </cell>
          <cell r="AX2761">
            <v>0</v>
          </cell>
        </row>
        <row r="2762">
          <cell r="C2762" t="str">
            <v>FS</v>
          </cell>
          <cell r="AD2762">
            <v>2190</v>
          </cell>
          <cell r="AE2762">
            <v>2209</v>
          </cell>
          <cell r="AF2762">
            <v>2237</v>
          </cell>
          <cell r="AG2762">
            <v>2241</v>
          </cell>
          <cell r="AH2762">
            <v>2479</v>
          </cell>
          <cell r="AI2762">
            <v>2508</v>
          </cell>
          <cell r="AJ2762">
            <v>2920</v>
          </cell>
          <cell r="AK2762">
            <v>3149</v>
          </cell>
          <cell r="AL2762">
            <v>3134</v>
          </cell>
          <cell r="AM2762">
            <v>3211</v>
          </cell>
          <cell r="AN2762">
            <v>3371</v>
          </cell>
          <cell r="AR2762" t="str">
            <v>SH</v>
          </cell>
          <cell r="AS2762" t="str">
            <v>SB</v>
          </cell>
          <cell r="AU2762">
            <v>655</v>
          </cell>
          <cell r="AX2762" t="str">
            <v>E</v>
          </cell>
        </row>
        <row r="2763">
          <cell r="C2763" t="str">
            <v>FS</v>
          </cell>
          <cell r="AK2763">
            <v>92</v>
          </cell>
          <cell r="AL2763">
            <v>331</v>
          </cell>
          <cell r="AM2763">
            <v>337</v>
          </cell>
          <cell r="AN2763">
            <v>180</v>
          </cell>
          <cell r="AR2763" t="str">
            <v>SH</v>
          </cell>
          <cell r="AS2763" t="str">
            <v>SB</v>
          </cell>
          <cell r="AU2763">
            <v>655</v>
          </cell>
          <cell r="AX2763" t="str">
            <v>E</v>
          </cell>
        </row>
        <row r="2764">
          <cell r="C2764" t="str">
            <v>FS</v>
          </cell>
          <cell r="AR2764" t="str">
            <v>SH</v>
          </cell>
          <cell r="AS2764">
            <v>0</v>
          </cell>
          <cell r="AU2764">
            <v>0</v>
          </cell>
          <cell r="AX2764">
            <v>0</v>
          </cell>
        </row>
        <row r="2765">
          <cell r="C2765" t="str">
            <v>FS</v>
          </cell>
          <cell r="AR2765" t="str">
            <v>SH</v>
          </cell>
          <cell r="AS2765">
            <v>0</v>
          </cell>
          <cell r="AU2765">
            <v>0</v>
          </cell>
          <cell r="AX2765">
            <v>0</v>
          </cell>
        </row>
        <row r="2766">
          <cell r="AR2766" t="str">
            <v>SH</v>
          </cell>
          <cell r="AS2766">
            <v>0</v>
          </cell>
          <cell r="AU2766">
            <v>0</v>
          </cell>
          <cell r="AX2766">
            <v>0</v>
          </cell>
        </row>
        <row r="2767">
          <cell r="C2767" t="str">
            <v>FA</v>
          </cell>
          <cell r="AR2767" t="str">
            <v>SH</v>
          </cell>
          <cell r="AS2767">
            <v>0</v>
          </cell>
          <cell r="AU2767">
            <v>0</v>
          </cell>
          <cell r="AX2767">
            <v>0</v>
          </cell>
        </row>
        <row r="2768">
          <cell r="C2768" t="str">
            <v>FA</v>
          </cell>
          <cell r="AR2768" t="str">
            <v>SH</v>
          </cell>
          <cell r="AS2768">
            <v>0</v>
          </cell>
          <cell r="AU2768">
            <v>0</v>
          </cell>
          <cell r="AX2768">
            <v>0</v>
          </cell>
        </row>
        <row r="2769">
          <cell r="C2769" t="str">
            <v>FA</v>
          </cell>
          <cell r="AR2769" t="str">
            <v>SH</v>
          </cell>
          <cell r="AS2769">
            <v>0</v>
          </cell>
          <cell r="AU2769">
            <v>0</v>
          </cell>
          <cell r="AX2769">
            <v>0</v>
          </cell>
        </row>
        <row r="2770">
          <cell r="C2770" t="str">
            <v>FA</v>
          </cell>
          <cell r="AR2770" t="str">
            <v>SH</v>
          </cell>
          <cell r="AS2770">
            <v>0</v>
          </cell>
          <cell r="AU2770">
            <v>0</v>
          </cell>
          <cell r="AX2770">
            <v>0</v>
          </cell>
        </row>
        <row r="2771">
          <cell r="AR2771" t="str">
            <v>SH</v>
          </cell>
          <cell r="AS2771">
            <v>0</v>
          </cell>
          <cell r="AU2771">
            <v>0</v>
          </cell>
          <cell r="AX2771">
            <v>0</v>
          </cell>
        </row>
        <row r="2772">
          <cell r="C2772" t="str">
            <v>FG</v>
          </cell>
          <cell r="AR2772" t="str">
            <v>SH</v>
          </cell>
          <cell r="AS2772">
            <v>0</v>
          </cell>
          <cell r="AU2772">
            <v>0</v>
          </cell>
          <cell r="AX2772">
            <v>0</v>
          </cell>
        </row>
        <row r="2773">
          <cell r="C2773" t="str">
            <v>FG</v>
          </cell>
          <cell r="AR2773" t="str">
            <v>SH</v>
          </cell>
          <cell r="AS2773">
            <v>0</v>
          </cell>
          <cell r="AU2773">
            <v>0</v>
          </cell>
          <cell r="AX2773">
            <v>0</v>
          </cell>
        </row>
        <row r="2774">
          <cell r="AR2774" t="str">
            <v>SH</v>
          </cell>
          <cell r="AS2774">
            <v>0</v>
          </cell>
          <cell r="AU2774">
            <v>0</v>
          </cell>
          <cell r="AX2774">
            <v>0</v>
          </cell>
        </row>
        <row r="2775">
          <cell r="C2775" t="str">
            <v>MD</v>
          </cell>
          <cell r="AR2775" t="str">
            <v>SH</v>
          </cell>
          <cell r="AS2775">
            <v>0</v>
          </cell>
          <cell r="AU2775">
            <v>0</v>
          </cell>
          <cell r="AX2775">
            <v>0</v>
          </cell>
        </row>
        <row r="2776">
          <cell r="C2776" t="str">
            <v>MD</v>
          </cell>
          <cell r="AD2776">
            <v>518</v>
          </cell>
          <cell r="AE2776">
            <v>441</v>
          </cell>
          <cell r="AF2776">
            <v>385</v>
          </cell>
          <cell r="AG2776">
            <v>434</v>
          </cell>
          <cell r="AH2776">
            <v>520</v>
          </cell>
          <cell r="AI2776">
            <v>541</v>
          </cell>
          <cell r="AJ2776">
            <v>543</v>
          </cell>
          <cell r="AK2776">
            <v>519</v>
          </cell>
          <cell r="AL2776">
            <v>525</v>
          </cell>
          <cell r="AM2776">
            <v>559</v>
          </cell>
          <cell r="AN2776">
            <v>559</v>
          </cell>
          <cell r="AR2776" t="str">
            <v>SH</v>
          </cell>
          <cell r="AS2776" t="str">
            <v>MD</v>
          </cell>
          <cell r="AU2776">
            <v>353</v>
          </cell>
          <cell r="AX2776">
            <v>0</v>
          </cell>
        </row>
        <row r="2777">
          <cell r="AR2777" t="str">
            <v>SH</v>
          </cell>
          <cell r="AS2777">
            <v>0</v>
          </cell>
          <cell r="AU2777">
            <v>0</v>
          </cell>
          <cell r="AX2777">
            <v>0</v>
          </cell>
        </row>
        <row r="2778">
          <cell r="AR2778" t="str">
            <v>SH</v>
          </cell>
          <cell r="AS2778">
            <v>0</v>
          </cell>
          <cell r="AU2778">
            <v>0</v>
          </cell>
          <cell r="AX2778">
            <v>0</v>
          </cell>
        </row>
        <row r="2779">
          <cell r="C2779" t="str">
            <v>BVJ</v>
          </cell>
          <cell r="AR2779" t="str">
            <v>SH</v>
          </cell>
          <cell r="AS2779">
            <v>0</v>
          </cell>
          <cell r="AU2779">
            <v>0</v>
          </cell>
          <cell r="AX2779">
            <v>0</v>
          </cell>
        </row>
        <row r="2780">
          <cell r="C2780" t="str">
            <v>BVJ</v>
          </cell>
          <cell r="AD2780">
            <v>1834</v>
          </cell>
          <cell r="AE2780">
            <v>1804</v>
          </cell>
          <cell r="AF2780">
            <v>1759</v>
          </cell>
          <cell r="AG2780">
            <v>1694</v>
          </cell>
          <cell r="AH2780">
            <v>1721</v>
          </cell>
          <cell r="AI2780">
            <v>1824</v>
          </cell>
          <cell r="AJ2780">
            <v>1863</v>
          </cell>
          <cell r="AK2780">
            <v>1993</v>
          </cell>
          <cell r="AL2780">
            <v>2240</v>
          </cell>
          <cell r="AM2780">
            <v>3153</v>
          </cell>
          <cell r="AN2780">
            <v>3671</v>
          </cell>
          <cell r="AR2780" t="str">
            <v>SH</v>
          </cell>
          <cell r="AS2780" t="str">
            <v>ÜS</v>
          </cell>
          <cell r="AU2780">
            <v>254</v>
          </cell>
          <cell r="AX2780">
            <v>0</v>
          </cell>
        </row>
        <row r="2781">
          <cell r="C2781" t="str">
            <v>BEK</v>
          </cell>
          <cell r="AR2781" t="str">
            <v>SH</v>
          </cell>
          <cell r="AS2781">
            <v>0</v>
          </cell>
          <cell r="AU2781">
            <v>0</v>
          </cell>
          <cell r="AX2781">
            <v>0</v>
          </cell>
        </row>
        <row r="2782">
          <cell r="C2782" t="str">
            <v>BEK</v>
          </cell>
          <cell r="AL2782">
            <v>1965</v>
          </cell>
          <cell r="AN2782">
            <v>1009</v>
          </cell>
          <cell r="AR2782" t="str">
            <v>SH</v>
          </cell>
          <cell r="AS2782" t="str">
            <v>ÜS</v>
          </cell>
          <cell r="AU2782">
            <v>254</v>
          </cell>
          <cell r="AX2782">
            <v>0</v>
          </cell>
        </row>
        <row r="2783">
          <cell r="C2783" t="str">
            <v>BVJ</v>
          </cell>
          <cell r="AR2783" t="str">
            <v>SH</v>
          </cell>
          <cell r="AS2783">
            <v>0</v>
          </cell>
          <cell r="AU2783">
            <v>0</v>
          </cell>
          <cell r="AX2783">
            <v>0</v>
          </cell>
        </row>
        <row r="2784">
          <cell r="C2784" t="str">
            <v>BVJ</v>
          </cell>
          <cell r="AR2784" t="str">
            <v>SH</v>
          </cell>
          <cell r="AS2784">
            <v>0</v>
          </cell>
          <cell r="AU2784">
            <v>0</v>
          </cell>
          <cell r="AX2784">
            <v>0</v>
          </cell>
        </row>
        <row r="2785">
          <cell r="AR2785" t="str">
            <v>SH</v>
          </cell>
          <cell r="AS2785">
            <v>0</v>
          </cell>
          <cell r="AU2785">
            <v>0</v>
          </cell>
          <cell r="AX2785">
            <v>0</v>
          </cell>
        </row>
        <row r="2786">
          <cell r="C2786" t="str">
            <v>BGJ</v>
          </cell>
          <cell r="AR2786" t="str">
            <v>SH</v>
          </cell>
          <cell r="AS2786">
            <v>0</v>
          </cell>
          <cell r="AU2786">
            <v>0</v>
          </cell>
          <cell r="AX2786">
            <v>0</v>
          </cell>
        </row>
        <row r="2787">
          <cell r="C2787" t="str">
            <v>BGJ</v>
          </cell>
          <cell r="AD2787">
            <v>503</v>
          </cell>
          <cell r="AE2787">
            <v>482</v>
          </cell>
          <cell r="AF2787">
            <v>453</v>
          </cell>
          <cell r="AG2787">
            <v>445</v>
          </cell>
          <cell r="AH2787">
            <v>425</v>
          </cell>
          <cell r="AI2787">
            <v>414</v>
          </cell>
          <cell r="AJ2787">
            <v>335</v>
          </cell>
          <cell r="AK2787">
            <v>431</v>
          </cell>
          <cell r="AL2787">
            <v>428</v>
          </cell>
          <cell r="AM2787">
            <v>402</v>
          </cell>
          <cell r="AR2787" t="str">
            <v>SH</v>
          </cell>
          <cell r="AS2787" t="str">
            <v>ÜS</v>
          </cell>
          <cell r="AU2787">
            <v>351</v>
          </cell>
          <cell r="AX2787">
            <v>0</v>
          </cell>
        </row>
        <row r="2788">
          <cell r="C2788" t="str">
            <v>BGJ</v>
          </cell>
          <cell r="AR2788" t="str">
            <v>SH</v>
          </cell>
          <cell r="AS2788">
            <v>0</v>
          </cell>
          <cell r="AU2788">
            <v>0</v>
          </cell>
          <cell r="AX2788">
            <v>0</v>
          </cell>
        </row>
        <row r="2789">
          <cell r="C2789" t="str">
            <v>BGJ</v>
          </cell>
          <cell r="AN2789">
            <v>430</v>
          </cell>
          <cell r="AR2789" t="str">
            <v>SH</v>
          </cell>
          <cell r="AS2789" t="str">
            <v>ÜS</v>
          </cell>
          <cell r="AU2789">
            <v>254</v>
          </cell>
          <cell r="AX2789">
            <v>0</v>
          </cell>
        </row>
        <row r="2790">
          <cell r="AR2790" t="str">
            <v>SH</v>
          </cell>
          <cell r="AS2790">
            <v>0</v>
          </cell>
          <cell r="AU2790">
            <v>0</v>
          </cell>
          <cell r="AX2790">
            <v>0</v>
          </cell>
        </row>
        <row r="2791">
          <cell r="C2791" t="str">
            <v>BFS</v>
          </cell>
          <cell r="AR2791" t="str">
            <v>SH</v>
          </cell>
          <cell r="AS2791">
            <v>0</v>
          </cell>
          <cell r="AU2791">
            <v>0</v>
          </cell>
          <cell r="AX2791">
            <v>0</v>
          </cell>
        </row>
        <row r="2792">
          <cell r="C2792" t="str">
            <v>BFS</v>
          </cell>
          <cell r="AR2792" t="str">
            <v>SH</v>
          </cell>
          <cell r="AS2792">
            <v>0</v>
          </cell>
          <cell r="AU2792">
            <v>0</v>
          </cell>
          <cell r="AX2792">
            <v>0</v>
          </cell>
        </row>
        <row r="2793">
          <cell r="C2793" t="str">
            <v>BFS</v>
          </cell>
          <cell r="AR2793" t="str">
            <v>SH</v>
          </cell>
          <cell r="AS2793">
            <v>0</v>
          </cell>
          <cell r="AU2793">
            <v>0</v>
          </cell>
          <cell r="AX2793">
            <v>0</v>
          </cell>
        </row>
        <row r="2794">
          <cell r="C2794" t="str">
            <v>BFS</v>
          </cell>
          <cell r="AD2794">
            <v>121</v>
          </cell>
          <cell r="AE2794">
            <v>5944</v>
          </cell>
          <cell r="AF2794">
            <v>4998</v>
          </cell>
          <cell r="AG2794">
            <v>5187</v>
          </cell>
          <cell r="AH2794">
            <v>4807</v>
          </cell>
          <cell r="AI2794">
            <v>4418</v>
          </cell>
          <cell r="AJ2794">
            <v>4131</v>
          </cell>
          <cell r="AK2794">
            <v>3849</v>
          </cell>
          <cell r="AL2794">
            <v>3533</v>
          </cell>
          <cell r="AM2794">
            <v>3403</v>
          </cell>
          <cell r="AN2794">
            <v>3148</v>
          </cell>
          <cell r="AR2794" t="str">
            <v>SH</v>
          </cell>
          <cell r="AS2794" t="str">
            <v>ÜS</v>
          </cell>
          <cell r="AU2794">
            <v>254</v>
          </cell>
          <cell r="AX2794">
            <v>0</v>
          </cell>
        </row>
        <row r="2795">
          <cell r="C2795" t="str">
            <v>BFS</v>
          </cell>
          <cell r="AR2795" t="str">
            <v>SH</v>
          </cell>
          <cell r="AS2795">
            <v>0</v>
          </cell>
          <cell r="AU2795">
            <v>0</v>
          </cell>
          <cell r="AX2795">
            <v>0</v>
          </cell>
        </row>
        <row r="2796">
          <cell r="C2796" t="str">
            <v>BFS</v>
          </cell>
          <cell r="AD2796">
            <v>8705</v>
          </cell>
          <cell r="AE2796">
            <v>3688</v>
          </cell>
          <cell r="AF2796">
            <v>4068</v>
          </cell>
          <cell r="AG2796">
            <v>3702</v>
          </cell>
          <cell r="AH2796">
            <v>3678</v>
          </cell>
          <cell r="AI2796">
            <v>3260</v>
          </cell>
          <cell r="AJ2796">
            <v>3070</v>
          </cell>
          <cell r="AK2796">
            <v>2778</v>
          </cell>
          <cell r="AL2796">
            <v>2493</v>
          </cell>
          <cell r="AM2796">
            <v>2305</v>
          </cell>
          <cell r="AN2796">
            <v>2284</v>
          </cell>
          <cell r="AR2796" t="str">
            <v>SH</v>
          </cell>
          <cell r="AS2796" t="str">
            <v>ÜS</v>
          </cell>
          <cell r="AU2796">
            <v>244</v>
          </cell>
          <cell r="AX2796">
            <v>0</v>
          </cell>
        </row>
        <row r="2797">
          <cell r="C2797" t="str">
            <v>BFS</v>
          </cell>
          <cell r="AR2797" t="str">
            <v>SH</v>
          </cell>
          <cell r="AS2797">
            <v>0</v>
          </cell>
          <cell r="AU2797">
            <v>0</v>
          </cell>
          <cell r="AX2797">
            <v>0</v>
          </cell>
        </row>
        <row r="2798">
          <cell r="C2798" t="str">
            <v>BFS</v>
          </cell>
          <cell r="AR2798" t="str">
            <v>SH</v>
          </cell>
          <cell r="AS2798">
            <v>0</v>
          </cell>
          <cell r="AU2798">
            <v>0</v>
          </cell>
          <cell r="AX2798">
            <v>0</v>
          </cell>
        </row>
        <row r="2799">
          <cell r="C2799" t="str">
            <v>BFS</v>
          </cell>
          <cell r="AR2799" t="str">
            <v>SH</v>
          </cell>
          <cell r="AS2799">
            <v>0</v>
          </cell>
          <cell r="AU2799">
            <v>0</v>
          </cell>
          <cell r="AX2799">
            <v>0</v>
          </cell>
        </row>
        <row r="2800">
          <cell r="C2800" t="str">
            <v>BFS</v>
          </cell>
          <cell r="AR2800" t="str">
            <v>SH</v>
          </cell>
          <cell r="AS2800">
            <v>0</v>
          </cell>
          <cell r="AU2800">
            <v>0</v>
          </cell>
          <cell r="AX2800">
            <v>0</v>
          </cell>
        </row>
        <row r="2801">
          <cell r="AR2801" t="str">
            <v>SH</v>
          </cell>
          <cell r="AS2801">
            <v>0</v>
          </cell>
          <cell r="AU2801">
            <v>0</v>
          </cell>
          <cell r="AX2801">
            <v>0</v>
          </cell>
        </row>
        <row r="2802">
          <cell r="C2802" t="str">
            <v>BS</v>
          </cell>
          <cell r="AR2802" t="str">
            <v>SH</v>
          </cell>
          <cell r="AS2802">
            <v>0</v>
          </cell>
          <cell r="AU2802">
            <v>0</v>
          </cell>
          <cell r="AX2802">
            <v>0</v>
          </cell>
        </row>
        <row r="2803">
          <cell r="C2803" t="str">
            <v>BS</v>
          </cell>
          <cell r="AD2803">
            <v>1345</v>
          </cell>
          <cell r="AE2803">
            <v>1897</v>
          </cell>
          <cell r="AF2803">
            <v>2060</v>
          </cell>
          <cell r="AG2803">
            <v>1913</v>
          </cell>
          <cell r="AH2803">
            <v>2053</v>
          </cell>
          <cell r="AI2803">
            <v>1847</v>
          </cell>
          <cell r="AJ2803">
            <v>1791</v>
          </cell>
          <cell r="AK2803">
            <v>1886</v>
          </cell>
          <cell r="AL2803">
            <v>2172</v>
          </cell>
          <cell r="AM2803">
            <v>2889</v>
          </cell>
          <cell r="AN2803">
            <v>1254</v>
          </cell>
          <cell r="AR2803" t="str">
            <v>SH</v>
          </cell>
          <cell r="AS2803" t="str">
            <v>ÜS</v>
          </cell>
          <cell r="AU2803">
            <v>254</v>
          </cell>
          <cell r="AX2803">
            <v>0</v>
          </cell>
        </row>
        <row r="2804">
          <cell r="C2804" t="str">
            <v>BS</v>
          </cell>
          <cell r="AR2804" t="str">
            <v>SH</v>
          </cell>
          <cell r="AS2804">
            <v>0</v>
          </cell>
          <cell r="AU2804">
            <v>0</v>
          </cell>
          <cell r="AX2804">
            <v>0</v>
          </cell>
        </row>
        <row r="2805">
          <cell r="C2805" t="str">
            <v>BS</v>
          </cell>
          <cell r="AR2805" t="str">
            <v>SH</v>
          </cell>
          <cell r="AS2805">
            <v>0</v>
          </cell>
          <cell r="AU2805">
            <v>0</v>
          </cell>
          <cell r="AX2805">
            <v>0</v>
          </cell>
        </row>
        <row r="2806">
          <cell r="C2806" t="str">
            <v>BS</v>
          </cell>
          <cell r="AR2806" t="str">
            <v>SH</v>
          </cell>
          <cell r="AS2806">
            <v>0</v>
          </cell>
          <cell r="AU2806">
            <v>0</v>
          </cell>
          <cell r="AX2806">
            <v>0</v>
          </cell>
        </row>
        <row r="2807">
          <cell r="C2807" t="str">
            <v>BS</v>
          </cell>
          <cell r="AR2807" t="str">
            <v>SH</v>
          </cell>
          <cell r="AS2807">
            <v>0</v>
          </cell>
          <cell r="AU2807">
            <v>0</v>
          </cell>
          <cell r="AX2807">
            <v>0</v>
          </cell>
        </row>
        <row r="2808">
          <cell r="C2808" t="str">
            <v>BS</v>
          </cell>
          <cell r="AD2808">
            <v>3696</v>
          </cell>
          <cell r="AE2808">
            <v>3965</v>
          </cell>
          <cell r="AF2808">
            <v>3758</v>
          </cell>
          <cell r="AG2808">
            <v>4275</v>
          </cell>
          <cell r="AH2808">
            <v>3691</v>
          </cell>
          <cell r="AI2808">
            <v>3044</v>
          </cell>
          <cell r="AJ2808">
            <v>3041</v>
          </cell>
          <cell r="AK2808">
            <v>3305</v>
          </cell>
          <cell r="AL2808">
            <v>2262</v>
          </cell>
          <cell r="AM2808">
            <v>2344</v>
          </cell>
          <cell r="AN2808">
            <v>2142</v>
          </cell>
          <cell r="AR2808" t="str">
            <v>SH</v>
          </cell>
          <cell r="AS2808" t="str">
            <v>ÜS</v>
          </cell>
          <cell r="AU2808">
            <v>254</v>
          </cell>
          <cell r="AX2808">
            <v>0</v>
          </cell>
        </row>
        <row r="2809">
          <cell r="AR2809" t="str">
            <v>SH</v>
          </cell>
          <cell r="AS2809">
            <v>0</v>
          </cell>
          <cell r="AU2809">
            <v>0</v>
          </cell>
          <cell r="AX2809">
            <v>0</v>
          </cell>
        </row>
        <row r="2810">
          <cell r="AR2810" t="str">
            <v>SH</v>
          </cell>
          <cell r="AS2810">
            <v>0</v>
          </cell>
          <cell r="AU2810">
            <v>0</v>
          </cell>
          <cell r="AX2810">
            <v>0</v>
          </cell>
        </row>
        <row r="2811">
          <cell r="C2811" t="str">
            <v>FOS</v>
          </cell>
          <cell r="AR2811" t="str">
            <v>SH</v>
          </cell>
          <cell r="AS2811">
            <v>0</v>
          </cell>
          <cell r="AU2811">
            <v>0</v>
          </cell>
          <cell r="AX2811">
            <v>0</v>
          </cell>
        </row>
        <row r="2812">
          <cell r="C2812" t="str">
            <v>FOS</v>
          </cell>
          <cell r="AR2812" t="str">
            <v>SH</v>
          </cell>
          <cell r="AS2812">
            <v>0</v>
          </cell>
          <cell r="AU2812">
            <v>0</v>
          </cell>
          <cell r="AX2812">
            <v>0</v>
          </cell>
        </row>
        <row r="2813">
          <cell r="AR2813" t="str">
            <v>SH</v>
          </cell>
          <cell r="AS2813">
            <v>0</v>
          </cell>
          <cell r="AU2813">
            <v>0</v>
          </cell>
          <cell r="AX2813">
            <v>0</v>
          </cell>
        </row>
        <row r="2814">
          <cell r="C2814" t="str">
            <v>FG</v>
          </cell>
          <cell r="AR2814" t="str">
            <v>SH</v>
          </cell>
          <cell r="AS2814">
            <v>0</v>
          </cell>
          <cell r="AU2814">
            <v>0</v>
          </cell>
          <cell r="AX2814">
            <v>0</v>
          </cell>
        </row>
        <row r="2815">
          <cell r="C2815" t="str">
            <v>FG</v>
          </cell>
          <cell r="AD2815">
            <v>7319</v>
          </cell>
          <cell r="AE2815">
            <v>7805</v>
          </cell>
          <cell r="AF2815">
            <v>8253</v>
          </cell>
          <cell r="AG2815">
            <v>8731</v>
          </cell>
          <cell r="AH2815">
            <v>8856</v>
          </cell>
          <cell r="AI2815">
            <v>9106</v>
          </cell>
          <cell r="AJ2815">
            <v>9368</v>
          </cell>
          <cell r="AK2815">
            <v>9882</v>
          </cell>
          <cell r="AL2815">
            <v>10318</v>
          </cell>
          <cell r="AM2815">
            <v>10211</v>
          </cell>
          <cell r="AN2815">
            <v>9773</v>
          </cell>
          <cell r="AR2815" t="str">
            <v>SH</v>
          </cell>
          <cell r="AS2815" t="str">
            <v>HZB</v>
          </cell>
          <cell r="AU2815">
            <v>344</v>
          </cell>
          <cell r="AX2815">
            <v>0</v>
          </cell>
        </row>
        <row r="2816">
          <cell r="AR2816" t="str">
            <v>SH</v>
          </cell>
          <cell r="AS2816">
            <v>0</v>
          </cell>
          <cell r="AU2816">
            <v>0</v>
          </cell>
          <cell r="AX2816">
            <v>0</v>
          </cell>
        </row>
        <row r="2817">
          <cell r="C2817" t="str">
            <v>BFS</v>
          </cell>
          <cell r="AR2817" t="str">
            <v>SH</v>
          </cell>
          <cell r="AS2817">
            <v>0</v>
          </cell>
          <cell r="AU2817">
            <v>0</v>
          </cell>
          <cell r="AX2817">
            <v>0</v>
          </cell>
        </row>
        <row r="2818">
          <cell r="C2818" t="str">
            <v>BFS</v>
          </cell>
          <cell r="AR2818" t="str">
            <v>SH</v>
          </cell>
          <cell r="AS2818">
            <v>0</v>
          </cell>
          <cell r="AU2818">
            <v>0</v>
          </cell>
          <cell r="AX2818">
            <v>0</v>
          </cell>
        </row>
        <row r="2819">
          <cell r="AR2819" t="str">
            <v>SH</v>
          </cell>
          <cell r="AS2819">
            <v>0</v>
          </cell>
          <cell r="AU2819">
            <v>0</v>
          </cell>
          <cell r="AX2819">
            <v>0</v>
          </cell>
        </row>
        <row r="2820">
          <cell r="AR2820" t="str">
            <v>SH</v>
          </cell>
          <cell r="AS2820">
            <v>0</v>
          </cell>
          <cell r="AU2820">
            <v>0</v>
          </cell>
          <cell r="AX2820">
            <v>0</v>
          </cell>
        </row>
        <row r="2821">
          <cell r="C2821" t="str">
            <v>FS</v>
          </cell>
          <cell r="AR2821" t="str">
            <v>SH</v>
          </cell>
          <cell r="AS2821">
            <v>0</v>
          </cell>
          <cell r="AU2821">
            <v>0</v>
          </cell>
          <cell r="AX2821">
            <v>0</v>
          </cell>
        </row>
        <row r="2822">
          <cell r="C2822" t="str">
            <v>FS</v>
          </cell>
          <cell r="AD2822">
            <v>1174</v>
          </cell>
          <cell r="AE2822">
            <v>1251</v>
          </cell>
          <cell r="AF2822">
            <v>1466</v>
          </cell>
          <cell r="AG2822">
            <v>1635</v>
          </cell>
          <cell r="AH2822">
            <v>1687</v>
          </cell>
          <cell r="AI2822">
            <v>1645</v>
          </cell>
          <cell r="AR2822" t="str">
            <v>SH</v>
          </cell>
          <cell r="AS2822" t="str">
            <v>FB</v>
          </cell>
          <cell r="AU2822">
            <v>655</v>
          </cell>
          <cell r="AX2822">
            <v>0</v>
          </cell>
        </row>
        <row r="2823">
          <cell r="C2823" t="str">
            <v>FS</v>
          </cell>
          <cell r="AD2823">
            <v>467</v>
          </cell>
          <cell r="AE2823">
            <v>447</v>
          </cell>
          <cell r="AF2823">
            <v>561</v>
          </cell>
          <cell r="AG2823">
            <v>620</v>
          </cell>
          <cell r="AH2823">
            <v>630</v>
          </cell>
          <cell r="AI2823">
            <v>574</v>
          </cell>
          <cell r="AR2823" t="str">
            <v>SH</v>
          </cell>
          <cell r="AS2823" t="str">
            <v>FB</v>
          </cell>
          <cell r="AU2823">
            <v>655</v>
          </cell>
          <cell r="AX2823">
            <v>0</v>
          </cell>
        </row>
        <row r="2824">
          <cell r="C2824" t="str">
            <v>FS</v>
          </cell>
          <cell r="AJ2824">
            <v>76</v>
          </cell>
          <cell r="AK2824">
            <v>0</v>
          </cell>
          <cell r="AL2824">
            <v>0</v>
          </cell>
          <cell r="AM2824">
            <v>0</v>
          </cell>
          <cell r="AR2824" t="str">
            <v>SH</v>
          </cell>
          <cell r="AS2824" t="str">
            <v>FB</v>
          </cell>
          <cell r="AU2824">
            <v>554</v>
          </cell>
          <cell r="AX2824">
            <v>0</v>
          </cell>
        </row>
        <row r="2825">
          <cell r="C2825" t="str">
            <v>FS</v>
          </cell>
          <cell r="AR2825" t="str">
            <v>SH</v>
          </cell>
          <cell r="AS2825">
            <v>0</v>
          </cell>
          <cell r="AU2825">
            <v>0</v>
          </cell>
          <cell r="AX2825">
            <v>0</v>
          </cell>
        </row>
        <row r="2826">
          <cell r="C2826" t="str">
            <v>FS</v>
          </cell>
          <cell r="AJ2826">
            <v>18</v>
          </cell>
          <cell r="AK2826">
            <v>102</v>
          </cell>
          <cell r="AL2826">
            <v>0</v>
          </cell>
          <cell r="AM2826">
            <v>0</v>
          </cell>
          <cell r="AR2826" t="str">
            <v>SH</v>
          </cell>
          <cell r="AS2826" t="str">
            <v>FB</v>
          </cell>
          <cell r="AU2826">
            <v>655</v>
          </cell>
          <cell r="AX2826">
            <v>0</v>
          </cell>
        </row>
        <row r="2827">
          <cell r="C2827" t="str">
            <v>FS</v>
          </cell>
          <cell r="AR2827" t="str">
            <v>SH</v>
          </cell>
          <cell r="AS2827">
            <v>0</v>
          </cell>
          <cell r="AU2827">
            <v>0</v>
          </cell>
          <cell r="AX2827">
            <v>0</v>
          </cell>
        </row>
        <row r="2828">
          <cell r="C2828" t="str">
            <v>FS</v>
          </cell>
          <cell r="AJ2828">
            <v>1516</v>
          </cell>
          <cell r="AK2828">
            <v>1401</v>
          </cell>
          <cell r="AL2828">
            <v>1805</v>
          </cell>
          <cell r="AM2828">
            <v>1665</v>
          </cell>
          <cell r="AN2828">
            <v>1344</v>
          </cell>
          <cell r="AR2828" t="str">
            <v>SH</v>
          </cell>
          <cell r="AS2828" t="str">
            <v>FB</v>
          </cell>
          <cell r="AU2828">
            <v>655</v>
          </cell>
          <cell r="AX2828">
            <v>0</v>
          </cell>
        </row>
        <row r="2829">
          <cell r="C2829" t="str">
            <v>FS</v>
          </cell>
          <cell r="AJ2829">
            <v>509</v>
          </cell>
          <cell r="AK2829">
            <v>663</v>
          </cell>
          <cell r="AL2829">
            <v>467</v>
          </cell>
          <cell r="AM2829">
            <v>484</v>
          </cell>
          <cell r="AN2829">
            <v>620</v>
          </cell>
          <cell r="AR2829" t="str">
            <v>SH</v>
          </cell>
          <cell r="AS2829" t="str">
            <v>FB</v>
          </cell>
          <cell r="AU2829">
            <v>655</v>
          </cell>
          <cell r="AX2829">
            <v>0</v>
          </cell>
        </row>
        <row r="2830">
          <cell r="AR2830" t="str">
            <v>SH</v>
          </cell>
          <cell r="AS2830">
            <v>0</v>
          </cell>
          <cell r="AU2830">
            <v>0</v>
          </cell>
          <cell r="AX2830">
            <v>0</v>
          </cell>
        </row>
        <row r="2831">
          <cell r="C2831" t="str">
            <v>FA</v>
          </cell>
          <cell r="AR2831" t="str">
            <v>SH</v>
          </cell>
          <cell r="AS2831">
            <v>0</v>
          </cell>
          <cell r="AU2831">
            <v>0</v>
          </cell>
          <cell r="AX2831">
            <v>0</v>
          </cell>
        </row>
        <row r="2832">
          <cell r="C2832" t="str">
            <v>FA</v>
          </cell>
          <cell r="AR2832" t="str">
            <v>SH</v>
          </cell>
          <cell r="AS2832">
            <v>0</v>
          </cell>
          <cell r="AU2832">
            <v>0</v>
          </cell>
          <cell r="AX2832">
            <v>0</v>
          </cell>
        </row>
        <row r="2833">
          <cell r="AR2833" t="str">
            <v>SH</v>
          </cell>
          <cell r="AS2833">
            <v>0</v>
          </cell>
          <cell r="AU2833">
            <v>0</v>
          </cell>
          <cell r="AX2833">
            <v>0</v>
          </cell>
        </row>
        <row r="2834">
          <cell r="C2834" t="str">
            <v>BAS</v>
          </cell>
          <cell r="AR2834" t="str">
            <v>SH</v>
          </cell>
          <cell r="AS2834">
            <v>0</v>
          </cell>
          <cell r="AU2834">
            <v>0</v>
          </cell>
          <cell r="AX2834">
            <v>0</v>
          </cell>
        </row>
        <row r="2835">
          <cell r="C2835" t="str">
            <v>BAS</v>
          </cell>
          <cell r="AR2835" t="str">
            <v>SH</v>
          </cell>
          <cell r="AS2835">
            <v>0</v>
          </cell>
          <cell r="AU2835">
            <v>0</v>
          </cell>
          <cell r="AX2835">
            <v>0</v>
          </cell>
        </row>
        <row r="2836">
          <cell r="AR2836" t="str">
            <v>SH</v>
          </cell>
          <cell r="AS2836">
            <v>0</v>
          </cell>
          <cell r="AU2836">
            <v>0</v>
          </cell>
          <cell r="AX2836">
            <v>0</v>
          </cell>
        </row>
        <row r="2837">
          <cell r="C2837" t="str">
            <v>FOS</v>
          </cell>
          <cell r="AR2837" t="str">
            <v>SH</v>
          </cell>
          <cell r="AS2837">
            <v>0</v>
          </cell>
          <cell r="AU2837">
            <v>0</v>
          </cell>
          <cell r="AX2837">
            <v>0</v>
          </cell>
        </row>
        <row r="2838">
          <cell r="C2838" t="str">
            <v>FOS</v>
          </cell>
          <cell r="AD2838">
            <v>1084</v>
          </cell>
          <cell r="AE2838">
            <v>1077</v>
          </cell>
          <cell r="AF2838">
            <v>1116</v>
          </cell>
          <cell r="AG2838">
            <v>1223</v>
          </cell>
          <cell r="AH2838">
            <v>1254</v>
          </cell>
          <cell r="AI2838">
            <v>1277</v>
          </cell>
          <cell r="AJ2838">
            <v>1305</v>
          </cell>
          <cell r="AK2838">
            <v>1252</v>
          </cell>
          <cell r="AL2838">
            <v>1260</v>
          </cell>
          <cell r="AM2838">
            <v>1115</v>
          </cell>
          <cell r="AN2838">
            <v>957</v>
          </cell>
          <cell r="AR2838" t="str">
            <v>SH</v>
          </cell>
          <cell r="AS2838" t="str">
            <v>FB</v>
          </cell>
          <cell r="AU2838">
            <v>444</v>
          </cell>
          <cell r="AX2838">
            <v>0</v>
          </cell>
        </row>
        <row r="2839">
          <cell r="C2839" t="str">
            <v>FOS</v>
          </cell>
          <cell r="AD2839">
            <v>85</v>
          </cell>
          <cell r="AE2839">
            <v>81</v>
          </cell>
          <cell r="AF2839">
            <v>110</v>
          </cell>
          <cell r="AG2839">
            <v>89</v>
          </cell>
          <cell r="AH2839">
            <v>40</v>
          </cell>
          <cell r="AI2839">
            <v>91</v>
          </cell>
          <cell r="AJ2839">
            <v>37</v>
          </cell>
          <cell r="AK2839">
            <v>59</v>
          </cell>
          <cell r="AL2839">
            <v>0</v>
          </cell>
          <cell r="AM2839">
            <v>32</v>
          </cell>
          <cell r="AN2839">
            <v>27</v>
          </cell>
          <cell r="AR2839" t="str">
            <v>SH</v>
          </cell>
          <cell r="AS2839" t="str">
            <v>FB</v>
          </cell>
          <cell r="AU2839">
            <v>444</v>
          </cell>
          <cell r="AX2839">
            <v>0</v>
          </cell>
        </row>
        <row r="2840">
          <cell r="AR2840" t="str">
            <v>SH</v>
          </cell>
          <cell r="AS2840">
            <v>0</v>
          </cell>
          <cell r="AU2840">
            <v>0</v>
          </cell>
          <cell r="AX2840">
            <v>0</v>
          </cell>
        </row>
        <row r="2841">
          <cell r="C2841" t="str">
            <v>BOS</v>
          </cell>
          <cell r="AR2841" t="str">
            <v>SH</v>
          </cell>
          <cell r="AS2841">
            <v>0</v>
          </cell>
          <cell r="AU2841">
            <v>0</v>
          </cell>
          <cell r="AX2841">
            <v>0</v>
          </cell>
        </row>
        <row r="2842">
          <cell r="C2842" t="str">
            <v>BOS</v>
          </cell>
          <cell r="AD2842">
            <v>467</v>
          </cell>
          <cell r="AE2842">
            <v>433</v>
          </cell>
          <cell r="AF2842">
            <v>446</v>
          </cell>
          <cell r="AG2842">
            <v>613</v>
          </cell>
          <cell r="AH2842">
            <v>668</v>
          </cell>
          <cell r="AI2842">
            <v>758</v>
          </cell>
          <cell r="AJ2842">
            <v>847</v>
          </cell>
          <cell r="AK2842">
            <v>912</v>
          </cell>
          <cell r="AL2842">
            <v>856</v>
          </cell>
          <cell r="AM2842">
            <v>963</v>
          </cell>
          <cell r="AN2842">
            <v>911</v>
          </cell>
          <cell r="AR2842" t="str">
            <v>SH</v>
          </cell>
          <cell r="AS2842" t="str">
            <v>FB</v>
          </cell>
          <cell r="AU2842">
            <v>444</v>
          </cell>
          <cell r="AX2842">
            <v>0</v>
          </cell>
        </row>
        <row r="2843">
          <cell r="AR2843" t="str">
            <v>TH</v>
          </cell>
          <cell r="AS2843">
            <v>0</v>
          </cell>
          <cell r="AU2843">
            <v>0</v>
          </cell>
          <cell r="AX2843">
            <v>0</v>
          </cell>
        </row>
        <row r="2844">
          <cell r="AR2844" t="str">
            <v>TH</v>
          </cell>
          <cell r="AS2844">
            <v>0</v>
          </cell>
          <cell r="AU2844">
            <v>0</v>
          </cell>
          <cell r="AX2844">
            <v>0</v>
          </cell>
        </row>
        <row r="2845">
          <cell r="AR2845" t="str">
            <v>TH</v>
          </cell>
          <cell r="AS2845">
            <v>0</v>
          </cell>
          <cell r="AU2845">
            <v>0</v>
          </cell>
          <cell r="AX2845">
            <v>0</v>
          </cell>
        </row>
        <row r="2846">
          <cell r="AR2846" t="str">
            <v>TH</v>
          </cell>
          <cell r="AS2846">
            <v>0</v>
          </cell>
          <cell r="AU2846">
            <v>0</v>
          </cell>
          <cell r="AX2846">
            <v>0</v>
          </cell>
        </row>
        <row r="2847">
          <cell r="C2847" t="str">
            <v>BS</v>
          </cell>
          <cell r="AR2847" t="str">
            <v>TH</v>
          </cell>
          <cell r="AS2847">
            <v>0</v>
          </cell>
          <cell r="AU2847">
            <v>0</v>
          </cell>
          <cell r="AX2847">
            <v>0</v>
          </cell>
        </row>
        <row r="2848">
          <cell r="C2848" t="str">
            <v>BS</v>
          </cell>
          <cell r="AD2848">
            <v>13988</v>
          </cell>
          <cell r="AE2848">
            <v>12877</v>
          </cell>
          <cell r="AF2848">
            <v>11907</v>
          </cell>
          <cell r="AG2848">
            <v>10450</v>
          </cell>
          <cell r="AH2848">
            <v>8999</v>
          </cell>
          <cell r="AI2848">
            <v>8009</v>
          </cell>
          <cell r="AJ2848">
            <v>7283</v>
          </cell>
          <cell r="AK2848">
            <v>6853</v>
          </cell>
          <cell r="AL2848">
            <v>6531</v>
          </cell>
          <cell r="AM2848">
            <v>6253</v>
          </cell>
          <cell r="AN2848">
            <v>6404</v>
          </cell>
          <cell r="AR2848" t="str">
            <v>TH</v>
          </cell>
          <cell r="AS2848" t="str">
            <v>DS</v>
          </cell>
          <cell r="AU2848">
            <v>354</v>
          </cell>
          <cell r="AX2848">
            <v>0</v>
          </cell>
        </row>
        <row r="2849">
          <cell r="C2849" t="str">
            <v>BS</v>
          </cell>
          <cell r="AD2849">
            <v>26916</v>
          </cell>
          <cell r="AE2849">
            <v>26219</v>
          </cell>
          <cell r="AF2849">
            <v>24555</v>
          </cell>
          <cell r="AG2849">
            <v>21940</v>
          </cell>
          <cell r="AH2849">
            <v>18978</v>
          </cell>
          <cell r="AI2849">
            <v>16266</v>
          </cell>
          <cell r="AJ2849">
            <v>15021</v>
          </cell>
          <cell r="AK2849">
            <v>14273</v>
          </cell>
          <cell r="AL2849">
            <v>14225</v>
          </cell>
          <cell r="AM2849">
            <v>14160</v>
          </cell>
          <cell r="AN2849">
            <v>13963</v>
          </cell>
          <cell r="AR2849" t="str">
            <v>TH</v>
          </cell>
          <cell r="AS2849" t="str">
            <v>DS</v>
          </cell>
          <cell r="AU2849">
            <v>354</v>
          </cell>
          <cell r="AX2849">
            <v>0</v>
          </cell>
        </row>
        <row r="2850">
          <cell r="C2850" t="str">
            <v>BS</v>
          </cell>
          <cell r="AR2850" t="str">
            <v>TH</v>
          </cell>
          <cell r="AS2850">
            <v>0</v>
          </cell>
          <cell r="AU2850">
            <v>0</v>
          </cell>
          <cell r="AX2850">
            <v>0</v>
          </cell>
        </row>
        <row r="2851">
          <cell r="C2851" t="str">
            <v>BS</v>
          </cell>
          <cell r="AR2851" t="str">
            <v>TH</v>
          </cell>
          <cell r="AS2851">
            <v>0</v>
          </cell>
          <cell r="AU2851">
            <v>0</v>
          </cell>
          <cell r="AX2851">
            <v>0</v>
          </cell>
        </row>
        <row r="2852">
          <cell r="C2852" t="str">
            <v>BS</v>
          </cell>
          <cell r="AR2852" t="str">
            <v>TH</v>
          </cell>
          <cell r="AS2852">
            <v>0</v>
          </cell>
          <cell r="AU2852">
            <v>0</v>
          </cell>
          <cell r="AX2852">
            <v>0</v>
          </cell>
        </row>
        <row r="2853">
          <cell r="C2853" t="str">
            <v>BS</v>
          </cell>
          <cell r="AD2853">
            <v>6198</v>
          </cell>
          <cell r="AE2853">
            <v>6707</v>
          </cell>
          <cell r="AF2853">
            <v>7286</v>
          </cell>
          <cell r="AG2853">
            <v>7168</v>
          </cell>
          <cell r="AH2853">
            <v>6721</v>
          </cell>
          <cell r="AI2853">
            <v>6184</v>
          </cell>
          <cell r="AJ2853">
            <v>5715</v>
          </cell>
          <cell r="AK2853">
            <v>5056</v>
          </cell>
          <cell r="AL2853">
            <v>4772</v>
          </cell>
          <cell r="AM2853">
            <v>4725</v>
          </cell>
          <cell r="AN2853">
            <v>4788</v>
          </cell>
          <cell r="AR2853" t="str">
            <v>TH</v>
          </cell>
          <cell r="AS2853" t="str">
            <v>DS</v>
          </cell>
          <cell r="AU2853">
            <v>454</v>
          </cell>
          <cell r="AX2853">
            <v>0</v>
          </cell>
        </row>
        <row r="2854">
          <cell r="C2854" t="str">
            <v>BS</v>
          </cell>
          <cell r="AR2854" t="str">
            <v>TH</v>
          </cell>
          <cell r="AS2854">
            <v>0</v>
          </cell>
          <cell r="AU2854">
            <v>0</v>
          </cell>
          <cell r="AX2854">
            <v>0</v>
          </cell>
        </row>
        <row r="2855">
          <cell r="C2855" t="str">
            <v>BS</v>
          </cell>
          <cell r="AR2855" t="str">
            <v>TH</v>
          </cell>
          <cell r="AS2855">
            <v>0</v>
          </cell>
          <cell r="AU2855">
            <v>0</v>
          </cell>
          <cell r="AX2855">
            <v>0</v>
          </cell>
        </row>
        <row r="2856">
          <cell r="C2856" t="str">
            <v>BS</v>
          </cell>
          <cell r="AD2856">
            <v>1190</v>
          </cell>
          <cell r="AE2856">
            <v>1665</v>
          </cell>
          <cell r="AF2856">
            <v>1300</v>
          </cell>
          <cell r="AG2856">
            <v>1133</v>
          </cell>
          <cell r="AH2856">
            <v>1222</v>
          </cell>
          <cell r="AI2856">
            <v>1245</v>
          </cell>
          <cell r="AJ2856">
            <v>1140</v>
          </cell>
          <cell r="AK2856">
            <v>1311</v>
          </cell>
          <cell r="AL2856">
            <v>1178</v>
          </cell>
          <cell r="AM2856">
            <v>1133</v>
          </cell>
          <cell r="AN2856">
            <v>860</v>
          </cell>
          <cell r="AR2856" t="str">
            <v>TH</v>
          </cell>
          <cell r="AS2856" t="str">
            <v>DS</v>
          </cell>
          <cell r="AU2856">
            <v>454</v>
          </cell>
          <cell r="AX2856">
            <v>0</v>
          </cell>
        </row>
        <row r="2857">
          <cell r="C2857" t="str">
            <v>BS</v>
          </cell>
          <cell r="AR2857" t="str">
            <v>TH</v>
          </cell>
          <cell r="AS2857">
            <v>0</v>
          </cell>
          <cell r="AU2857">
            <v>0</v>
          </cell>
          <cell r="AX2857">
            <v>0</v>
          </cell>
        </row>
        <row r="2858">
          <cell r="C2858" t="str">
            <v>BS</v>
          </cell>
          <cell r="AR2858" t="str">
            <v>TH</v>
          </cell>
          <cell r="AS2858">
            <v>0</v>
          </cell>
          <cell r="AU2858">
            <v>0</v>
          </cell>
          <cell r="AX2858">
            <v>0</v>
          </cell>
        </row>
        <row r="2859">
          <cell r="C2859" t="str">
            <v>BS</v>
          </cell>
          <cell r="AD2859">
            <v>179</v>
          </cell>
          <cell r="AE2859">
            <v>161</v>
          </cell>
          <cell r="AF2859">
            <v>198</v>
          </cell>
          <cell r="AG2859">
            <v>226</v>
          </cell>
          <cell r="AH2859">
            <v>253</v>
          </cell>
          <cell r="AI2859">
            <v>246</v>
          </cell>
          <cell r="AJ2859">
            <v>228</v>
          </cell>
          <cell r="AK2859">
            <v>246</v>
          </cell>
          <cell r="AL2859">
            <v>225</v>
          </cell>
          <cell r="AM2859">
            <v>180</v>
          </cell>
          <cell r="AN2859">
            <v>138</v>
          </cell>
          <cell r="AR2859" t="str">
            <v>TH</v>
          </cell>
          <cell r="AS2859" t="str">
            <v>DS</v>
          </cell>
          <cell r="AU2859">
            <v>454</v>
          </cell>
          <cell r="AX2859">
            <v>0</v>
          </cell>
        </row>
        <row r="2860">
          <cell r="C2860" t="str">
            <v>BS</v>
          </cell>
          <cell r="AR2860" t="str">
            <v>TH</v>
          </cell>
          <cell r="AS2860">
            <v>0</v>
          </cell>
          <cell r="AU2860">
            <v>0</v>
          </cell>
          <cell r="AX2860">
            <v>0</v>
          </cell>
        </row>
        <row r="2861">
          <cell r="C2861" t="str">
            <v>BS</v>
          </cell>
          <cell r="AD2861">
            <v>229</v>
          </cell>
          <cell r="AE2861">
            <v>244</v>
          </cell>
          <cell r="AF2861">
            <v>401</v>
          </cell>
          <cell r="AG2861">
            <v>365</v>
          </cell>
          <cell r="AH2861">
            <v>280</v>
          </cell>
          <cell r="AI2861">
            <v>222</v>
          </cell>
          <cell r="AJ2861">
            <v>188</v>
          </cell>
          <cell r="AK2861">
            <v>166</v>
          </cell>
          <cell r="AL2861">
            <v>157</v>
          </cell>
          <cell r="AM2861">
            <v>146</v>
          </cell>
          <cell r="AN2861">
            <v>126</v>
          </cell>
          <cell r="AR2861" t="str">
            <v>TH</v>
          </cell>
          <cell r="AS2861" t="str">
            <v>DS</v>
          </cell>
          <cell r="AU2861">
            <v>454</v>
          </cell>
          <cell r="AX2861">
            <v>0</v>
          </cell>
        </row>
        <row r="2862">
          <cell r="AR2862" t="str">
            <v>TH</v>
          </cell>
          <cell r="AS2862">
            <v>0</v>
          </cell>
          <cell r="AU2862">
            <v>0</v>
          </cell>
          <cell r="AX2862">
            <v>0</v>
          </cell>
        </row>
        <row r="2863">
          <cell r="C2863" t="str">
            <v>BS</v>
          </cell>
          <cell r="AR2863" t="str">
            <v>TH</v>
          </cell>
          <cell r="AS2863">
            <v>0</v>
          </cell>
          <cell r="AU2863">
            <v>0</v>
          </cell>
          <cell r="AX2863">
            <v>0</v>
          </cell>
        </row>
        <row r="2864">
          <cell r="C2864" t="str">
            <v>BS</v>
          </cell>
          <cell r="AR2864" t="str">
            <v>TH</v>
          </cell>
          <cell r="AS2864">
            <v>0</v>
          </cell>
          <cell r="AU2864">
            <v>0</v>
          </cell>
          <cell r="AX2864">
            <v>0</v>
          </cell>
        </row>
        <row r="2865">
          <cell r="AR2865" t="str">
            <v>TH</v>
          </cell>
          <cell r="AS2865">
            <v>0</v>
          </cell>
          <cell r="AU2865">
            <v>0</v>
          </cell>
          <cell r="AX2865">
            <v>0</v>
          </cell>
        </row>
        <row r="2866">
          <cell r="C2866" t="str">
            <v>BK</v>
          </cell>
          <cell r="AR2866" t="str">
            <v>TH</v>
          </cell>
          <cell r="AS2866">
            <v>0</v>
          </cell>
          <cell r="AU2866">
            <v>0</v>
          </cell>
          <cell r="AX2866">
            <v>0</v>
          </cell>
        </row>
        <row r="2867">
          <cell r="C2867" t="str">
            <v>BK</v>
          </cell>
          <cell r="AR2867" t="str">
            <v>TH</v>
          </cell>
          <cell r="AS2867">
            <v>0</v>
          </cell>
          <cell r="AU2867">
            <v>0</v>
          </cell>
          <cell r="AX2867">
            <v>0</v>
          </cell>
        </row>
        <row r="2868">
          <cell r="AR2868" t="str">
            <v>TH</v>
          </cell>
          <cell r="AS2868">
            <v>0</v>
          </cell>
          <cell r="AU2868">
            <v>0</v>
          </cell>
          <cell r="AX2868">
            <v>0</v>
          </cell>
        </row>
        <row r="2869">
          <cell r="C2869" t="str">
            <v>BS</v>
          </cell>
          <cell r="AR2869" t="str">
            <v>TH</v>
          </cell>
          <cell r="AS2869">
            <v>0</v>
          </cell>
          <cell r="AU2869">
            <v>0</v>
          </cell>
          <cell r="AX2869">
            <v>0</v>
          </cell>
        </row>
        <row r="2870">
          <cell r="C2870" t="str">
            <v>BS</v>
          </cell>
          <cell r="AR2870" t="str">
            <v>TH</v>
          </cell>
          <cell r="AS2870">
            <v>0</v>
          </cell>
          <cell r="AU2870">
            <v>0</v>
          </cell>
          <cell r="AX2870">
            <v>0</v>
          </cell>
        </row>
        <row r="2871">
          <cell r="C2871" t="str">
            <v>BS</v>
          </cell>
          <cell r="AR2871" t="str">
            <v>TH</v>
          </cell>
          <cell r="AS2871">
            <v>0</v>
          </cell>
          <cell r="AU2871">
            <v>0</v>
          </cell>
          <cell r="AX2871">
            <v>0</v>
          </cell>
        </row>
        <row r="2872">
          <cell r="AR2872" t="str">
            <v>TH</v>
          </cell>
          <cell r="AS2872">
            <v>0</v>
          </cell>
          <cell r="AU2872">
            <v>0</v>
          </cell>
          <cell r="AX2872">
            <v>0</v>
          </cell>
        </row>
        <row r="2873">
          <cell r="AR2873" t="str">
            <v>TH</v>
          </cell>
          <cell r="AS2873">
            <v>0</v>
          </cell>
          <cell r="AU2873">
            <v>0</v>
          </cell>
          <cell r="AX2873">
            <v>0</v>
          </cell>
        </row>
        <row r="2874">
          <cell r="C2874" t="str">
            <v>BFS</v>
          </cell>
          <cell r="AR2874" t="str">
            <v>TH</v>
          </cell>
          <cell r="AS2874">
            <v>0</v>
          </cell>
          <cell r="AU2874">
            <v>0</v>
          </cell>
          <cell r="AX2874">
            <v>0</v>
          </cell>
        </row>
        <row r="2875">
          <cell r="C2875" t="str">
            <v>BFS</v>
          </cell>
          <cell r="AR2875" t="str">
            <v>TH</v>
          </cell>
          <cell r="AS2875">
            <v>0</v>
          </cell>
          <cell r="AU2875">
            <v>0</v>
          </cell>
          <cell r="AX2875">
            <v>0</v>
          </cell>
        </row>
        <row r="2876">
          <cell r="C2876" t="str">
            <v>BFS</v>
          </cell>
          <cell r="AR2876" t="str">
            <v>TH</v>
          </cell>
          <cell r="AS2876">
            <v>0</v>
          </cell>
          <cell r="AU2876">
            <v>0</v>
          </cell>
          <cell r="AX2876">
            <v>0</v>
          </cell>
        </row>
        <row r="2877">
          <cell r="C2877" t="str">
            <v>BFS</v>
          </cell>
          <cell r="AR2877" t="str">
            <v>TH</v>
          </cell>
          <cell r="AS2877">
            <v>0</v>
          </cell>
          <cell r="AU2877">
            <v>0</v>
          </cell>
          <cell r="AX2877">
            <v>0</v>
          </cell>
        </row>
        <row r="2878">
          <cell r="C2878" t="str">
            <v>BFS</v>
          </cell>
          <cell r="AD2878">
            <v>387</v>
          </cell>
          <cell r="AE2878">
            <v>367</v>
          </cell>
          <cell r="AF2878">
            <v>313</v>
          </cell>
          <cell r="AG2878">
            <v>253</v>
          </cell>
          <cell r="AH2878">
            <v>185</v>
          </cell>
          <cell r="AI2878">
            <v>161</v>
          </cell>
          <cell r="AJ2878">
            <v>81</v>
          </cell>
          <cell r="AK2878">
            <v>63</v>
          </cell>
          <cell r="AL2878">
            <v>80</v>
          </cell>
          <cell r="AM2878">
            <v>61</v>
          </cell>
          <cell r="AN2878">
            <v>57</v>
          </cell>
          <cell r="AR2878" t="str">
            <v>TH</v>
          </cell>
          <cell r="AS2878" t="str">
            <v>SB</v>
          </cell>
          <cell r="AU2878">
            <v>454</v>
          </cell>
          <cell r="AX2878">
            <v>0</v>
          </cell>
        </row>
        <row r="2879">
          <cell r="C2879" t="str">
            <v>BFS</v>
          </cell>
          <cell r="AR2879" t="str">
            <v>TH</v>
          </cell>
          <cell r="AS2879">
            <v>0</v>
          </cell>
          <cell r="AU2879">
            <v>0</v>
          </cell>
          <cell r="AX2879">
            <v>0</v>
          </cell>
        </row>
        <row r="2880">
          <cell r="C2880" t="str">
            <v>BFS</v>
          </cell>
          <cell r="AR2880" t="str">
            <v>TH</v>
          </cell>
          <cell r="AS2880">
            <v>0</v>
          </cell>
          <cell r="AU2880">
            <v>0</v>
          </cell>
          <cell r="AX2880">
            <v>0</v>
          </cell>
        </row>
        <row r="2881">
          <cell r="C2881" t="str">
            <v>BFS</v>
          </cell>
          <cell r="AR2881" t="str">
            <v>TH</v>
          </cell>
          <cell r="AS2881">
            <v>0</v>
          </cell>
          <cell r="AU2881">
            <v>0</v>
          </cell>
          <cell r="AX2881">
            <v>0</v>
          </cell>
        </row>
        <row r="2882">
          <cell r="C2882" t="str">
            <v>BFS</v>
          </cell>
          <cell r="AD2882">
            <v>12</v>
          </cell>
          <cell r="AE2882">
            <v>5</v>
          </cell>
          <cell r="AF2882">
            <v>5</v>
          </cell>
          <cell r="AG2882">
            <v>16</v>
          </cell>
          <cell r="AH2882">
            <v>8</v>
          </cell>
          <cell r="AI2882">
            <v>3</v>
          </cell>
          <cell r="AJ2882">
            <v>1</v>
          </cell>
          <cell r="AK2882">
            <v>7</v>
          </cell>
          <cell r="AL2882">
            <v>10</v>
          </cell>
          <cell r="AM2882">
            <v>2</v>
          </cell>
          <cell r="AN2882">
            <v>0</v>
          </cell>
          <cell r="AR2882" t="str">
            <v>TH</v>
          </cell>
          <cell r="AS2882" t="str">
            <v>SB</v>
          </cell>
          <cell r="AU2882">
            <v>454</v>
          </cell>
          <cell r="AX2882">
            <v>0</v>
          </cell>
        </row>
        <row r="2883">
          <cell r="AR2883" t="str">
            <v>TH</v>
          </cell>
          <cell r="AS2883">
            <v>0</v>
          </cell>
          <cell r="AU2883">
            <v>0</v>
          </cell>
          <cell r="AX2883">
            <v>0</v>
          </cell>
        </row>
        <row r="2884">
          <cell r="C2884" t="str">
            <v>BFS</v>
          </cell>
          <cell r="AR2884" t="str">
            <v>TH</v>
          </cell>
          <cell r="AS2884">
            <v>0</v>
          </cell>
          <cell r="AU2884">
            <v>0</v>
          </cell>
          <cell r="AX2884">
            <v>0</v>
          </cell>
        </row>
        <row r="2885">
          <cell r="C2885" t="str">
            <v>BFS</v>
          </cell>
          <cell r="AD2885">
            <v>2269</v>
          </cell>
          <cell r="AE2885">
            <v>1935</v>
          </cell>
          <cell r="AF2885">
            <v>1564</v>
          </cell>
          <cell r="AG2885">
            <v>1076</v>
          </cell>
          <cell r="AH2885">
            <v>748</v>
          </cell>
          <cell r="AI2885">
            <v>521</v>
          </cell>
          <cell r="AJ2885">
            <v>377</v>
          </cell>
          <cell r="AK2885">
            <v>300</v>
          </cell>
          <cell r="AL2885">
            <v>258</v>
          </cell>
          <cell r="AM2885">
            <v>233</v>
          </cell>
          <cell r="AN2885">
            <v>245</v>
          </cell>
          <cell r="AR2885" t="str">
            <v>TH</v>
          </cell>
          <cell r="AS2885" t="str">
            <v>SB</v>
          </cell>
          <cell r="AU2885">
            <v>354</v>
          </cell>
          <cell r="AX2885">
            <v>0</v>
          </cell>
        </row>
        <row r="2886">
          <cell r="C2886" t="str">
            <v>BFS</v>
          </cell>
          <cell r="AR2886" t="str">
            <v>TH</v>
          </cell>
          <cell r="AS2886">
            <v>0</v>
          </cell>
          <cell r="AU2886">
            <v>0</v>
          </cell>
          <cell r="AX2886">
            <v>0</v>
          </cell>
        </row>
        <row r="2887">
          <cell r="C2887" t="str">
            <v>BFS</v>
          </cell>
          <cell r="AR2887" t="str">
            <v>TH</v>
          </cell>
          <cell r="AS2887">
            <v>0</v>
          </cell>
          <cell r="AU2887">
            <v>0</v>
          </cell>
          <cell r="AX2887">
            <v>0</v>
          </cell>
        </row>
        <row r="2888">
          <cell r="C2888" t="str">
            <v>BFS</v>
          </cell>
          <cell r="AR2888" t="str">
            <v>TH</v>
          </cell>
          <cell r="AS2888">
            <v>0</v>
          </cell>
          <cell r="AU2888">
            <v>0</v>
          </cell>
          <cell r="AX2888">
            <v>0</v>
          </cell>
        </row>
        <row r="2889">
          <cell r="C2889" t="str">
            <v>BFS</v>
          </cell>
          <cell r="AR2889" t="str">
            <v>TH</v>
          </cell>
          <cell r="AS2889">
            <v>0</v>
          </cell>
          <cell r="AU2889">
            <v>0</v>
          </cell>
          <cell r="AX2889">
            <v>0</v>
          </cell>
        </row>
        <row r="2890">
          <cell r="C2890" t="str">
            <v>BFS</v>
          </cell>
          <cell r="AD2890">
            <v>133</v>
          </cell>
          <cell r="AE2890">
            <v>123</v>
          </cell>
          <cell r="AF2890">
            <v>110</v>
          </cell>
          <cell r="AG2890">
            <v>98</v>
          </cell>
          <cell r="AH2890">
            <v>67</v>
          </cell>
          <cell r="AI2890">
            <v>50</v>
          </cell>
          <cell r="AJ2890">
            <v>41</v>
          </cell>
          <cell r="AK2890">
            <v>35</v>
          </cell>
          <cell r="AL2890">
            <v>41</v>
          </cell>
          <cell r="AM2890">
            <v>34</v>
          </cell>
          <cell r="AN2890">
            <v>26</v>
          </cell>
          <cell r="AR2890" t="str">
            <v>TH</v>
          </cell>
          <cell r="AS2890" t="str">
            <v>SB</v>
          </cell>
          <cell r="AU2890">
            <v>454</v>
          </cell>
          <cell r="AX2890">
            <v>0</v>
          </cell>
        </row>
        <row r="2891">
          <cell r="C2891" t="str">
            <v>BFS</v>
          </cell>
          <cell r="AR2891" t="str">
            <v>TH</v>
          </cell>
          <cell r="AS2891">
            <v>0</v>
          </cell>
          <cell r="AU2891">
            <v>0</v>
          </cell>
          <cell r="AX2891">
            <v>0</v>
          </cell>
        </row>
        <row r="2892">
          <cell r="C2892" t="str">
            <v>BFS</v>
          </cell>
          <cell r="AR2892" t="str">
            <v>TH</v>
          </cell>
          <cell r="AS2892">
            <v>0</v>
          </cell>
          <cell r="AU2892">
            <v>0</v>
          </cell>
          <cell r="AX2892">
            <v>0</v>
          </cell>
        </row>
        <row r="2893">
          <cell r="C2893" t="str">
            <v>BFS</v>
          </cell>
          <cell r="AR2893" t="str">
            <v>TH</v>
          </cell>
          <cell r="AS2893">
            <v>0</v>
          </cell>
          <cell r="AU2893">
            <v>0</v>
          </cell>
          <cell r="AX2893">
            <v>0</v>
          </cell>
        </row>
        <row r="2894">
          <cell r="AR2894" t="str">
            <v>TH</v>
          </cell>
          <cell r="AS2894">
            <v>0</v>
          </cell>
          <cell r="AU2894">
            <v>0</v>
          </cell>
          <cell r="AX2894">
            <v>0</v>
          </cell>
        </row>
        <row r="2895">
          <cell r="AR2895" t="str">
            <v>TH</v>
          </cell>
          <cell r="AS2895">
            <v>0</v>
          </cell>
          <cell r="AU2895">
            <v>0</v>
          </cell>
          <cell r="AX2895">
            <v>0</v>
          </cell>
        </row>
        <row r="2896">
          <cell r="C2896" t="str">
            <v>BFS</v>
          </cell>
          <cell r="AR2896" t="str">
            <v>TH</v>
          </cell>
          <cell r="AS2896">
            <v>0</v>
          </cell>
          <cell r="AU2896">
            <v>0</v>
          </cell>
          <cell r="AX2896">
            <v>0</v>
          </cell>
        </row>
        <row r="2897">
          <cell r="C2897" t="str">
            <v>BFS</v>
          </cell>
          <cell r="AD2897">
            <v>2358</v>
          </cell>
          <cell r="AE2897">
            <v>2218</v>
          </cell>
          <cell r="AF2897">
            <v>1792</v>
          </cell>
          <cell r="AG2897">
            <v>1397</v>
          </cell>
          <cell r="AH2897">
            <v>1128</v>
          </cell>
          <cell r="AI2897">
            <v>768</v>
          </cell>
          <cell r="AJ2897">
            <v>601</v>
          </cell>
          <cell r="AK2897">
            <v>498</v>
          </cell>
          <cell r="AL2897">
            <v>598</v>
          </cell>
          <cell r="AM2897">
            <v>593</v>
          </cell>
          <cell r="AN2897">
            <v>603</v>
          </cell>
          <cell r="AR2897" t="str">
            <v>TH</v>
          </cell>
          <cell r="AS2897" t="str">
            <v>SB</v>
          </cell>
          <cell r="AU2897">
            <v>454</v>
          </cell>
          <cell r="AX2897">
            <v>0</v>
          </cell>
        </row>
        <row r="2898">
          <cell r="C2898" t="str">
            <v>BFS</v>
          </cell>
          <cell r="AR2898" t="str">
            <v>TH</v>
          </cell>
          <cell r="AS2898">
            <v>0</v>
          </cell>
          <cell r="AU2898">
            <v>0</v>
          </cell>
          <cell r="AX2898">
            <v>0</v>
          </cell>
        </row>
        <row r="2899">
          <cell r="AR2899" t="str">
            <v>TH</v>
          </cell>
          <cell r="AS2899">
            <v>0</v>
          </cell>
          <cell r="AU2899">
            <v>0</v>
          </cell>
          <cell r="AX2899">
            <v>0</v>
          </cell>
        </row>
        <row r="2900">
          <cell r="C2900" t="str">
            <v>BFS</v>
          </cell>
          <cell r="AR2900" t="str">
            <v>TH</v>
          </cell>
          <cell r="AS2900">
            <v>0</v>
          </cell>
          <cell r="AU2900">
            <v>0</v>
          </cell>
          <cell r="AX2900">
            <v>0</v>
          </cell>
        </row>
        <row r="2901">
          <cell r="C2901" t="str">
            <v>BFS</v>
          </cell>
          <cell r="AR2901" t="str">
            <v>TH</v>
          </cell>
          <cell r="AS2901">
            <v>0</v>
          </cell>
          <cell r="AU2901">
            <v>0</v>
          </cell>
          <cell r="AX2901">
            <v>0</v>
          </cell>
        </row>
        <row r="2902">
          <cell r="C2902" t="str">
            <v>BFS</v>
          </cell>
          <cell r="AR2902" t="str">
            <v>TH</v>
          </cell>
          <cell r="AS2902">
            <v>0</v>
          </cell>
          <cell r="AU2902">
            <v>0</v>
          </cell>
          <cell r="AX2902">
            <v>0</v>
          </cell>
        </row>
        <row r="2903">
          <cell r="AR2903" t="str">
            <v>TH</v>
          </cell>
          <cell r="AS2903">
            <v>0</v>
          </cell>
          <cell r="AU2903">
            <v>0</v>
          </cell>
          <cell r="AX2903">
            <v>0</v>
          </cell>
        </row>
        <row r="2904">
          <cell r="C2904" t="str">
            <v>FG</v>
          </cell>
          <cell r="AR2904" t="str">
            <v>TH</v>
          </cell>
          <cell r="AS2904">
            <v>0</v>
          </cell>
          <cell r="AU2904">
            <v>0</v>
          </cell>
          <cell r="AX2904">
            <v>0</v>
          </cell>
        </row>
        <row r="2905">
          <cell r="C2905" t="str">
            <v>FG</v>
          </cell>
          <cell r="AD2905">
            <v>322</v>
          </cell>
          <cell r="AE2905">
            <v>483</v>
          </cell>
          <cell r="AF2905">
            <v>250</v>
          </cell>
          <cell r="AG2905">
            <v>186</v>
          </cell>
          <cell r="AH2905">
            <v>296</v>
          </cell>
          <cell r="AI2905">
            <v>106</v>
          </cell>
          <cell r="AJ2905">
            <v>65</v>
          </cell>
          <cell r="AK2905">
            <v>24</v>
          </cell>
          <cell r="AL2905">
            <v>0</v>
          </cell>
          <cell r="AM2905">
            <v>0</v>
          </cell>
          <cell r="AN2905">
            <v>0</v>
          </cell>
          <cell r="AR2905" t="str">
            <v>TH</v>
          </cell>
          <cell r="AS2905" t="str">
            <v>SB</v>
          </cell>
          <cell r="AU2905">
            <v>444</v>
          </cell>
          <cell r="AX2905">
            <v>0</v>
          </cell>
        </row>
        <row r="2906">
          <cell r="C2906" t="str">
            <v>FG</v>
          </cell>
          <cell r="AR2906" t="str">
            <v>TH</v>
          </cell>
          <cell r="AS2906">
            <v>0</v>
          </cell>
          <cell r="AU2906">
            <v>0</v>
          </cell>
          <cell r="AX2906">
            <v>0</v>
          </cell>
        </row>
        <row r="2907">
          <cell r="AR2907" t="str">
            <v>TH</v>
          </cell>
          <cell r="AS2907">
            <v>0</v>
          </cell>
          <cell r="AU2907">
            <v>0</v>
          </cell>
          <cell r="AX2907">
            <v>0</v>
          </cell>
        </row>
        <row r="2908">
          <cell r="AR2908" t="str">
            <v>TH</v>
          </cell>
          <cell r="AS2908">
            <v>0</v>
          </cell>
          <cell r="AU2908">
            <v>0</v>
          </cell>
          <cell r="AX2908">
            <v>0</v>
          </cell>
        </row>
        <row r="2909">
          <cell r="C2909" t="str">
            <v>GS</v>
          </cell>
          <cell r="AR2909" t="str">
            <v>TH</v>
          </cell>
          <cell r="AS2909">
            <v>0</v>
          </cell>
          <cell r="AU2909">
            <v>0</v>
          </cell>
          <cell r="AX2909">
            <v>0</v>
          </cell>
        </row>
        <row r="2910">
          <cell r="C2910" t="str">
            <v>GS</v>
          </cell>
          <cell r="AR2910" t="str">
            <v>TH</v>
          </cell>
          <cell r="AS2910">
            <v>0</v>
          </cell>
          <cell r="AU2910">
            <v>0</v>
          </cell>
          <cell r="AX2910">
            <v>0</v>
          </cell>
        </row>
        <row r="2911">
          <cell r="C2911" t="str">
            <v>GS</v>
          </cell>
          <cell r="AR2911" t="str">
            <v>TH</v>
          </cell>
          <cell r="AS2911">
            <v>0</v>
          </cell>
          <cell r="AU2911">
            <v>0</v>
          </cell>
          <cell r="AX2911">
            <v>0</v>
          </cell>
        </row>
        <row r="2912">
          <cell r="C2912" t="str">
            <v>GS</v>
          </cell>
          <cell r="AR2912" t="str">
            <v>TH</v>
          </cell>
          <cell r="AS2912">
            <v>0</v>
          </cell>
          <cell r="AU2912">
            <v>0</v>
          </cell>
          <cell r="AX2912">
            <v>0</v>
          </cell>
        </row>
        <row r="2913">
          <cell r="C2913" t="str">
            <v>GS</v>
          </cell>
          <cell r="AR2913" t="str">
            <v>TH</v>
          </cell>
          <cell r="AS2913">
            <v>0</v>
          </cell>
          <cell r="AU2913">
            <v>0</v>
          </cell>
          <cell r="AX2913">
            <v>0</v>
          </cell>
        </row>
        <row r="2914">
          <cell r="C2914" t="str">
            <v>GS</v>
          </cell>
          <cell r="AR2914" t="str">
            <v>TH</v>
          </cell>
          <cell r="AS2914">
            <v>0</v>
          </cell>
          <cell r="AU2914">
            <v>0</v>
          </cell>
          <cell r="AX2914">
            <v>0</v>
          </cell>
        </row>
        <row r="2915">
          <cell r="C2915" t="str">
            <v>GS</v>
          </cell>
          <cell r="AR2915" t="str">
            <v>TH</v>
          </cell>
          <cell r="AS2915">
            <v>0</v>
          </cell>
          <cell r="AU2915">
            <v>0</v>
          </cell>
          <cell r="AX2915">
            <v>0</v>
          </cell>
        </row>
        <row r="2916">
          <cell r="AR2916" t="str">
            <v>TH</v>
          </cell>
          <cell r="AS2916">
            <v>0</v>
          </cell>
          <cell r="AU2916">
            <v>0</v>
          </cell>
          <cell r="AX2916">
            <v>0</v>
          </cell>
        </row>
        <row r="2917">
          <cell r="C2917" t="str">
            <v>BFS</v>
          </cell>
          <cell r="AR2917" t="str">
            <v>TH</v>
          </cell>
          <cell r="AS2917">
            <v>0</v>
          </cell>
          <cell r="AU2917">
            <v>0</v>
          </cell>
          <cell r="AX2917">
            <v>0</v>
          </cell>
        </row>
        <row r="2918">
          <cell r="C2918" t="str">
            <v>BFS</v>
          </cell>
          <cell r="AD2918">
            <v>492</v>
          </cell>
          <cell r="AE2918">
            <v>674</v>
          </cell>
          <cell r="AF2918">
            <v>620</v>
          </cell>
          <cell r="AG2918">
            <v>506</v>
          </cell>
          <cell r="AH2918">
            <v>472</v>
          </cell>
          <cell r="AI2918">
            <v>366</v>
          </cell>
          <cell r="AJ2918">
            <v>322</v>
          </cell>
          <cell r="AK2918">
            <v>291</v>
          </cell>
          <cell r="AL2918">
            <v>268</v>
          </cell>
          <cell r="AM2918">
            <v>120</v>
          </cell>
          <cell r="AN2918">
            <v>125</v>
          </cell>
          <cell r="AR2918" t="str">
            <v>TH</v>
          </cell>
          <cell r="AS2918" t="str">
            <v>SB</v>
          </cell>
          <cell r="AU2918">
            <v>453</v>
          </cell>
          <cell r="AX2918" t="str">
            <v>G</v>
          </cell>
        </row>
        <row r="2919">
          <cell r="C2919" t="str">
            <v>BFS</v>
          </cell>
          <cell r="AD2919">
            <v>289</v>
          </cell>
          <cell r="AE2919">
            <v>106</v>
          </cell>
          <cell r="AF2919">
            <v>104</v>
          </cell>
          <cell r="AG2919">
            <v>117</v>
          </cell>
          <cell r="AH2919">
            <v>126</v>
          </cell>
          <cell r="AI2919">
            <v>94</v>
          </cell>
          <cell r="AJ2919">
            <v>91</v>
          </cell>
          <cell r="AK2919">
            <v>83</v>
          </cell>
          <cell r="AL2919">
            <v>0</v>
          </cell>
          <cell r="AM2919">
            <v>0</v>
          </cell>
          <cell r="AN2919">
            <v>0</v>
          </cell>
          <cell r="AR2919" t="str">
            <v>TH</v>
          </cell>
          <cell r="AS2919" t="str">
            <v>SB</v>
          </cell>
          <cell r="AU2919">
            <v>453</v>
          </cell>
          <cell r="AX2919" t="str">
            <v>G</v>
          </cell>
        </row>
        <row r="2920">
          <cell r="C2920" t="str">
            <v>BFS</v>
          </cell>
          <cell r="AD2920">
            <v>6868</v>
          </cell>
          <cell r="AE2920">
            <v>6523</v>
          </cell>
          <cell r="AF2920">
            <v>5852</v>
          </cell>
          <cell r="AG2920">
            <v>5251</v>
          </cell>
          <cell r="AH2920">
            <v>4734</v>
          </cell>
          <cell r="AI2920">
            <v>4395</v>
          </cell>
          <cell r="AJ2920">
            <v>4131</v>
          </cell>
          <cell r="AK2920">
            <v>3800</v>
          </cell>
          <cell r="AL2920">
            <v>5531</v>
          </cell>
          <cell r="AM2920">
            <v>5509</v>
          </cell>
          <cell r="AN2920">
            <v>5413</v>
          </cell>
          <cell r="AR2920" t="str">
            <v>TH</v>
          </cell>
          <cell r="AS2920" t="str">
            <v>SB</v>
          </cell>
          <cell r="AU2920">
            <v>453</v>
          </cell>
          <cell r="AX2920" t="str">
            <v>G</v>
          </cell>
        </row>
        <row r="2921">
          <cell r="C2921" t="str">
            <v>BFS</v>
          </cell>
          <cell r="AR2921" t="str">
            <v>TH</v>
          </cell>
          <cell r="AS2921">
            <v>0</v>
          </cell>
          <cell r="AU2921">
            <v>0</v>
          </cell>
          <cell r="AX2921">
            <v>0</v>
          </cell>
        </row>
        <row r="2922">
          <cell r="C2922" t="str">
            <v>BFS</v>
          </cell>
          <cell r="AR2922" t="str">
            <v>TH</v>
          </cell>
          <cell r="AS2922">
            <v>0</v>
          </cell>
          <cell r="AU2922">
            <v>0</v>
          </cell>
          <cell r="AX2922">
            <v>0</v>
          </cell>
        </row>
        <row r="2923">
          <cell r="C2923" t="str">
            <v>BFS</v>
          </cell>
          <cell r="AD2923">
            <v>599</v>
          </cell>
          <cell r="AE2923">
            <v>538</v>
          </cell>
          <cell r="AF2923">
            <v>512</v>
          </cell>
          <cell r="AG2923">
            <v>465</v>
          </cell>
          <cell r="AH2923">
            <v>470</v>
          </cell>
          <cell r="AI2923">
            <v>433</v>
          </cell>
          <cell r="AJ2923">
            <v>379</v>
          </cell>
          <cell r="AK2923">
            <v>420</v>
          </cell>
          <cell r="AL2923">
            <v>401</v>
          </cell>
          <cell r="AM2923">
            <v>372</v>
          </cell>
          <cell r="AN2923">
            <v>373</v>
          </cell>
          <cell r="AR2923" t="str">
            <v>TH</v>
          </cell>
          <cell r="AS2923" t="str">
            <v>SB</v>
          </cell>
          <cell r="AU2923">
            <v>453</v>
          </cell>
          <cell r="AX2923" t="str">
            <v>S</v>
          </cell>
        </row>
        <row r="2924">
          <cell r="C2924" t="str">
            <v>BFS</v>
          </cell>
          <cell r="AD2924">
            <v>1576</v>
          </cell>
          <cell r="AE2924">
            <v>1720</v>
          </cell>
          <cell r="AF2924">
            <v>1652</v>
          </cell>
          <cell r="AG2924">
            <v>1632</v>
          </cell>
          <cell r="AH2924">
            <v>1616</v>
          </cell>
          <cell r="AI2924">
            <v>1693</v>
          </cell>
          <cell r="AJ2924">
            <v>1803</v>
          </cell>
          <cell r="AK2924">
            <v>1837</v>
          </cell>
          <cell r="AL2924">
            <v>1854</v>
          </cell>
          <cell r="AM2924">
            <v>1921</v>
          </cell>
          <cell r="AN2924">
            <v>1850</v>
          </cell>
          <cell r="AR2924" t="str">
            <v>TH</v>
          </cell>
          <cell r="AS2924" t="str">
            <v>SB</v>
          </cell>
          <cell r="AU2924">
            <v>453</v>
          </cell>
          <cell r="AX2924" t="str">
            <v>S</v>
          </cell>
        </row>
        <row r="2925">
          <cell r="C2925" t="str">
            <v>BFS</v>
          </cell>
          <cell r="AD2925">
            <v>65</v>
          </cell>
          <cell r="AE2925">
            <v>74</v>
          </cell>
          <cell r="AF2925">
            <v>41</v>
          </cell>
          <cell r="AG2925">
            <v>55</v>
          </cell>
          <cell r="AH2925">
            <v>54</v>
          </cell>
          <cell r="AI2925">
            <v>34</v>
          </cell>
          <cell r="AJ2925">
            <v>27</v>
          </cell>
          <cell r="AK2925">
            <v>12</v>
          </cell>
          <cell r="AL2925">
            <v>39</v>
          </cell>
          <cell r="AM2925">
            <v>23</v>
          </cell>
          <cell r="AN2925">
            <v>21</v>
          </cell>
          <cell r="AR2925" t="str">
            <v>TH</v>
          </cell>
          <cell r="AS2925" t="str">
            <v>SB</v>
          </cell>
          <cell r="AU2925">
            <v>453</v>
          </cell>
          <cell r="AX2925" t="str">
            <v>S</v>
          </cell>
        </row>
        <row r="2926">
          <cell r="C2926" t="str">
            <v>BFS</v>
          </cell>
          <cell r="AD2926">
            <v>1412</v>
          </cell>
          <cell r="AE2926">
            <v>1281</v>
          </cell>
          <cell r="AF2926">
            <v>1258</v>
          </cell>
          <cell r="AG2926">
            <v>1577</v>
          </cell>
          <cell r="AH2926">
            <v>1778</v>
          </cell>
          <cell r="AI2926">
            <v>1842</v>
          </cell>
          <cell r="AJ2926">
            <v>1623</v>
          </cell>
          <cell r="AK2926">
            <v>1696</v>
          </cell>
          <cell r="AL2926">
            <v>0</v>
          </cell>
          <cell r="AM2926">
            <v>0</v>
          </cell>
          <cell r="AN2926">
            <v>0</v>
          </cell>
          <cell r="AR2926" t="str">
            <v>TH</v>
          </cell>
          <cell r="AS2926" t="str">
            <v>SB</v>
          </cell>
          <cell r="AU2926">
            <v>453</v>
          </cell>
          <cell r="AX2926" t="str">
            <v>S</v>
          </cell>
        </row>
        <row r="2927">
          <cell r="C2927" t="str">
            <v>BFS</v>
          </cell>
          <cell r="AD2927">
            <v>50</v>
          </cell>
          <cell r="AE2927">
            <v>73</v>
          </cell>
          <cell r="AF2927">
            <v>93</v>
          </cell>
          <cell r="AG2927">
            <v>114</v>
          </cell>
          <cell r="AH2927">
            <v>123</v>
          </cell>
          <cell r="AI2927">
            <v>155</v>
          </cell>
          <cell r="AJ2927">
            <v>210</v>
          </cell>
          <cell r="AK2927">
            <v>212</v>
          </cell>
          <cell r="AL2927">
            <v>0</v>
          </cell>
          <cell r="AM2927">
            <v>0</v>
          </cell>
          <cell r="AN2927">
            <v>0</v>
          </cell>
          <cell r="AR2927" t="str">
            <v>TH</v>
          </cell>
          <cell r="AS2927" t="str">
            <v>SB</v>
          </cell>
          <cell r="AU2927">
            <v>453</v>
          </cell>
          <cell r="AX2927" t="str">
            <v>S</v>
          </cell>
        </row>
        <row r="2928">
          <cell r="C2928" t="str">
            <v>BFS</v>
          </cell>
          <cell r="AR2928" t="str">
            <v>TH</v>
          </cell>
          <cell r="AS2928">
            <v>0</v>
          </cell>
          <cell r="AU2928">
            <v>0</v>
          </cell>
          <cell r="AX2928">
            <v>0</v>
          </cell>
        </row>
        <row r="2929">
          <cell r="C2929" t="str">
            <v>BFS</v>
          </cell>
          <cell r="AR2929" t="str">
            <v>TH</v>
          </cell>
          <cell r="AS2929">
            <v>0</v>
          </cell>
          <cell r="AU2929">
            <v>0</v>
          </cell>
          <cell r="AX2929">
            <v>0</v>
          </cell>
        </row>
        <row r="2930">
          <cell r="C2930" t="str">
            <v>BFS</v>
          </cell>
          <cell r="AR2930" t="str">
            <v>TH</v>
          </cell>
          <cell r="AS2930">
            <v>0</v>
          </cell>
          <cell r="AU2930">
            <v>0</v>
          </cell>
          <cell r="AX2930">
            <v>0</v>
          </cell>
        </row>
        <row r="2931">
          <cell r="C2931" t="str">
            <v>BFS</v>
          </cell>
          <cell r="AR2931" t="str">
            <v>TH</v>
          </cell>
          <cell r="AS2931">
            <v>0</v>
          </cell>
          <cell r="AU2931">
            <v>0</v>
          </cell>
          <cell r="AX2931">
            <v>0</v>
          </cell>
        </row>
        <row r="2932">
          <cell r="C2932" t="str">
            <v>BFS</v>
          </cell>
          <cell r="AD2932">
            <v>1456</v>
          </cell>
          <cell r="AE2932">
            <v>1454</v>
          </cell>
          <cell r="AF2932">
            <v>1351</v>
          </cell>
          <cell r="AG2932">
            <v>1313</v>
          </cell>
          <cell r="AH2932">
            <v>1248</v>
          </cell>
          <cell r="AI2932">
            <v>1298</v>
          </cell>
          <cell r="AJ2932">
            <v>1282</v>
          </cell>
          <cell r="AK2932">
            <v>1289</v>
          </cell>
          <cell r="AL2932">
            <v>1213</v>
          </cell>
          <cell r="AM2932">
            <v>1107</v>
          </cell>
          <cell r="AN2932">
            <v>1120</v>
          </cell>
          <cell r="AR2932" t="str">
            <v>TH</v>
          </cell>
          <cell r="AS2932" t="str">
            <v>SB</v>
          </cell>
          <cell r="AU2932">
            <v>353</v>
          </cell>
          <cell r="AX2932" t="str">
            <v>K</v>
          </cell>
        </row>
        <row r="2933">
          <cell r="C2933" t="str">
            <v>BFS</v>
          </cell>
          <cell r="AR2933" t="str">
            <v>TH</v>
          </cell>
          <cell r="AS2933">
            <v>0</v>
          </cell>
          <cell r="AU2933">
            <v>0</v>
          </cell>
          <cell r="AX2933">
            <v>0</v>
          </cell>
        </row>
        <row r="2934">
          <cell r="C2934" t="str">
            <v>BFS</v>
          </cell>
          <cell r="AD2934">
            <v>0</v>
          </cell>
          <cell r="AE2934">
            <v>27</v>
          </cell>
          <cell r="AF2934">
            <v>48</v>
          </cell>
          <cell r="AG2934">
            <v>61</v>
          </cell>
          <cell r="AH2934">
            <v>47</v>
          </cell>
          <cell r="AI2934">
            <v>74</v>
          </cell>
          <cell r="AJ2934">
            <v>76</v>
          </cell>
          <cell r="AK2934">
            <v>89</v>
          </cell>
          <cell r="AL2934">
            <v>0</v>
          </cell>
          <cell r="AM2934">
            <v>0</v>
          </cell>
          <cell r="AN2934">
            <v>0</v>
          </cell>
          <cell r="AR2934" t="str">
            <v>TH</v>
          </cell>
          <cell r="AS2934" t="str">
            <v>SB</v>
          </cell>
          <cell r="AU2934">
            <v>353</v>
          </cell>
          <cell r="AX2934" t="str">
            <v>G</v>
          </cell>
        </row>
        <row r="2935">
          <cell r="C2935" t="str">
            <v>BFS</v>
          </cell>
          <cell r="AD2935">
            <v>0</v>
          </cell>
          <cell r="AE2935">
            <v>2</v>
          </cell>
          <cell r="AF2935">
            <v>31</v>
          </cell>
          <cell r="AG2935">
            <v>43</v>
          </cell>
          <cell r="AH2935">
            <v>51</v>
          </cell>
          <cell r="AI2935">
            <v>42</v>
          </cell>
          <cell r="AJ2935">
            <v>48</v>
          </cell>
          <cell r="AK2935">
            <v>49</v>
          </cell>
          <cell r="AL2935">
            <v>177</v>
          </cell>
          <cell r="AM2935">
            <v>113</v>
          </cell>
          <cell r="AN2935">
            <v>156</v>
          </cell>
          <cell r="AR2935" t="str">
            <v>TH</v>
          </cell>
          <cell r="AS2935" t="str">
            <v>SB</v>
          </cell>
          <cell r="AU2935">
            <v>353</v>
          </cell>
          <cell r="AX2935" t="str">
            <v>G</v>
          </cell>
        </row>
        <row r="2936">
          <cell r="AR2936" t="str">
            <v>TH</v>
          </cell>
          <cell r="AS2936">
            <v>0</v>
          </cell>
          <cell r="AU2936">
            <v>0</v>
          </cell>
          <cell r="AX2936">
            <v>0</v>
          </cell>
        </row>
        <row r="2937">
          <cell r="C2937" t="str">
            <v>FS</v>
          </cell>
          <cell r="AR2937" t="str">
            <v>TH</v>
          </cell>
          <cell r="AS2937">
            <v>0</v>
          </cell>
          <cell r="AU2937">
            <v>0</v>
          </cell>
          <cell r="AX2937">
            <v>0</v>
          </cell>
        </row>
        <row r="2938">
          <cell r="C2938" t="str">
            <v>FS</v>
          </cell>
          <cell r="AD2938">
            <v>26</v>
          </cell>
          <cell r="AE2938">
            <v>33</v>
          </cell>
          <cell r="AF2938">
            <v>35</v>
          </cell>
          <cell r="AG2938">
            <v>8</v>
          </cell>
          <cell r="AH2938">
            <v>0</v>
          </cell>
          <cell r="AI2938">
            <v>0</v>
          </cell>
          <cell r="AJ2938">
            <v>0</v>
          </cell>
          <cell r="AK2938">
            <v>0</v>
          </cell>
          <cell r="AL2938">
            <v>570</v>
          </cell>
          <cell r="AM2938">
            <v>565</v>
          </cell>
          <cell r="AN2938">
            <v>589</v>
          </cell>
          <cell r="AR2938" t="str">
            <v>TH</v>
          </cell>
          <cell r="AS2938" t="str">
            <v>SB</v>
          </cell>
          <cell r="AU2938">
            <v>453</v>
          </cell>
          <cell r="AX2938" t="str">
            <v>G</v>
          </cell>
        </row>
        <row r="2939">
          <cell r="C2939" t="str">
            <v>FS</v>
          </cell>
          <cell r="AD2939">
            <v>13</v>
          </cell>
          <cell r="AE2939">
            <v>0</v>
          </cell>
          <cell r="AF2939">
            <v>0</v>
          </cell>
          <cell r="AG2939">
            <v>0</v>
          </cell>
          <cell r="AH2939">
            <v>0</v>
          </cell>
          <cell r="AI2939">
            <v>0</v>
          </cell>
          <cell r="AJ2939">
            <v>0</v>
          </cell>
          <cell r="AK2939">
            <v>0</v>
          </cell>
          <cell r="AL2939">
            <v>29</v>
          </cell>
          <cell r="AM2939">
            <v>20</v>
          </cell>
          <cell r="AN2939">
            <v>30</v>
          </cell>
          <cell r="AR2939" t="str">
            <v>TH</v>
          </cell>
          <cell r="AS2939" t="str">
            <v>SB</v>
          </cell>
          <cell r="AU2939">
            <v>453</v>
          </cell>
          <cell r="AX2939" t="str">
            <v>G</v>
          </cell>
        </row>
        <row r="2940">
          <cell r="C2940" t="str">
            <v>FS</v>
          </cell>
          <cell r="AR2940" t="str">
            <v>TH</v>
          </cell>
          <cell r="AS2940">
            <v>0</v>
          </cell>
          <cell r="AU2940">
            <v>0</v>
          </cell>
          <cell r="AX2940">
            <v>0</v>
          </cell>
        </row>
        <row r="2941">
          <cell r="C2941" t="str">
            <v>FS</v>
          </cell>
          <cell r="AD2941">
            <v>927</v>
          </cell>
          <cell r="AE2941">
            <v>951</v>
          </cell>
          <cell r="AF2941">
            <v>896</v>
          </cell>
          <cell r="AG2941">
            <v>782</v>
          </cell>
          <cell r="AH2941">
            <v>692</v>
          </cell>
          <cell r="AI2941">
            <v>707</v>
          </cell>
          <cell r="AJ2941">
            <v>639</v>
          </cell>
          <cell r="AK2941">
            <v>605</v>
          </cell>
          <cell r="AL2941">
            <v>2</v>
          </cell>
          <cell r="AM2941">
            <v>0</v>
          </cell>
          <cell r="AN2941">
            <v>0</v>
          </cell>
          <cell r="AR2941" t="str">
            <v>TH</v>
          </cell>
          <cell r="AS2941" t="str">
            <v>SB</v>
          </cell>
          <cell r="AU2941">
            <v>453</v>
          </cell>
          <cell r="AX2941" t="str">
            <v>S</v>
          </cell>
        </row>
        <row r="2942">
          <cell r="C2942" t="str">
            <v>FS</v>
          </cell>
          <cell r="AD2942">
            <v>326</v>
          </cell>
          <cell r="AE2942">
            <v>331</v>
          </cell>
          <cell r="AF2942">
            <v>275</v>
          </cell>
          <cell r="AG2942">
            <v>277</v>
          </cell>
          <cell r="AH2942">
            <v>191</v>
          </cell>
          <cell r="AI2942">
            <v>197</v>
          </cell>
          <cell r="AJ2942">
            <v>259</v>
          </cell>
          <cell r="AK2942">
            <v>264</v>
          </cell>
          <cell r="AL2942">
            <v>190</v>
          </cell>
          <cell r="AM2942">
            <v>177</v>
          </cell>
          <cell r="AN2942">
            <v>145</v>
          </cell>
          <cell r="AR2942" t="str">
            <v>TH</v>
          </cell>
          <cell r="AS2942" t="str">
            <v>SB</v>
          </cell>
          <cell r="AU2942">
            <v>453</v>
          </cell>
          <cell r="AX2942" t="str">
            <v>S</v>
          </cell>
        </row>
        <row r="2943">
          <cell r="C2943" t="str">
            <v>FS</v>
          </cell>
          <cell r="AR2943" t="str">
            <v>TH</v>
          </cell>
          <cell r="AS2943">
            <v>0</v>
          </cell>
          <cell r="AU2943">
            <v>0</v>
          </cell>
          <cell r="AX2943">
            <v>0</v>
          </cell>
        </row>
        <row r="2944">
          <cell r="C2944" t="str">
            <v>FS</v>
          </cell>
          <cell r="AD2944">
            <v>1345</v>
          </cell>
          <cell r="AE2944">
            <v>1609</v>
          </cell>
          <cell r="AF2944">
            <v>2016</v>
          </cell>
          <cell r="AG2944">
            <v>2358</v>
          </cell>
          <cell r="AH2944">
            <v>2679</v>
          </cell>
          <cell r="AI2944">
            <v>2841</v>
          </cell>
          <cell r="AJ2944">
            <v>2910</v>
          </cell>
          <cell r="AK2944">
            <v>3063</v>
          </cell>
          <cell r="AL2944">
            <v>3047</v>
          </cell>
          <cell r="AM2944">
            <v>2934</v>
          </cell>
          <cell r="AN2944">
            <v>2799</v>
          </cell>
          <cell r="AR2944" t="str">
            <v>TH</v>
          </cell>
          <cell r="AS2944" t="str">
            <v>SB</v>
          </cell>
          <cell r="AU2944">
            <v>655</v>
          </cell>
          <cell r="AX2944" t="str">
            <v>E</v>
          </cell>
        </row>
        <row r="2945">
          <cell r="C2945" t="str">
            <v>FS</v>
          </cell>
          <cell r="AD2945">
            <v>81</v>
          </cell>
          <cell r="AE2945">
            <v>52</v>
          </cell>
          <cell r="AF2945">
            <v>93</v>
          </cell>
          <cell r="AG2945">
            <v>46</v>
          </cell>
          <cell r="AH2945">
            <v>94</v>
          </cell>
          <cell r="AI2945">
            <v>135</v>
          </cell>
          <cell r="AJ2945">
            <v>194</v>
          </cell>
          <cell r="AK2945">
            <v>211</v>
          </cell>
          <cell r="AL2945">
            <v>248</v>
          </cell>
          <cell r="AM2945">
            <v>214</v>
          </cell>
          <cell r="AN2945">
            <v>200</v>
          </cell>
          <cell r="AR2945" t="str">
            <v>TH</v>
          </cell>
          <cell r="AS2945" t="str">
            <v>SB</v>
          </cell>
          <cell r="AU2945">
            <v>655</v>
          </cell>
          <cell r="AX2945" t="str">
            <v>E</v>
          </cell>
        </row>
        <row r="2946">
          <cell r="C2946" t="str">
            <v>FS</v>
          </cell>
          <cell r="AR2946" t="str">
            <v>TH</v>
          </cell>
          <cell r="AS2946">
            <v>0</v>
          </cell>
          <cell r="AU2946">
            <v>0</v>
          </cell>
          <cell r="AX2946">
            <v>0</v>
          </cell>
        </row>
        <row r="2947">
          <cell r="C2947" t="str">
            <v>FS</v>
          </cell>
          <cell r="AR2947" t="str">
            <v>TH</v>
          </cell>
          <cell r="AS2947">
            <v>0</v>
          </cell>
          <cell r="AU2947">
            <v>0</v>
          </cell>
          <cell r="AX2947">
            <v>0</v>
          </cell>
        </row>
        <row r="2948">
          <cell r="AR2948" t="str">
            <v>TH</v>
          </cell>
          <cell r="AS2948">
            <v>0</v>
          </cell>
          <cell r="AU2948">
            <v>0</v>
          </cell>
          <cell r="AX2948">
            <v>0</v>
          </cell>
        </row>
        <row r="2949">
          <cell r="C2949" t="str">
            <v>FA</v>
          </cell>
          <cell r="AR2949" t="str">
            <v>TH</v>
          </cell>
          <cell r="AS2949">
            <v>0</v>
          </cell>
          <cell r="AU2949">
            <v>0</v>
          </cell>
          <cell r="AX2949">
            <v>0</v>
          </cell>
        </row>
        <row r="2950">
          <cell r="C2950" t="str">
            <v>FA</v>
          </cell>
          <cell r="AR2950" t="str">
            <v>TH</v>
          </cell>
          <cell r="AS2950">
            <v>0</v>
          </cell>
          <cell r="AU2950">
            <v>0</v>
          </cell>
          <cell r="AX2950">
            <v>0</v>
          </cell>
        </row>
        <row r="2951">
          <cell r="C2951" t="str">
            <v>FA</v>
          </cell>
          <cell r="AR2951" t="str">
            <v>TH</v>
          </cell>
          <cell r="AS2951">
            <v>0</v>
          </cell>
          <cell r="AU2951">
            <v>0</v>
          </cell>
          <cell r="AX2951">
            <v>0</v>
          </cell>
        </row>
        <row r="2952">
          <cell r="C2952" t="str">
            <v>FA</v>
          </cell>
          <cell r="AR2952" t="str">
            <v>TH</v>
          </cell>
          <cell r="AS2952">
            <v>0</v>
          </cell>
          <cell r="AU2952">
            <v>0</v>
          </cell>
          <cell r="AX2952">
            <v>0</v>
          </cell>
        </row>
        <row r="2953">
          <cell r="AR2953" t="str">
            <v>TH</v>
          </cell>
          <cell r="AS2953">
            <v>0</v>
          </cell>
          <cell r="AU2953">
            <v>0</v>
          </cell>
          <cell r="AX2953">
            <v>0</v>
          </cell>
        </row>
        <row r="2954">
          <cell r="C2954" t="str">
            <v>FG</v>
          </cell>
          <cell r="AR2954" t="str">
            <v>TH</v>
          </cell>
          <cell r="AS2954">
            <v>0</v>
          </cell>
          <cell r="AU2954">
            <v>0</v>
          </cell>
          <cell r="AX2954">
            <v>0</v>
          </cell>
        </row>
        <row r="2955">
          <cell r="C2955" t="str">
            <v>FG</v>
          </cell>
          <cell r="AR2955" t="str">
            <v>TH</v>
          </cell>
          <cell r="AS2955">
            <v>0</v>
          </cell>
          <cell r="AU2955">
            <v>0</v>
          </cell>
          <cell r="AX2955">
            <v>0</v>
          </cell>
        </row>
        <row r="2956">
          <cell r="AR2956" t="str">
            <v>TH</v>
          </cell>
          <cell r="AS2956">
            <v>0</v>
          </cell>
          <cell r="AU2956">
            <v>0</v>
          </cell>
          <cell r="AX2956">
            <v>0</v>
          </cell>
        </row>
        <row r="2957">
          <cell r="C2957" t="str">
            <v>MD</v>
          </cell>
          <cell r="AR2957" t="str">
            <v>TH</v>
          </cell>
          <cell r="AS2957">
            <v>0</v>
          </cell>
          <cell r="AU2957">
            <v>0</v>
          </cell>
          <cell r="AX2957">
            <v>0</v>
          </cell>
        </row>
        <row r="2958">
          <cell r="C2958" t="str">
            <v>MD</v>
          </cell>
          <cell r="AD2958">
            <v>286</v>
          </cell>
          <cell r="AE2958">
            <v>306</v>
          </cell>
          <cell r="AF2958">
            <v>299</v>
          </cell>
          <cell r="AG2958">
            <v>347</v>
          </cell>
          <cell r="AH2958">
            <v>474</v>
          </cell>
          <cell r="AI2958">
            <v>532</v>
          </cell>
          <cell r="AJ2958">
            <v>482</v>
          </cell>
          <cell r="AK2958">
            <v>440</v>
          </cell>
          <cell r="AR2958" t="str">
            <v>TH</v>
          </cell>
          <cell r="AS2958" t="str">
            <v>MD</v>
          </cell>
          <cell r="AU2958">
            <v>353</v>
          </cell>
          <cell r="AX2958">
            <v>0</v>
          </cell>
        </row>
        <row r="2959">
          <cell r="AR2959" t="str">
            <v>TH</v>
          </cell>
          <cell r="AS2959">
            <v>0</v>
          </cell>
          <cell r="AU2959">
            <v>0</v>
          </cell>
          <cell r="AX2959">
            <v>0</v>
          </cell>
        </row>
        <row r="2960">
          <cell r="AR2960" t="str">
            <v>TH</v>
          </cell>
          <cell r="AS2960">
            <v>0</v>
          </cell>
          <cell r="AU2960">
            <v>0</v>
          </cell>
          <cell r="AX2960">
            <v>0</v>
          </cell>
        </row>
        <row r="2961">
          <cell r="C2961" t="str">
            <v>BVJ</v>
          </cell>
          <cell r="AR2961" t="str">
            <v>TH</v>
          </cell>
          <cell r="AS2961">
            <v>0</v>
          </cell>
          <cell r="AU2961">
            <v>0</v>
          </cell>
          <cell r="AX2961">
            <v>0</v>
          </cell>
        </row>
        <row r="2962">
          <cell r="C2962" t="str">
            <v>BVJ</v>
          </cell>
          <cell r="AD2962">
            <v>1951</v>
          </cell>
          <cell r="AE2962">
            <v>1866</v>
          </cell>
          <cell r="AF2962">
            <v>1676</v>
          </cell>
          <cell r="AG2962">
            <v>1664</v>
          </cell>
          <cell r="AH2962">
            <v>1516</v>
          </cell>
          <cell r="AI2962">
            <v>1300</v>
          </cell>
          <cell r="AJ2962">
            <v>1061</v>
          </cell>
          <cell r="AK2962">
            <v>1048</v>
          </cell>
          <cell r="AL2962">
            <v>1062</v>
          </cell>
          <cell r="AM2962">
            <v>1451</v>
          </cell>
          <cell r="AN2962">
            <v>1838</v>
          </cell>
          <cell r="AR2962" t="str">
            <v>TH</v>
          </cell>
          <cell r="AS2962" t="str">
            <v>ÜS</v>
          </cell>
          <cell r="AU2962">
            <v>254</v>
          </cell>
          <cell r="AX2962">
            <v>0</v>
          </cell>
        </row>
        <row r="2963">
          <cell r="C2963" t="str">
            <v>BVJ</v>
          </cell>
          <cell r="AD2963">
            <v>1882</v>
          </cell>
          <cell r="AE2963">
            <v>1485</v>
          </cell>
          <cell r="AF2963">
            <v>1343</v>
          </cell>
          <cell r="AG2963">
            <v>1300</v>
          </cell>
          <cell r="AH2963">
            <v>1101</v>
          </cell>
          <cell r="AI2963">
            <v>188</v>
          </cell>
          <cell r="AJ2963">
            <v>113</v>
          </cell>
          <cell r="AK2963">
            <v>141</v>
          </cell>
          <cell r="AL2963">
            <v>158</v>
          </cell>
          <cell r="AM2963">
            <v>0</v>
          </cell>
          <cell r="AN2963">
            <v>0</v>
          </cell>
          <cell r="AR2963" t="str">
            <v>TH</v>
          </cell>
          <cell r="AS2963" t="str">
            <v>ÜS</v>
          </cell>
          <cell r="AU2963">
            <v>254</v>
          </cell>
          <cell r="AX2963">
            <v>0</v>
          </cell>
        </row>
        <row r="2964">
          <cell r="C2964" t="str">
            <v>BEK</v>
          </cell>
          <cell r="AR2964" t="str">
            <v>TH</v>
          </cell>
          <cell r="AS2964">
            <v>0</v>
          </cell>
          <cell r="AU2964">
            <v>0</v>
          </cell>
          <cell r="AX2964">
            <v>0</v>
          </cell>
        </row>
        <row r="2965">
          <cell r="C2965" t="str">
            <v>BEK</v>
          </cell>
          <cell r="AR2965" t="str">
            <v>TH</v>
          </cell>
          <cell r="AS2965">
            <v>0</v>
          </cell>
          <cell r="AU2965">
            <v>0</v>
          </cell>
          <cell r="AX2965">
            <v>0</v>
          </cell>
        </row>
        <row r="2966">
          <cell r="C2966" t="str">
            <v>BVJ</v>
          </cell>
          <cell r="AR2966" t="str">
            <v>TH</v>
          </cell>
          <cell r="AS2966">
            <v>0</v>
          </cell>
          <cell r="AU2966">
            <v>0</v>
          </cell>
          <cell r="AX2966">
            <v>0</v>
          </cell>
        </row>
        <row r="2967">
          <cell r="C2967" t="str">
            <v>BVJ</v>
          </cell>
          <cell r="AR2967" t="str">
            <v>TH</v>
          </cell>
          <cell r="AS2967">
            <v>0</v>
          </cell>
          <cell r="AU2967">
            <v>0</v>
          </cell>
          <cell r="AX2967">
            <v>0</v>
          </cell>
        </row>
        <row r="2968">
          <cell r="AR2968" t="str">
            <v>TH</v>
          </cell>
          <cell r="AS2968">
            <v>0</v>
          </cell>
          <cell r="AU2968">
            <v>0</v>
          </cell>
          <cell r="AX2968">
            <v>0</v>
          </cell>
        </row>
        <row r="2969">
          <cell r="C2969" t="str">
            <v>BGJ</v>
          </cell>
          <cell r="AR2969" t="str">
            <v>TH</v>
          </cell>
          <cell r="AS2969">
            <v>0</v>
          </cell>
          <cell r="AU2969">
            <v>0</v>
          </cell>
          <cell r="AX2969">
            <v>0</v>
          </cell>
        </row>
        <row r="2970">
          <cell r="C2970" t="str">
            <v>BGJ</v>
          </cell>
          <cell r="AR2970" t="str">
            <v>TH</v>
          </cell>
          <cell r="AS2970">
            <v>0</v>
          </cell>
          <cell r="AU2970">
            <v>0</v>
          </cell>
          <cell r="AX2970">
            <v>0</v>
          </cell>
        </row>
        <row r="2971">
          <cell r="C2971" t="str">
            <v>BGJ</v>
          </cell>
          <cell r="AR2971" t="str">
            <v>TH</v>
          </cell>
          <cell r="AS2971">
            <v>0</v>
          </cell>
          <cell r="AU2971">
            <v>0</v>
          </cell>
          <cell r="AX2971">
            <v>0</v>
          </cell>
        </row>
        <row r="2972">
          <cell r="C2972" t="str">
            <v>BGJ</v>
          </cell>
          <cell r="AR2972" t="str">
            <v>TH</v>
          </cell>
          <cell r="AS2972">
            <v>0</v>
          </cell>
          <cell r="AU2972">
            <v>0</v>
          </cell>
          <cell r="AX2972">
            <v>0</v>
          </cell>
        </row>
        <row r="2973">
          <cell r="AR2973" t="str">
            <v>TH</v>
          </cell>
          <cell r="AS2973">
            <v>0</v>
          </cell>
          <cell r="AU2973">
            <v>0</v>
          </cell>
          <cell r="AX2973">
            <v>0</v>
          </cell>
        </row>
        <row r="2974">
          <cell r="C2974" t="str">
            <v>BFS</v>
          </cell>
          <cell r="AR2974" t="str">
            <v>TH</v>
          </cell>
          <cell r="AS2974">
            <v>0</v>
          </cell>
          <cell r="AU2974">
            <v>0</v>
          </cell>
          <cell r="AX2974">
            <v>0</v>
          </cell>
        </row>
        <row r="2975">
          <cell r="C2975" t="str">
            <v>BFS</v>
          </cell>
          <cell r="AR2975" t="str">
            <v>TH</v>
          </cell>
          <cell r="AS2975">
            <v>0</v>
          </cell>
          <cell r="AU2975">
            <v>0</v>
          </cell>
          <cell r="AX2975">
            <v>0</v>
          </cell>
        </row>
        <row r="2976">
          <cell r="C2976" t="str">
            <v>BFS</v>
          </cell>
          <cell r="AR2976" t="str">
            <v>TH</v>
          </cell>
          <cell r="AS2976">
            <v>0</v>
          </cell>
          <cell r="AU2976">
            <v>0</v>
          </cell>
          <cell r="AX2976">
            <v>0</v>
          </cell>
        </row>
        <row r="2977">
          <cell r="C2977" t="str">
            <v>BFS</v>
          </cell>
          <cell r="AD2977">
            <v>182</v>
          </cell>
          <cell r="AE2977">
            <v>173</v>
          </cell>
          <cell r="AF2977">
            <v>62</v>
          </cell>
          <cell r="AG2977">
            <v>50</v>
          </cell>
          <cell r="AH2977">
            <v>0</v>
          </cell>
          <cell r="AI2977">
            <v>0</v>
          </cell>
          <cell r="AJ2977">
            <v>0</v>
          </cell>
          <cell r="AK2977">
            <v>0</v>
          </cell>
          <cell r="AL2977">
            <v>0</v>
          </cell>
          <cell r="AM2977">
            <v>0</v>
          </cell>
          <cell r="AN2977">
            <v>0</v>
          </cell>
          <cell r="AR2977" t="str">
            <v>TH</v>
          </cell>
          <cell r="AS2977" t="str">
            <v>ÜS</v>
          </cell>
          <cell r="AU2977">
            <v>254</v>
          </cell>
          <cell r="AX2977">
            <v>0</v>
          </cell>
        </row>
        <row r="2978">
          <cell r="C2978" t="str">
            <v>BFS</v>
          </cell>
          <cell r="AD2978">
            <v>4712</v>
          </cell>
          <cell r="AE2978">
            <v>3803</v>
          </cell>
          <cell r="AF2978">
            <v>3003</v>
          </cell>
          <cell r="AG2978">
            <v>2621</v>
          </cell>
          <cell r="AH2978">
            <v>2398</v>
          </cell>
          <cell r="AI2978">
            <v>1967</v>
          </cell>
          <cell r="AJ2978">
            <v>1551</v>
          </cell>
          <cell r="AK2978">
            <v>1577</v>
          </cell>
          <cell r="AL2978">
            <v>1651</v>
          </cell>
          <cell r="AM2978">
            <v>1631</v>
          </cell>
          <cell r="AN2978">
            <v>1722</v>
          </cell>
          <cell r="AR2978" t="str">
            <v>TH</v>
          </cell>
          <cell r="AS2978" t="str">
            <v>ÜS</v>
          </cell>
          <cell r="AU2978">
            <v>254</v>
          </cell>
          <cell r="AX2978">
            <v>0</v>
          </cell>
        </row>
        <row r="2979">
          <cell r="C2979" t="str">
            <v>BFS</v>
          </cell>
          <cell r="AR2979" t="str">
            <v>TH</v>
          </cell>
          <cell r="AS2979">
            <v>0</v>
          </cell>
          <cell r="AU2979">
            <v>0</v>
          </cell>
          <cell r="AX2979">
            <v>0</v>
          </cell>
        </row>
        <row r="2980">
          <cell r="C2980" t="str">
            <v>BFS</v>
          </cell>
          <cell r="AR2980" t="str">
            <v>TH</v>
          </cell>
          <cell r="AS2980">
            <v>0</v>
          </cell>
          <cell r="AU2980">
            <v>0</v>
          </cell>
          <cell r="AX2980">
            <v>0</v>
          </cell>
        </row>
        <row r="2981">
          <cell r="C2981" t="str">
            <v>BFS</v>
          </cell>
          <cell r="AR2981" t="str">
            <v>TH</v>
          </cell>
          <cell r="AS2981">
            <v>0</v>
          </cell>
          <cell r="AU2981">
            <v>0</v>
          </cell>
          <cell r="AX2981">
            <v>0</v>
          </cell>
        </row>
        <row r="2982">
          <cell r="C2982" t="str">
            <v>BFS</v>
          </cell>
          <cell r="AR2982" t="str">
            <v>TH</v>
          </cell>
          <cell r="AS2982">
            <v>0</v>
          </cell>
          <cell r="AU2982">
            <v>0</v>
          </cell>
          <cell r="AX2982">
            <v>0</v>
          </cell>
        </row>
        <row r="2983">
          <cell r="C2983" t="str">
            <v>BFS</v>
          </cell>
          <cell r="AR2983" t="str">
            <v>TH</v>
          </cell>
          <cell r="AS2983">
            <v>0</v>
          </cell>
          <cell r="AU2983">
            <v>0</v>
          </cell>
          <cell r="AX2983">
            <v>0</v>
          </cell>
        </row>
        <row r="2984">
          <cell r="C2984" t="str">
            <v>BFS</v>
          </cell>
          <cell r="AR2984" t="str">
            <v>TH</v>
          </cell>
          <cell r="AS2984">
            <v>0</v>
          </cell>
          <cell r="AU2984">
            <v>0</v>
          </cell>
          <cell r="AX2984">
            <v>0</v>
          </cell>
        </row>
        <row r="2985">
          <cell r="AR2985" t="str">
            <v>TH</v>
          </cell>
          <cell r="AS2985">
            <v>0</v>
          </cell>
          <cell r="AU2985">
            <v>0</v>
          </cell>
          <cell r="AX2985">
            <v>0</v>
          </cell>
        </row>
        <row r="2986">
          <cell r="C2986" t="str">
            <v>BS</v>
          </cell>
          <cell r="AR2986" t="str">
            <v>TH</v>
          </cell>
          <cell r="AS2986">
            <v>0</v>
          </cell>
          <cell r="AU2986">
            <v>0</v>
          </cell>
          <cell r="AX2986">
            <v>0</v>
          </cell>
        </row>
        <row r="2987">
          <cell r="C2987" t="str">
            <v>BS</v>
          </cell>
          <cell r="AR2987" t="str">
            <v>TH</v>
          </cell>
          <cell r="AS2987">
            <v>0</v>
          </cell>
          <cell r="AU2987">
            <v>0</v>
          </cell>
          <cell r="AX2987">
            <v>0</v>
          </cell>
        </row>
        <row r="2988">
          <cell r="C2988" t="str">
            <v>BS</v>
          </cell>
          <cell r="AR2988" t="str">
            <v>TH</v>
          </cell>
          <cell r="AS2988">
            <v>0</v>
          </cell>
          <cell r="AU2988">
            <v>0</v>
          </cell>
          <cell r="AX2988">
            <v>0</v>
          </cell>
        </row>
        <row r="2989">
          <cell r="C2989" t="str">
            <v>BS</v>
          </cell>
          <cell r="AR2989" t="str">
            <v>TH</v>
          </cell>
          <cell r="AS2989">
            <v>0</v>
          </cell>
          <cell r="AU2989">
            <v>0</v>
          </cell>
          <cell r="AX2989">
            <v>0</v>
          </cell>
        </row>
        <row r="2990">
          <cell r="C2990" t="str">
            <v>BS</v>
          </cell>
          <cell r="AR2990" t="str">
            <v>TH</v>
          </cell>
          <cell r="AS2990">
            <v>0</v>
          </cell>
          <cell r="AU2990">
            <v>0</v>
          </cell>
          <cell r="AX2990">
            <v>0</v>
          </cell>
        </row>
        <row r="2991">
          <cell r="C2991" t="str">
            <v>BS</v>
          </cell>
          <cell r="AR2991" t="str">
            <v>TH</v>
          </cell>
          <cell r="AS2991">
            <v>0</v>
          </cell>
          <cell r="AU2991">
            <v>0</v>
          </cell>
          <cell r="AX2991">
            <v>0</v>
          </cell>
        </row>
        <row r="2992">
          <cell r="C2992" t="str">
            <v>BS</v>
          </cell>
          <cell r="AR2992" t="str">
            <v>TH</v>
          </cell>
          <cell r="AS2992">
            <v>0</v>
          </cell>
          <cell r="AU2992">
            <v>0</v>
          </cell>
          <cell r="AX2992">
            <v>0</v>
          </cell>
        </row>
        <row r="2993">
          <cell r="AR2993" t="str">
            <v>TH</v>
          </cell>
          <cell r="AS2993">
            <v>0</v>
          </cell>
          <cell r="AU2993">
            <v>0</v>
          </cell>
          <cell r="AX2993">
            <v>0</v>
          </cell>
        </row>
        <row r="2994">
          <cell r="AR2994" t="str">
            <v>TH</v>
          </cell>
          <cell r="AS2994">
            <v>0</v>
          </cell>
          <cell r="AU2994">
            <v>0</v>
          </cell>
          <cell r="AX2994">
            <v>0</v>
          </cell>
        </row>
        <row r="2995">
          <cell r="C2995" t="str">
            <v>FOS</v>
          </cell>
          <cell r="AR2995" t="str">
            <v>TH</v>
          </cell>
          <cell r="AS2995">
            <v>0</v>
          </cell>
          <cell r="AU2995">
            <v>0</v>
          </cell>
          <cell r="AX2995">
            <v>0</v>
          </cell>
        </row>
        <row r="2996">
          <cell r="C2996" t="str">
            <v>FOS</v>
          </cell>
          <cell r="AD2996">
            <v>1788</v>
          </cell>
          <cell r="AE2996">
            <v>1787</v>
          </cell>
          <cell r="AF2996">
            <v>1701</v>
          </cell>
          <cell r="AG2996">
            <v>1848</v>
          </cell>
          <cell r="AH2996">
            <v>1825</v>
          </cell>
          <cell r="AI2996">
            <v>1678</v>
          </cell>
          <cell r="AJ2996">
            <v>1200</v>
          </cell>
          <cell r="AK2996">
            <v>1266</v>
          </cell>
          <cell r="AL2996">
            <v>1382</v>
          </cell>
          <cell r="AM2996">
            <v>1480</v>
          </cell>
          <cell r="AN2996">
            <v>1527</v>
          </cell>
          <cell r="AR2996" t="str">
            <v>TH</v>
          </cell>
          <cell r="AS2996" t="str">
            <v>HZB</v>
          </cell>
          <cell r="AU2996">
            <v>344</v>
          </cell>
          <cell r="AX2996">
            <v>0</v>
          </cell>
        </row>
        <row r="2997">
          <cell r="AR2997" t="str">
            <v>TH</v>
          </cell>
          <cell r="AS2997">
            <v>0</v>
          </cell>
          <cell r="AU2997">
            <v>0</v>
          </cell>
          <cell r="AX2997">
            <v>0</v>
          </cell>
        </row>
        <row r="2998">
          <cell r="C2998" t="str">
            <v>FG</v>
          </cell>
          <cell r="AR2998" t="str">
            <v>TH</v>
          </cell>
          <cell r="AS2998">
            <v>0</v>
          </cell>
          <cell r="AU2998">
            <v>0</v>
          </cell>
          <cell r="AX2998">
            <v>0</v>
          </cell>
        </row>
        <row r="2999">
          <cell r="C2999" t="str">
            <v>FG</v>
          </cell>
          <cell r="AD2999">
            <v>4073</v>
          </cell>
          <cell r="AE2999">
            <v>3735</v>
          </cell>
          <cell r="AF2999">
            <v>3409</v>
          </cell>
          <cell r="AG2999">
            <v>2907</v>
          </cell>
          <cell r="AH2999">
            <v>2277</v>
          </cell>
          <cell r="AI2999">
            <v>2384</v>
          </cell>
          <cell r="AJ2999">
            <v>2483</v>
          </cell>
          <cell r="AK2999">
            <v>2708</v>
          </cell>
          <cell r="AL2999">
            <v>2995</v>
          </cell>
          <cell r="AM2999">
            <v>3264</v>
          </cell>
          <cell r="AN2999">
            <v>3358</v>
          </cell>
          <cell r="AR2999" t="str">
            <v>TH</v>
          </cell>
          <cell r="AS2999" t="str">
            <v>HZB</v>
          </cell>
          <cell r="AU2999">
            <v>344</v>
          </cell>
          <cell r="AX2999">
            <v>0</v>
          </cell>
        </row>
        <row r="3000">
          <cell r="AR3000" t="str">
            <v>TH</v>
          </cell>
          <cell r="AS3000">
            <v>0</v>
          </cell>
          <cell r="AU3000">
            <v>0</v>
          </cell>
          <cell r="AX3000">
            <v>0</v>
          </cell>
        </row>
        <row r="3001">
          <cell r="C3001" t="str">
            <v>BFS</v>
          </cell>
          <cell r="AR3001" t="str">
            <v>TH</v>
          </cell>
          <cell r="AS3001">
            <v>0</v>
          </cell>
          <cell r="AU3001">
            <v>0</v>
          </cell>
          <cell r="AX3001">
            <v>0</v>
          </cell>
        </row>
        <row r="3002">
          <cell r="C3002" t="str">
            <v>BFS</v>
          </cell>
          <cell r="AR3002" t="str">
            <v>TH</v>
          </cell>
          <cell r="AS3002">
            <v>0</v>
          </cell>
          <cell r="AU3002">
            <v>0</v>
          </cell>
          <cell r="AX3002">
            <v>0</v>
          </cell>
        </row>
        <row r="3003">
          <cell r="AR3003" t="str">
            <v>TH</v>
          </cell>
          <cell r="AS3003">
            <v>0</v>
          </cell>
          <cell r="AU3003">
            <v>0</v>
          </cell>
          <cell r="AX3003">
            <v>0</v>
          </cell>
        </row>
        <row r="3004">
          <cell r="AR3004" t="str">
            <v>TH</v>
          </cell>
          <cell r="AS3004">
            <v>0</v>
          </cell>
          <cell r="AU3004">
            <v>0</v>
          </cell>
          <cell r="AX3004">
            <v>0</v>
          </cell>
        </row>
        <row r="3005">
          <cell r="C3005" t="str">
            <v>FS</v>
          </cell>
          <cell r="AR3005" t="str">
            <v>TH</v>
          </cell>
          <cell r="AS3005">
            <v>0</v>
          </cell>
          <cell r="AU3005">
            <v>0</v>
          </cell>
          <cell r="AX3005">
            <v>0</v>
          </cell>
        </row>
        <row r="3006">
          <cell r="C3006" t="str">
            <v>FS</v>
          </cell>
          <cell r="AD3006">
            <v>1298</v>
          </cell>
          <cell r="AE3006">
            <v>1263</v>
          </cell>
          <cell r="AF3006">
            <v>1309</v>
          </cell>
          <cell r="AG3006">
            <v>1526</v>
          </cell>
          <cell r="AH3006">
            <v>1427</v>
          </cell>
          <cell r="AI3006">
            <v>1338</v>
          </cell>
          <cell r="AR3006" t="str">
            <v>TH</v>
          </cell>
          <cell r="AS3006" t="str">
            <v>FB</v>
          </cell>
          <cell r="AU3006">
            <v>655</v>
          </cell>
          <cell r="AX3006">
            <v>0</v>
          </cell>
        </row>
        <row r="3007">
          <cell r="C3007" t="str">
            <v>FS</v>
          </cell>
          <cell r="AD3007">
            <v>757</v>
          </cell>
          <cell r="AE3007">
            <v>899</v>
          </cell>
          <cell r="AF3007">
            <v>1050</v>
          </cell>
          <cell r="AG3007">
            <v>1067</v>
          </cell>
          <cell r="AH3007">
            <v>1116</v>
          </cell>
          <cell r="AI3007">
            <v>1180</v>
          </cell>
          <cell r="AR3007" t="str">
            <v>TH</v>
          </cell>
          <cell r="AS3007" t="str">
            <v>FB</v>
          </cell>
          <cell r="AU3007">
            <v>655</v>
          </cell>
          <cell r="AX3007">
            <v>0</v>
          </cell>
        </row>
        <row r="3008">
          <cell r="C3008" t="str">
            <v>FS</v>
          </cell>
          <cell r="AJ3008">
            <v>0</v>
          </cell>
          <cell r="AK3008">
            <v>0</v>
          </cell>
          <cell r="AL3008">
            <v>0</v>
          </cell>
          <cell r="AM3008">
            <v>0</v>
          </cell>
          <cell r="AN3008">
            <v>0</v>
          </cell>
          <cell r="AR3008" t="str">
            <v>TH</v>
          </cell>
          <cell r="AS3008">
            <v>0</v>
          </cell>
          <cell r="AU3008">
            <v>0</v>
          </cell>
          <cell r="AX3008">
            <v>0</v>
          </cell>
        </row>
        <row r="3009">
          <cell r="C3009" t="str">
            <v>FS</v>
          </cell>
          <cell r="AJ3009">
            <v>0</v>
          </cell>
          <cell r="AK3009">
            <v>0</v>
          </cell>
          <cell r="AL3009">
            <v>0</v>
          </cell>
          <cell r="AM3009">
            <v>0</v>
          </cell>
          <cell r="AN3009">
            <v>0</v>
          </cell>
          <cell r="AR3009" t="str">
            <v>TH</v>
          </cell>
          <cell r="AS3009">
            <v>0</v>
          </cell>
          <cell r="AU3009">
            <v>0</v>
          </cell>
          <cell r="AX3009">
            <v>0</v>
          </cell>
        </row>
        <row r="3010">
          <cell r="C3010" t="str">
            <v>FS</v>
          </cell>
          <cell r="AJ3010">
            <v>0</v>
          </cell>
          <cell r="AK3010">
            <v>0</v>
          </cell>
          <cell r="AL3010">
            <v>0</v>
          </cell>
          <cell r="AM3010">
            <v>0</v>
          </cell>
          <cell r="AN3010">
            <v>0</v>
          </cell>
          <cell r="AR3010" t="str">
            <v>TH</v>
          </cell>
          <cell r="AS3010">
            <v>0</v>
          </cell>
          <cell r="AU3010">
            <v>0</v>
          </cell>
          <cell r="AX3010">
            <v>0</v>
          </cell>
        </row>
        <row r="3011">
          <cell r="C3011" t="str">
            <v>FS</v>
          </cell>
          <cell r="AJ3011">
            <v>0</v>
          </cell>
          <cell r="AK3011">
            <v>0</v>
          </cell>
          <cell r="AL3011">
            <v>0</v>
          </cell>
          <cell r="AM3011">
            <v>0</v>
          </cell>
          <cell r="AN3011">
            <v>0</v>
          </cell>
          <cell r="AR3011" t="str">
            <v>TH</v>
          </cell>
          <cell r="AS3011">
            <v>0</v>
          </cell>
          <cell r="AU3011">
            <v>0</v>
          </cell>
          <cell r="AX3011">
            <v>0</v>
          </cell>
        </row>
        <row r="3012">
          <cell r="C3012" t="str">
            <v>FS</v>
          </cell>
          <cell r="AJ3012">
            <v>1259</v>
          </cell>
          <cell r="AK3012">
            <v>1149</v>
          </cell>
          <cell r="AL3012">
            <v>994</v>
          </cell>
          <cell r="AM3012">
            <v>755</v>
          </cell>
          <cell r="AN3012">
            <v>528</v>
          </cell>
          <cell r="AR3012" t="str">
            <v>TH</v>
          </cell>
          <cell r="AS3012" t="str">
            <v>FB</v>
          </cell>
          <cell r="AU3012">
            <v>655</v>
          </cell>
          <cell r="AX3012">
            <v>0</v>
          </cell>
        </row>
        <row r="3013">
          <cell r="C3013" t="str">
            <v>FS</v>
          </cell>
          <cell r="AJ3013">
            <v>1168</v>
          </cell>
          <cell r="AK3013">
            <v>1208</v>
          </cell>
          <cell r="AL3013">
            <v>1125</v>
          </cell>
          <cell r="AM3013">
            <v>968</v>
          </cell>
          <cell r="AN3013">
            <v>876</v>
          </cell>
          <cell r="AR3013" t="str">
            <v>TH</v>
          </cell>
          <cell r="AS3013" t="str">
            <v>FB</v>
          </cell>
          <cell r="AU3013">
            <v>655</v>
          </cell>
          <cell r="AX3013">
            <v>0</v>
          </cell>
        </row>
        <row r="3014">
          <cell r="AR3014" t="str">
            <v>TH</v>
          </cell>
          <cell r="AS3014">
            <v>0</v>
          </cell>
          <cell r="AU3014">
            <v>0</v>
          </cell>
          <cell r="AX3014">
            <v>0</v>
          </cell>
        </row>
        <row r="3015">
          <cell r="C3015" t="str">
            <v>FA</v>
          </cell>
          <cell r="AR3015" t="str">
            <v>TH</v>
          </cell>
          <cell r="AS3015">
            <v>0</v>
          </cell>
          <cell r="AU3015">
            <v>0</v>
          </cell>
          <cell r="AX3015">
            <v>0</v>
          </cell>
        </row>
        <row r="3016">
          <cell r="C3016" t="str">
            <v>FA</v>
          </cell>
          <cell r="AR3016" t="str">
            <v>TH</v>
          </cell>
          <cell r="AS3016">
            <v>0</v>
          </cell>
          <cell r="AU3016">
            <v>0</v>
          </cell>
          <cell r="AX3016">
            <v>0</v>
          </cell>
        </row>
        <row r="3017">
          <cell r="AR3017" t="str">
            <v>TH</v>
          </cell>
          <cell r="AS3017">
            <v>0</v>
          </cell>
          <cell r="AU3017">
            <v>0</v>
          </cell>
          <cell r="AX3017">
            <v>0</v>
          </cell>
        </row>
        <row r="3018">
          <cell r="C3018" t="str">
            <v>BAS</v>
          </cell>
          <cell r="AR3018" t="str">
            <v>TH</v>
          </cell>
          <cell r="AS3018">
            <v>0</v>
          </cell>
          <cell r="AU3018">
            <v>0</v>
          </cell>
          <cell r="AX3018">
            <v>0</v>
          </cell>
        </row>
        <row r="3019">
          <cell r="C3019" t="str">
            <v>BAS</v>
          </cell>
          <cell r="AR3019" t="str">
            <v>TH</v>
          </cell>
          <cell r="AS3019">
            <v>0</v>
          </cell>
          <cell r="AU3019">
            <v>0</v>
          </cell>
          <cell r="AX3019">
            <v>0</v>
          </cell>
        </row>
        <row r="3020">
          <cell r="AR3020" t="str">
            <v>TH</v>
          </cell>
          <cell r="AS3020">
            <v>0</v>
          </cell>
          <cell r="AU3020">
            <v>0</v>
          </cell>
          <cell r="AX3020">
            <v>0</v>
          </cell>
        </row>
        <row r="3021">
          <cell r="C3021" t="str">
            <v>FOS</v>
          </cell>
          <cell r="AR3021" t="str">
            <v>TH</v>
          </cell>
          <cell r="AS3021">
            <v>0</v>
          </cell>
          <cell r="AU3021">
            <v>0</v>
          </cell>
          <cell r="AX3021">
            <v>0</v>
          </cell>
        </row>
        <row r="3022">
          <cell r="C3022" t="str">
            <v>FOS</v>
          </cell>
          <cell r="AD3022">
            <v>1016</v>
          </cell>
          <cell r="AE3022">
            <v>1102</v>
          </cell>
          <cell r="AF3022">
            <v>925</v>
          </cell>
          <cell r="AG3022">
            <v>708</v>
          </cell>
          <cell r="AH3022">
            <v>411</v>
          </cell>
          <cell r="AI3022">
            <v>318</v>
          </cell>
          <cell r="AJ3022">
            <v>413</v>
          </cell>
          <cell r="AK3022">
            <v>315</v>
          </cell>
          <cell r="AL3022">
            <v>307</v>
          </cell>
          <cell r="AM3022">
            <v>208</v>
          </cell>
          <cell r="AN3022">
            <v>176</v>
          </cell>
          <cell r="AR3022" t="str">
            <v>TH</v>
          </cell>
          <cell r="AS3022" t="str">
            <v>FB</v>
          </cell>
          <cell r="AU3022">
            <v>444</v>
          </cell>
          <cell r="AX3022">
            <v>0</v>
          </cell>
        </row>
        <row r="3023">
          <cell r="C3023" t="str">
            <v>FOS</v>
          </cell>
          <cell r="AR3023" t="str">
            <v>TH</v>
          </cell>
          <cell r="AS3023">
            <v>0</v>
          </cell>
          <cell r="AU3023">
            <v>0</v>
          </cell>
          <cell r="AX3023">
            <v>0</v>
          </cell>
        </row>
        <row r="3024">
          <cell r="AR3024" t="str">
            <v>TH</v>
          </cell>
          <cell r="AS3024">
            <v>0</v>
          </cell>
          <cell r="AU3024">
            <v>0</v>
          </cell>
          <cell r="AX3024">
            <v>0</v>
          </cell>
        </row>
        <row r="3025">
          <cell r="C3025" t="str">
            <v>BOS</v>
          </cell>
          <cell r="AR3025" t="str">
            <v>TH</v>
          </cell>
          <cell r="AS3025">
            <v>0</v>
          </cell>
          <cell r="AU3025">
            <v>0</v>
          </cell>
          <cell r="AX3025">
            <v>0</v>
          </cell>
        </row>
        <row r="3026">
          <cell r="C3026" t="str">
            <v>BOS</v>
          </cell>
          <cell r="AR3026" t="str">
            <v>TH</v>
          </cell>
          <cell r="AS3026">
            <v>0</v>
          </cell>
          <cell r="AU3026">
            <v>0</v>
          </cell>
          <cell r="AX3026">
            <v>0</v>
          </cell>
        </row>
      </sheetData>
      <sheetData sheetId="3"/>
      <sheetData sheetId="4"/>
      <sheetData sheetId="5">
        <row r="8">
          <cell r="A8" t="str">
            <v>- Land auswählen -</v>
          </cell>
        </row>
        <row r="9">
          <cell r="A9" t="str">
            <v>Deutschland</v>
          </cell>
        </row>
        <row r="10">
          <cell r="A10" t="str">
            <v>Baden-Württemberg</v>
          </cell>
        </row>
        <row r="11">
          <cell r="A11" t="str">
            <v>Bayern</v>
          </cell>
        </row>
        <row r="12">
          <cell r="A12" t="str">
            <v>Berlin</v>
          </cell>
        </row>
        <row r="13">
          <cell r="A13" t="str">
            <v>Brandenburg</v>
          </cell>
        </row>
        <row r="14">
          <cell r="A14" t="str">
            <v xml:space="preserve">Bremen </v>
          </cell>
        </row>
        <row r="15">
          <cell r="A15" t="str">
            <v xml:space="preserve">Hamburg </v>
          </cell>
        </row>
        <row r="16">
          <cell r="A16" t="str">
            <v>Hessen</v>
          </cell>
        </row>
        <row r="17">
          <cell r="A17" t="str">
            <v>Mecklenburg-Vorpommern</v>
          </cell>
        </row>
        <row r="18">
          <cell r="A18" t="str">
            <v>Niedersachsen</v>
          </cell>
        </row>
        <row r="19">
          <cell r="A19" t="str">
            <v>Nordrhein-Westfalen</v>
          </cell>
        </row>
        <row r="20">
          <cell r="A20" t="str">
            <v>Rheinland-Pfalz</v>
          </cell>
        </row>
        <row r="21">
          <cell r="A21" t="str">
            <v>Saarland</v>
          </cell>
        </row>
        <row r="22">
          <cell r="A22" t="str">
            <v>Sachsen</v>
          </cell>
        </row>
        <row r="23">
          <cell r="A23" t="str">
            <v>Sachsen-Anhalt</v>
          </cell>
        </row>
        <row r="24">
          <cell r="A24" t="str">
            <v>Schleswig-Holstein</v>
          </cell>
        </row>
        <row r="25">
          <cell r="A25" t="str">
            <v>Thüringen</v>
          </cell>
        </row>
        <row r="29">
          <cell r="A29" t="str">
            <v>Insgesamt</v>
          </cell>
          <cell r="B29" t="str">
            <v>Insg</v>
          </cell>
          <cell r="C29" t="str">
            <v>Nach Schularten</v>
          </cell>
        </row>
        <row r="30">
          <cell r="A30" t="str">
            <v>- Bildungsgang auswählen -</v>
          </cell>
          <cell r="C30" t="str">
            <v>Insgesamt</v>
          </cell>
        </row>
        <row r="31">
          <cell r="A31" t="str">
            <v>Berufsschulen</v>
          </cell>
          <cell r="B31" t="str">
            <v>BS</v>
          </cell>
          <cell r="C31" t="str">
            <v>Nach Schularten</v>
          </cell>
        </row>
        <row r="32">
          <cell r="A32" t="str">
            <v>Berufsgrundbildungsjahr</v>
          </cell>
          <cell r="B32" t="str">
            <v>BGJ</v>
          </cell>
          <cell r="C32" t="str">
            <v>Nach Schularten</v>
          </cell>
        </row>
        <row r="33">
          <cell r="A33" t="str">
            <v xml:space="preserve">Duale Berufskollegs in TZ-Form </v>
          </cell>
          <cell r="B33" t="str">
            <v>BK</v>
          </cell>
          <cell r="C33" t="str">
            <v>Nach Schularten</v>
          </cell>
        </row>
        <row r="34">
          <cell r="A34" t="str">
            <v>Berufsfachschulen</v>
          </cell>
          <cell r="B34" t="str">
            <v>BFS</v>
          </cell>
          <cell r="C34" t="str">
            <v>Nach Schularten</v>
          </cell>
        </row>
        <row r="35">
          <cell r="A35" t="str">
            <v>Schulen des Gesundheitswesens</v>
          </cell>
          <cell r="B35" t="str">
            <v>GS</v>
          </cell>
          <cell r="C35" t="str">
            <v>Nach Schularten</v>
          </cell>
        </row>
        <row r="36">
          <cell r="A36" t="str">
            <v>Beamtenausbildung im mittleren Dienst</v>
          </cell>
          <cell r="B36" t="str">
            <v>MD</v>
          </cell>
          <cell r="C36" t="str">
            <v>Nach Schularten</v>
          </cell>
        </row>
        <row r="37">
          <cell r="A37" t="str">
            <v>Berufsvorbereitungsjahr</v>
          </cell>
          <cell r="B37" t="str">
            <v>BVJ</v>
          </cell>
          <cell r="C37" t="str">
            <v>Nach Schularten</v>
          </cell>
        </row>
        <row r="38">
          <cell r="A38" t="str">
            <v>Berufsaufbauschulen</v>
          </cell>
          <cell r="B38" t="str">
            <v>BAS</v>
          </cell>
          <cell r="C38" t="str">
            <v>Nach Schularten</v>
          </cell>
        </row>
        <row r="39">
          <cell r="A39" t="str">
            <v>Berufseinstiegsklasse</v>
          </cell>
          <cell r="B39" t="str">
            <v>BEK</v>
          </cell>
          <cell r="C39" t="str">
            <v>Nach Schularten</v>
          </cell>
        </row>
        <row r="40">
          <cell r="A40" t="str">
            <v>Fachoberschule</v>
          </cell>
          <cell r="B40" t="str">
            <v>FOS</v>
          </cell>
          <cell r="C40" t="str">
            <v>Nach Schularten</v>
          </cell>
        </row>
        <row r="41">
          <cell r="A41" t="str">
            <v>Fachgymnasien</v>
          </cell>
          <cell r="B41" t="str">
            <v>FG</v>
          </cell>
          <cell r="C41" t="str">
            <v>Nach Schularten</v>
          </cell>
        </row>
        <row r="42">
          <cell r="A42" t="str">
            <v>Berufsoberschule/Techn. Oberschule</v>
          </cell>
          <cell r="B42" t="str">
            <v>BOS</v>
          </cell>
          <cell r="C42" t="str">
            <v>Nach Schularten</v>
          </cell>
        </row>
        <row r="43">
          <cell r="A43" t="str">
            <v>Fachschulen</v>
          </cell>
          <cell r="B43" t="str">
            <v>FS</v>
          </cell>
          <cell r="C43" t="str">
            <v>Nach Schularten</v>
          </cell>
        </row>
        <row r="44">
          <cell r="A44" t="str">
            <v>Fachakademien</v>
          </cell>
          <cell r="B44" t="str">
            <v>FA</v>
          </cell>
          <cell r="C44" t="str">
            <v>Nach Schularten</v>
          </cell>
        </row>
        <row r="46">
          <cell r="A46" t="str">
            <v>Gesundheitsberufe</v>
          </cell>
          <cell r="B46" t="str">
            <v>G</v>
          </cell>
          <cell r="C46" t="str">
            <v>Gesundheits-, Sozialberufe, Erzieherausbildung</v>
          </cell>
        </row>
        <row r="47">
          <cell r="A47" t="str">
            <v>Sozialberufe</v>
          </cell>
          <cell r="B47" t="str">
            <v>S</v>
          </cell>
          <cell r="C47" t="str">
            <v>Gesundheits-, Sozialberufe, Erzieherausbildung</v>
          </cell>
        </row>
        <row r="48">
          <cell r="A48" t="str">
            <v>Erzieherausbildung</v>
          </cell>
          <cell r="B48" t="str">
            <v>E</v>
          </cell>
          <cell r="C48" t="str">
            <v>Gesundheits-, Sozialberufe, Erzieherausbildung</v>
          </cell>
        </row>
        <row r="49">
          <cell r="A49" t="str">
            <v>Kinderpflegerausbildung</v>
          </cell>
          <cell r="B49" t="str">
            <v>K</v>
          </cell>
          <cell r="C49" t="str">
            <v>Gesundheits-, Sozialberufe, Erzieherausbildung</v>
          </cell>
        </row>
        <row r="51">
          <cell r="A51" t="str">
            <v>Übergangssystem</v>
          </cell>
          <cell r="B51" t="str">
            <v>ÜS</v>
          </cell>
          <cell r="C51" t="str">
            <v>Nach Sektoren</v>
          </cell>
        </row>
        <row r="52">
          <cell r="A52" t="str">
            <v>Duales System</v>
          </cell>
          <cell r="B52" t="str">
            <v>DS</v>
          </cell>
          <cell r="C52" t="str">
            <v>Nach Sektoren</v>
          </cell>
        </row>
        <row r="53">
          <cell r="A53" t="str">
            <v>Schulberufssystem</v>
          </cell>
          <cell r="B53" t="str">
            <v>SB</v>
          </cell>
          <cell r="C53" t="str">
            <v>Nach Sektoren</v>
          </cell>
        </row>
        <row r="54">
          <cell r="A54" t="str">
            <v>Beamtenausbildung im mittleren Dienst</v>
          </cell>
          <cell r="B54" t="str">
            <v>MD</v>
          </cell>
          <cell r="C54" t="str">
            <v>Nach Sektoren</v>
          </cell>
        </row>
        <row r="55">
          <cell r="A55" t="str">
            <v>Erwerb einer Hochschulzugangsberechtigung</v>
          </cell>
          <cell r="B55" t="str">
            <v>HZB</v>
          </cell>
          <cell r="C55" t="str">
            <v>Nach Sektoren</v>
          </cell>
        </row>
        <row r="56">
          <cell r="A56" t="str">
            <v>Fortbildung</v>
          </cell>
          <cell r="B56" t="str">
            <v>FB</v>
          </cell>
          <cell r="C56" t="str">
            <v>Nach Sektoren</v>
          </cell>
        </row>
      </sheetData>
      <sheetData sheetId="6"/>
      <sheetData sheetId="7">
        <row r="3">
          <cell r="C3" t="str">
            <v>Konto
Programm-Nr 
(max. 5-Steller)</v>
          </cell>
          <cell r="D3" t="str">
            <v>Schulart</v>
          </cell>
          <cell r="F3" t="str">
            <v>ISCED-Zuordnung</v>
          </cell>
          <cell r="I3" t="str">
            <v>Ziel des Programmes</v>
          </cell>
          <cell r="J3" t="str">
            <v>Ausrichtung des Programmes</v>
          </cell>
          <cell r="K3" t="str">
            <v>Zuordnung der Programme zu Sektoren</v>
          </cell>
          <cell r="L3" t="str">
            <v>Gesundheits- und Sozialberufen, Erzieherausbildung, Kinderpflegerausbildung</v>
          </cell>
          <cell r="M3" t="str">
            <v>In der Statistik der beruflichen Schulen nachgewiesen?</v>
          </cell>
          <cell r="N3" t="str">
            <v>Anzahl der Schüler/ Studierenden
(wie in UOE geliefert)</v>
          </cell>
          <cell r="O3" t="str">
            <v>Konto eingeführt im Berichtsjahr</v>
          </cell>
          <cell r="Q3" t="str">
            <v>4-Steller</v>
          </cell>
          <cell r="S3" t="str">
            <v>StLA Hessen</v>
          </cell>
          <cell r="T3" t="str">
            <v>KMK</v>
          </cell>
        </row>
        <row r="4">
          <cell r="E4" t="str">
            <v>Nachweis in Ergebnis-tabellen</v>
          </cell>
          <cell r="F4" t="str">
            <v>bisherige Zuordnung (bis Schuljahr 2007/2008)</v>
          </cell>
          <cell r="G4" t="str">
            <v>neue Zuordnung (ab Schuljahr 2008/2009)</v>
          </cell>
          <cell r="H4" t="str">
            <v>ISCED 2011</v>
          </cell>
          <cell r="I4" t="str">
            <v>A
B
C</v>
          </cell>
          <cell r="J4" t="str">
            <v>GEN - allgemeinbildend,
VOC - beruflich
Pre-Voc -berufsvorbereitend</v>
          </cell>
          <cell r="K4" t="str">
            <v>ÜS:  Übergangssystem
DS:  Duales System
SB:  Schulberufssystem
MD:  Beamtenausbildung im mittleren Dienst
- - - - - - - - - - - - - - - - - - - - - - - - - - - 
HZB: Erwerb der Hochschulzugangsberechtigung
FB:   Fortbildung</v>
          </cell>
          <cell r="L4" t="str">
            <v>G:  Gesundheitsberufe
S:  Sozialberufen
E:  Erzieherausbildung
K:  Kinderpflegerausbildung</v>
          </cell>
          <cell r="O4" t="str">
            <v>Berichtsjahr</v>
          </cell>
          <cell r="P4" t="str">
            <v>Hinweise</v>
          </cell>
          <cell r="R4" t="str">
            <v>KEY</v>
          </cell>
          <cell r="S4" t="str">
            <v>Integrierte Ausbildungs-statisik</v>
          </cell>
          <cell r="T4" t="str">
            <v>Länder-Umfrage</v>
          </cell>
        </row>
        <row r="5">
          <cell r="C5">
            <v>1</v>
          </cell>
          <cell r="D5">
            <v>2</v>
          </cell>
          <cell r="E5">
            <v>2</v>
          </cell>
          <cell r="F5">
            <v>3</v>
          </cell>
          <cell r="G5">
            <v>4</v>
          </cell>
          <cell r="H5">
            <v>5</v>
          </cell>
          <cell r="I5">
            <v>6</v>
          </cell>
          <cell r="J5">
            <v>7</v>
          </cell>
          <cell r="K5">
            <v>8</v>
          </cell>
          <cell r="L5">
            <v>9</v>
          </cell>
          <cell r="M5">
            <v>10</v>
          </cell>
          <cell r="N5">
            <v>11</v>
          </cell>
          <cell r="O5">
            <v>12</v>
          </cell>
          <cell r="P5">
            <v>13</v>
          </cell>
          <cell r="Q5">
            <v>14</v>
          </cell>
          <cell r="R5">
            <v>15</v>
          </cell>
          <cell r="S5">
            <v>16</v>
          </cell>
          <cell r="T5">
            <v>17</v>
          </cell>
          <cell r="U5">
            <v>18</v>
          </cell>
        </row>
        <row r="7">
          <cell r="C7">
            <v>1</v>
          </cell>
          <cell r="E7" t="str">
            <v>I</v>
          </cell>
          <cell r="V7" t="str">
            <v>1 Berufsausbildung</v>
          </cell>
        </row>
        <row r="8">
          <cell r="C8" t="str">
            <v>1.1</v>
          </cell>
          <cell r="Q8" t="str">
            <v>nein</v>
          </cell>
          <cell r="V8" t="str">
            <v>1.1 Duales System</v>
          </cell>
        </row>
        <row r="9">
          <cell r="C9" t="str">
            <v>1.1.1</v>
          </cell>
          <cell r="D9" t="str">
            <v>BS</v>
          </cell>
          <cell r="E9" t="str">
            <v>I 01</v>
          </cell>
          <cell r="Q9" t="str">
            <v>ja</v>
          </cell>
          <cell r="R9" t="str">
            <v>BS_</v>
          </cell>
          <cell r="S9" t="str">
            <v>X</v>
          </cell>
          <cell r="T9" t="str">
            <v>X</v>
          </cell>
          <cell r="V9" t="str">
            <v xml:space="preserve">1.1.1 Berufsschulen (nur Schüler mit Ausbildungsvertrag) </v>
          </cell>
        </row>
        <row r="10">
          <cell r="C10" t="str">
            <v>1.1.1.1</v>
          </cell>
          <cell r="D10" t="str">
            <v>BS</v>
          </cell>
          <cell r="E10" t="str">
            <v>I 01</v>
          </cell>
          <cell r="F10" t="str">
            <v>3B</v>
          </cell>
          <cell r="G10" t="str">
            <v>3B</v>
          </cell>
          <cell r="H10">
            <v>354</v>
          </cell>
          <cell r="I10" t="str">
            <v>B</v>
          </cell>
          <cell r="J10" t="str">
            <v>VOC</v>
          </cell>
          <cell r="K10" t="str">
            <v>DS</v>
          </cell>
          <cell r="L10">
            <v>0</v>
          </cell>
          <cell r="P10" t="str">
            <v>Konten in der iABE zusammen erhoben</v>
          </cell>
          <cell r="R10" t="str">
            <v>BS_3B</v>
          </cell>
          <cell r="S10" t="str">
            <v>y</v>
          </cell>
          <cell r="T10" t="str">
            <v>X</v>
          </cell>
          <cell r="V10" t="str">
            <v>Erstausbildung ISCED 3B</v>
          </cell>
        </row>
        <row r="11">
          <cell r="C11" t="str">
            <v>1.1.1.2</v>
          </cell>
          <cell r="D11" t="str">
            <v>BS</v>
          </cell>
          <cell r="E11" t="str">
            <v>I 01</v>
          </cell>
          <cell r="F11" t="str">
            <v>4A</v>
          </cell>
          <cell r="G11" t="str">
            <v>4A</v>
          </cell>
          <cell r="H11">
            <v>454</v>
          </cell>
          <cell r="I11" t="str">
            <v>B</v>
          </cell>
          <cell r="J11" t="str">
            <v>VOC</v>
          </cell>
          <cell r="K11" t="str">
            <v>DS</v>
          </cell>
          <cell r="L11">
            <v>0</v>
          </cell>
          <cell r="P11" t="str">
            <v>Konten in der iABE zusammen erhoben</v>
          </cell>
          <cell r="R11" t="str">
            <v>BS_4A</v>
          </cell>
          <cell r="S11" t="str">
            <v>y</v>
          </cell>
          <cell r="T11" t="str">
            <v>X</v>
          </cell>
          <cell r="V11" t="str">
            <v>Zweitausbildung ISCED 4A</v>
          </cell>
        </row>
        <row r="12">
          <cell r="C12" t="str">
            <v>1.1.1.3</v>
          </cell>
          <cell r="D12" t="str">
            <v>BS</v>
          </cell>
          <cell r="E12" t="str">
            <v>I 01</v>
          </cell>
          <cell r="F12" t="str">
            <v>4B</v>
          </cell>
          <cell r="G12" t="str">
            <v>4B</v>
          </cell>
          <cell r="H12">
            <v>454</v>
          </cell>
          <cell r="I12" t="str">
            <v>B</v>
          </cell>
          <cell r="J12" t="str">
            <v>VOC</v>
          </cell>
          <cell r="K12" t="str">
            <v>DS</v>
          </cell>
          <cell r="L12">
            <v>0</v>
          </cell>
          <cell r="P12" t="str">
            <v>Konten in der iABE zusammen erhoben</v>
          </cell>
          <cell r="R12" t="str">
            <v>BS_4B</v>
          </cell>
          <cell r="S12" t="str">
            <v>y</v>
          </cell>
          <cell r="T12" t="str">
            <v>X</v>
          </cell>
          <cell r="V12" t="str">
            <v>Zweitausbildung ISCED 4B</v>
          </cell>
        </row>
        <row r="13">
          <cell r="C13" t="str">
            <v>1.1.1.4</v>
          </cell>
          <cell r="D13" t="str">
            <v>BS</v>
          </cell>
          <cell r="E13" t="str">
            <v>I 01</v>
          </cell>
          <cell r="F13" t="str">
            <v>4A</v>
          </cell>
          <cell r="G13" t="str">
            <v>4A</v>
          </cell>
          <cell r="H13">
            <v>454</v>
          </cell>
          <cell r="I13" t="str">
            <v>B</v>
          </cell>
          <cell r="J13" t="str">
            <v>VOC</v>
          </cell>
          <cell r="K13" t="str">
            <v>DS</v>
          </cell>
          <cell r="L13">
            <v>0</v>
          </cell>
          <cell r="P13" t="str">
            <v>Konten in der iABE zusammen erhoben</v>
          </cell>
          <cell r="R13" t="str">
            <v>BS_4A</v>
          </cell>
          <cell r="S13" t="str">
            <v>y</v>
          </cell>
          <cell r="T13" t="str">
            <v>X</v>
          </cell>
          <cell r="V13" t="str">
            <v>Dritttausbildung ISCED 4A (für Schüler mit Studienberechtigung und Berufsabschluss)</v>
          </cell>
        </row>
        <row r="14">
          <cell r="C14" t="str">
            <v>1.1.1.5</v>
          </cell>
          <cell r="D14" t="str">
            <v>BS</v>
          </cell>
          <cell r="E14" t="str">
            <v>I 01</v>
          </cell>
          <cell r="F14" t="str">
            <v>3B</v>
          </cell>
          <cell r="G14" t="str">
            <v>4A</v>
          </cell>
          <cell r="H14">
            <v>454</v>
          </cell>
          <cell r="I14" t="str">
            <v>B</v>
          </cell>
          <cell r="J14" t="str">
            <v>VOC</v>
          </cell>
          <cell r="K14" t="str">
            <v>DS</v>
          </cell>
          <cell r="L14">
            <v>0</v>
          </cell>
          <cell r="P14" t="str">
            <v>Konten in der iABE zusammen erhoben</v>
          </cell>
          <cell r="R14" t="str">
            <v>BS_3B</v>
          </cell>
          <cell r="S14" t="str">
            <v>y</v>
          </cell>
          <cell r="T14" t="str">
            <v>X</v>
          </cell>
          <cell r="V14" t="str">
            <v>Erstausbildung, zusätzlich FHR (ISCED 4A)</v>
          </cell>
        </row>
        <row r="15">
          <cell r="C15" t="str">
            <v>1_1_1_6</v>
          </cell>
          <cell r="D15" t="str">
            <v>BS</v>
          </cell>
          <cell r="E15" t="str">
            <v>I 01</v>
          </cell>
          <cell r="F15">
            <v>454</v>
          </cell>
          <cell r="G15" t="str">
            <v>VOC</v>
          </cell>
          <cell r="H15" t="str">
            <v>DS</v>
          </cell>
          <cell r="I15">
            <v>0</v>
          </cell>
          <cell r="M15" t="str">
            <v>Konten in der iABE zusammen erhoben</v>
          </cell>
          <cell r="O15" t="str">
            <v>BS_3B</v>
          </cell>
          <cell r="P15" t="str">
            <v>y</v>
          </cell>
          <cell r="Q15" t="str">
            <v>ja</v>
          </cell>
          <cell r="R15" t="str">
            <v>BFS_</v>
          </cell>
          <cell r="S15" t="str">
            <v>Erstausbildung, zusätzlich FHR (ISCED 4A)</v>
          </cell>
          <cell r="T15" t="str">
            <v>BS</v>
          </cell>
          <cell r="U15" t="str">
            <v>1.1.1.5</v>
          </cell>
          <cell r="V15" t="str">
            <v>1.1.2 Berufsfgrundbildungsjahr in TZ-Form</v>
          </cell>
        </row>
        <row r="16">
          <cell r="C16" t="str">
            <v>1.1.2</v>
          </cell>
          <cell r="D16" t="str">
            <v>BS</v>
          </cell>
          <cell r="E16" t="str">
            <v>I 01</v>
          </cell>
          <cell r="F16" t="str">
            <v>3B</v>
          </cell>
          <cell r="G16" t="str">
            <v>3B</v>
          </cell>
          <cell r="H16">
            <v>351</v>
          </cell>
          <cell r="I16" t="str">
            <v>B</v>
          </cell>
          <cell r="J16" t="str">
            <v>VOC</v>
          </cell>
          <cell r="K16" t="str">
            <v>DS</v>
          </cell>
          <cell r="L16">
            <v>0</v>
          </cell>
          <cell r="Q16" t="str">
            <v>nein</v>
          </cell>
          <cell r="R16" t="str">
            <v>BGJ_3B</v>
          </cell>
          <cell r="S16" t="str">
            <v>x</v>
          </cell>
          <cell r="T16" t="str">
            <v>x</v>
          </cell>
          <cell r="V16" t="str">
            <v>Berufsgrundbildungsjahr in TZ-Form</v>
          </cell>
        </row>
        <row r="17">
          <cell r="C17" t="str">
            <v>1.1.2</v>
          </cell>
          <cell r="D17" t="str">
            <v>BK</v>
          </cell>
          <cell r="E17" t="str">
            <v>I 01</v>
          </cell>
          <cell r="F17" t="str">
            <v>3B</v>
          </cell>
          <cell r="G17" t="str">
            <v>3B</v>
          </cell>
          <cell r="H17">
            <v>351</v>
          </cell>
          <cell r="I17" t="str">
            <v>B</v>
          </cell>
          <cell r="J17" t="str">
            <v>VOC</v>
          </cell>
          <cell r="K17" t="str">
            <v>DS</v>
          </cell>
          <cell r="L17">
            <v>0</v>
          </cell>
          <cell r="Q17" t="str">
            <v>ja</v>
          </cell>
          <cell r="R17" t="str">
            <v>BFS_</v>
          </cell>
          <cell r="S17" t="str">
            <v>x</v>
          </cell>
          <cell r="T17" t="str">
            <v>zusammen</v>
          </cell>
          <cell r="V17" t="str">
            <v>1.1.3 Duale Berufslkollegs in TZ-Form</v>
          </cell>
        </row>
        <row r="18">
          <cell r="C18" t="str">
            <v>1.1.3</v>
          </cell>
          <cell r="D18" t="str">
            <v>BK</v>
          </cell>
          <cell r="E18" t="str">
            <v>I 01</v>
          </cell>
          <cell r="F18" t="str">
            <v>3B</v>
          </cell>
          <cell r="G18" t="str">
            <v>3B</v>
          </cell>
          <cell r="H18">
            <v>351</v>
          </cell>
          <cell r="I18" t="str">
            <v>B</v>
          </cell>
          <cell r="J18" t="str">
            <v>VOC</v>
          </cell>
          <cell r="K18" t="str">
            <v>DS</v>
          </cell>
          <cell r="L18">
            <v>0</v>
          </cell>
          <cell r="Q18" t="str">
            <v>nein</v>
          </cell>
          <cell r="R18" t="str">
            <v>BK_3B</v>
          </cell>
          <cell r="S18" t="str">
            <v>x</v>
          </cell>
          <cell r="T18" t="str">
            <v>x</v>
          </cell>
          <cell r="U18" t="str">
            <v>Form der BFS</v>
          </cell>
          <cell r="V18" t="str">
            <v>1.1.3 Duale Berufslkollegs in TZ-Form</v>
          </cell>
        </row>
        <row r="19">
          <cell r="C19" t="str">
            <v>1.1.3</v>
          </cell>
          <cell r="D19" t="str">
            <v>BS</v>
          </cell>
          <cell r="E19" t="str">
            <v>I 01</v>
          </cell>
          <cell r="F19" t="str">
            <v>3B</v>
          </cell>
          <cell r="G19" t="str">
            <v>3B</v>
          </cell>
          <cell r="H19">
            <v>351</v>
          </cell>
          <cell r="I19" t="str">
            <v>B</v>
          </cell>
          <cell r="J19" t="str">
            <v>VOC</v>
          </cell>
          <cell r="K19" t="str">
            <v>DS</v>
          </cell>
          <cell r="L19">
            <v>0</v>
          </cell>
          <cell r="Q19" t="str">
            <v>nein</v>
          </cell>
          <cell r="R19" t="str">
            <v>BK_3B</v>
          </cell>
          <cell r="S19" t="str">
            <v>x</v>
          </cell>
          <cell r="T19" t="str">
            <v>x</v>
          </cell>
          <cell r="U19" t="str">
            <v>Form der BFS</v>
          </cell>
          <cell r="V19" t="str">
            <v>1.1.4 Umschüler  (Schüler ohne Ausbildungsvertrag)</v>
          </cell>
        </row>
        <row r="20">
          <cell r="C20" t="str">
            <v>1.1.4</v>
          </cell>
          <cell r="D20" t="str">
            <v>BS</v>
          </cell>
          <cell r="E20" t="str">
            <v>I 01</v>
          </cell>
          <cell r="F20" t="str">
            <v>3B</v>
          </cell>
          <cell r="G20" t="str">
            <v>4B</v>
          </cell>
          <cell r="H20">
            <v>454</v>
          </cell>
          <cell r="I20" t="str">
            <v>B</v>
          </cell>
          <cell r="J20" t="str">
            <v>VOC</v>
          </cell>
          <cell r="K20" t="str">
            <v>DS</v>
          </cell>
          <cell r="L20">
            <v>0</v>
          </cell>
          <cell r="Q20" t="str">
            <v>nein</v>
          </cell>
          <cell r="R20" t="str">
            <v>BS_3B</v>
          </cell>
          <cell r="S20" t="str">
            <v>x</v>
          </cell>
          <cell r="T20" t="str">
            <v>x</v>
          </cell>
          <cell r="V20" t="str">
            <v>Umschüler</v>
          </cell>
        </row>
        <row r="21">
          <cell r="C21" t="str">
            <v>1.2</v>
          </cell>
          <cell r="D21" t="str">
            <v>BS</v>
          </cell>
          <cell r="E21" t="str">
            <v>I 01</v>
          </cell>
          <cell r="F21" t="str">
            <v>3B</v>
          </cell>
          <cell r="G21" t="str">
            <v>4B</v>
          </cell>
          <cell r="H21">
            <v>454</v>
          </cell>
          <cell r="I21" t="str">
            <v>B</v>
          </cell>
          <cell r="J21" t="str">
            <v>VOC</v>
          </cell>
          <cell r="K21" t="str">
            <v>DS</v>
          </cell>
          <cell r="L21">
            <v>0</v>
          </cell>
          <cell r="Q21" t="str">
            <v>nein</v>
          </cell>
          <cell r="R21" t="str">
            <v>BS_3B</v>
          </cell>
          <cell r="S21" t="str">
            <v>x</v>
          </cell>
          <cell r="T21" t="str">
            <v>x</v>
          </cell>
          <cell r="V21" t="str">
            <v>1.2 Rein schulische Berufsausbildung</v>
          </cell>
        </row>
        <row r="22">
          <cell r="C22" t="str">
            <v>1.2.1</v>
          </cell>
          <cell r="D22" t="str">
            <v>BFS</v>
          </cell>
          <cell r="E22" t="str">
            <v>I 03</v>
          </cell>
          <cell r="Q22" t="str">
            <v>ja</v>
          </cell>
          <cell r="R22" t="str">
            <v>BFS_</v>
          </cell>
          <cell r="S22" t="str">
            <v>x</v>
          </cell>
          <cell r="T22" t="str">
            <v>X</v>
          </cell>
          <cell r="V22" t="str">
            <v>1.2.1 Berufsfachschulen in Berufen außerhalb BBiG/HwO (ohne Ausbildung in 
        Gesundheits- und Sozialberufen, Erzieher-, Kinderpflegerausbildung)</v>
          </cell>
        </row>
        <row r="23">
          <cell r="C23" t="str">
            <v>1.2.1.1</v>
          </cell>
          <cell r="D23" t="str">
            <v>BFS</v>
          </cell>
          <cell r="E23" t="str">
            <v>I 03</v>
          </cell>
          <cell r="F23" t="str">
            <v>3B</v>
          </cell>
          <cell r="G23" t="str">
            <v>3B</v>
          </cell>
          <cell r="H23">
            <v>354</v>
          </cell>
          <cell r="I23" t="str">
            <v>B</v>
          </cell>
          <cell r="J23" t="str">
            <v>VOC</v>
          </cell>
          <cell r="K23" t="str">
            <v>SB</v>
          </cell>
          <cell r="L23">
            <v>0</v>
          </cell>
          <cell r="P23" t="str">
            <v>Konten in der iABE zusammen erhoben</v>
          </cell>
          <cell r="Q23" t="str">
            <v>ja</v>
          </cell>
          <cell r="R23" t="str">
            <v>BFS_3B</v>
          </cell>
          <cell r="S23" t="str">
            <v>y</v>
          </cell>
          <cell r="T23" t="str">
            <v>X</v>
          </cell>
          <cell r="V23" t="str">
            <v>Erstausbildung ISCED 3B</v>
          </cell>
        </row>
        <row r="24">
          <cell r="C24" t="str">
            <v>1.2.1.2</v>
          </cell>
          <cell r="D24" t="str">
            <v>BFS</v>
          </cell>
          <cell r="E24" t="str">
            <v>I 03</v>
          </cell>
          <cell r="F24" t="str">
            <v>4A</v>
          </cell>
          <cell r="G24" t="str">
            <v>4A</v>
          </cell>
          <cell r="H24">
            <v>454</v>
          </cell>
          <cell r="I24" t="str">
            <v>B</v>
          </cell>
          <cell r="J24" t="str">
            <v>VOC</v>
          </cell>
          <cell r="K24" t="str">
            <v>SB</v>
          </cell>
          <cell r="L24">
            <v>0</v>
          </cell>
          <cell r="P24" t="str">
            <v>Konten in der iABE zusammen erhoben</v>
          </cell>
          <cell r="R24" t="str">
            <v>BFS_4A</v>
          </cell>
          <cell r="S24" t="str">
            <v>y</v>
          </cell>
          <cell r="T24" t="str">
            <v>X</v>
          </cell>
          <cell r="V24" t="str">
            <v>Zweitausbildung ISCED 4A</v>
          </cell>
        </row>
        <row r="25">
          <cell r="C25" t="str">
            <v>1.2.1.3</v>
          </cell>
          <cell r="D25" t="str">
            <v>BFS</v>
          </cell>
          <cell r="E25" t="str">
            <v>I 03</v>
          </cell>
          <cell r="F25" t="str">
            <v>4B</v>
          </cell>
          <cell r="G25" t="str">
            <v>4B</v>
          </cell>
          <cell r="H25">
            <v>454</v>
          </cell>
          <cell r="I25" t="str">
            <v>B</v>
          </cell>
          <cell r="J25" t="str">
            <v>VOC</v>
          </cell>
          <cell r="K25" t="str">
            <v>SB</v>
          </cell>
          <cell r="L25">
            <v>0</v>
          </cell>
          <cell r="P25" t="str">
            <v>Konten in der iABE zusammen erhoben</v>
          </cell>
          <cell r="R25" t="str">
            <v>BFS_4B</v>
          </cell>
          <cell r="S25" t="str">
            <v>y</v>
          </cell>
          <cell r="T25" t="str">
            <v>X</v>
          </cell>
          <cell r="V25" t="str">
            <v>Zweitausbildung ISCED 4B</v>
          </cell>
        </row>
        <row r="26">
          <cell r="C26" t="str">
            <v>1.2.1.4</v>
          </cell>
          <cell r="D26" t="str">
            <v>BFS</v>
          </cell>
          <cell r="E26" t="str">
            <v>I 03</v>
          </cell>
          <cell r="F26" t="str">
            <v>4A</v>
          </cell>
          <cell r="G26" t="str">
            <v>4A</v>
          </cell>
          <cell r="H26">
            <v>454</v>
          </cell>
          <cell r="I26" t="str">
            <v>B</v>
          </cell>
          <cell r="J26" t="str">
            <v>VOC</v>
          </cell>
          <cell r="K26" t="str">
            <v>SB</v>
          </cell>
          <cell r="L26">
            <v>0</v>
          </cell>
          <cell r="P26" t="str">
            <v>Konten in der iABE zusammen erhoben</v>
          </cell>
          <cell r="R26" t="str">
            <v>BFS_4A</v>
          </cell>
          <cell r="S26" t="str">
            <v>y</v>
          </cell>
          <cell r="T26" t="str">
            <v>X</v>
          </cell>
          <cell r="V26" t="str">
            <v>Zweitausbildung ISCED 4A</v>
          </cell>
        </row>
        <row r="27">
          <cell r="C27" t="str">
            <v>1.2.2</v>
          </cell>
          <cell r="D27" t="str">
            <v>BFS</v>
          </cell>
          <cell r="E27" t="str">
            <v>I 02</v>
          </cell>
          <cell r="F27" t="str">
            <v>4A</v>
          </cell>
          <cell r="G27" t="str">
            <v>4A</v>
          </cell>
          <cell r="H27">
            <v>454</v>
          </cell>
          <cell r="I27" t="str">
            <v>B</v>
          </cell>
          <cell r="J27" t="str">
            <v>VOC</v>
          </cell>
          <cell r="K27" t="str">
            <v>SB</v>
          </cell>
          <cell r="L27">
            <v>0</v>
          </cell>
          <cell r="P27" t="str">
            <v>Konten in der iABE zusammen erhoben</v>
          </cell>
          <cell r="Q27" t="str">
            <v>ja</v>
          </cell>
          <cell r="R27" t="str">
            <v>BFS_4A</v>
          </cell>
          <cell r="S27" t="str">
            <v>y</v>
          </cell>
          <cell r="T27" t="str">
            <v>X</v>
          </cell>
          <cell r="V27" t="str">
            <v>1.2.2 Berufsfachschulen in Berufen gem. BBiG/HwO</v>
          </cell>
        </row>
        <row r="28">
          <cell r="C28" t="str">
            <v>1.2.2.1</v>
          </cell>
          <cell r="D28" t="str">
            <v>BFS</v>
          </cell>
          <cell r="E28" t="str">
            <v>I 02</v>
          </cell>
          <cell r="F28" t="str">
            <v>3B</v>
          </cell>
          <cell r="G28" t="str">
            <v>3B</v>
          </cell>
          <cell r="H28">
            <v>354</v>
          </cell>
          <cell r="I28" t="str">
            <v>B</v>
          </cell>
          <cell r="J28" t="str">
            <v>VOC</v>
          </cell>
          <cell r="K28" t="str">
            <v>SB</v>
          </cell>
          <cell r="L28">
            <v>0</v>
          </cell>
          <cell r="P28" t="str">
            <v>Konten in der iABE zusammen erhoben</v>
          </cell>
          <cell r="Q28" t="str">
            <v>ja</v>
          </cell>
          <cell r="R28" t="str">
            <v>BFS_3B</v>
          </cell>
          <cell r="S28" t="str">
            <v>y</v>
          </cell>
          <cell r="T28" t="str">
            <v>zusammen</v>
          </cell>
          <cell r="V28" t="str">
            <v>Erstausbildung ISCED 3B</v>
          </cell>
        </row>
        <row r="29">
          <cell r="C29" t="str">
            <v>1.2.2.2</v>
          </cell>
          <cell r="D29" t="str">
            <v>BFS</v>
          </cell>
          <cell r="E29" t="str">
            <v>I 02</v>
          </cell>
          <cell r="F29" t="str">
            <v>4A</v>
          </cell>
          <cell r="G29" t="str">
            <v>4A</v>
          </cell>
          <cell r="H29">
            <v>454</v>
          </cell>
          <cell r="I29" t="str">
            <v>B</v>
          </cell>
          <cell r="J29" t="str">
            <v>VOC</v>
          </cell>
          <cell r="K29" t="str">
            <v>SB</v>
          </cell>
          <cell r="L29">
            <v>0</v>
          </cell>
          <cell r="P29" t="str">
            <v>Konten in der iABE zusammen erhoben</v>
          </cell>
          <cell r="R29" t="str">
            <v>BFS_4A</v>
          </cell>
          <cell r="S29" t="str">
            <v>y</v>
          </cell>
          <cell r="T29" t="str">
            <v>zusammen</v>
          </cell>
          <cell r="V29" t="str">
            <v>Zweitausbildung ISCED 4A</v>
          </cell>
        </row>
        <row r="30">
          <cell r="C30" t="str">
            <v>1.2.2.3</v>
          </cell>
          <cell r="D30" t="str">
            <v>BFS</v>
          </cell>
          <cell r="E30" t="str">
            <v>I 02</v>
          </cell>
          <cell r="F30" t="str">
            <v>4B</v>
          </cell>
          <cell r="G30" t="str">
            <v>4B</v>
          </cell>
          <cell r="H30">
            <v>454</v>
          </cell>
          <cell r="I30" t="str">
            <v>B</v>
          </cell>
          <cell r="J30" t="str">
            <v>VOC</v>
          </cell>
          <cell r="K30" t="str">
            <v>SB</v>
          </cell>
          <cell r="L30">
            <v>0</v>
          </cell>
          <cell r="P30" t="str">
            <v>Konten in der iABE zusammen erhoben</v>
          </cell>
          <cell r="R30" t="str">
            <v>BFS_4B</v>
          </cell>
          <cell r="S30" t="str">
            <v>y</v>
          </cell>
          <cell r="T30" t="str">
            <v>zusammen</v>
          </cell>
          <cell r="V30" t="str">
            <v>Zweitausbildung ISCED 4B</v>
          </cell>
        </row>
        <row r="31">
          <cell r="C31" t="str">
            <v>1.3</v>
          </cell>
          <cell r="D31" t="str">
            <v>BFS</v>
          </cell>
          <cell r="E31" t="str">
            <v>I 02</v>
          </cell>
          <cell r="F31" t="str">
            <v>4B</v>
          </cell>
          <cell r="G31" t="str">
            <v>4B</v>
          </cell>
          <cell r="H31">
            <v>454</v>
          </cell>
          <cell r="I31" t="str">
            <v>B</v>
          </cell>
          <cell r="J31" t="str">
            <v>VOC</v>
          </cell>
          <cell r="K31" t="str">
            <v>SB</v>
          </cell>
          <cell r="L31">
            <v>0</v>
          </cell>
          <cell r="P31" t="str">
            <v>Konten in der iABE zusammen erhoben</v>
          </cell>
          <cell r="R31" t="str">
            <v>BFS_4B</v>
          </cell>
          <cell r="S31" t="str">
            <v>y</v>
          </cell>
          <cell r="T31" t="str">
            <v>zusammen</v>
          </cell>
          <cell r="V31" t="str">
            <v>1.3 Rein schulische Berufsausbildung (Doppelqualifikation)</v>
          </cell>
        </row>
        <row r="32">
          <cell r="C32" t="str">
            <v>1.3.1 / 1.3.2</v>
          </cell>
          <cell r="Q32" t="str">
            <v>ja</v>
          </cell>
          <cell r="R32" t="str">
            <v>BFS_</v>
          </cell>
          <cell r="S32" t="str">
            <v>x</v>
          </cell>
          <cell r="T32" t="str">
            <v>X</v>
          </cell>
          <cell r="V32" t="str">
            <v>1.3.1 Berufsfachschulen in Berufen außerhalb BBiG/HwO  
        (Zusätzlich Erwerb der HZB - ohne Ausbildung in Gesundheits-
         und Sozialberufen, Erzieher-, Kinderpflegerausbildung)</v>
          </cell>
        </row>
        <row r="33">
          <cell r="C33" t="str">
            <v>1.3.1</v>
          </cell>
          <cell r="D33" t="str">
            <v>BFS</v>
          </cell>
          <cell r="E33" t="str">
            <v>I 04</v>
          </cell>
          <cell r="F33" t="str">
            <v>3A</v>
          </cell>
          <cell r="G33" t="str">
            <v>4A</v>
          </cell>
          <cell r="H33">
            <v>454</v>
          </cell>
          <cell r="I33" t="str">
            <v>A</v>
          </cell>
          <cell r="J33" t="str">
            <v>VOC</v>
          </cell>
          <cell r="K33" t="str">
            <v>SB</v>
          </cell>
          <cell r="L33">
            <v>0</v>
          </cell>
          <cell r="O33" t="str">
            <v>2011/2012</v>
          </cell>
          <cell r="P33" t="str">
            <v>BFS außerhalb BBIG/HWO</v>
          </cell>
          <cell r="Q33" t="str">
            <v>ja</v>
          </cell>
          <cell r="R33" t="str">
            <v>BFS_</v>
          </cell>
          <cell r="S33" t="str">
            <v>x</v>
          </cell>
          <cell r="T33" t="str">
            <v>X</v>
          </cell>
          <cell r="V33" t="str">
            <v>Ziel: Hochschulzugangsberechtigung und Berufsabschluss (aus 1.2.1)</v>
          </cell>
        </row>
        <row r="34">
          <cell r="C34" t="str">
            <v>1.3.1</v>
          </cell>
          <cell r="D34" t="str">
            <v>BFS</v>
          </cell>
          <cell r="E34" t="str">
            <v>I 04</v>
          </cell>
          <cell r="F34" t="str">
            <v>3A</v>
          </cell>
          <cell r="G34" t="str">
            <v>4A</v>
          </cell>
          <cell r="H34">
            <v>454</v>
          </cell>
          <cell r="I34" t="str">
            <v>A</v>
          </cell>
          <cell r="J34" t="str">
            <v>VOC</v>
          </cell>
          <cell r="K34" t="str">
            <v>SB</v>
          </cell>
          <cell r="L34">
            <v>0</v>
          </cell>
          <cell r="O34" t="str">
            <v>2011/2012</v>
          </cell>
          <cell r="P34" t="str">
            <v>BFS außerhalb BBIG/HWO</v>
          </cell>
          <cell r="Q34" t="str">
            <v>ja</v>
          </cell>
          <cell r="R34" t="str">
            <v>BFS_</v>
          </cell>
          <cell r="S34" t="str">
            <v>x</v>
          </cell>
          <cell r="T34" t="str">
            <v>zusammen</v>
          </cell>
          <cell r="V34" t="str">
            <v>1.3.2 Berufsfachschulen in Berufen gem. BBiG/HwO (Zusätzlich Erwerb der HZB)</v>
          </cell>
        </row>
        <row r="35">
          <cell r="C35" t="str">
            <v>1.3.2</v>
          </cell>
          <cell r="D35" t="str">
            <v>BFS</v>
          </cell>
          <cell r="E35" t="str">
            <v>I 04</v>
          </cell>
          <cell r="F35" t="str">
            <v>3A</v>
          </cell>
          <cell r="G35" t="str">
            <v>4A</v>
          </cell>
          <cell r="H35">
            <v>454</v>
          </cell>
          <cell r="I35" t="str">
            <v>A</v>
          </cell>
          <cell r="J35" t="str">
            <v>VOC</v>
          </cell>
          <cell r="K35" t="str">
            <v>SB</v>
          </cell>
          <cell r="L35">
            <v>0</v>
          </cell>
          <cell r="O35" t="str">
            <v>2011/2012</v>
          </cell>
          <cell r="P35" t="str">
            <v>BFS nach BBIG/HWO</v>
          </cell>
          <cell r="Q35" t="str">
            <v>ja</v>
          </cell>
          <cell r="R35" t="str">
            <v>BFS_</v>
          </cell>
          <cell r="S35" t="str">
            <v>x</v>
          </cell>
          <cell r="T35" t="str">
            <v>zusammen</v>
          </cell>
          <cell r="V35" t="str">
            <v>Ziel: Hochschulzugangsberechtigung und Berufsabschluss (aus 1.2.2)</v>
          </cell>
        </row>
        <row r="36">
          <cell r="C36" t="str">
            <v>1.3.2</v>
          </cell>
          <cell r="D36" t="str">
            <v>FG</v>
          </cell>
          <cell r="E36" t="str">
            <v>I 04</v>
          </cell>
          <cell r="F36" t="str">
            <v>3A</v>
          </cell>
          <cell r="G36" t="str">
            <v>4A</v>
          </cell>
          <cell r="H36">
            <v>454</v>
          </cell>
          <cell r="I36" t="str">
            <v>A</v>
          </cell>
          <cell r="J36" t="str">
            <v>VOC</v>
          </cell>
          <cell r="K36" t="str">
            <v>SB</v>
          </cell>
          <cell r="L36">
            <v>0</v>
          </cell>
          <cell r="O36" t="str">
            <v>2011/2012</v>
          </cell>
          <cell r="P36" t="str">
            <v>BFS nach BBIG/HWO</v>
          </cell>
          <cell r="Q36" t="str">
            <v>ja</v>
          </cell>
          <cell r="R36" t="str">
            <v>BFS_</v>
          </cell>
          <cell r="S36" t="str">
            <v>x</v>
          </cell>
          <cell r="T36" t="str">
            <v>zusammen</v>
          </cell>
          <cell r="V36" t="str">
            <v>1.3.3 Fachgymnasium 
        (Erwerb HZB + vollqualifizierender Berufsabschluss)</v>
          </cell>
        </row>
        <row r="37">
          <cell r="C37" t="str">
            <v>1.3.3</v>
          </cell>
          <cell r="D37" t="str">
            <v>FG</v>
          </cell>
          <cell r="E37" t="str">
            <v>I 04</v>
          </cell>
          <cell r="F37" t="str">
            <v>3A</v>
          </cell>
          <cell r="G37" t="str">
            <v>4A</v>
          </cell>
          <cell r="H37">
            <v>444</v>
          </cell>
          <cell r="I37" t="str">
            <v>A</v>
          </cell>
          <cell r="J37" t="str">
            <v>VOC</v>
          </cell>
          <cell r="K37" t="str">
            <v>SB</v>
          </cell>
          <cell r="L37">
            <v>0</v>
          </cell>
          <cell r="Q37" t="str">
            <v>nein</v>
          </cell>
          <cell r="R37" t="str">
            <v>FG_3A</v>
          </cell>
          <cell r="S37" t="str">
            <v>y</v>
          </cell>
          <cell r="T37" t="str">
            <v>X</v>
          </cell>
          <cell r="V37" t="str">
            <v>Ziel: Studienberechtigung und Berufsabschluss</v>
          </cell>
        </row>
        <row r="38">
          <cell r="C38" t="str">
            <v>1.4</v>
          </cell>
          <cell r="D38" t="str">
            <v>GS</v>
          </cell>
          <cell r="E38" t="str">
            <v>I 04</v>
          </cell>
          <cell r="F38" t="str">
            <v>3A</v>
          </cell>
          <cell r="G38" t="str">
            <v>4A</v>
          </cell>
          <cell r="H38">
            <v>444</v>
          </cell>
          <cell r="I38" t="str">
            <v>A</v>
          </cell>
          <cell r="J38" t="str">
            <v>VOC</v>
          </cell>
          <cell r="K38" t="str">
            <v>SB</v>
          </cell>
          <cell r="L38">
            <v>0</v>
          </cell>
          <cell r="Q38" t="str">
            <v>nein</v>
          </cell>
          <cell r="R38" t="str">
            <v>FG_3A</v>
          </cell>
          <cell r="S38" t="str">
            <v>y</v>
          </cell>
          <cell r="T38" t="str">
            <v>X</v>
          </cell>
          <cell r="V38" t="str">
            <v>1.4  Gesundheits- und Sozialberufe, Erzieher- und Kinderpflegerausbildung</v>
          </cell>
        </row>
        <row r="39">
          <cell r="C39" t="str">
            <v>1.4.1</v>
          </cell>
          <cell r="D39" t="str">
            <v>GS</v>
          </cell>
          <cell r="E39" t="str">
            <v>I 05</v>
          </cell>
          <cell r="R39" t="str">
            <v>_</v>
          </cell>
          <cell r="V39" t="str">
            <v>1.4.1 Schulen des Gesundheitswesens</v>
          </cell>
        </row>
        <row r="40">
          <cell r="C40" t="str">
            <v>1.4.1.1</v>
          </cell>
          <cell r="D40" t="str">
            <v>GS</v>
          </cell>
          <cell r="E40" t="str">
            <v>I 05</v>
          </cell>
          <cell r="F40" t="str">
            <v>5B</v>
          </cell>
          <cell r="G40" t="str">
            <v>5B</v>
          </cell>
          <cell r="H40">
            <v>453</v>
          </cell>
          <cell r="I40" t="str">
            <v>B</v>
          </cell>
          <cell r="J40" t="str">
            <v>VOC</v>
          </cell>
          <cell r="K40" t="str">
            <v>SB</v>
          </cell>
          <cell r="L40" t="str">
            <v>G</v>
          </cell>
          <cell r="R40" t="str">
            <v>GS_5B</v>
          </cell>
          <cell r="S40" t="str">
            <v>x</v>
          </cell>
          <cell r="T40" t="str">
            <v>x</v>
          </cell>
          <cell r="V40" t="str">
            <v>Schulen des Gesundheitswesens (2- und 3-Jährige)</v>
          </cell>
        </row>
        <row r="41">
          <cell r="C41" t="str">
            <v>1.4.1.2</v>
          </cell>
          <cell r="D41" t="str">
            <v>GS</v>
          </cell>
          <cell r="E41" t="str">
            <v>I 05</v>
          </cell>
          <cell r="F41" t="str">
            <v>3B</v>
          </cell>
          <cell r="G41" t="str">
            <v>3B</v>
          </cell>
          <cell r="H41">
            <v>354</v>
          </cell>
          <cell r="I41" t="str">
            <v>B</v>
          </cell>
          <cell r="J41" t="str">
            <v>VOC</v>
          </cell>
          <cell r="K41" t="str">
            <v>SB</v>
          </cell>
          <cell r="L41" t="str">
            <v>G</v>
          </cell>
          <cell r="R41" t="str">
            <v>GS_3B</v>
          </cell>
          <cell r="S41" t="str">
            <v>x</v>
          </cell>
          <cell r="T41" t="str">
            <v>x</v>
          </cell>
          <cell r="V41" t="str">
            <v>Schulen des Gesundheitswesens (1-Jährige)</v>
          </cell>
        </row>
        <row r="42">
          <cell r="C42" t="str">
            <v>1.4.2</v>
          </cell>
          <cell r="D42" t="str">
            <v>BFS</v>
          </cell>
          <cell r="E42" t="str">
            <v>I 05</v>
          </cell>
          <cell r="F42" t="str">
            <v>3B</v>
          </cell>
          <cell r="G42" t="str">
            <v>3B</v>
          </cell>
          <cell r="H42">
            <v>354</v>
          </cell>
          <cell r="I42" t="str">
            <v>B</v>
          </cell>
          <cell r="J42" t="str">
            <v>VOC</v>
          </cell>
          <cell r="K42" t="str">
            <v>SB</v>
          </cell>
          <cell r="L42" t="str">
            <v>G</v>
          </cell>
          <cell r="R42" t="str">
            <v>GS_3B</v>
          </cell>
          <cell r="S42" t="str">
            <v>x</v>
          </cell>
          <cell r="T42" t="str">
            <v>x</v>
          </cell>
          <cell r="V42" t="str">
            <v>1.4.2 Berufsfachschulen (Gesundheits- und Sozialberufe, Erzieher- 
        und Kinderpflegerausbildung)</v>
          </cell>
        </row>
        <row r="43">
          <cell r="C43" t="str">
            <v>1.4.2.1</v>
          </cell>
          <cell r="D43" t="str">
            <v>BFS</v>
          </cell>
          <cell r="E43" t="str">
            <v>I 05</v>
          </cell>
          <cell r="F43" t="str">
            <v>3B</v>
          </cell>
          <cell r="G43" t="str">
            <v>5B</v>
          </cell>
          <cell r="H43">
            <v>453</v>
          </cell>
          <cell r="I43" t="str">
            <v>B</v>
          </cell>
          <cell r="J43" t="str">
            <v>VOC</v>
          </cell>
          <cell r="K43" t="str">
            <v>SB</v>
          </cell>
          <cell r="L43" t="str">
            <v>G</v>
          </cell>
          <cell r="O43" t="str">
            <v>2012/2013</v>
          </cell>
          <cell r="P43" t="str">
            <v>erforderlich zum Nachweis ISCED 2011, Konten in der iABE bisher zusammen erhoben</v>
          </cell>
          <cell r="R43" t="str">
            <v>BFS_3B</v>
          </cell>
          <cell r="S43" t="str">
            <v>x</v>
          </cell>
          <cell r="T43" t="str">
            <v>X</v>
          </cell>
          <cell r="V43" t="str">
            <v>Gesundheitsberufe</v>
          </cell>
        </row>
        <row r="44">
          <cell r="C44" t="str">
            <v>1.4.2.2</v>
          </cell>
          <cell r="D44" t="str">
            <v>BFS</v>
          </cell>
          <cell r="E44" t="str">
            <v>I 05</v>
          </cell>
          <cell r="F44" t="str">
            <v>3B</v>
          </cell>
          <cell r="G44" t="str">
            <v>5B</v>
          </cell>
          <cell r="H44">
            <v>453</v>
          </cell>
          <cell r="I44" t="str">
            <v>B</v>
          </cell>
          <cell r="J44" t="str">
            <v>VOC</v>
          </cell>
          <cell r="K44" t="str">
            <v>SB</v>
          </cell>
          <cell r="L44" t="str">
            <v>S</v>
          </cell>
          <cell r="O44" t="str">
            <v>2012/2013</v>
          </cell>
          <cell r="P44" t="str">
            <v>erforderlich zum Nachweis ISCED 2011, Konten in der iABE bisher zusammen erhoben</v>
          </cell>
          <cell r="R44" t="str">
            <v>BFS_3B</v>
          </cell>
          <cell r="S44" t="str">
            <v>x</v>
          </cell>
          <cell r="T44" t="str">
            <v>X</v>
          </cell>
          <cell r="V44" t="str">
            <v>Sozialberufe</v>
          </cell>
        </row>
        <row r="45">
          <cell r="C45" t="str">
            <v>1.4.2.3</v>
          </cell>
          <cell r="D45" t="str">
            <v>BFS</v>
          </cell>
          <cell r="E45" t="str">
            <v>I 05</v>
          </cell>
          <cell r="F45" t="str">
            <v>3B</v>
          </cell>
          <cell r="G45" t="str">
            <v>5B</v>
          </cell>
          <cell r="H45">
            <v>655</v>
          </cell>
          <cell r="I45" t="str">
            <v>B</v>
          </cell>
          <cell r="J45" t="str">
            <v>VOC</v>
          </cell>
          <cell r="K45" t="str">
            <v>SB</v>
          </cell>
          <cell r="L45" t="str">
            <v>E</v>
          </cell>
          <cell r="O45" t="str">
            <v>2012/2013</v>
          </cell>
          <cell r="P45" t="str">
            <v>erforderlich zum Nachweis ISCED 2011, Konten in der iABE bisher zusammen erhoben</v>
          </cell>
          <cell r="R45" t="str">
            <v>BFS_3B</v>
          </cell>
          <cell r="S45" t="str">
            <v>x</v>
          </cell>
          <cell r="T45" t="str">
            <v>X</v>
          </cell>
          <cell r="V45" t="str">
            <v>Erzieherausbildung</v>
          </cell>
        </row>
        <row r="46">
          <cell r="C46" t="str">
            <v>1.4.2.4</v>
          </cell>
          <cell r="D46" t="str">
            <v>BFS</v>
          </cell>
          <cell r="E46" t="str">
            <v>I 05</v>
          </cell>
          <cell r="F46" t="str">
            <v>3B</v>
          </cell>
          <cell r="G46" t="str">
            <v>5B</v>
          </cell>
          <cell r="H46">
            <v>353</v>
          </cell>
          <cell r="I46" t="str">
            <v>B</v>
          </cell>
          <cell r="J46" t="str">
            <v>VOC</v>
          </cell>
          <cell r="K46" t="str">
            <v>SB</v>
          </cell>
          <cell r="L46" t="str">
            <v>K</v>
          </cell>
          <cell r="O46" t="str">
            <v>2012/2013</v>
          </cell>
          <cell r="P46" t="str">
            <v>erforderlich zum Nachweis ISCED 2011, Konten in der iABE bisher zusammen erhoben</v>
          </cell>
          <cell r="R46" t="str">
            <v>BFS_3B</v>
          </cell>
          <cell r="S46" t="str">
            <v>x</v>
          </cell>
          <cell r="T46" t="str">
            <v>X</v>
          </cell>
          <cell r="V46" t="str">
            <v>Kinderpflegerausbildung</v>
          </cell>
        </row>
        <row r="47">
          <cell r="C47" t="str">
            <v>1.4.2.5</v>
          </cell>
          <cell r="D47" t="str">
            <v>BFS</v>
          </cell>
          <cell r="E47" t="str">
            <v>I 05</v>
          </cell>
          <cell r="F47" t="str">
            <v>3B</v>
          </cell>
          <cell r="G47" t="str">
            <v>3B</v>
          </cell>
          <cell r="H47">
            <v>353</v>
          </cell>
          <cell r="I47" t="str">
            <v>B</v>
          </cell>
          <cell r="J47" t="str">
            <v>VOC</v>
          </cell>
          <cell r="K47" t="str">
            <v>SB</v>
          </cell>
          <cell r="L47" t="str">
            <v>G</v>
          </cell>
          <cell r="O47" t="str">
            <v>2012/2013</v>
          </cell>
          <cell r="P47" t="str">
            <v>erforderlich zum Nachweis ISCED 2011, Konten in der iABE bisher zusammen erhoben</v>
          </cell>
          <cell r="R47" t="str">
            <v>BFS_3B</v>
          </cell>
          <cell r="S47" t="str">
            <v>x</v>
          </cell>
          <cell r="T47" t="str">
            <v>x</v>
          </cell>
          <cell r="V47" t="str">
            <v>Einjährige Bildungsgänge (Gesundheits- und Sozialberufe)</v>
          </cell>
        </row>
        <row r="48">
          <cell r="C48" t="str">
            <v>1.4.3</v>
          </cell>
          <cell r="D48" t="str">
            <v>FS</v>
          </cell>
          <cell r="E48" t="str">
            <v>I 05</v>
          </cell>
          <cell r="F48" t="str">
            <v>3B</v>
          </cell>
          <cell r="G48" t="str">
            <v>3B</v>
          </cell>
          <cell r="H48">
            <v>353</v>
          </cell>
          <cell r="I48" t="str">
            <v>B</v>
          </cell>
          <cell r="J48" t="str">
            <v>VOC</v>
          </cell>
          <cell r="K48" t="str">
            <v>SB</v>
          </cell>
          <cell r="L48" t="str">
            <v>G</v>
          </cell>
          <cell r="R48" t="str">
            <v>BFS_3B</v>
          </cell>
          <cell r="S48" t="str">
            <v>x</v>
          </cell>
          <cell r="T48" t="str">
            <v>x</v>
          </cell>
          <cell r="V48" t="str">
            <v>1.4.3 Fachschulen (Gesundheits- und Sozialberufe, Erzieher-
        und Kinderpflegerausbildung)</v>
          </cell>
        </row>
        <row r="49">
          <cell r="C49" t="str">
            <v>1.4.3.1</v>
          </cell>
          <cell r="D49" t="str">
            <v>FS</v>
          </cell>
          <cell r="E49" t="str">
            <v>I 05</v>
          </cell>
          <cell r="F49" t="str">
            <v>5B</v>
          </cell>
          <cell r="G49" t="str">
            <v>5B</v>
          </cell>
          <cell r="H49">
            <v>453</v>
          </cell>
          <cell r="I49" t="str">
            <v>B</v>
          </cell>
          <cell r="J49" t="str">
            <v>VOC</v>
          </cell>
          <cell r="K49" t="str">
            <v>SB</v>
          </cell>
          <cell r="L49" t="str">
            <v>G</v>
          </cell>
          <cell r="O49" t="str">
            <v>2012/2013</v>
          </cell>
          <cell r="P49" t="str">
            <v>erforderlich zum Nachweis ISCED 2011, Konten in der iABE bisher zusammen erhoben</v>
          </cell>
          <cell r="Q49" t="str">
            <v>ja</v>
          </cell>
          <cell r="R49" t="str">
            <v>FS_5B</v>
          </cell>
          <cell r="S49" t="str">
            <v>x</v>
          </cell>
          <cell r="T49" t="str">
            <v>X</v>
          </cell>
          <cell r="V49" t="str">
            <v>Gesundheitsberufe</v>
          </cell>
        </row>
        <row r="50">
          <cell r="C50" t="str">
            <v>1.4.3.2</v>
          </cell>
          <cell r="D50" t="str">
            <v>FS</v>
          </cell>
          <cell r="E50" t="str">
            <v>I 05</v>
          </cell>
          <cell r="F50" t="str">
            <v>5B</v>
          </cell>
          <cell r="G50" t="str">
            <v>5B</v>
          </cell>
          <cell r="H50">
            <v>453</v>
          </cell>
          <cell r="I50" t="str">
            <v>B</v>
          </cell>
          <cell r="J50" t="str">
            <v>VOC</v>
          </cell>
          <cell r="K50" t="str">
            <v>SB</v>
          </cell>
          <cell r="L50" t="str">
            <v>S</v>
          </cell>
          <cell r="O50" t="str">
            <v>2012/2013</v>
          </cell>
          <cell r="P50" t="str">
            <v>erforderlich zum Nachweis ISCED 2011, Konten in der iABE bisher zusammen erhoben</v>
          </cell>
          <cell r="Q50" t="str">
            <v>ja</v>
          </cell>
          <cell r="R50" t="str">
            <v>FS_5B</v>
          </cell>
          <cell r="S50" t="str">
            <v>x</v>
          </cell>
          <cell r="T50" t="str">
            <v>X</v>
          </cell>
          <cell r="V50" t="str">
            <v>Sozialberufe</v>
          </cell>
        </row>
        <row r="51">
          <cell r="C51" t="str">
            <v>1.4.3.3</v>
          </cell>
          <cell r="D51" t="str">
            <v>FS</v>
          </cell>
          <cell r="E51" t="str">
            <v>I 05</v>
          </cell>
          <cell r="F51" t="str">
            <v>5B</v>
          </cell>
          <cell r="G51" t="str">
            <v>5B</v>
          </cell>
          <cell r="H51">
            <v>655</v>
          </cell>
          <cell r="I51" t="str">
            <v>B</v>
          </cell>
          <cell r="J51" t="str">
            <v>VOC</v>
          </cell>
          <cell r="K51" t="str">
            <v>SB</v>
          </cell>
          <cell r="L51" t="str">
            <v>E</v>
          </cell>
          <cell r="O51" t="str">
            <v>2012/2013</v>
          </cell>
          <cell r="P51" t="str">
            <v>erforderlich zum Nachweis ISCED 2011, Konten in der iABE bisher zusammen erhoben</v>
          </cell>
          <cell r="Q51" t="str">
            <v>ja</v>
          </cell>
          <cell r="R51" t="str">
            <v>FS_5B</v>
          </cell>
          <cell r="S51" t="str">
            <v>x</v>
          </cell>
          <cell r="T51" t="str">
            <v>X</v>
          </cell>
          <cell r="V51" t="str">
            <v>Erzieherausbildung</v>
          </cell>
        </row>
        <row r="52">
          <cell r="C52" t="str">
            <v>1.4.4</v>
          </cell>
          <cell r="D52" t="str">
            <v>FA</v>
          </cell>
          <cell r="E52" t="str">
            <v>I 05</v>
          </cell>
          <cell r="F52" t="str">
            <v>5B</v>
          </cell>
          <cell r="G52" t="str">
            <v>5B</v>
          </cell>
          <cell r="H52">
            <v>655</v>
          </cell>
          <cell r="I52" t="str">
            <v>B</v>
          </cell>
          <cell r="J52" t="str">
            <v>VOC</v>
          </cell>
          <cell r="K52" t="str">
            <v>SB</v>
          </cell>
          <cell r="L52" t="str">
            <v>E</v>
          </cell>
          <cell r="O52" t="str">
            <v>2012/2013</v>
          </cell>
          <cell r="P52" t="str">
            <v>erforderlich zum Nachweis ISCED 2011, Konten in der iABE bisher zusammen erhoben</v>
          </cell>
          <cell r="Q52" t="str">
            <v>ja</v>
          </cell>
          <cell r="R52" t="str">
            <v>FS_5B</v>
          </cell>
          <cell r="S52" t="str">
            <v>x</v>
          </cell>
          <cell r="T52" t="str">
            <v>X</v>
          </cell>
          <cell r="V52" t="str">
            <v>1.4.4 Fachakademien (Gesundheits- und Sozialberufe,
        Erzieher- und Kinderpflegerausbildung)</v>
          </cell>
        </row>
        <row r="53">
          <cell r="C53" t="str">
            <v>1.4.4.1</v>
          </cell>
          <cell r="D53" t="str">
            <v>FA</v>
          </cell>
          <cell r="E53" t="str">
            <v>I 05</v>
          </cell>
          <cell r="F53" t="str">
            <v>5B</v>
          </cell>
          <cell r="G53" t="str">
            <v>5B</v>
          </cell>
          <cell r="H53">
            <v>655</v>
          </cell>
          <cell r="I53" t="str">
            <v>B</v>
          </cell>
          <cell r="J53" t="str">
            <v>VOC</v>
          </cell>
          <cell r="K53" t="str">
            <v>SB</v>
          </cell>
          <cell r="L53" t="str">
            <v>E</v>
          </cell>
          <cell r="V53" t="str">
            <v>Fachakademien (Erzieherausbildung)</v>
          </cell>
        </row>
        <row r="54">
          <cell r="C54" t="str">
            <v>1.4.4.2</v>
          </cell>
          <cell r="D54" t="str">
            <v>FA</v>
          </cell>
          <cell r="E54" t="str">
            <v>I 05</v>
          </cell>
          <cell r="F54" t="str">
            <v>5B</v>
          </cell>
          <cell r="G54" t="str">
            <v>5B</v>
          </cell>
          <cell r="H54">
            <v>655</v>
          </cell>
          <cell r="I54" t="str">
            <v>B</v>
          </cell>
          <cell r="J54" t="str">
            <v>VOC</v>
          </cell>
          <cell r="K54" t="str">
            <v>SB</v>
          </cell>
          <cell r="L54" t="str">
            <v>G</v>
          </cell>
          <cell r="V54" t="str">
            <v>Fachakademien (Heilpädagoge)</v>
          </cell>
        </row>
        <row r="55">
          <cell r="C55" t="str">
            <v>1.4.4.2</v>
          </cell>
          <cell r="D55" t="str">
            <v>FG</v>
          </cell>
          <cell r="E55" t="str">
            <v>I 05</v>
          </cell>
          <cell r="F55" t="str">
            <v>5B</v>
          </cell>
          <cell r="G55" t="str">
            <v>5B</v>
          </cell>
          <cell r="H55">
            <v>655</v>
          </cell>
          <cell r="I55" t="str">
            <v>B</v>
          </cell>
          <cell r="J55" t="str">
            <v>VOC</v>
          </cell>
          <cell r="K55" t="str">
            <v>SB</v>
          </cell>
          <cell r="L55" t="str">
            <v>G</v>
          </cell>
          <cell r="V55" t="str">
            <v>1.4.5 Fachgymnasien (Erzieherausbildung)</v>
          </cell>
        </row>
        <row r="56">
          <cell r="C56" t="str">
            <v>1.4.5</v>
          </cell>
          <cell r="D56" t="str">
            <v>FG</v>
          </cell>
          <cell r="E56" t="str">
            <v>I 05</v>
          </cell>
          <cell r="F56" t="str">
            <v>3B</v>
          </cell>
          <cell r="G56" t="str">
            <v>5B</v>
          </cell>
          <cell r="H56">
            <v>655</v>
          </cell>
          <cell r="I56" t="str">
            <v>B</v>
          </cell>
          <cell r="J56" t="str">
            <v>VOC</v>
          </cell>
          <cell r="K56" t="str">
            <v>SB</v>
          </cell>
          <cell r="L56">
            <v>0</v>
          </cell>
          <cell r="V56" t="str">
            <v>Erzieherausbildung</v>
          </cell>
        </row>
        <row r="57">
          <cell r="C57" t="str">
            <v>1.4.5</v>
          </cell>
          <cell r="D57" t="str">
            <v>MD</v>
          </cell>
          <cell r="E57" t="str">
            <v>I 05</v>
          </cell>
          <cell r="F57" t="str">
            <v>3B</v>
          </cell>
          <cell r="G57" t="str">
            <v>5B</v>
          </cell>
          <cell r="H57">
            <v>655</v>
          </cell>
          <cell r="I57" t="str">
            <v>B</v>
          </cell>
          <cell r="J57" t="str">
            <v>VOC</v>
          </cell>
          <cell r="K57" t="str">
            <v>SB</v>
          </cell>
          <cell r="L57">
            <v>0</v>
          </cell>
          <cell r="V57" t="str">
            <v>1.5 Beamtenausbildung im mittleren Dienst</v>
          </cell>
        </row>
        <row r="58">
          <cell r="C58" t="str">
            <v>1.5</v>
          </cell>
          <cell r="D58" t="str">
            <v>MD</v>
          </cell>
          <cell r="E58" t="str">
            <v>I 06</v>
          </cell>
          <cell r="F58" t="str">
            <v>3C</v>
          </cell>
          <cell r="G58" t="str">
            <v>3C</v>
          </cell>
          <cell r="H58">
            <v>353</v>
          </cell>
          <cell r="I58" t="str">
            <v>C</v>
          </cell>
          <cell r="J58" t="str">
            <v>VOC</v>
          </cell>
          <cell r="K58" t="str">
            <v>MD</v>
          </cell>
          <cell r="L58">
            <v>0</v>
          </cell>
          <cell r="Q58" t="str">
            <v>nein</v>
          </cell>
          <cell r="R58" t="str">
            <v>MD_3C</v>
          </cell>
          <cell r="S58" t="str">
            <v>x</v>
          </cell>
          <cell r="T58" t="str">
            <v>VI C</v>
          </cell>
          <cell r="V58" t="str">
            <v>Beamtenausbildung im mittleren Dienst</v>
          </cell>
        </row>
        <row r="59">
          <cell r="C59" t="str">
            <v>1.5</v>
          </cell>
          <cell r="D59" t="str">
            <v>MD</v>
          </cell>
          <cell r="E59" t="str">
            <v>I 06</v>
          </cell>
          <cell r="F59" t="str">
            <v>3C</v>
          </cell>
          <cell r="G59" t="str">
            <v>3C</v>
          </cell>
          <cell r="H59">
            <v>353</v>
          </cell>
          <cell r="I59" t="str">
            <v>C</v>
          </cell>
          <cell r="J59" t="str">
            <v>VOC</v>
          </cell>
          <cell r="K59" t="str">
            <v>MD</v>
          </cell>
          <cell r="L59">
            <v>0</v>
          </cell>
          <cell r="Q59" t="str">
            <v>nein</v>
          </cell>
          <cell r="R59" t="str">
            <v>_</v>
          </cell>
          <cell r="S59" t="str">
            <v>x</v>
          </cell>
          <cell r="T59" t="str">
            <v>VI C</v>
          </cell>
          <cell r="V59" t="str">
            <v>2  Übergangssystem/Berufsvorbereitung</v>
          </cell>
        </row>
        <row r="60">
          <cell r="C60" t="str">
            <v>2.1</v>
          </cell>
          <cell r="D60" t="str">
            <v>BVJ</v>
          </cell>
          <cell r="R60" t="str">
            <v>_</v>
          </cell>
          <cell r="V60" t="str">
            <v>2.1 Berufsvorbereitungsjahr</v>
          </cell>
        </row>
        <row r="61">
          <cell r="C61" t="str">
            <v>2.1.1</v>
          </cell>
          <cell r="D61" t="str">
            <v>BVJ</v>
          </cell>
          <cell r="E61" t="str">
            <v>II 03b</v>
          </cell>
          <cell r="F61" t="str">
            <v>2B</v>
          </cell>
          <cell r="G61" t="str">
            <v>2B</v>
          </cell>
          <cell r="H61">
            <v>254</v>
          </cell>
          <cell r="I61" t="str">
            <v>B</v>
          </cell>
          <cell r="J61" t="str">
            <v>Pre-Voc</v>
          </cell>
          <cell r="K61" t="str">
            <v>ÜS</v>
          </cell>
          <cell r="L61">
            <v>0</v>
          </cell>
          <cell r="Q61" t="str">
            <v>nein</v>
          </cell>
          <cell r="R61" t="str">
            <v>_</v>
          </cell>
          <cell r="S61" t="str">
            <v>x</v>
          </cell>
          <cell r="T61" t="str">
            <v>x</v>
          </cell>
          <cell r="V61" t="str">
            <v>Berufsvorbereitungsjahr</v>
          </cell>
        </row>
        <row r="62">
          <cell r="C62" t="str">
            <v>2.1.2</v>
          </cell>
          <cell r="D62" t="str">
            <v>BEK</v>
          </cell>
          <cell r="E62" t="str">
            <v>II 03b</v>
          </cell>
          <cell r="F62" t="str">
            <v>2B</v>
          </cell>
          <cell r="G62" t="str">
            <v>2B</v>
          </cell>
          <cell r="H62">
            <v>254</v>
          </cell>
          <cell r="I62" t="str">
            <v>B</v>
          </cell>
          <cell r="J62" t="str">
            <v>Pre-Voc</v>
          </cell>
          <cell r="K62" t="str">
            <v>ÜS</v>
          </cell>
          <cell r="L62">
            <v>0</v>
          </cell>
          <cell r="Q62" t="str">
            <v>nein</v>
          </cell>
          <cell r="R62" t="str">
            <v>BEK_2B</v>
          </cell>
          <cell r="S62" t="str">
            <v>x</v>
          </cell>
          <cell r="T62" t="str">
            <v>x</v>
          </cell>
          <cell r="V62" t="str">
            <v>Berufseinstiegsklasse</v>
          </cell>
        </row>
        <row r="63">
          <cell r="C63" t="str">
            <v>2.1.3</v>
          </cell>
          <cell r="D63" t="str">
            <v>BVJ</v>
          </cell>
          <cell r="E63" t="str">
            <v>II ON</v>
          </cell>
          <cell r="F63" t="str">
            <v>2B</v>
          </cell>
          <cell r="G63" t="str">
            <v>2B</v>
          </cell>
          <cell r="H63">
            <v>254</v>
          </cell>
          <cell r="I63" t="str">
            <v>B</v>
          </cell>
          <cell r="J63" t="str">
            <v>Pre-Voc</v>
          </cell>
          <cell r="K63" t="str">
            <v>ÜS</v>
          </cell>
          <cell r="L63">
            <v>0</v>
          </cell>
          <cell r="O63" t="str">
            <v>2011/2012</v>
          </cell>
          <cell r="P63" t="str">
            <v>aus 2.4.4, Nachweis nach Schularten</v>
          </cell>
          <cell r="Q63" t="str">
            <v>nein</v>
          </cell>
          <cell r="R63" t="str">
            <v>BEK_2B</v>
          </cell>
          <cell r="S63" t="str">
            <v>x</v>
          </cell>
          <cell r="T63" t="str">
            <v>x</v>
          </cell>
          <cell r="V63" t="str">
            <v>Schüler in BVB-Maßnahmen</v>
          </cell>
        </row>
        <row r="64">
          <cell r="C64" t="str">
            <v>2.2</v>
          </cell>
          <cell r="D64" t="str">
            <v>BGJ</v>
          </cell>
          <cell r="E64" t="str">
            <v>II 02b</v>
          </cell>
          <cell r="F64" t="str">
            <v>2B</v>
          </cell>
          <cell r="G64" t="str">
            <v>2B</v>
          </cell>
          <cell r="H64">
            <v>254</v>
          </cell>
          <cell r="I64" t="str">
            <v>B</v>
          </cell>
          <cell r="J64" t="str">
            <v>Pre-Voc</v>
          </cell>
          <cell r="K64" t="str">
            <v>ÜS</v>
          </cell>
          <cell r="L64">
            <v>0</v>
          </cell>
          <cell r="O64" t="str">
            <v>2011/2012</v>
          </cell>
          <cell r="P64" t="str">
            <v>aus 2.4.4, Nachweis nach Schularten</v>
          </cell>
          <cell r="Q64" t="str">
            <v>nein</v>
          </cell>
          <cell r="R64" t="str">
            <v>_</v>
          </cell>
          <cell r="S64" t="str">
            <v>x</v>
          </cell>
          <cell r="T64" t="str">
            <v>x</v>
          </cell>
          <cell r="V64" t="str">
            <v>2.2 Berufsgrundbildungsjahr in VZ-Form/schulisches BGJ</v>
          </cell>
        </row>
        <row r="65">
          <cell r="C65" t="str">
            <v>2.2.1</v>
          </cell>
          <cell r="D65" t="str">
            <v>BGJ</v>
          </cell>
          <cell r="E65" t="str">
            <v>II 02b</v>
          </cell>
          <cell r="F65" t="str">
            <v>3B</v>
          </cell>
          <cell r="G65" t="str">
            <v>3B</v>
          </cell>
          <cell r="H65">
            <v>351</v>
          </cell>
          <cell r="I65" t="str">
            <v>B</v>
          </cell>
          <cell r="J65" t="str">
            <v>VOC</v>
          </cell>
          <cell r="K65" t="str">
            <v>ÜS</v>
          </cell>
          <cell r="L65">
            <v>0</v>
          </cell>
          <cell r="Q65" t="str">
            <v>nein</v>
          </cell>
          <cell r="R65" t="str">
            <v>_</v>
          </cell>
          <cell r="S65" t="str">
            <v>x</v>
          </cell>
          <cell r="T65" t="str">
            <v>x</v>
          </cell>
          <cell r="V65" t="str">
            <v>mit Anrechnung auf eine Duale Ausbildung</v>
          </cell>
        </row>
        <row r="66">
          <cell r="C66" t="str">
            <v>2.2.2</v>
          </cell>
          <cell r="D66" t="str">
            <v>BGJ</v>
          </cell>
          <cell r="E66" t="str">
            <v>II 02b</v>
          </cell>
          <cell r="F66" t="str">
            <v>3B</v>
          </cell>
          <cell r="G66" t="str">
            <v>2B</v>
          </cell>
          <cell r="H66">
            <v>254</v>
          </cell>
          <cell r="I66" t="str">
            <v>B</v>
          </cell>
          <cell r="J66" t="str">
            <v>Pre-Voc</v>
          </cell>
          <cell r="K66" t="str">
            <v>ÜS</v>
          </cell>
          <cell r="L66">
            <v>0</v>
          </cell>
          <cell r="Q66" t="str">
            <v>nein</v>
          </cell>
          <cell r="R66" t="str">
            <v>BGJ_3B</v>
          </cell>
          <cell r="S66" t="str">
            <v>x</v>
          </cell>
          <cell r="T66" t="str">
            <v>x</v>
          </cell>
          <cell r="V66" t="str">
            <v>ohne Anrechnung auf eine Duale Ausbildung</v>
          </cell>
        </row>
        <row r="67">
          <cell r="C67" t="str">
            <v>2.3</v>
          </cell>
          <cell r="D67" t="str">
            <v>BFS</v>
          </cell>
          <cell r="E67" t="str">
            <v>II 02b</v>
          </cell>
          <cell r="F67" t="str">
            <v>3B</v>
          </cell>
          <cell r="G67" t="str">
            <v>2B</v>
          </cell>
          <cell r="H67">
            <v>254</v>
          </cell>
          <cell r="I67" t="str">
            <v>B</v>
          </cell>
          <cell r="J67" t="str">
            <v>Pre-Voc</v>
          </cell>
          <cell r="K67" t="str">
            <v>ÜS</v>
          </cell>
          <cell r="L67">
            <v>0</v>
          </cell>
          <cell r="Q67" t="str">
            <v>nein</v>
          </cell>
          <cell r="R67" t="str">
            <v>BFS_</v>
          </cell>
          <cell r="S67" t="str">
            <v>x</v>
          </cell>
          <cell r="T67" t="str">
            <v>x</v>
          </cell>
          <cell r="V67" t="str">
            <v>2.3 Berufsfachschulen (ohne Berufsausbildung und ohne Bildungsgänge, die eine 
     Hochschulzugangsberechtigung vermitteln sowie ohne Ausbildung
     in Gesundheits- und  Sozialberufen, Erzieher-, Kinderpflegerausbildung)</v>
          </cell>
        </row>
        <row r="68">
          <cell r="C68" t="str">
            <v>2.3.1</v>
          </cell>
          <cell r="D68" t="str">
            <v>BFS</v>
          </cell>
          <cell r="E68" t="str">
            <v>II 02a</v>
          </cell>
          <cell r="F68" t="str">
            <v>3B</v>
          </cell>
          <cell r="G68" t="str">
            <v>3B</v>
          </cell>
          <cell r="H68">
            <v>351</v>
          </cell>
          <cell r="I68" t="str">
            <v>B</v>
          </cell>
          <cell r="J68" t="str">
            <v>VOC</v>
          </cell>
          <cell r="K68" t="str">
            <v>ÜS</v>
          </cell>
          <cell r="L68">
            <v>0</v>
          </cell>
          <cell r="Q68" t="str">
            <v>nein</v>
          </cell>
          <cell r="R68" t="str">
            <v>BFS_</v>
          </cell>
          <cell r="S68" t="str">
            <v>x</v>
          </cell>
          <cell r="T68" t="str">
            <v>x</v>
          </cell>
          <cell r="V68" t="str">
            <v>mit Anrechnung auf eine Duale Ausbildung</v>
          </cell>
        </row>
        <row r="69">
          <cell r="C69" t="str">
            <v>2.3.2</v>
          </cell>
          <cell r="D69" t="str">
            <v>BFS</v>
          </cell>
          <cell r="E69" t="str">
            <v>II 03a</v>
          </cell>
          <cell r="F69" t="str">
            <v>3B</v>
          </cell>
          <cell r="G69" t="str">
            <v>2B</v>
          </cell>
          <cell r="H69">
            <v>254</v>
          </cell>
          <cell r="I69" t="str">
            <v>B</v>
          </cell>
          <cell r="J69" t="str">
            <v>Pre-Voc</v>
          </cell>
          <cell r="K69" t="str">
            <v>ÜS</v>
          </cell>
          <cell r="L69">
            <v>0</v>
          </cell>
          <cell r="Q69" t="str">
            <v>nein</v>
          </cell>
          <cell r="R69" t="str">
            <v>BFS_3B</v>
          </cell>
          <cell r="S69" t="str">
            <v>x</v>
          </cell>
          <cell r="T69" t="str">
            <v>x</v>
          </cell>
          <cell r="V69" t="str">
            <v>ohne Anrechnung auf eine Duale Ausbildung, berufsvorbereitend</v>
          </cell>
        </row>
        <row r="70">
          <cell r="C70" t="str">
            <v>2.3.3</v>
          </cell>
          <cell r="D70" t="str">
            <v>BFS</v>
          </cell>
          <cell r="E70" t="str">
            <v>II 01</v>
          </cell>
          <cell r="F70" t="str">
            <v>3B</v>
          </cell>
          <cell r="G70" t="str">
            <v>2A</v>
          </cell>
          <cell r="H70">
            <v>244</v>
          </cell>
          <cell r="I70" t="str">
            <v>A</v>
          </cell>
          <cell r="J70" t="str">
            <v>GEN</v>
          </cell>
          <cell r="K70" t="str">
            <v>ÜS</v>
          </cell>
          <cell r="L70">
            <v>0</v>
          </cell>
          <cell r="Q70" t="str">
            <v>nein</v>
          </cell>
          <cell r="R70" t="str">
            <v>BFS_3B</v>
          </cell>
          <cell r="S70" t="str">
            <v>x</v>
          </cell>
          <cell r="T70" t="str">
            <v>x</v>
          </cell>
          <cell r="V70" t="str">
            <v>ohne Anrechnung auf eine Duale Ausbildung,  
              Ziel: allgemeine Schulabschlüsse der Sek. I</v>
          </cell>
        </row>
        <row r="71">
          <cell r="C71" t="str">
            <v>2.3.4</v>
          </cell>
          <cell r="D71" t="str">
            <v>BFS</v>
          </cell>
          <cell r="E71" t="str">
            <v>II 03a</v>
          </cell>
          <cell r="F71" t="str">
            <v>3A</v>
          </cell>
          <cell r="G71" t="str">
            <v>3A</v>
          </cell>
          <cell r="H71">
            <v>351</v>
          </cell>
          <cell r="I71" t="str">
            <v>A</v>
          </cell>
          <cell r="J71" t="str">
            <v>Pre-Voc</v>
          </cell>
          <cell r="K71" t="str">
            <v>ÜS</v>
          </cell>
          <cell r="L71">
            <v>0</v>
          </cell>
          <cell r="Q71" t="str">
            <v>nein</v>
          </cell>
          <cell r="R71" t="str">
            <v>BFS_3B</v>
          </cell>
          <cell r="S71" t="str">
            <v>x</v>
          </cell>
          <cell r="T71" t="str">
            <v>x</v>
          </cell>
          <cell r="V71" t="str">
            <v>Berufliche Kenntnisse/Sonderform für Abiturienten</v>
          </cell>
        </row>
        <row r="72">
          <cell r="C72" t="str">
            <v>2.3.5</v>
          </cell>
          <cell r="D72" t="str">
            <v>BFS</v>
          </cell>
          <cell r="E72" t="str">
            <v>II 04</v>
          </cell>
          <cell r="F72" t="str">
            <v>3B</v>
          </cell>
          <cell r="G72" t="str">
            <v>2B</v>
          </cell>
          <cell r="H72">
            <v>254</v>
          </cell>
          <cell r="I72" t="str">
            <v>B</v>
          </cell>
          <cell r="J72" t="str">
            <v>Pre-Voc</v>
          </cell>
          <cell r="K72" t="str">
            <v>ÜS</v>
          </cell>
          <cell r="L72" t="str">
            <v>E</v>
          </cell>
          <cell r="V72" t="str">
            <v>Praktikum  vor der Erzieherausbildung</v>
          </cell>
        </row>
        <row r="73">
          <cell r="C73" t="str">
            <v>2.4</v>
          </cell>
          <cell r="D73" t="str">
            <v>BS</v>
          </cell>
          <cell r="E73" t="str">
            <v>II 04</v>
          </cell>
          <cell r="F73" t="str">
            <v>3B</v>
          </cell>
          <cell r="G73" t="str">
            <v>2B</v>
          </cell>
          <cell r="H73">
            <v>254</v>
          </cell>
          <cell r="I73" t="str">
            <v>B</v>
          </cell>
          <cell r="J73" t="str">
            <v>Pre-Voc</v>
          </cell>
          <cell r="K73" t="str">
            <v>ÜS</v>
          </cell>
          <cell r="L73" t="str">
            <v>E</v>
          </cell>
          <cell r="V73" t="str">
            <v>2.4  Berufschulen (Schüler ohne Ausbildungsvertrag)</v>
          </cell>
        </row>
        <row r="74">
          <cell r="C74" t="str">
            <v>2.4.1</v>
          </cell>
          <cell r="D74" t="str">
            <v>BS</v>
          </cell>
          <cell r="E74" t="str">
            <v>II 03c</v>
          </cell>
          <cell r="F74" t="str">
            <v>3B</v>
          </cell>
          <cell r="G74" t="str">
            <v>2B</v>
          </cell>
          <cell r="H74">
            <v>254</v>
          </cell>
          <cell r="I74" t="str">
            <v>B</v>
          </cell>
          <cell r="J74" t="str">
            <v>Pre-Voc</v>
          </cell>
          <cell r="K74" t="str">
            <v>ÜS</v>
          </cell>
          <cell r="L74">
            <v>0</v>
          </cell>
          <cell r="Q74" t="str">
            <v>nein</v>
          </cell>
          <cell r="R74" t="str">
            <v>BS_3B</v>
          </cell>
          <cell r="S74" t="str">
            <v>x</v>
          </cell>
          <cell r="T74" t="str">
            <v>x</v>
          </cell>
          <cell r="V74" t="str">
            <v>Erfüllung der Schulplicht, berufsvorbereitend</v>
          </cell>
        </row>
        <row r="75">
          <cell r="C75" t="str">
            <v>2.4.3</v>
          </cell>
          <cell r="D75" t="str">
            <v>BS</v>
          </cell>
          <cell r="E75" t="str">
            <v>II 03d</v>
          </cell>
          <cell r="F75" t="str">
            <v>3B</v>
          </cell>
          <cell r="G75" t="str">
            <v>2A</v>
          </cell>
          <cell r="H75">
            <v>244</v>
          </cell>
          <cell r="I75" t="str">
            <v>A</v>
          </cell>
          <cell r="J75" t="str">
            <v>GEN</v>
          </cell>
          <cell r="K75" t="str">
            <v>ÜS</v>
          </cell>
          <cell r="L75">
            <v>0</v>
          </cell>
          <cell r="Q75" t="str">
            <v>nein</v>
          </cell>
          <cell r="R75" t="str">
            <v>BS_3B</v>
          </cell>
          <cell r="S75" t="str">
            <v>nein</v>
          </cell>
          <cell r="T75" t="str">
            <v>x</v>
          </cell>
          <cell r="V75" t="str">
            <v>Erfüllung der Schulplicht, Ziel: allgem. Schulabschlüsse der Sek. I</v>
          </cell>
        </row>
        <row r="76">
          <cell r="C76" t="str">
            <v>2.4.4</v>
          </cell>
          <cell r="D76" t="str">
            <v>BS</v>
          </cell>
          <cell r="E76" t="str">
            <v>II ON</v>
          </cell>
          <cell r="F76" t="str">
            <v>3B</v>
          </cell>
          <cell r="G76" t="str">
            <v>2B</v>
          </cell>
          <cell r="H76">
            <v>254</v>
          </cell>
          <cell r="I76" t="str">
            <v>B</v>
          </cell>
          <cell r="J76" t="str">
            <v>Pre-Voc</v>
          </cell>
          <cell r="K76" t="str">
            <v>ÜS</v>
          </cell>
          <cell r="L76">
            <v>0</v>
          </cell>
          <cell r="O76" t="str">
            <v>2009/2010</v>
          </cell>
          <cell r="P76" t="str">
            <v>Vermeidung von Doppelzählungen von Schülern in BVB-Maßnahmen und BA-Programmen</v>
          </cell>
          <cell r="Q76" t="str">
            <v>nein</v>
          </cell>
          <cell r="R76" t="str">
            <v>BS_3B</v>
          </cell>
          <cell r="S76" t="str">
            <v>nein</v>
          </cell>
          <cell r="T76" t="str">
            <v>x</v>
          </cell>
          <cell r="V76" t="str">
            <v>Berufsschüler ohne Ausbildungsvertrag in BVB-Maßnahmen</v>
          </cell>
        </row>
        <row r="77">
          <cell r="C77" t="str">
            <v>2.4.4</v>
          </cell>
          <cell r="D77" t="str">
            <v>BS</v>
          </cell>
          <cell r="E77" t="str">
            <v>II ON</v>
          </cell>
          <cell r="F77" t="str">
            <v>3B</v>
          </cell>
          <cell r="G77" t="str">
            <v>2B</v>
          </cell>
          <cell r="H77">
            <v>254</v>
          </cell>
          <cell r="I77" t="str">
            <v>B</v>
          </cell>
          <cell r="J77" t="str">
            <v>Pre-Voc</v>
          </cell>
          <cell r="K77" t="str">
            <v>ÜS</v>
          </cell>
          <cell r="L77">
            <v>0</v>
          </cell>
          <cell r="O77" t="str">
            <v>2009/2010</v>
          </cell>
          <cell r="P77" t="str">
            <v>Vermeidung von Doppelzählungen von Schülern in BVB-Maßnahmen und BA-Programmen</v>
          </cell>
          <cell r="Q77" t="str">
            <v>nein</v>
          </cell>
          <cell r="R77" t="str">
            <v>BS_3B</v>
          </cell>
          <cell r="S77" t="str">
            <v>nein</v>
          </cell>
          <cell r="T77" t="str">
            <v>x</v>
          </cell>
          <cell r="V77" t="str">
            <v>3 Erwerb HZB (Erstausbildung, ohne zusätzlichen Beruf)</v>
          </cell>
        </row>
        <row r="78">
          <cell r="D78" t="str">
            <v>FOS</v>
          </cell>
          <cell r="R78" t="str">
            <v>_</v>
          </cell>
          <cell r="V78" t="str">
            <v>3.1 Fachoberschule (Erstausbildung)</v>
          </cell>
        </row>
        <row r="79">
          <cell r="C79" t="str">
            <v>3.1</v>
          </cell>
          <cell r="D79" t="str">
            <v>FOS</v>
          </cell>
          <cell r="E79" t="str">
            <v>III 01</v>
          </cell>
          <cell r="F79" t="str">
            <v>3A</v>
          </cell>
          <cell r="G79" t="str">
            <v>3A</v>
          </cell>
          <cell r="H79">
            <v>344</v>
          </cell>
          <cell r="I79" t="str">
            <v>A</v>
          </cell>
          <cell r="J79" t="str">
            <v>GEN</v>
          </cell>
          <cell r="K79" t="str">
            <v>HZB</v>
          </cell>
          <cell r="L79">
            <v>0</v>
          </cell>
          <cell r="Q79" t="str">
            <v>nein</v>
          </cell>
          <cell r="R79" t="str">
            <v>_</v>
          </cell>
          <cell r="S79" t="str">
            <v>x</v>
          </cell>
          <cell r="T79" t="str">
            <v>x</v>
          </cell>
          <cell r="V79" t="str">
            <v>Zweijährige Fachoberschule (Erstausbildung)</v>
          </cell>
        </row>
        <row r="80">
          <cell r="C80" t="str">
            <v>3.1</v>
          </cell>
          <cell r="D80" t="str">
            <v>FG</v>
          </cell>
          <cell r="E80" t="str">
            <v>III 01</v>
          </cell>
          <cell r="F80" t="str">
            <v>3A</v>
          </cell>
          <cell r="G80" t="str">
            <v>3A</v>
          </cell>
          <cell r="H80">
            <v>344</v>
          </cell>
          <cell r="I80" t="str">
            <v>A</v>
          </cell>
          <cell r="J80" t="str">
            <v>GEN</v>
          </cell>
          <cell r="K80" t="str">
            <v>HZB</v>
          </cell>
          <cell r="L80">
            <v>0</v>
          </cell>
          <cell r="Q80" t="str">
            <v>nein</v>
          </cell>
          <cell r="R80" t="str">
            <v>_</v>
          </cell>
          <cell r="S80" t="str">
            <v>X</v>
          </cell>
          <cell r="T80" t="str">
            <v>x</v>
          </cell>
          <cell r="V80" t="str">
            <v>3.2 Fachgymnasien (Ziel nur Studienberechtigung)</v>
          </cell>
        </row>
        <row r="81">
          <cell r="C81" t="str">
            <v>3.2</v>
          </cell>
          <cell r="D81" t="str">
            <v>FG</v>
          </cell>
          <cell r="E81" t="str">
            <v>III 02</v>
          </cell>
          <cell r="F81" t="str">
            <v>3A</v>
          </cell>
          <cell r="G81" t="str">
            <v>3A</v>
          </cell>
          <cell r="H81">
            <v>344</v>
          </cell>
          <cell r="I81" t="str">
            <v>A</v>
          </cell>
          <cell r="J81" t="str">
            <v>GEN</v>
          </cell>
          <cell r="K81" t="str">
            <v>HZB</v>
          </cell>
          <cell r="L81">
            <v>0</v>
          </cell>
          <cell r="Q81" t="str">
            <v>nein</v>
          </cell>
          <cell r="R81" t="str">
            <v>_</v>
          </cell>
          <cell r="S81" t="str">
            <v>X</v>
          </cell>
          <cell r="T81" t="str">
            <v>X</v>
          </cell>
          <cell r="V81" t="str">
            <v>Ziel: Studienberechtigung</v>
          </cell>
        </row>
        <row r="82">
          <cell r="C82" t="str">
            <v>3.2</v>
          </cell>
          <cell r="D82" t="str">
            <v>BFS</v>
          </cell>
          <cell r="E82" t="str">
            <v>III 02</v>
          </cell>
          <cell r="F82" t="str">
            <v>3A</v>
          </cell>
          <cell r="G82" t="str">
            <v>3A</v>
          </cell>
          <cell r="H82">
            <v>344</v>
          </cell>
          <cell r="I82" t="str">
            <v>A</v>
          </cell>
          <cell r="J82" t="str">
            <v>GEN</v>
          </cell>
          <cell r="K82" t="str">
            <v>HZB</v>
          </cell>
          <cell r="L82">
            <v>0</v>
          </cell>
          <cell r="Q82" t="str">
            <v>nein</v>
          </cell>
          <cell r="R82" t="str">
            <v>_</v>
          </cell>
          <cell r="S82" t="str">
            <v>X</v>
          </cell>
          <cell r="T82" t="str">
            <v>X</v>
          </cell>
          <cell r="V82" t="str">
            <v>3.4 Berufsfachschulen, die eine Hochschulzugangsberechtigung vermitteln</v>
          </cell>
        </row>
        <row r="83">
          <cell r="C83" t="str">
            <v>3.4</v>
          </cell>
          <cell r="D83" t="str">
            <v>BFS</v>
          </cell>
          <cell r="E83" t="str">
            <v>III 03</v>
          </cell>
          <cell r="F83" t="str">
            <v>3A</v>
          </cell>
          <cell r="G83" t="str">
            <v>3A</v>
          </cell>
          <cell r="H83">
            <v>344</v>
          </cell>
          <cell r="I83" t="str">
            <v>A</v>
          </cell>
          <cell r="J83" t="str">
            <v>GEN</v>
          </cell>
          <cell r="K83" t="str">
            <v>HZB</v>
          </cell>
          <cell r="L83">
            <v>0</v>
          </cell>
          <cell r="Q83" t="str">
            <v>nein</v>
          </cell>
          <cell r="R83" t="str">
            <v>_</v>
          </cell>
          <cell r="S83" t="str">
            <v>X</v>
          </cell>
          <cell r="T83" t="str">
            <v>X</v>
          </cell>
          <cell r="V83" t="str">
            <v>Ziel: Hochschulzugangsberechtigung</v>
          </cell>
        </row>
        <row r="84">
          <cell r="C84" t="str">
            <v>3.4</v>
          </cell>
          <cell r="D84" t="str">
            <v>BFS</v>
          </cell>
          <cell r="E84" t="str">
            <v>III 03</v>
          </cell>
          <cell r="F84" t="str">
            <v>3A</v>
          </cell>
          <cell r="G84" t="str">
            <v>3A</v>
          </cell>
          <cell r="H84">
            <v>344</v>
          </cell>
          <cell r="I84" t="str">
            <v>A</v>
          </cell>
          <cell r="J84" t="str">
            <v>GEN</v>
          </cell>
          <cell r="K84" t="str">
            <v>HZB</v>
          </cell>
          <cell r="L84">
            <v>0</v>
          </cell>
          <cell r="Q84" t="str">
            <v>nein</v>
          </cell>
          <cell r="R84" t="str">
            <v>_</v>
          </cell>
          <cell r="S84" t="str">
            <v>x</v>
          </cell>
          <cell r="T84" t="str">
            <v>x</v>
          </cell>
          <cell r="V84" t="str">
            <v>4   Fortbildung</v>
          </cell>
        </row>
        <row r="85">
          <cell r="D85" t="str">
            <v>FS</v>
          </cell>
          <cell r="R85" t="str">
            <v>_</v>
          </cell>
          <cell r="S85" t="str">
            <v>x</v>
          </cell>
          <cell r="T85" t="str">
            <v>x</v>
          </cell>
          <cell r="V85" t="str">
            <v>4.1 Fachschulen (z.B. Meister-/Technikerausbildung - ohne Ausbildung in Gesundheits-
     und Sozialberufen, Erzieher-, Kinderpflegerausbildung)</v>
          </cell>
        </row>
        <row r="86">
          <cell r="C86" t="str">
            <v>4.1</v>
          </cell>
          <cell r="D86" t="str">
            <v>FS</v>
          </cell>
          <cell r="E86" t="str">
            <v>Sonstige</v>
          </cell>
          <cell r="F86" t="str">
            <v>5B</v>
          </cell>
          <cell r="G86" t="str">
            <v>5B</v>
          </cell>
          <cell r="H86">
            <v>655</v>
          </cell>
          <cell r="I86" t="str">
            <v>B</v>
          </cell>
          <cell r="J86" t="str">
            <v>VOC</v>
          </cell>
          <cell r="K86" t="str">
            <v>FB</v>
          </cell>
          <cell r="L86">
            <v>0</v>
          </cell>
          <cell r="Q86" t="str">
            <v>nein</v>
          </cell>
          <cell r="R86" t="str">
            <v>FS_5B</v>
          </cell>
          <cell r="S86" t="str">
            <v>nein</v>
          </cell>
          <cell r="T86" t="str">
            <v>zusammen</v>
          </cell>
          <cell r="V86" t="str">
            <v>Fachschulen (z.B. Meister-/Technikerausbildung - ohne Ausbildung 
         in Gesundheits und Sozialberufen, Erzieher-, Kinderpflegerausbildung)</v>
          </cell>
        </row>
        <row r="87">
          <cell r="C87" t="str">
            <v>4.1.1</v>
          </cell>
          <cell r="D87" t="str">
            <v>FS</v>
          </cell>
          <cell r="E87" t="str">
            <v>Sonstige</v>
          </cell>
          <cell r="F87" t="str">
            <v>5B</v>
          </cell>
          <cell r="G87" t="str">
            <v>5B</v>
          </cell>
          <cell r="H87">
            <v>554</v>
          </cell>
          <cell r="I87" t="str">
            <v>B</v>
          </cell>
          <cell r="J87" t="str">
            <v>VOC</v>
          </cell>
          <cell r="K87" t="str">
            <v>FB</v>
          </cell>
          <cell r="L87">
            <v>0</v>
          </cell>
          <cell r="Q87" t="str">
            <v>nein</v>
          </cell>
          <cell r="R87" t="str">
            <v>FS_5B</v>
          </cell>
          <cell r="S87" t="str">
            <v>nein</v>
          </cell>
          <cell r="T87" t="str">
            <v>zusammen</v>
          </cell>
          <cell r="V87" t="str">
            <v>Fachschulen (z.B. Meister-/Technikerausbildung - ohne Ausbildung 
         in Gesundheits und Sozialberufen, Erzieher-, Kinderpflegerausbildung)</v>
          </cell>
        </row>
        <row r="88">
          <cell r="C88" t="str">
            <v>4.1.1.tz</v>
          </cell>
          <cell r="D88" t="str">
            <v>FS</v>
          </cell>
          <cell r="E88" t="str">
            <v>Sonstige</v>
          </cell>
          <cell r="F88" t="str">
            <v>5B</v>
          </cell>
          <cell r="G88" t="str">
            <v>5B</v>
          </cell>
          <cell r="H88">
            <v>554</v>
          </cell>
          <cell r="I88" t="str">
            <v>B</v>
          </cell>
          <cell r="J88" t="str">
            <v>VOC</v>
          </cell>
          <cell r="K88" t="str">
            <v>FB</v>
          </cell>
          <cell r="L88">
            <v>0</v>
          </cell>
          <cell r="Q88" t="str">
            <v>nein</v>
          </cell>
          <cell r="R88" t="str">
            <v>FS_5B</v>
          </cell>
          <cell r="S88" t="str">
            <v>nein</v>
          </cell>
          <cell r="T88" t="str">
            <v>zusammen</v>
          </cell>
          <cell r="V88" t="str">
            <v>Fachschulen (z.B. Meister-/Technikerausbildung - ohne Ausbildung 
         in Gesundheits und Sozialberufen, Erzieher-, Kinderpflegerausbildung)</v>
          </cell>
        </row>
        <row r="89">
          <cell r="C89" t="str">
            <v>4.1.2</v>
          </cell>
          <cell r="D89" t="str">
            <v>FS</v>
          </cell>
          <cell r="E89" t="str">
            <v>Sonstige</v>
          </cell>
          <cell r="F89" t="str">
            <v>5B</v>
          </cell>
          <cell r="G89" t="str">
            <v>5B</v>
          </cell>
          <cell r="H89">
            <v>655</v>
          </cell>
          <cell r="I89" t="str">
            <v>B</v>
          </cell>
          <cell r="J89" t="str">
            <v>VOC</v>
          </cell>
          <cell r="K89" t="str">
            <v>FB</v>
          </cell>
          <cell r="L89">
            <v>0</v>
          </cell>
          <cell r="Q89" t="str">
            <v>nein</v>
          </cell>
          <cell r="R89" t="str">
            <v>FS_5B</v>
          </cell>
          <cell r="S89" t="str">
            <v>nein</v>
          </cell>
          <cell r="T89" t="str">
            <v>zusammen</v>
          </cell>
          <cell r="V89" t="str">
            <v>Fachschulen (z.B. Meister-/Technikerausbildung - ohne Ausbildung 
         in Gesundheits und Sozialberufen, Erzieher-, Kinderpflegerausbildung)</v>
          </cell>
        </row>
        <row r="90">
          <cell r="C90" t="str">
            <v>4.1.2.tz</v>
          </cell>
          <cell r="D90" t="str">
            <v>FS</v>
          </cell>
          <cell r="E90" t="str">
            <v>Sonstige</v>
          </cell>
          <cell r="F90" t="str">
            <v>5B</v>
          </cell>
          <cell r="G90" t="str">
            <v>5B</v>
          </cell>
          <cell r="H90">
            <v>655</v>
          </cell>
          <cell r="I90" t="str">
            <v>B</v>
          </cell>
          <cell r="J90" t="str">
            <v>VOC</v>
          </cell>
          <cell r="K90" t="str">
            <v>FB</v>
          </cell>
          <cell r="L90">
            <v>0</v>
          </cell>
          <cell r="Q90" t="str">
            <v>nein</v>
          </cell>
          <cell r="R90" t="str">
            <v>FS_5B</v>
          </cell>
          <cell r="S90" t="str">
            <v>nein</v>
          </cell>
          <cell r="T90" t="str">
            <v>zusammen</v>
          </cell>
          <cell r="V90" t="str">
            <v>Fachschulen (z.B. Meister-/Technikerausbildung - ohne Ausbildung 
         in Gesundheits und Sozialberufen, Erzieher-, Kinderpflegerausbildung)</v>
          </cell>
        </row>
        <row r="91">
          <cell r="C91" t="str">
            <v>4.1.3</v>
          </cell>
          <cell r="D91" t="str">
            <v>FS</v>
          </cell>
          <cell r="E91" t="str">
            <v>Sonstige</v>
          </cell>
          <cell r="F91" t="str">
            <v>5B</v>
          </cell>
          <cell r="G91" t="str">
            <v>5B</v>
          </cell>
          <cell r="H91">
            <v>655</v>
          </cell>
          <cell r="I91" t="str">
            <v>B</v>
          </cell>
          <cell r="J91" t="str">
            <v>VOC</v>
          </cell>
          <cell r="K91" t="str">
            <v>FB</v>
          </cell>
          <cell r="L91">
            <v>0</v>
          </cell>
          <cell r="Q91" t="str">
            <v>nein</v>
          </cell>
          <cell r="R91" t="str">
            <v>FS_5B</v>
          </cell>
          <cell r="S91" t="str">
            <v>nein</v>
          </cell>
          <cell r="T91" t="str">
            <v>zusammen</v>
          </cell>
          <cell r="V91" t="str">
            <v>Fachschulen (z.B. Meister-/Technikerausbildung - ohne Ausbildung 
         in Gesundheits und Sozialberufen, Erzieher-, Kinderpflegerausbildung)</v>
          </cell>
        </row>
        <row r="92">
          <cell r="C92" t="str">
            <v>4.1.3.tz</v>
          </cell>
          <cell r="D92" t="str">
            <v>FS</v>
          </cell>
          <cell r="E92" t="str">
            <v>Sonstige</v>
          </cell>
          <cell r="F92" t="str">
            <v>5B</v>
          </cell>
          <cell r="G92" t="str">
            <v>5B</v>
          </cell>
          <cell r="H92">
            <v>655</v>
          </cell>
          <cell r="I92" t="str">
            <v>B</v>
          </cell>
          <cell r="J92" t="str">
            <v>VOC</v>
          </cell>
          <cell r="K92" t="str">
            <v>FB</v>
          </cell>
          <cell r="L92">
            <v>0</v>
          </cell>
          <cell r="Q92" t="str">
            <v>nein</v>
          </cell>
          <cell r="R92" t="str">
            <v>FS_5B</v>
          </cell>
          <cell r="S92" t="str">
            <v>nein</v>
          </cell>
          <cell r="T92" t="str">
            <v>zusammen</v>
          </cell>
          <cell r="V92" t="str">
            <v>Fachschulen (z.B. Meister-/Technikerausbildung - ohne Ausbildung 
         in Gesundheits und Sozialberufen, Erzieher-, Kinderpflegerausbildung)</v>
          </cell>
        </row>
        <row r="93">
          <cell r="C93" t="str">
            <v>4.1.3.tz</v>
          </cell>
          <cell r="D93" t="str">
            <v>FA</v>
          </cell>
          <cell r="E93" t="str">
            <v>Sonstige</v>
          </cell>
          <cell r="F93" t="str">
            <v>5B</v>
          </cell>
          <cell r="G93" t="str">
            <v>5B</v>
          </cell>
          <cell r="H93">
            <v>655</v>
          </cell>
          <cell r="I93" t="str">
            <v>B</v>
          </cell>
          <cell r="J93" t="str">
            <v>VOC</v>
          </cell>
          <cell r="K93" t="str">
            <v>FB</v>
          </cell>
          <cell r="L93">
            <v>0</v>
          </cell>
          <cell r="Q93" t="str">
            <v>nein</v>
          </cell>
          <cell r="R93" t="str">
            <v>_</v>
          </cell>
          <cell r="S93" t="str">
            <v>nein</v>
          </cell>
          <cell r="T93" t="str">
            <v>zusammen</v>
          </cell>
          <cell r="V93" t="str">
            <v>4.2 Fachakademien (ohne Ausbildung in Gesundheits und Sozialberufen, Erzieher- 
      und Kinderpflegerausbildung)</v>
          </cell>
        </row>
        <row r="94">
          <cell r="C94" t="str">
            <v>4.2</v>
          </cell>
          <cell r="D94" t="str">
            <v>FA</v>
          </cell>
          <cell r="E94" t="str">
            <v>Sonstige</v>
          </cell>
          <cell r="F94" t="str">
            <v>5B</v>
          </cell>
          <cell r="G94" t="str">
            <v>5B</v>
          </cell>
          <cell r="H94">
            <v>655</v>
          </cell>
          <cell r="I94" t="str">
            <v>B</v>
          </cell>
          <cell r="J94" t="str">
            <v>VOC</v>
          </cell>
          <cell r="K94" t="str">
            <v>FB</v>
          </cell>
          <cell r="L94">
            <v>0</v>
          </cell>
          <cell r="Q94" t="str">
            <v>nein</v>
          </cell>
          <cell r="R94" t="str">
            <v>_</v>
          </cell>
          <cell r="S94" t="str">
            <v>nein</v>
          </cell>
          <cell r="T94" t="str">
            <v>zusammen</v>
          </cell>
          <cell r="V94" t="str">
            <v>Fachakademien</v>
          </cell>
        </row>
        <row r="95">
          <cell r="C95" t="str">
            <v>4.2</v>
          </cell>
          <cell r="D95" t="str">
            <v>BAS</v>
          </cell>
          <cell r="E95" t="str">
            <v>Sonstige</v>
          </cell>
          <cell r="F95" t="str">
            <v>5B</v>
          </cell>
          <cell r="G95" t="str">
            <v>5B</v>
          </cell>
          <cell r="H95">
            <v>655</v>
          </cell>
          <cell r="I95" t="str">
            <v>B</v>
          </cell>
          <cell r="J95" t="str">
            <v>VOC</v>
          </cell>
          <cell r="K95" t="str">
            <v>FB</v>
          </cell>
          <cell r="L95">
            <v>0</v>
          </cell>
          <cell r="Q95" t="str">
            <v>nein</v>
          </cell>
          <cell r="R95" t="str">
            <v>_</v>
          </cell>
          <cell r="S95" t="str">
            <v>nein</v>
          </cell>
          <cell r="T95" t="str">
            <v>zusammen</v>
          </cell>
          <cell r="V95" t="str">
            <v>4.3 Berufsaufbauschulen</v>
          </cell>
        </row>
        <row r="96">
          <cell r="C96" t="str">
            <v>4.3</v>
          </cell>
          <cell r="D96" t="str">
            <v>BAS</v>
          </cell>
          <cell r="E96" t="str">
            <v>Sonstige</v>
          </cell>
          <cell r="F96" t="str">
            <v>2A</v>
          </cell>
          <cell r="G96" t="str">
            <v>2A</v>
          </cell>
          <cell r="H96">
            <v>244</v>
          </cell>
          <cell r="I96" t="str">
            <v>A</v>
          </cell>
          <cell r="J96" t="str">
            <v>GEN</v>
          </cell>
          <cell r="K96" t="str">
            <v>FB</v>
          </cell>
          <cell r="L96">
            <v>0</v>
          </cell>
          <cell r="R96" t="str">
            <v>_</v>
          </cell>
          <cell r="V96" t="str">
            <v>Berufsaufbauschulen</v>
          </cell>
        </row>
        <row r="97">
          <cell r="C97" t="str">
            <v>4.3</v>
          </cell>
          <cell r="D97" t="str">
            <v>FOS</v>
          </cell>
          <cell r="E97" t="str">
            <v>Sonstige</v>
          </cell>
          <cell r="F97" t="str">
            <v>2A</v>
          </cell>
          <cell r="G97" t="str">
            <v>2A</v>
          </cell>
          <cell r="H97">
            <v>244</v>
          </cell>
          <cell r="I97" t="str">
            <v>A</v>
          </cell>
          <cell r="J97" t="str">
            <v>GEN</v>
          </cell>
          <cell r="K97" t="str">
            <v>FB</v>
          </cell>
          <cell r="L97">
            <v>0</v>
          </cell>
          <cell r="R97" t="str">
            <v>_</v>
          </cell>
          <cell r="V97" t="str">
            <v>4.4 Fachoberschulen (nach vorheriger Berufsausbildung)</v>
          </cell>
        </row>
        <row r="98">
          <cell r="C98" t="str">
            <v>4.4</v>
          </cell>
          <cell r="D98" t="str">
            <v>FOS</v>
          </cell>
          <cell r="E98" t="str">
            <v>Sonstige</v>
          </cell>
          <cell r="F98" t="str">
            <v>4A</v>
          </cell>
          <cell r="G98" t="str">
            <v>4A</v>
          </cell>
          <cell r="H98">
            <v>444</v>
          </cell>
          <cell r="I98" t="str">
            <v>A</v>
          </cell>
          <cell r="J98" t="str">
            <v>GEN</v>
          </cell>
          <cell r="K98" t="str">
            <v>FB</v>
          </cell>
          <cell r="L98">
            <v>0</v>
          </cell>
          <cell r="R98" t="str">
            <v>_</v>
          </cell>
          <cell r="V98" t="str">
            <v>Fachoberschule einjährig (nach Berufsausbildung/Zweitausbildung)</v>
          </cell>
        </row>
        <row r="99">
          <cell r="C99" t="str">
            <v>4.4</v>
          </cell>
          <cell r="D99" t="str">
            <v>BOS</v>
          </cell>
          <cell r="E99" t="str">
            <v>Sonstige</v>
          </cell>
          <cell r="F99" t="str">
            <v>4A</v>
          </cell>
          <cell r="G99" t="str">
            <v>4A</v>
          </cell>
          <cell r="H99">
            <v>444</v>
          </cell>
          <cell r="I99" t="str">
            <v>A</v>
          </cell>
          <cell r="J99" t="str">
            <v>GEN</v>
          </cell>
          <cell r="K99" t="str">
            <v>FB</v>
          </cell>
          <cell r="L99">
            <v>0</v>
          </cell>
          <cell r="R99" t="str">
            <v>_</v>
          </cell>
          <cell r="V99" t="str">
            <v>4.5 Berufsoberschule/Techn. Oberschule</v>
          </cell>
        </row>
        <row r="100">
          <cell r="C100" t="str">
            <v>4.5</v>
          </cell>
          <cell r="D100" t="str">
            <v>BOS</v>
          </cell>
          <cell r="E100" t="str">
            <v>Sonstige</v>
          </cell>
          <cell r="F100" t="str">
            <v>4A</v>
          </cell>
          <cell r="G100" t="str">
            <v>4A</v>
          </cell>
          <cell r="H100">
            <v>444</v>
          </cell>
          <cell r="I100" t="str">
            <v>A</v>
          </cell>
          <cell r="J100" t="str">
            <v>GEN</v>
          </cell>
          <cell r="K100" t="str">
            <v>FB</v>
          </cell>
          <cell r="L100">
            <v>0</v>
          </cell>
          <cell r="Q100" t="str">
            <v>nein</v>
          </cell>
          <cell r="R100" t="str">
            <v>_</v>
          </cell>
          <cell r="S100" t="str">
            <v>x</v>
          </cell>
          <cell r="T100" t="str">
            <v>x</v>
          </cell>
          <cell r="V100" t="str">
            <v>Berufsoberschule/Techn. Oberschule</v>
          </cell>
        </row>
        <row r="101">
          <cell r="C101" t="str">
            <v>4.5</v>
          </cell>
          <cell r="D101" t="str">
            <v>BOS</v>
          </cell>
          <cell r="E101" t="str">
            <v>Sonstige</v>
          </cell>
          <cell r="F101" t="str">
            <v>4A</v>
          </cell>
          <cell r="G101" t="str">
            <v>4A</v>
          </cell>
          <cell r="H101">
            <v>444</v>
          </cell>
          <cell r="I101" t="str">
            <v>A</v>
          </cell>
          <cell r="J101" t="str">
            <v>GEN</v>
          </cell>
          <cell r="K101" t="str">
            <v>FB</v>
          </cell>
          <cell r="L101">
            <v>0</v>
          </cell>
          <cell r="Q101" t="str">
            <v>nein</v>
          </cell>
          <cell r="R101" t="str">
            <v>BOS_4A</v>
          </cell>
          <cell r="S101" t="str">
            <v>x</v>
          </cell>
          <cell r="T101" t="str">
            <v>x</v>
          </cell>
          <cell r="V101" t="str">
            <v>Berufsoberschule/Techn. Oberschule</v>
          </cell>
        </row>
        <row r="103">
          <cell r="R103" t="str">
            <v>_</v>
          </cell>
          <cell r="V103" t="str">
            <v>2  Übergangssystem/Berufsvorbereitung</v>
          </cell>
        </row>
        <row r="104">
          <cell r="C104" t="str">
            <v>BA-Programm - nachrichtlich</v>
          </cell>
          <cell r="D104" t="str">
            <v>BA</v>
          </cell>
          <cell r="F104" t="str">
            <v>X</v>
          </cell>
          <cell r="G104" t="str">
            <v>X</v>
          </cell>
          <cell r="H104" t="str">
            <v>X</v>
          </cell>
          <cell r="I104" t="str">
            <v>X</v>
          </cell>
          <cell r="J104" t="str">
            <v>X</v>
          </cell>
          <cell r="K104" t="str">
            <v>X</v>
          </cell>
          <cell r="L104" t="str">
            <v>X</v>
          </cell>
          <cell r="R104" t="str">
            <v>_</v>
          </cell>
          <cell r="V104" t="str">
            <v>2.1 Berufsvorbereitungsjahr</v>
          </cell>
        </row>
        <row r="105">
          <cell r="C105" t="str">
            <v>BA-Programm - nachrichtlich</v>
          </cell>
          <cell r="D105" t="str">
            <v>BA</v>
          </cell>
          <cell r="F105" t="str">
            <v>X</v>
          </cell>
          <cell r="G105" t="str">
            <v>X</v>
          </cell>
          <cell r="H105" t="str">
            <v>X</v>
          </cell>
          <cell r="I105" t="str">
            <v>X</v>
          </cell>
          <cell r="J105" t="str">
            <v>X</v>
          </cell>
          <cell r="K105" t="str">
            <v>X</v>
          </cell>
          <cell r="L105" t="str">
            <v>X</v>
          </cell>
          <cell r="R105" t="str">
            <v>_</v>
          </cell>
          <cell r="V105" t="str">
            <v>2.1 Berufsvorbereitungsjahr</v>
          </cell>
        </row>
      </sheetData>
      <sheetData sheetId="8"/>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www.destatis.de/" TargetMode="External"/><Relationship Id="rId2" Type="http://schemas.openxmlformats.org/officeDocument/2006/relationships/hyperlink" Target="mailto:matthias.racky@destatis.de" TargetMode="External"/><Relationship Id="rId1" Type="http://schemas.openxmlformats.org/officeDocument/2006/relationships/hyperlink" Target="http://www.destatis.de/" TargetMode="External"/><Relationship Id="rId6" Type="http://schemas.openxmlformats.org/officeDocument/2006/relationships/printerSettings" Target="../printerSettings/printerSettings2.bin"/><Relationship Id="rId5" Type="http://schemas.openxmlformats.org/officeDocument/2006/relationships/hyperlink" Target="https://www.destatis.de/DE/ZahlenFakten/GesellschaftStaat/BildungForschungKultur/Schulen/Methoden/Datenbank.html" TargetMode="External"/><Relationship Id="rId4" Type="http://schemas.openxmlformats.org/officeDocument/2006/relationships/hyperlink" Target="mailto:Hans-Werner.Freitag@destatis.de" TargetMode="External"/></Relationships>
</file>

<file path=xl/worksheets/_rels/sheet3.xml.rels><?xml version="1.0" encoding="UTF-8" standalone="yes"?>
<Relationships xmlns="http://schemas.openxmlformats.org/package/2006/relationships"><Relationship Id="rId1" Type="http://schemas.openxmlformats.org/officeDocument/2006/relationships/hyperlink" Target="https://www.destatis.de/DE/ZahlenFakten/GesellschaftStaat/BildungForschungKultur/Schulen/Methoden/Datenbank.html"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8"/>
  <dimension ref="A1:L63"/>
  <sheetViews>
    <sheetView showGridLines="0" tabSelected="1" zoomScale="75" workbookViewId="0">
      <selection activeCell="K39" sqref="K39"/>
    </sheetView>
  </sheetViews>
  <sheetFormatPr baseColWidth="10" defaultRowHeight="12.5"/>
  <cols>
    <col min="1" max="1" width="6.7265625" customWidth="1"/>
    <col min="7" max="7" width="9.81640625" customWidth="1"/>
    <col min="8" max="8" width="38" customWidth="1"/>
  </cols>
  <sheetData>
    <row r="1" spans="1:12" ht="45.75" customHeight="1">
      <c r="A1" s="257"/>
      <c r="B1" s="819"/>
      <c r="C1" s="820"/>
      <c r="D1" s="820"/>
      <c r="E1" s="820"/>
      <c r="F1" s="820"/>
      <c r="G1" s="820"/>
      <c r="H1" s="820"/>
    </row>
    <row r="2" spans="1:12" ht="14.25" customHeight="1">
      <c r="A2" s="258"/>
      <c r="B2" s="258"/>
      <c r="C2" s="258"/>
      <c r="D2" s="258"/>
      <c r="E2" s="258"/>
      <c r="F2" s="258"/>
      <c r="G2" s="258"/>
      <c r="H2" s="258"/>
    </row>
    <row r="3" spans="1:12" ht="11.25" customHeight="1">
      <c r="A3" s="258"/>
      <c r="B3" s="258"/>
      <c r="C3" s="258"/>
      <c r="D3" s="258"/>
      <c r="E3" s="258"/>
      <c r="F3" s="258"/>
      <c r="G3" s="258"/>
      <c r="H3" s="821" t="s">
        <v>248</v>
      </c>
      <c r="I3" s="259"/>
    </row>
    <row r="4" spans="1:12" ht="13">
      <c r="A4" s="258"/>
      <c r="B4" s="258"/>
      <c r="C4" s="258"/>
      <c r="D4" s="258"/>
      <c r="E4" s="258"/>
      <c r="F4" s="258"/>
      <c r="G4" s="258"/>
      <c r="H4" s="822"/>
    </row>
    <row r="5" spans="1:12" ht="13">
      <c r="A5" s="258"/>
      <c r="B5" s="258"/>
      <c r="C5" s="258"/>
      <c r="D5" s="258"/>
      <c r="E5" s="258"/>
      <c r="F5" s="258"/>
      <c r="G5" s="258"/>
      <c r="H5" s="258"/>
    </row>
    <row r="6" spans="1:12" ht="13">
      <c r="A6" s="258"/>
      <c r="B6" s="258"/>
      <c r="C6" s="258"/>
      <c r="D6" s="258"/>
      <c r="E6" s="258"/>
      <c r="F6" s="258"/>
      <c r="G6" s="258"/>
      <c r="H6" s="258"/>
    </row>
    <row r="7" spans="1:12" ht="13">
      <c r="A7" s="258"/>
      <c r="B7" s="258"/>
      <c r="C7" s="258"/>
      <c r="D7" s="258"/>
      <c r="E7" s="258"/>
      <c r="F7" s="258"/>
      <c r="G7" s="258"/>
      <c r="H7" s="258"/>
    </row>
    <row r="8" spans="1:12" ht="13">
      <c r="A8" s="258"/>
      <c r="B8" s="258"/>
      <c r="C8" s="258"/>
      <c r="D8" s="258"/>
      <c r="E8" s="258"/>
      <c r="F8" s="258"/>
      <c r="G8" s="258"/>
      <c r="H8" s="258"/>
    </row>
    <row r="9" spans="1:12" ht="13">
      <c r="A9" s="258"/>
      <c r="B9" s="258"/>
      <c r="C9" s="258"/>
      <c r="D9" s="258"/>
      <c r="E9" s="258"/>
      <c r="F9" s="258"/>
      <c r="G9" s="258"/>
      <c r="H9" s="258"/>
    </row>
    <row r="10" spans="1:12" s="262" customFormat="1" ht="34.5">
      <c r="A10" s="260"/>
      <c r="B10" s="809" t="s">
        <v>2811</v>
      </c>
      <c r="C10" s="261"/>
      <c r="D10" s="260"/>
      <c r="E10" s="260"/>
      <c r="F10" s="260"/>
      <c r="G10" s="260"/>
      <c r="H10" s="260"/>
    </row>
    <row r="11" spans="1:12" ht="13">
      <c r="A11" s="258"/>
      <c r="B11" s="258"/>
      <c r="C11" s="258"/>
      <c r="D11" s="258"/>
      <c r="E11" s="258"/>
      <c r="F11" s="258"/>
      <c r="G11" s="258"/>
      <c r="H11" s="258"/>
    </row>
    <row r="12" spans="1:12" ht="13">
      <c r="A12" s="258"/>
      <c r="B12" s="258"/>
      <c r="C12" s="258"/>
      <c r="D12" s="258"/>
      <c r="E12" s="258"/>
      <c r="F12" s="258"/>
      <c r="G12" s="258"/>
      <c r="H12" s="258"/>
    </row>
    <row r="13" spans="1:12" ht="13">
      <c r="A13" s="258"/>
      <c r="B13" s="258"/>
      <c r="C13" s="258"/>
      <c r="D13" s="258"/>
      <c r="E13" s="258"/>
      <c r="F13" s="258"/>
      <c r="G13" s="258"/>
      <c r="H13" s="258"/>
    </row>
    <row r="14" spans="1:12" s="262" customFormat="1" ht="26.5">
      <c r="A14" s="263"/>
      <c r="B14" s="263" t="s">
        <v>249</v>
      </c>
      <c r="C14" s="263"/>
      <c r="D14" s="263"/>
      <c r="E14" s="263"/>
      <c r="F14" s="263"/>
      <c r="G14" s="263"/>
      <c r="H14" s="263"/>
      <c r="I14" s="260"/>
      <c r="J14" s="260"/>
      <c r="K14" s="260"/>
      <c r="L14" s="260"/>
    </row>
    <row r="15" spans="1:12" s="262" customFormat="1" ht="26.5">
      <c r="A15" s="263"/>
      <c r="B15" s="263" t="s">
        <v>250</v>
      </c>
      <c r="C15" s="264"/>
      <c r="D15" s="264"/>
      <c r="E15" s="264"/>
      <c r="F15" s="264"/>
      <c r="G15" s="264"/>
      <c r="H15" s="264"/>
      <c r="I15" s="258"/>
      <c r="J15" s="258"/>
      <c r="K15" s="258"/>
      <c r="L15" s="260"/>
    </row>
    <row r="16" spans="1:12" s="262" customFormat="1" ht="26.5">
      <c r="A16" s="263"/>
      <c r="B16" s="263" t="s">
        <v>251</v>
      </c>
      <c r="C16" s="264"/>
      <c r="D16" s="264"/>
      <c r="E16" s="264"/>
      <c r="F16" s="264"/>
      <c r="G16" s="264"/>
      <c r="H16" s="264"/>
      <c r="I16" s="258"/>
      <c r="J16" s="258"/>
      <c r="K16" s="258"/>
      <c r="L16" s="260"/>
    </row>
    <row r="17" spans="1:8" ht="13">
      <c r="A17" s="258"/>
      <c r="B17" s="258"/>
      <c r="C17" s="258"/>
      <c r="D17" s="258"/>
      <c r="E17" s="258"/>
      <c r="F17" s="258"/>
      <c r="G17" s="258"/>
      <c r="H17" s="258"/>
    </row>
    <row r="18" spans="1:8" ht="13">
      <c r="A18" s="258"/>
      <c r="B18" s="265"/>
      <c r="C18" s="265"/>
      <c r="D18" s="265"/>
      <c r="E18" s="265"/>
      <c r="F18" s="258"/>
      <c r="G18" s="258"/>
      <c r="H18" s="258"/>
    </row>
    <row r="19" spans="1:8" ht="13">
      <c r="A19" s="258"/>
      <c r="B19" s="265"/>
      <c r="C19" s="265"/>
      <c r="D19" s="265"/>
      <c r="E19" s="265"/>
      <c r="F19" s="258"/>
      <c r="G19" s="258"/>
      <c r="H19" s="258"/>
    </row>
    <row r="20" spans="1:8" ht="13">
      <c r="A20" s="258"/>
      <c r="B20" s="823"/>
      <c r="C20" s="824"/>
      <c r="D20" s="824"/>
      <c r="E20" s="824"/>
      <c r="F20" s="108"/>
      <c r="G20" s="258"/>
      <c r="H20" s="258"/>
    </row>
    <row r="21" spans="1:8" ht="13">
      <c r="A21" s="258"/>
      <c r="B21" s="824"/>
      <c r="C21" s="824"/>
      <c r="D21" s="824"/>
      <c r="E21" s="824"/>
      <c r="F21" s="108"/>
      <c r="G21" s="258"/>
      <c r="H21" s="258"/>
    </row>
    <row r="22" spans="1:8" ht="13">
      <c r="A22" s="258"/>
      <c r="B22" s="824"/>
      <c r="C22" s="824"/>
      <c r="D22" s="824"/>
      <c r="E22" s="824"/>
      <c r="F22" s="108"/>
      <c r="G22" s="258"/>
      <c r="H22" s="258"/>
    </row>
    <row r="23" spans="1:8" ht="13">
      <c r="A23" s="258"/>
      <c r="B23" s="824"/>
      <c r="C23" s="824"/>
      <c r="D23" s="824"/>
      <c r="E23" s="824"/>
      <c r="F23" s="108"/>
      <c r="G23" s="258"/>
      <c r="H23" s="258"/>
    </row>
    <row r="24" spans="1:8" ht="13">
      <c r="A24" s="258"/>
      <c r="B24" s="824"/>
      <c r="C24" s="824"/>
      <c r="D24" s="824"/>
      <c r="E24" s="824"/>
      <c r="F24" s="108"/>
      <c r="G24" s="258"/>
      <c r="H24" s="258"/>
    </row>
    <row r="25" spans="1:8" ht="13">
      <c r="A25" s="258"/>
      <c r="B25" s="824"/>
      <c r="C25" s="824"/>
      <c r="D25" s="824"/>
      <c r="E25" s="824"/>
      <c r="F25" s="108"/>
      <c r="G25" s="258"/>
      <c r="H25" s="258"/>
    </row>
    <row r="26" spans="1:8" ht="13">
      <c r="A26" s="258"/>
      <c r="B26" s="824"/>
      <c r="C26" s="824"/>
      <c r="D26" s="824"/>
      <c r="E26" s="824"/>
      <c r="F26" s="108"/>
      <c r="G26" s="258"/>
      <c r="H26" s="258"/>
    </row>
    <row r="27" spans="1:8" ht="13">
      <c r="A27" s="258"/>
      <c r="B27" s="824"/>
      <c r="C27" s="824"/>
      <c r="D27" s="824"/>
      <c r="E27" s="824"/>
      <c r="F27" s="108"/>
      <c r="G27" s="258"/>
      <c r="H27" s="258"/>
    </row>
    <row r="28" spans="1:8" ht="13">
      <c r="A28" s="258"/>
      <c r="B28" s="824"/>
      <c r="C28" s="824"/>
      <c r="D28" s="824"/>
      <c r="E28" s="824"/>
      <c r="F28" s="108"/>
      <c r="G28" s="258"/>
      <c r="H28" s="258"/>
    </row>
    <row r="29" spans="1:8" ht="13">
      <c r="A29" s="258"/>
      <c r="B29" s="824"/>
      <c r="C29" s="824"/>
      <c r="D29" s="824"/>
      <c r="E29" s="824"/>
      <c r="F29" s="108"/>
      <c r="G29" s="258"/>
      <c r="H29" s="258"/>
    </row>
    <row r="30" spans="1:8" ht="13">
      <c r="A30" s="258"/>
      <c r="B30" s="824"/>
      <c r="C30" s="824"/>
      <c r="D30" s="824"/>
      <c r="E30" s="824"/>
      <c r="F30" s="108"/>
      <c r="G30" s="258"/>
      <c r="H30" s="258"/>
    </row>
    <row r="31" spans="1:8" ht="13">
      <c r="A31" s="258"/>
      <c r="B31" s="824"/>
      <c r="C31" s="824"/>
      <c r="D31" s="824"/>
      <c r="E31" s="824"/>
      <c r="F31" s="108"/>
      <c r="G31" s="258"/>
      <c r="H31" s="258"/>
    </row>
    <row r="32" spans="1:8" ht="13">
      <c r="A32" s="258"/>
      <c r="B32" s="824"/>
      <c r="C32" s="824"/>
      <c r="D32" s="824"/>
      <c r="E32" s="824"/>
      <c r="F32" s="108"/>
      <c r="G32" s="258"/>
      <c r="H32" s="258"/>
    </row>
    <row r="33" spans="1:8" ht="13">
      <c r="A33" s="258"/>
      <c r="B33" s="824"/>
      <c r="C33" s="824"/>
      <c r="D33" s="824"/>
      <c r="E33" s="824"/>
      <c r="F33" s="108"/>
      <c r="G33" s="258"/>
      <c r="H33" s="258"/>
    </row>
    <row r="34" spans="1:8" ht="13">
      <c r="A34" s="258"/>
      <c r="B34" s="824"/>
      <c r="C34" s="824"/>
      <c r="D34" s="824"/>
      <c r="E34" s="824"/>
      <c r="F34" s="108"/>
      <c r="G34" s="258"/>
      <c r="H34" s="258"/>
    </row>
    <row r="35" spans="1:8" ht="13">
      <c r="A35" s="258"/>
      <c r="B35" s="824"/>
      <c r="C35" s="824"/>
      <c r="D35" s="824"/>
      <c r="E35" s="824"/>
      <c r="F35" s="108"/>
      <c r="G35" s="258"/>
      <c r="H35" s="258"/>
    </row>
    <row r="36" spans="1:8" ht="13">
      <c r="A36" s="258"/>
      <c r="B36" s="824"/>
      <c r="C36" s="824"/>
      <c r="D36" s="824"/>
      <c r="E36" s="824"/>
      <c r="F36" s="108"/>
      <c r="G36" s="258"/>
      <c r="H36" s="258"/>
    </row>
    <row r="37" spans="1:8" ht="13">
      <c r="A37" s="258"/>
      <c r="B37" s="824"/>
      <c r="C37" s="824"/>
      <c r="D37" s="824"/>
      <c r="E37" s="824"/>
      <c r="F37" s="108"/>
      <c r="G37" s="258"/>
      <c r="H37" s="258"/>
    </row>
    <row r="38" spans="1:8" ht="13">
      <c r="A38" s="258"/>
      <c r="B38" s="824"/>
      <c r="C38" s="824"/>
      <c r="D38" s="824"/>
      <c r="E38" s="824"/>
      <c r="F38" s="108"/>
      <c r="G38" s="258"/>
      <c r="H38" s="258"/>
    </row>
    <row r="39" spans="1:8" ht="13">
      <c r="A39" s="258"/>
      <c r="B39" s="108"/>
      <c r="C39" s="108"/>
      <c r="D39" s="108"/>
      <c r="E39" s="108"/>
      <c r="F39" s="108"/>
      <c r="G39" s="258"/>
      <c r="H39" s="258"/>
    </row>
    <row r="40" spans="1:8" ht="13">
      <c r="A40" s="258"/>
      <c r="B40" s="108"/>
      <c r="C40" s="108"/>
      <c r="D40" s="108"/>
      <c r="E40" s="108"/>
      <c r="F40" s="108"/>
      <c r="G40" s="258"/>
      <c r="H40" s="258"/>
    </row>
    <row r="41" spans="1:8" ht="13">
      <c r="A41" s="258"/>
      <c r="B41" s="258"/>
      <c r="C41" s="258"/>
      <c r="D41" s="258"/>
      <c r="E41" s="258"/>
      <c r="F41" s="258"/>
      <c r="G41" s="258"/>
      <c r="H41" s="258"/>
    </row>
    <row r="42" spans="1:8" ht="13">
      <c r="A42" s="258"/>
      <c r="B42" s="258"/>
      <c r="C42" s="258"/>
      <c r="D42" s="258"/>
      <c r="E42" s="258"/>
      <c r="F42" s="258"/>
      <c r="G42" s="258"/>
      <c r="H42" s="258"/>
    </row>
    <row r="43" spans="1:8" ht="13">
      <c r="A43" s="258"/>
      <c r="B43" s="258"/>
      <c r="C43" s="258"/>
      <c r="D43" s="258"/>
      <c r="E43" s="258"/>
      <c r="F43" s="258"/>
      <c r="G43" s="258"/>
      <c r="H43" s="258"/>
    </row>
    <row r="44" spans="1:8" ht="13">
      <c r="A44" s="258"/>
      <c r="B44" s="258"/>
      <c r="C44" s="258"/>
      <c r="D44" s="258"/>
      <c r="E44" s="258"/>
      <c r="F44" s="258"/>
      <c r="G44" s="258"/>
      <c r="H44" s="258"/>
    </row>
    <row r="45" spans="1:8" ht="13">
      <c r="A45" s="258"/>
      <c r="B45" s="258"/>
      <c r="C45" s="258"/>
      <c r="D45" s="258"/>
      <c r="E45" s="258"/>
      <c r="F45" s="258"/>
      <c r="G45" s="258"/>
      <c r="H45" s="258"/>
    </row>
    <row r="46" spans="1:8" ht="13">
      <c r="A46" s="258"/>
      <c r="B46" s="258"/>
      <c r="C46" s="258"/>
      <c r="D46" s="258"/>
      <c r="E46" s="258"/>
      <c r="F46" s="258"/>
      <c r="G46" s="258"/>
      <c r="H46" s="258"/>
    </row>
    <row r="47" spans="1:8" ht="13">
      <c r="A47" s="258"/>
      <c r="B47" s="258"/>
      <c r="C47" s="258"/>
      <c r="D47" s="258"/>
      <c r="E47" s="258"/>
      <c r="F47" s="258"/>
      <c r="G47" s="258"/>
      <c r="H47" s="258"/>
    </row>
    <row r="48" spans="1:8" s="262" customFormat="1" ht="34.5">
      <c r="A48" s="260"/>
      <c r="B48" s="261" t="s">
        <v>2801</v>
      </c>
      <c r="C48" s="266"/>
      <c r="D48" s="266"/>
      <c r="E48" s="266"/>
      <c r="F48" s="266"/>
      <c r="G48" s="266"/>
      <c r="H48" s="266"/>
    </row>
    <row r="49" spans="1:12" ht="13">
      <c r="A49" s="258"/>
      <c r="B49" s="267"/>
      <c r="C49" s="267"/>
      <c r="D49" s="267"/>
      <c r="E49" s="267"/>
      <c r="F49" s="267"/>
      <c r="G49" s="267"/>
      <c r="H49" s="267"/>
    </row>
    <row r="50" spans="1:12" ht="13">
      <c r="A50" s="258"/>
      <c r="B50" s="267"/>
      <c r="C50" s="267"/>
      <c r="D50" s="267"/>
      <c r="E50" s="267"/>
      <c r="F50" s="267"/>
      <c r="G50" s="267"/>
      <c r="H50" s="267"/>
    </row>
    <row r="51" spans="1:12" ht="13">
      <c r="A51" s="258"/>
      <c r="B51" s="267"/>
      <c r="C51" s="267"/>
      <c r="D51" s="267"/>
      <c r="E51" s="267"/>
      <c r="F51" s="267"/>
      <c r="G51" s="267"/>
      <c r="H51" s="267"/>
    </row>
    <row r="52" spans="1:12" s="262" customFormat="1" ht="13">
      <c r="A52" s="260"/>
      <c r="B52" s="268" t="s">
        <v>252</v>
      </c>
      <c r="C52" s="266"/>
      <c r="D52" s="266"/>
      <c r="E52" s="266"/>
      <c r="F52" s="266"/>
      <c r="G52" s="266"/>
      <c r="H52" s="266"/>
    </row>
    <row r="53" spans="1:12" s="262" customFormat="1" ht="13">
      <c r="A53" s="260"/>
      <c r="B53" s="268" t="s">
        <v>2802</v>
      </c>
      <c r="C53" s="266"/>
      <c r="D53" s="266"/>
      <c r="E53" s="266"/>
      <c r="F53" s="266"/>
      <c r="G53" s="266"/>
      <c r="H53" s="266"/>
      <c r="K53" s="266"/>
      <c r="L53" s="266"/>
    </row>
    <row r="54" spans="1:12" s="262" customFormat="1" ht="13">
      <c r="A54" s="260"/>
      <c r="B54" s="268"/>
      <c r="C54" s="266"/>
      <c r="D54" s="266"/>
      <c r="E54" s="266"/>
      <c r="F54" s="266"/>
      <c r="G54" s="266"/>
      <c r="H54" s="266"/>
    </row>
    <row r="55" spans="1:12" ht="15" customHeight="1">
      <c r="A55" s="258"/>
      <c r="B55" s="267"/>
      <c r="C55" s="267"/>
      <c r="D55" s="267"/>
      <c r="E55" s="267"/>
      <c r="F55" s="267"/>
      <c r="G55" s="267"/>
      <c r="H55" s="267"/>
    </row>
    <row r="56" spans="1:12" s="262" customFormat="1" ht="13">
      <c r="A56" s="260"/>
      <c r="B56" s="268" t="s">
        <v>253</v>
      </c>
      <c r="C56" s="266"/>
      <c r="D56" s="266"/>
      <c r="E56" s="266"/>
      <c r="F56" s="266"/>
      <c r="G56" s="266"/>
      <c r="H56" s="266"/>
    </row>
    <row r="57" spans="1:12" s="262" customFormat="1" ht="13">
      <c r="A57" s="260"/>
      <c r="B57" s="268" t="s">
        <v>2808</v>
      </c>
      <c r="C57" s="266"/>
      <c r="D57" s="269"/>
      <c r="E57" s="266"/>
      <c r="F57" s="266"/>
      <c r="G57" s="266"/>
      <c r="H57" s="266"/>
    </row>
    <row r="58" spans="1:12" s="262" customFormat="1" ht="13">
      <c r="A58" s="260"/>
      <c r="B58" s="258" t="s">
        <v>2809</v>
      </c>
      <c r="C58" s="266"/>
      <c r="D58" s="266"/>
      <c r="E58" s="266"/>
      <c r="F58" s="266"/>
      <c r="G58" s="108"/>
      <c r="H58" s="266"/>
    </row>
    <row r="59" spans="1:12" ht="15" customHeight="1">
      <c r="A59" s="258"/>
      <c r="B59" s="267"/>
      <c r="C59" s="267"/>
      <c r="D59" s="267"/>
      <c r="E59" s="267"/>
      <c r="F59" s="267"/>
      <c r="G59" s="267"/>
      <c r="H59" s="267"/>
    </row>
    <row r="60" spans="1:12" ht="17.5">
      <c r="A60" s="258"/>
      <c r="B60" s="270" t="s">
        <v>2810</v>
      </c>
      <c r="C60" s="267"/>
      <c r="D60" s="267"/>
      <c r="E60" s="267"/>
      <c r="F60" s="267"/>
      <c r="G60" s="267"/>
      <c r="H60" s="267"/>
    </row>
    <row r="61" spans="1:12" ht="13">
      <c r="A61" s="258"/>
      <c r="B61" s="271" t="s">
        <v>254</v>
      </c>
      <c r="C61" s="267"/>
      <c r="D61" s="267"/>
      <c r="E61" s="267"/>
      <c r="F61" s="267"/>
      <c r="G61" s="267"/>
      <c r="H61" s="267"/>
    </row>
    <row r="62" spans="1:12" ht="13">
      <c r="A62" s="258"/>
      <c r="B62" s="267"/>
      <c r="C62" s="267"/>
      <c r="D62" s="267"/>
      <c r="E62" s="267"/>
      <c r="F62" s="267"/>
      <c r="G62" s="267"/>
      <c r="H62" s="267"/>
    </row>
    <row r="63" spans="1:12" ht="13">
      <c r="A63" s="258"/>
      <c r="B63" s="258"/>
      <c r="C63" s="258"/>
      <c r="D63" s="258"/>
      <c r="E63" s="258"/>
      <c r="F63" s="258"/>
      <c r="G63" s="258"/>
      <c r="H63" s="258"/>
    </row>
  </sheetData>
  <sheetProtection selectLockedCells="1"/>
  <mergeCells count="3">
    <mergeCell ref="B1:H1"/>
    <mergeCell ref="H3:H4"/>
    <mergeCell ref="B20:E38"/>
  </mergeCells>
  <phoneticPr fontId="7" type="noConversion"/>
  <hyperlinks>
    <hyperlink ref="B57" r:id="rId1" xr:uid="{00000000-0004-0000-0000-000000000000}"/>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1">
    <pageSetUpPr fitToPage="1"/>
  </sheetPr>
  <dimension ref="A1:K46"/>
  <sheetViews>
    <sheetView showGridLines="0" zoomScale="75" workbookViewId="0">
      <pane ySplit="3" topLeftCell="A4" activePane="bottomLeft" state="frozen"/>
      <selection activeCell="A49" sqref="A49:D57"/>
      <selection pane="bottomLeft"/>
    </sheetView>
  </sheetViews>
  <sheetFormatPr baseColWidth="10" defaultColWidth="11.453125" defaultRowHeight="12.5"/>
  <cols>
    <col min="1" max="16384" width="11.453125" style="23"/>
  </cols>
  <sheetData>
    <row r="1" spans="1:11" ht="20.5">
      <c r="A1" s="811"/>
      <c r="B1" s="258"/>
      <c r="C1" s="258"/>
      <c r="D1" s="258"/>
      <c r="E1" s="258"/>
      <c r="F1" s="258"/>
      <c r="G1" s="258"/>
      <c r="H1" s="258"/>
      <c r="I1" s="258"/>
      <c r="J1" s="258"/>
      <c r="K1" s="258"/>
    </row>
    <row r="2" spans="1:11" ht="20">
      <c r="A2" s="812" t="s">
        <v>330</v>
      </c>
      <c r="B2" s="258"/>
      <c r="C2" s="258"/>
      <c r="D2" s="258"/>
      <c r="E2" s="258"/>
      <c r="F2" s="258"/>
      <c r="G2" s="258"/>
      <c r="H2" s="258"/>
      <c r="I2" s="258"/>
      <c r="J2" s="258"/>
      <c r="K2" s="258"/>
    </row>
    <row r="3" spans="1:11" ht="20.5">
      <c r="A3" s="811" t="s">
        <v>273</v>
      </c>
      <c r="B3" s="258"/>
      <c r="C3" s="258"/>
      <c r="D3" s="258"/>
      <c r="E3" s="258"/>
      <c r="F3" s="258"/>
      <c r="G3" s="258"/>
      <c r="H3" s="258"/>
      <c r="I3" s="258"/>
      <c r="J3" s="258"/>
      <c r="K3" s="258"/>
    </row>
    <row r="4" spans="1:11" ht="20.5">
      <c r="A4" s="811"/>
      <c r="B4" s="258"/>
      <c r="C4" s="258"/>
      <c r="D4" s="258"/>
      <c r="E4" s="258"/>
      <c r="F4" s="258"/>
      <c r="G4" s="258"/>
      <c r="H4" s="258"/>
      <c r="I4" s="258"/>
      <c r="J4" s="258"/>
      <c r="K4" s="258"/>
    </row>
    <row r="5" spans="1:11" ht="20.5">
      <c r="A5" s="811"/>
      <c r="B5" s="258"/>
      <c r="C5" s="258"/>
      <c r="D5" s="258"/>
      <c r="E5" s="258"/>
      <c r="F5" s="258"/>
      <c r="G5" s="258"/>
      <c r="H5" s="258"/>
      <c r="I5" s="258"/>
      <c r="J5" s="258"/>
      <c r="K5" s="258"/>
    </row>
    <row r="6" spans="1:11" ht="27.5">
      <c r="A6" s="813" t="s">
        <v>2801</v>
      </c>
      <c r="B6" s="258"/>
      <c r="C6" s="258"/>
      <c r="D6" s="258"/>
      <c r="E6" s="258"/>
      <c r="F6" s="258"/>
      <c r="G6" s="258"/>
      <c r="H6" s="258"/>
      <c r="I6" s="258"/>
      <c r="J6" s="258"/>
      <c r="K6" s="258"/>
    </row>
    <row r="7" spans="1:11" ht="20">
      <c r="A7" s="812"/>
      <c r="B7" s="258"/>
      <c r="C7" s="258"/>
      <c r="D7" s="258"/>
      <c r="E7" s="258"/>
      <c r="F7" s="258"/>
      <c r="G7" s="258"/>
      <c r="H7" s="258"/>
      <c r="I7" s="258"/>
      <c r="J7" s="258"/>
      <c r="K7" s="258"/>
    </row>
    <row r="8" spans="1:11" ht="20">
      <c r="A8" s="812" t="s">
        <v>274</v>
      </c>
      <c r="B8" s="258"/>
      <c r="C8" s="258"/>
      <c r="D8" s="258"/>
      <c r="E8" s="258"/>
      <c r="F8" s="258"/>
      <c r="G8" s="258"/>
      <c r="H8" s="258"/>
      <c r="I8" s="258"/>
      <c r="J8" s="258"/>
      <c r="K8" s="258"/>
    </row>
    <row r="9" spans="1:11" ht="13">
      <c r="A9" s="258"/>
      <c r="B9" s="258"/>
      <c r="C9" s="258"/>
      <c r="D9" s="258"/>
      <c r="E9" s="258"/>
      <c r="F9" s="258"/>
      <c r="G9" s="258"/>
      <c r="H9" s="258"/>
      <c r="I9" s="258"/>
      <c r="J9" s="258"/>
      <c r="K9" s="258"/>
    </row>
    <row r="10" spans="1:11" ht="13">
      <c r="A10" s="814"/>
      <c r="B10" s="814"/>
      <c r="C10" s="258"/>
      <c r="D10" s="258"/>
      <c r="E10" s="258"/>
      <c r="F10" s="258"/>
      <c r="G10" s="258"/>
      <c r="H10" s="258"/>
      <c r="I10" s="258"/>
      <c r="J10" s="258"/>
      <c r="K10" s="258"/>
    </row>
    <row r="11" spans="1:11" ht="15.5">
      <c r="A11" s="815" t="s">
        <v>2649</v>
      </c>
      <c r="B11" s="258"/>
      <c r="C11" s="258"/>
      <c r="D11" s="815"/>
      <c r="E11" s="815" t="s">
        <v>275</v>
      </c>
      <c r="F11" s="258"/>
      <c r="G11" s="258"/>
      <c r="H11" s="258"/>
      <c r="I11" s="258"/>
      <c r="J11" s="258"/>
      <c r="K11" s="258"/>
    </row>
    <row r="12" spans="1:11" ht="15.5">
      <c r="A12" s="815" t="s">
        <v>276</v>
      </c>
      <c r="B12" s="258"/>
      <c r="C12" s="258"/>
      <c r="D12" s="815"/>
      <c r="E12" s="815" t="s">
        <v>276</v>
      </c>
      <c r="F12" s="258"/>
      <c r="G12" s="258"/>
      <c r="H12" s="258"/>
      <c r="I12" s="258"/>
      <c r="J12" s="258"/>
      <c r="K12" s="258"/>
    </row>
    <row r="13" spans="1:11" ht="15.5">
      <c r="A13" s="815"/>
      <c r="B13" s="258"/>
      <c r="C13" s="258"/>
      <c r="D13" s="815"/>
      <c r="E13" s="815"/>
      <c r="F13" s="258"/>
      <c r="G13" s="258"/>
      <c r="H13" s="258"/>
      <c r="I13" s="258"/>
      <c r="J13" s="258"/>
      <c r="K13" s="258"/>
    </row>
    <row r="14" spans="1:11" ht="15.5">
      <c r="A14" s="815" t="s">
        <v>277</v>
      </c>
      <c r="B14" s="258"/>
      <c r="C14" s="258"/>
      <c r="D14" s="815"/>
      <c r="E14" s="815" t="s">
        <v>277</v>
      </c>
      <c r="F14" s="258"/>
      <c r="G14" s="258"/>
      <c r="H14" s="258"/>
      <c r="I14" s="258"/>
      <c r="J14" s="258"/>
      <c r="K14" s="258"/>
    </row>
    <row r="15" spans="1:11" ht="15.5">
      <c r="A15" s="815" t="s">
        <v>278</v>
      </c>
      <c r="B15" s="258"/>
      <c r="C15" s="258"/>
      <c r="D15" s="815"/>
      <c r="E15" s="815" t="s">
        <v>278</v>
      </c>
      <c r="F15" s="258"/>
      <c r="G15" s="258"/>
      <c r="H15" s="258"/>
      <c r="I15" s="258"/>
      <c r="J15" s="258"/>
      <c r="K15" s="258"/>
    </row>
    <row r="16" spans="1:11" ht="15.5">
      <c r="A16" s="815" t="s">
        <v>2650</v>
      </c>
      <c r="B16" s="258"/>
      <c r="C16" s="258"/>
      <c r="D16" s="815"/>
      <c r="E16" s="815" t="s">
        <v>279</v>
      </c>
      <c r="F16" s="258"/>
      <c r="G16" s="258"/>
      <c r="H16" s="258"/>
      <c r="I16" s="258"/>
      <c r="J16" s="258"/>
      <c r="K16" s="258"/>
    </row>
    <row r="17" spans="1:11" ht="15.5">
      <c r="A17" s="815" t="s">
        <v>280</v>
      </c>
      <c r="B17" s="258"/>
      <c r="C17" s="258"/>
      <c r="D17" s="815"/>
      <c r="E17" s="815" t="s">
        <v>280</v>
      </c>
      <c r="F17" s="258"/>
      <c r="G17" s="258"/>
      <c r="H17" s="258"/>
      <c r="I17" s="258"/>
      <c r="J17" s="258"/>
      <c r="K17" s="258"/>
    </row>
    <row r="18" spans="1:11" ht="15.5">
      <c r="A18" s="816" t="s">
        <v>2651</v>
      </c>
      <c r="B18" s="810"/>
      <c r="C18" s="810"/>
      <c r="D18" s="810"/>
      <c r="E18" s="826" t="s">
        <v>2651</v>
      </c>
      <c r="F18" s="823"/>
      <c r="G18" s="823"/>
      <c r="H18" s="823"/>
      <c r="I18" s="258"/>
      <c r="J18" s="258"/>
      <c r="K18" s="258"/>
    </row>
    <row r="19" spans="1:11" ht="15.5">
      <c r="A19" s="816" t="s">
        <v>281</v>
      </c>
      <c r="B19" s="810"/>
      <c r="C19" s="258"/>
      <c r="D19" s="816"/>
      <c r="E19" s="826" t="s">
        <v>281</v>
      </c>
      <c r="F19" s="823"/>
      <c r="G19" s="258"/>
      <c r="H19" s="258"/>
      <c r="I19" s="258"/>
      <c r="J19" s="258"/>
      <c r="K19" s="258"/>
    </row>
    <row r="20" spans="1:11" ht="13">
      <c r="A20" s="814"/>
      <c r="B20" s="814"/>
      <c r="C20" s="258"/>
      <c r="D20" s="258"/>
      <c r="E20" s="258"/>
      <c r="F20" s="258"/>
      <c r="G20" s="258"/>
      <c r="H20" s="258"/>
      <c r="I20" s="258"/>
      <c r="J20" s="258"/>
      <c r="K20" s="258"/>
    </row>
    <row r="21" spans="1:11" ht="13">
      <c r="A21" s="814"/>
      <c r="B21" s="814"/>
      <c r="C21" s="258"/>
      <c r="D21" s="258"/>
      <c r="E21" s="258"/>
      <c r="F21" s="258"/>
      <c r="G21" s="258"/>
      <c r="H21" s="258"/>
      <c r="I21" s="258"/>
      <c r="J21" s="258"/>
      <c r="K21" s="258"/>
    </row>
    <row r="22" spans="1:11" ht="20">
      <c r="A22" s="812"/>
      <c r="B22" s="258"/>
      <c r="C22" s="258"/>
      <c r="D22" s="258"/>
      <c r="E22" s="258"/>
      <c r="F22" s="258"/>
      <c r="G22" s="258"/>
      <c r="H22" s="258"/>
      <c r="I22" s="258"/>
      <c r="J22" s="258"/>
      <c r="K22" s="258"/>
    </row>
    <row r="23" spans="1:11" ht="13">
      <c r="A23" s="258"/>
      <c r="B23" s="258"/>
      <c r="C23" s="258"/>
      <c r="D23" s="258"/>
      <c r="E23" s="258"/>
      <c r="F23" s="258"/>
      <c r="G23" s="258"/>
      <c r="H23" s="258"/>
      <c r="I23" s="258"/>
      <c r="J23" s="258"/>
      <c r="K23" s="258"/>
    </row>
    <row r="24" spans="1:11" ht="55" customHeight="1">
      <c r="A24" s="825"/>
      <c r="B24" s="825"/>
      <c r="C24" s="825"/>
      <c r="D24" s="825"/>
      <c r="E24" s="825"/>
      <c r="F24" s="825"/>
      <c r="G24" s="825"/>
      <c r="H24" s="825"/>
      <c r="I24" s="825"/>
      <c r="J24" s="825"/>
      <c r="K24" s="825"/>
    </row>
    <row r="25" spans="1:11" ht="13">
      <c r="A25" s="258"/>
      <c r="B25" s="258"/>
      <c r="C25" s="258"/>
      <c r="D25" s="258"/>
      <c r="E25" s="258"/>
      <c r="F25" s="258"/>
      <c r="G25" s="258"/>
      <c r="H25" s="258"/>
      <c r="I25" s="258"/>
      <c r="J25" s="258"/>
      <c r="K25" s="258"/>
    </row>
    <row r="26" spans="1:11" ht="20">
      <c r="A26" s="812" t="s">
        <v>150</v>
      </c>
      <c r="B26" s="258"/>
      <c r="C26" s="258"/>
      <c r="D26" s="258"/>
      <c r="E26" s="258"/>
      <c r="F26" s="258"/>
      <c r="G26" s="258"/>
      <c r="H26" s="258"/>
      <c r="I26" s="258"/>
      <c r="J26" s="258"/>
      <c r="K26" s="258"/>
    </row>
    <row r="27" spans="1:11" ht="13">
      <c r="A27" s="258"/>
      <c r="B27" s="258"/>
      <c r="C27" s="258"/>
      <c r="D27" s="258"/>
      <c r="E27" s="258"/>
      <c r="F27" s="258"/>
      <c r="G27" s="258"/>
      <c r="H27" s="258"/>
      <c r="I27" s="258"/>
      <c r="J27" s="258"/>
      <c r="K27" s="258"/>
    </row>
    <row r="28" spans="1:11" ht="15.5">
      <c r="A28" s="826" t="s">
        <v>372</v>
      </c>
      <c r="B28" s="823"/>
      <c r="C28" s="823"/>
      <c r="D28" s="823"/>
      <c r="E28" s="823"/>
      <c r="F28" s="823"/>
      <c r="G28" s="823"/>
      <c r="H28" s="823"/>
      <c r="I28" s="823"/>
      <c r="J28" s="823"/>
      <c r="K28" s="823"/>
    </row>
    <row r="29" spans="1:11" ht="13">
      <c r="A29" s="258"/>
      <c r="B29" s="258"/>
      <c r="C29" s="258"/>
      <c r="D29" s="258"/>
      <c r="E29" s="258"/>
      <c r="F29" s="258"/>
      <c r="G29" s="258"/>
      <c r="H29" s="258"/>
      <c r="I29" s="258"/>
      <c r="J29" s="258"/>
      <c r="K29" s="258"/>
    </row>
    <row r="30" spans="1:11" ht="13">
      <c r="A30" s="258"/>
      <c r="B30" s="258"/>
      <c r="C30" s="258"/>
      <c r="D30" s="258"/>
      <c r="E30" s="258"/>
      <c r="F30" s="258"/>
      <c r="G30" s="258"/>
      <c r="H30" s="258"/>
      <c r="I30" s="258"/>
      <c r="J30" s="258"/>
      <c r="K30" s="258"/>
    </row>
    <row r="31" spans="1:11" ht="13">
      <c r="A31" s="258"/>
      <c r="B31" s="258"/>
      <c r="C31" s="258"/>
      <c r="D31" s="258"/>
      <c r="E31" s="258"/>
      <c r="F31" s="258"/>
      <c r="G31" s="258"/>
      <c r="H31" s="258"/>
      <c r="I31" s="258"/>
      <c r="J31" s="258"/>
      <c r="K31" s="258"/>
    </row>
    <row r="32" spans="1:11" ht="20">
      <c r="A32" s="812" t="s">
        <v>145</v>
      </c>
      <c r="B32" s="258"/>
      <c r="C32" s="258"/>
      <c r="D32" s="258"/>
      <c r="E32" s="258"/>
      <c r="F32" s="258"/>
      <c r="G32" s="258"/>
      <c r="H32" s="258"/>
      <c r="I32" s="258"/>
      <c r="J32" s="258"/>
      <c r="K32" s="258"/>
    </row>
    <row r="33" spans="1:11" ht="15.5">
      <c r="A33" s="817" t="s">
        <v>146</v>
      </c>
      <c r="B33" s="258"/>
      <c r="C33" s="258"/>
      <c r="D33" s="258"/>
      <c r="E33" s="258"/>
      <c r="F33" s="258"/>
      <c r="G33" s="258"/>
      <c r="H33" s="258"/>
      <c r="I33" s="258"/>
      <c r="J33" s="258"/>
      <c r="K33" s="258"/>
    </row>
    <row r="34" spans="1:11" ht="15.5">
      <c r="A34" s="817" t="s">
        <v>147</v>
      </c>
      <c r="B34" s="258"/>
      <c r="C34" s="258"/>
      <c r="D34" s="258"/>
      <c r="E34" s="258"/>
      <c r="F34" s="258"/>
      <c r="G34" s="258"/>
      <c r="H34" s="258"/>
      <c r="I34" s="258"/>
      <c r="J34" s="258"/>
      <c r="K34" s="258"/>
    </row>
    <row r="35" spans="1:11" ht="15">
      <c r="A35" s="818" t="s">
        <v>148</v>
      </c>
      <c r="B35" s="258"/>
      <c r="C35" s="258"/>
      <c r="D35" s="258"/>
      <c r="E35" s="258"/>
      <c r="F35" s="258"/>
      <c r="G35" s="258"/>
      <c r="H35" s="258"/>
      <c r="I35" s="258"/>
      <c r="J35" s="258"/>
      <c r="K35" s="258"/>
    </row>
    <row r="36" spans="1:11" ht="15">
      <c r="A36" s="818" t="s">
        <v>151</v>
      </c>
      <c r="B36" s="258"/>
      <c r="C36" s="258"/>
      <c r="D36" s="258"/>
      <c r="E36" s="258"/>
      <c r="F36" s="258"/>
      <c r="G36" s="258"/>
      <c r="H36" s="258"/>
      <c r="I36" s="258"/>
      <c r="J36" s="258"/>
      <c r="K36" s="258"/>
    </row>
    <row r="37" spans="1:11" ht="15.5">
      <c r="A37" s="815"/>
      <c r="B37" s="258"/>
      <c r="C37" s="258"/>
      <c r="D37" s="258"/>
      <c r="E37" s="258"/>
      <c r="F37" s="258"/>
      <c r="G37" s="258"/>
      <c r="H37" s="258"/>
      <c r="I37" s="258"/>
      <c r="J37" s="258"/>
      <c r="K37" s="258"/>
    </row>
    <row r="38" spans="1:11" ht="15.5">
      <c r="A38" s="817" t="s">
        <v>149</v>
      </c>
      <c r="B38" s="258"/>
      <c r="C38" s="258"/>
      <c r="D38" s="258"/>
      <c r="E38" s="258"/>
      <c r="F38" s="258"/>
      <c r="G38" s="258"/>
      <c r="H38" s="258"/>
      <c r="I38" s="258"/>
      <c r="J38" s="258"/>
      <c r="K38" s="258"/>
    </row>
    <row r="39" spans="1:11" ht="15.5">
      <c r="A39" s="817" t="s">
        <v>153</v>
      </c>
      <c r="B39" s="258"/>
      <c r="C39" s="258"/>
      <c r="D39" s="258"/>
      <c r="E39" s="258"/>
      <c r="F39" s="258"/>
      <c r="G39" s="258"/>
      <c r="H39" s="258"/>
      <c r="I39" s="258"/>
      <c r="J39" s="258"/>
      <c r="K39" s="258"/>
    </row>
    <row r="40" spans="1:11" ht="15.5">
      <c r="A40" s="817" t="s">
        <v>152</v>
      </c>
      <c r="B40" s="258"/>
      <c r="C40" s="258"/>
      <c r="D40" s="258"/>
      <c r="E40" s="258"/>
      <c r="F40" s="258"/>
      <c r="G40" s="258"/>
      <c r="H40" s="258"/>
      <c r="I40" s="258"/>
      <c r="J40" s="258"/>
      <c r="K40" s="258"/>
    </row>
    <row r="41" spans="1:11" ht="15.5">
      <c r="A41" s="817"/>
      <c r="B41" s="258"/>
      <c r="C41" s="258"/>
      <c r="D41" s="258"/>
      <c r="E41" s="258"/>
      <c r="F41" s="258"/>
      <c r="G41" s="258"/>
      <c r="H41" s="258"/>
      <c r="I41" s="258"/>
      <c r="J41" s="258"/>
      <c r="K41" s="258"/>
    </row>
    <row r="42" spans="1:11" ht="13">
      <c r="A42" s="258"/>
      <c r="B42" s="258"/>
      <c r="C42" s="258"/>
      <c r="D42" s="258"/>
      <c r="E42" s="258"/>
      <c r="F42" s="258"/>
      <c r="G42" s="258"/>
      <c r="H42" s="258"/>
      <c r="I42" s="258"/>
      <c r="J42" s="258"/>
      <c r="K42" s="258"/>
    </row>
    <row r="43" spans="1:11" ht="13">
      <c r="A43" s="258"/>
      <c r="B43" s="258"/>
      <c r="C43" s="258"/>
      <c r="D43" s="258"/>
      <c r="E43" s="258"/>
      <c r="F43" s="258"/>
      <c r="G43" s="258"/>
      <c r="H43" s="258"/>
      <c r="I43" s="258"/>
      <c r="J43" s="258"/>
      <c r="K43" s="258"/>
    </row>
    <row r="44" spans="1:11" ht="13">
      <c r="A44" s="258"/>
      <c r="B44" s="258"/>
      <c r="C44" s="258"/>
      <c r="D44" s="258"/>
      <c r="E44" s="258"/>
      <c r="F44" s="258"/>
      <c r="G44" s="258"/>
      <c r="H44" s="258"/>
      <c r="I44" s="258"/>
      <c r="J44" s="258"/>
      <c r="K44" s="258"/>
    </row>
    <row r="45" spans="1:11" ht="13">
      <c r="A45" s="258"/>
      <c r="B45" s="258"/>
      <c r="C45" s="258"/>
      <c r="D45" s="258"/>
      <c r="E45" s="258"/>
      <c r="F45" s="258"/>
      <c r="G45" s="258"/>
      <c r="H45" s="258"/>
      <c r="I45" s="258"/>
      <c r="J45" s="258"/>
      <c r="K45" s="258"/>
    </row>
    <row r="46" spans="1:11" ht="13">
      <c r="A46" s="258"/>
      <c r="B46" s="258"/>
      <c r="C46" s="258"/>
      <c r="D46" s="258"/>
      <c r="E46" s="258"/>
      <c r="F46" s="258"/>
      <c r="G46" s="258"/>
      <c r="H46" s="258"/>
      <c r="I46" s="258"/>
      <c r="J46" s="258"/>
      <c r="K46" s="258"/>
    </row>
  </sheetData>
  <mergeCells count="4">
    <mergeCell ref="A24:K24"/>
    <mergeCell ref="A28:K28"/>
    <mergeCell ref="E18:H18"/>
    <mergeCell ref="E19:F19"/>
  </mergeCells>
  <phoneticPr fontId="7" type="noConversion"/>
  <hyperlinks>
    <hyperlink ref="E19" r:id="rId1" xr:uid="{00000000-0004-0000-0100-000000000000}"/>
    <hyperlink ref="E18" r:id="rId2" display="Email: Matthias.Racky@destatis.de" xr:uid="{00000000-0004-0000-0100-000001000000}"/>
    <hyperlink ref="A19" r:id="rId3" xr:uid="{00000000-0004-0000-0100-000002000000}"/>
    <hyperlink ref="A18" r:id="rId4" display="Email: Hans-Werner.Freitag@destatis.de" xr:uid="{00000000-0004-0000-0100-000003000000}"/>
    <hyperlink ref="A28" r:id="rId5" xr:uid="{00000000-0004-0000-0100-000004000000}"/>
  </hyperlinks>
  <pageMargins left="0.39370078740157483" right="0.39370078740157483" top="0.39370078740157483" bottom="0.39370078740157483" header="0.51181102362204722" footer="0.51181102362204722"/>
  <pageSetup paperSize="9" scale="76" orientation="portrait" r:id="rId6"/>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15"/>
  <dimension ref="A1:D17"/>
  <sheetViews>
    <sheetView workbookViewId="0">
      <pane xSplit="1" ySplit="2" topLeftCell="B3" activePane="bottomRight" state="frozen"/>
      <selection activeCell="A49" sqref="A49:D57"/>
      <selection pane="topRight" activeCell="A49" sqref="A49:D57"/>
      <selection pane="bottomLeft" activeCell="A49" sqref="A49:D57"/>
      <selection pane="bottomRight" activeCell="D17" sqref="D17"/>
    </sheetView>
  </sheetViews>
  <sheetFormatPr baseColWidth="10" defaultRowHeight="12.5"/>
  <cols>
    <col min="1" max="1" width="15.7265625" customWidth="1"/>
    <col min="2" max="2" width="22.7265625" customWidth="1"/>
    <col min="3" max="3" width="55.7265625" customWidth="1"/>
    <col min="4" max="4" width="18.7265625" customWidth="1"/>
  </cols>
  <sheetData>
    <row r="1" spans="1:4" ht="18">
      <c r="A1" s="285" t="s">
        <v>2066</v>
      </c>
      <c r="B1" s="285"/>
    </row>
    <row r="2" spans="1:4">
      <c r="A2" s="329" t="s">
        <v>2063</v>
      </c>
      <c r="B2" s="329" t="s">
        <v>2061</v>
      </c>
      <c r="C2" s="329" t="s">
        <v>2062</v>
      </c>
      <c r="D2" s="330" t="s">
        <v>2150</v>
      </c>
    </row>
    <row r="3" spans="1:4">
      <c r="A3" s="283"/>
      <c r="B3" s="211"/>
      <c r="C3" s="284"/>
      <c r="D3" s="202"/>
    </row>
    <row r="4" spans="1:4" ht="38">
      <c r="A4" s="380">
        <v>41456</v>
      </c>
      <c r="B4" s="381" t="s">
        <v>1586</v>
      </c>
      <c r="C4" s="382" t="s">
        <v>2067</v>
      </c>
      <c r="D4" s="383" t="s">
        <v>372</v>
      </c>
    </row>
    <row r="5" spans="1:4" ht="25">
      <c r="A5" s="380">
        <v>41501</v>
      </c>
      <c r="B5" s="381" t="s">
        <v>2064</v>
      </c>
      <c r="C5" s="382" t="s">
        <v>2065</v>
      </c>
      <c r="D5" s="384" t="s">
        <v>2147</v>
      </c>
    </row>
    <row r="6" spans="1:4" ht="13">
      <c r="A6" s="380">
        <v>41988</v>
      </c>
      <c r="B6" s="385" t="s">
        <v>2142</v>
      </c>
      <c r="C6" s="384" t="s">
        <v>2146</v>
      </c>
      <c r="D6" s="384" t="s">
        <v>2148</v>
      </c>
    </row>
    <row r="7" spans="1:4" ht="25.5">
      <c r="A7" s="380">
        <v>41988</v>
      </c>
      <c r="B7" s="385" t="s">
        <v>2142</v>
      </c>
      <c r="C7" s="384" t="s">
        <v>2193</v>
      </c>
      <c r="D7" s="384" t="s">
        <v>2151</v>
      </c>
    </row>
    <row r="8" spans="1:4">
      <c r="A8" s="380">
        <v>41988</v>
      </c>
      <c r="B8" s="385" t="s">
        <v>2064</v>
      </c>
      <c r="C8" s="384" t="s">
        <v>2141</v>
      </c>
      <c r="D8" s="384" t="s">
        <v>2149</v>
      </c>
    </row>
    <row r="9" spans="1:4">
      <c r="A9" s="380">
        <v>41988</v>
      </c>
      <c r="B9" s="386" t="s">
        <v>2143</v>
      </c>
      <c r="C9" s="384" t="s">
        <v>2192</v>
      </c>
      <c r="D9" s="384" t="s">
        <v>2145</v>
      </c>
    </row>
    <row r="10" spans="1:4">
      <c r="A10" s="380">
        <v>41988</v>
      </c>
      <c r="B10" s="387" t="s">
        <v>2144</v>
      </c>
      <c r="C10" s="384" t="s">
        <v>2192</v>
      </c>
      <c r="D10" s="384" t="s">
        <v>2145</v>
      </c>
    </row>
    <row r="11" spans="1:4">
      <c r="A11" s="380">
        <v>41988</v>
      </c>
      <c r="B11" s="388" t="s">
        <v>2186</v>
      </c>
      <c r="C11" s="384" t="s">
        <v>2187</v>
      </c>
      <c r="D11" s="384" t="s">
        <v>2191</v>
      </c>
    </row>
    <row r="12" spans="1:4" ht="50">
      <c r="A12" s="380">
        <v>42090</v>
      </c>
      <c r="B12" s="388" t="s">
        <v>2194</v>
      </c>
      <c r="C12" s="382" t="s">
        <v>2195</v>
      </c>
      <c r="D12" s="384" t="s">
        <v>2196</v>
      </c>
    </row>
    <row r="13" spans="1:4" ht="37.5">
      <c r="A13" s="380">
        <v>42090</v>
      </c>
      <c r="B13" s="388" t="s">
        <v>2197</v>
      </c>
      <c r="C13" s="382" t="s">
        <v>2198</v>
      </c>
      <c r="D13" s="382" t="s">
        <v>2199</v>
      </c>
    </row>
    <row r="14" spans="1:4" ht="62.5">
      <c r="A14" s="380">
        <v>42090</v>
      </c>
      <c r="B14" s="388" t="s">
        <v>2197</v>
      </c>
      <c r="C14" s="382" t="s">
        <v>2200</v>
      </c>
      <c r="D14" s="384" t="s">
        <v>2201</v>
      </c>
    </row>
    <row r="15" spans="1:4">
      <c r="A15" s="380">
        <v>42090</v>
      </c>
      <c r="B15" s="388" t="s">
        <v>2197</v>
      </c>
      <c r="C15" s="382" t="s">
        <v>2202</v>
      </c>
      <c r="D15" s="389">
        <v>0</v>
      </c>
    </row>
    <row r="16" spans="1:4" ht="25">
      <c r="A16" s="380">
        <v>42090</v>
      </c>
      <c r="B16" s="388" t="s">
        <v>2064</v>
      </c>
      <c r="C16" s="382" t="s">
        <v>2203</v>
      </c>
      <c r="D16" s="390" t="s">
        <v>2204</v>
      </c>
    </row>
    <row r="17" spans="1:4" ht="50">
      <c r="A17" s="380">
        <v>42090</v>
      </c>
      <c r="B17" s="388" t="s">
        <v>2064</v>
      </c>
      <c r="C17" s="382" t="s">
        <v>2205</v>
      </c>
      <c r="D17" s="389" t="s">
        <v>2206</v>
      </c>
    </row>
  </sheetData>
  <phoneticPr fontId="7" type="noConversion"/>
  <hyperlinks>
    <hyperlink ref="D4" r:id="rId1" xr:uid="{00000000-0004-0000-0200-000000000000}"/>
  </hyperlinks>
  <pageMargins left="0.78740157499999996" right="0.78740157499999996" top="0.984251969" bottom="0.984251969" header="0.4921259845" footer="0.4921259845"/>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2"/>
  <dimension ref="A1:BC3027"/>
  <sheetViews>
    <sheetView zoomScale="90" zoomScaleNormal="90" zoomScaleSheetLayoutView="50" workbookViewId="0">
      <pane xSplit="7" ySplit="7" topLeftCell="AO8" activePane="bottomRight" state="frozen"/>
      <selection pane="topRight" activeCell="H1" sqref="H1"/>
      <selection pane="bottomLeft" activeCell="A8" sqref="A8"/>
      <selection pane="bottomRight" activeCell="BG23" sqref="BG23"/>
    </sheetView>
  </sheetViews>
  <sheetFormatPr baseColWidth="10" defaultColWidth="11.453125" defaultRowHeight="12.5"/>
  <cols>
    <col min="1" max="1" width="15" style="80" hidden="1" customWidth="1"/>
    <col min="2" max="2" width="5.7265625" style="170" customWidth="1"/>
    <col min="3" max="3" width="57.7265625" style="80" customWidth="1"/>
    <col min="4" max="4" width="8.7265625" style="161" customWidth="1"/>
    <col min="5" max="6" width="11.54296875" style="615" customWidth="1"/>
    <col min="7" max="7" width="30.7265625" style="652" customWidth="1"/>
    <col min="8" max="8" width="4.7265625" style="80" customWidth="1"/>
    <col min="9" max="9" width="4.7265625" style="652" customWidth="1"/>
    <col min="10" max="10" width="8.7265625" style="652" customWidth="1"/>
    <col min="11" max="11" width="22.26953125" style="80" customWidth="1"/>
    <col min="12" max="12" width="15.7265625" style="80" customWidth="1"/>
    <col min="13" max="14" width="7.7265625" style="80" customWidth="1"/>
    <col min="15" max="16" width="6.7265625" style="80" customWidth="1"/>
    <col min="17" max="17" width="9.7265625" style="652" customWidth="1"/>
    <col min="18" max="18" width="6.7265625" style="80" customWidth="1"/>
    <col min="19" max="19" width="4.7265625" style="652" customWidth="1"/>
    <col min="20" max="20" width="9.26953125" style="80" customWidth="1"/>
    <col min="21" max="21" width="6.7265625" style="80" customWidth="1"/>
    <col min="22" max="22" width="4.7265625" style="80" customWidth="1"/>
    <col min="23" max="25" width="5.26953125" style="80" customWidth="1"/>
    <col min="26" max="26" width="7.1796875" style="80" customWidth="1"/>
    <col min="27" max="28" width="40.7265625" style="80" customWidth="1"/>
    <col min="29" max="29" width="11.453125" style="653"/>
    <col min="30" max="39" width="11.453125" style="80"/>
    <col min="40" max="40" width="12.7265625" style="80" customWidth="1"/>
    <col min="41" max="41" width="11.453125" style="80" customWidth="1"/>
    <col min="42" max="42" width="11.453125" style="769" customWidth="1"/>
    <col min="43" max="43" width="30.7265625" style="654" customWidth="1"/>
    <col min="44" max="44" width="5.7265625" style="170" customWidth="1"/>
    <col min="45" max="45" width="21.7265625" style="80" hidden="1" customWidth="1"/>
    <col min="46" max="46" width="8.7265625" style="80" hidden="1" customWidth="1"/>
    <col min="47" max="47" width="9.7265625" style="655" hidden="1" customWidth="1"/>
    <col min="48" max="48" width="9.7265625" style="80" hidden="1" customWidth="1"/>
    <col min="49" max="49" width="9.81640625" style="80" hidden="1" customWidth="1"/>
    <col min="50" max="50" width="13.7265625" style="80" hidden="1" customWidth="1"/>
    <col min="51" max="51" width="15" style="80" hidden="1" customWidth="1"/>
    <col min="52" max="53" width="15" style="652" hidden="1" customWidth="1"/>
    <col min="54" max="56" width="0" style="81" hidden="1" customWidth="1"/>
    <col min="57" max="16384" width="11.453125" style="81"/>
  </cols>
  <sheetData>
    <row r="1" spans="1:53" ht="23">
      <c r="A1" s="185">
        <f>IF(AND(SUM(AE1:AJ1)&gt;0,J1&lt;&gt;""),CONCATENATE(B1,"_",F1,"_",$A$5,"_",SUMPRODUCT((B1:B$2819=B1)*(F1:F$2819=F1)*(SUM(AE1:AJ1)&lt;&gt;0)*(J1&lt;&gt;""))-1),0)</f>
        <v>0</v>
      </c>
      <c r="B1" s="272" t="s">
        <v>255</v>
      </c>
      <c r="C1" s="272"/>
      <c r="D1" s="273"/>
      <c r="E1" s="274"/>
      <c r="F1" s="274"/>
      <c r="G1" s="275"/>
      <c r="H1" s="275"/>
      <c r="I1" s="275"/>
      <c r="J1" s="276"/>
      <c r="K1" s="276" t="s">
        <v>498</v>
      </c>
      <c r="L1" s="277" t="s">
        <v>2333</v>
      </c>
      <c r="M1" s="47"/>
      <c r="N1" s="47"/>
      <c r="O1" s="47"/>
      <c r="P1" s="47"/>
      <c r="Q1" s="47"/>
      <c r="R1" s="47"/>
      <c r="S1" s="47"/>
      <c r="T1" s="47"/>
      <c r="U1" s="47"/>
      <c r="V1" s="47"/>
      <c r="W1" s="47"/>
      <c r="X1" s="47"/>
      <c r="Y1" s="47"/>
      <c r="Z1" s="47"/>
      <c r="AA1" s="48"/>
      <c r="AB1" s="48"/>
      <c r="AC1" s="450"/>
      <c r="AD1" s="49"/>
      <c r="AE1" s="49"/>
      <c r="AF1" s="49"/>
      <c r="AG1" s="49"/>
      <c r="AH1" s="49"/>
      <c r="AI1" s="49"/>
      <c r="AJ1" s="49"/>
      <c r="AK1" s="49"/>
      <c r="AL1" s="49"/>
      <c r="AM1" s="49"/>
      <c r="AN1" s="49"/>
      <c r="AO1" s="49"/>
      <c r="AP1" s="49"/>
      <c r="AQ1" s="619" t="s">
        <v>2188</v>
      </c>
      <c r="AR1" s="166"/>
      <c r="AS1" s="308" t="s">
        <v>2128</v>
      </c>
      <c r="AT1" s="305"/>
      <c r="AU1" s="306"/>
      <c r="AV1" s="307"/>
      <c r="AW1" s="305"/>
      <c r="AX1" s="308"/>
      <c r="AY1" s="185">
        <f>IF(AND(SUM(AE1:$AP1)&gt;0,J1&lt;&gt;""),CONCATENATE(B1,"_",F1,"_",AG1),0)</f>
        <v>0</v>
      </c>
      <c r="AZ1" s="203">
        <f>IF(AND(SUM(AE1:$AP1)&gt;0,D1="BFS"),VLOOKUP(F1,Konten_GESIS,19,FALSE),0)</f>
        <v>0</v>
      </c>
      <c r="BA1" s="203">
        <f>IF(AZ1=1,VLOOKUP(AY1,GESIS,2,FALSE),0)</f>
        <v>0</v>
      </c>
    </row>
    <row r="2" spans="1:53" ht="13">
      <c r="A2" s="449"/>
      <c r="B2" s="167"/>
      <c r="C2" s="50"/>
      <c r="D2" s="83"/>
      <c r="E2" s="620"/>
      <c r="F2" s="620"/>
      <c r="G2" s="59"/>
      <c r="H2" s="621"/>
      <c r="I2" s="60"/>
      <c r="J2" s="60"/>
      <c r="K2" s="61"/>
      <c r="L2" s="62"/>
      <c r="M2" s="61"/>
      <c r="N2" s="61"/>
      <c r="O2" s="61"/>
      <c r="P2" s="61"/>
      <c r="Q2" s="61"/>
      <c r="R2" s="61"/>
      <c r="S2" s="61"/>
      <c r="T2" s="61"/>
      <c r="U2" s="61"/>
      <c r="V2" s="61"/>
      <c r="W2" s="61"/>
      <c r="X2" s="61"/>
      <c r="Y2" s="61"/>
      <c r="Z2" s="61"/>
      <c r="AA2" s="63"/>
      <c r="AB2" s="63"/>
      <c r="AC2" s="451"/>
      <c r="AD2" s="64"/>
      <c r="AE2" s="64"/>
      <c r="AF2" s="64"/>
      <c r="AG2" s="64"/>
      <c r="AH2" s="64"/>
      <c r="AI2" s="64"/>
      <c r="AJ2" s="64"/>
      <c r="AK2" s="64"/>
      <c r="AL2" s="64"/>
      <c r="AM2" s="64"/>
      <c r="AN2" s="64"/>
      <c r="AO2" s="64"/>
      <c r="AP2" s="64"/>
      <c r="AQ2" s="320"/>
      <c r="AR2" s="167"/>
      <c r="AS2" s="309">
        <v>9</v>
      </c>
      <c r="AT2" s="309">
        <v>5</v>
      </c>
      <c r="AU2" s="310">
        <v>6</v>
      </c>
      <c r="AV2" s="309">
        <v>8</v>
      </c>
      <c r="AW2" s="309">
        <v>7</v>
      </c>
      <c r="AX2" s="309">
        <v>10</v>
      </c>
      <c r="AY2" s="449"/>
      <c r="AZ2" s="622"/>
      <c r="BA2" s="622"/>
    </row>
    <row r="3" spans="1:53" ht="21.5">
      <c r="A3" s="623"/>
      <c r="B3" s="168"/>
      <c r="C3" s="159"/>
      <c r="D3" s="159"/>
      <c r="E3" s="52" t="s">
        <v>1437</v>
      </c>
      <c r="F3" s="52"/>
      <c r="G3" s="837" t="s">
        <v>499</v>
      </c>
      <c r="H3" s="839" t="s">
        <v>500</v>
      </c>
      <c r="I3" s="841" t="s">
        <v>501</v>
      </c>
      <c r="J3" s="841" t="s">
        <v>656</v>
      </c>
      <c r="K3" s="845" t="s">
        <v>503</v>
      </c>
      <c r="L3" s="837" t="s">
        <v>504</v>
      </c>
      <c r="M3" s="843" t="s">
        <v>505</v>
      </c>
      <c r="N3" s="843" t="s">
        <v>506</v>
      </c>
      <c r="O3" s="843" t="s">
        <v>507</v>
      </c>
      <c r="P3" s="843" t="s">
        <v>508</v>
      </c>
      <c r="Q3" s="835" t="s">
        <v>509</v>
      </c>
      <c r="R3" s="835" t="s">
        <v>510</v>
      </c>
      <c r="S3" s="835" t="s">
        <v>511</v>
      </c>
      <c r="T3" s="835" t="s">
        <v>512</v>
      </c>
      <c r="U3" s="835" t="s">
        <v>513</v>
      </c>
      <c r="V3" s="835" t="s">
        <v>514</v>
      </c>
      <c r="W3" s="9" t="s">
        <v>2585</v>
      </c>
      <c r="X3" s="52"/>
      <c r="Y3" s="52"/>
      <c r="Z3" s="52"/>
      <c r="AA3" s="837" t="s">
        <v>515</v>
      </c>
      <c r="AB3" s="837" t="s">
        <v>516</v>
      </c>
      <c r="AC3" s="847" t="s">
        <v>517</v>
      </c>
      <c r="AD3" s="837" t="s">
        <v>1015</v>
      </c>
      <c r="AE3" s="286" t="s">
        <v>1234</v>
      </c>
      <c r="AF3" s="53"/>
      <c r="AG3" s="53"/>
      <c r="AH3" s="53"/>
      <c r="AI3" s="53"/>
      <c r="AJ3" s="53"/>
      <c r="AK3" s="53"/>
      <c r="AL3" s="53"/>
      <c r="AM3" s="53"/>
      <c r="AN3" s="53"/>
      <c r="AO3" s="53"/>
      <c r="AP3" s="53"/>
      <c r="AQ3" s="321"/>
      <c r="AR3" s="168"/>
      <c r="AS3" s="54" t="s">
        <v>1235</v>
      </c>
      <c r="AT3" s="301" t="s">
        <v>659</v>
      </c>
      <c r="AU3" s="311"/>
      <c r="AV3" s="624" t="s">
        <v>660</v>
      </c>
      <c r="AW3" s="624" t="s">
        <v>1412</v>
      </c>
      <c r="AX3" s="55"/>
      <c r="AY3" s="623"/>
      <c r="AZ3" s="625"/>
      <c r="BA3" s="625"/>
    </row>
    <row r="4" spans="1:53" ht="81.5">
      <c r="A4" s="449"/>
      <c r="B4" s="171" t="s">
        <v>852</v>
      </c>
      <c r="C4" s="172" t="s">
        <v>1436</v>
      </c>
      <c r="D4" s="172" t="s">
        <v>1438</v>
      </c>
      <c r="E4" s="173" t="s">
        <v>830</v>
      </c>
      <c r="F4" s="173" t="s">
        <v>831</v>
      </c>
      <c r="G4" s="838"/>
      <c r="H4" s="840"/>
      <c r="I4" s="842"/>
      <c r="J4" s="842"/>
      <c r="K4" s="846"/>
      <c r="L4" s="838"/>
      <c r="M4" s="844"/>
      <c r="N4" s="844"/>
      <c r="O4" s="844"/>
      <c r="P4" s="844"/>
      <c r="Q4" s="836"/>
      <c r="R4" s="836"/>
      <c r="S4" s="836"/>
      <c r="T4" s="836"/>
      <c r="U4" s="836"/>
      <c r="V4" s="836"/>
      <c r="W4" s="51" t="s">
        <v>1236</v>
      </c>
      <c r="X4" s="51" t="s">
        <v>1237</v>
      </c>
      <c r="Y4" s="51" t="s">
        <v>1238</v>
      </c>
      <c r="Z4" s="51" t="s">
        <v>1239</v>
      </c>
      <c r="AA4" s="838"/>
      <c r="AB4" s="838"/>
      <c r="AC4" s="848"/>
      <c r="AD4" s="838"/>
      <c r="AE4" s="56" t="s">
        <v>1193</v>
      </c>
      <c r="AF4" s="56" t="s">
        <v>1194</v>
      </c>
      <c r="AG4" s="56" t="s">
        <v>1413</v>
      </c>
      <c r="AH4" s="56" t="s">
        <v>1432</v>
      </c>
      <c r="AI4" s="56" t="s">
        <v>1195</v>
      </c>
      <c r="AJ4" s="56" t="s">
        <v>1196</v>
      </c>
      <c r="AK4" s="56" t="s">
        <v>1197</v>
      </c>
      <c r="AL4" s="56" t="s">
        <v>2090</v>
      </c>
      <c r="AM4" s="56" t="s">
        <v>2330</v>
      </c>
      <c r="AN4" s="56" t="s">
        <v>2331</v>
      </c>
      <c r="AO4" s="56" t="s">
        <v>2332</v>
      </c>
      <c r="AP4" s="56" t="s">
        <v>2333</v>
      </c>
      <c r="AQ4" s="611" t="s">
        <v>1016</v>
      </c>
      <c r="AR4" s="171" t="s">
        <v>852</v>
      </c>
      <c r="AS4" s="626" t="s">
        <v>2551</v>
      </c>
      <c r="AT4" s="312" t="s">
        <v>2129</v>
      </c>
      <c r="AU4" s="312" t="s">
        <v>2121</v>
      </c>
      <c r="AV4" s="627" t="s">
        <v>2552</v>
      </c>
      <c r="AW4" s="628" t="s">
        <v>1034</v>
      </c>
      <c r="AX4" s="57" t="s">
        <v>1946</v>
      </c>
      <c r="AY4" s="629" t="s">
        <v>1890</v>
      </c>
      <c r="AZ4" s="630"/>
      <c r="BA4" s="631"/>
    </row>
    <row r="5" spans="1:53" ht="35">
      <c r="A5" s="632" t="s">
        <v>488</v>
      </c>
      <c r="B5" s="633" t="s">
        <v>144</v>
      </c>
      <c r="C5" s="634">
        <v>2</v>
      </c>
      <c r="D5" s="634">
        <v>3</v>
      </c>
      <c r="E5" s="634">
        <v>4</v>
      </c>
      <c r="F5" s="634">
        <v>5</v>
      </c>
      <c r="G5" s="634">
        <v>6</v>
      </c>
      <c r="H5" s="634">
        <v>7</v>
      </c>
      <c r="I5" s="634">
        <v>8</v>
      </c>
      <c r="J5" s="634">
        <v>9</v>
      </c>
      <c r="K5" s="634">
        <v>10</v>
      </c>
      <c r="L5" s="634">
        <v>11</v>
      </c>
      <c r="M5" s="634">
        <v>12</v>
      </c>
      <c r="N5" s="634">
        <v>13</v>
      </c>
      <c r="O5" s="634">
        <v>14</v>
      </c>
      <c r="P5" s="634">
        <v>15</v>
      </c>
      <c r="Q5" s="634">
        <v>16</v>
      </c>
      <c r="R5" s="634">
        <v>17</v>
      </c>
      <c r="S5" s="634">
        <v>18</v>
      </c>
      <c r="T5" s="634">
        <v>19</v>
      </c>
      <c r="U5" s="634">
        <v>20</v>
      </c>
      <c r="V5" s="634">
        <v>21</v>
      </c>
      <c r="W5" s="634">
        <v>22</v>
      </c>
      <c r="X5" s="634">
        <v>23</v>
      </c>
      <c r="Y5" s="634">
        <v>24</v>
      </c>
      <c r="Z5" s="634">
        <v>25</v>
      </c>
      <c r="AA5" s="634">
        <v>26</v>
      </c>
      <c r="AB5" s="634">
        <v>27</v>
      </c>
      <c r="AC5" s="635">
        <v>28</v>
      </c>
      <c r="AD5" s="634">
        <v>29</v>
      </c>
      <c r="AE5" s="634">
        <v>30</v>
      </c>
      <c r="AF5" s="634">
        <v>31</v>
      </c>
      <c r="AG5" s="634">
        <v>32</v>
      </c>
      <c r="AH5" s="634">
        <v>33</v>
      </c>
      <c r="AI5" s="634">
        <v>34</v>
      </c>
      <c r="AJ5" s="636" t="s">
        <v>1970</v>
      </c>
      <c r="AK5" s="636">
        <v>36</v>
      </c>
      <c r="AL5" s="636">
        <v>37</v>
      </c>
      <c r="AM5" s="636">
        <v>38</v>
      </c>
      <c r="AN5" s="636">
        <v>39</v>
      </c>
      <c r="AO5" s="636">
        <v>40</v>
      </c>
      <c r="AP5" s="636">
        <v>41</v>
      </c>
      <c r="AQ5" s="637">
        <v>43</v>
      </c>
      <c r="AR5" s="634">
        <v>44</v>
      </c>
      <c r="AS5" s="638">
        <v>45</v>
      </c>
      <c r="AT5" s="638">
        <v>46</v>
      </c>
      <c r="AU5" s="638">
        <v>47</v>
      </c>
      <c r="AV5" s="638">
        <v>48</v>
      </c>
      <c r="AW5" s="638">
        <v>49</v>
      </c>
      <c r="AX5" s="638">
        <v>50</v>
      </c>
      <c r="AY5" s="639" t="s">
        <v>1889</v>
      </c>
      <c r="AZ5" s="640" t="s">
        <v>1891</v>
      </c>
      <c r="BA5" s="640" t="s">
        <v>1931</v>
      </c>
    </row>
    <row r="6" spans="1:53">
      <c r="A6" s="449"/>
      <c r="B6" s="169"/>
      <c r="C6" s="16"/>
      <c r="D6" s="16"/>
      <c r="E6" s="16"/>
      <c r="F6" s="16"/>
      <c r="G6" s="158"/>
      <c r="H6" s="801"/>
      <c r="I6" s="802" t="s">
        <v>1947</v>
      </c>
      <c r="J6" s="802" t="s">
        <v>1947</v>
      </c>
      <c r="K6" s="802" t="s">
        <v>1947</v>
      </c>
      <c r="L6" s="803"/>
      <c r="M6" s="802" t="s">
        <v>1947</v>
      </c>
      <c r="N6" s="802" t="s">
        <v>1947</v>
      </c>
      <c r="O6" s="803"/>
      <c r="P6" s="802" t="s">
        <v>1947</v>
      </c>
      <c r="Q6" s="803"/>
      <c r="R6" s="802" t="s">
        <v>1947</v>
      </c>
      <c r="S6" s="802" t="s">
        <v>1947</v>
      </c>
      <c r="T6" s="802" t="s">
        <v>1947</v>
      </c>
      <c r="U6" s="158"/>
      <c r="V6" s="158"/>
      <c r="W6" s="158"/>
      <c r="X6" s="158"/>
      <c r="Y6" s="158"/>
      <c r="Z6" s="158"/>
      <c r="AA6" s="157"/>
      <c r="AB6" s="157"/>
      <c r="AC6" s="452"/>
      <c r="AD6" s="158"/>
      <c r="AE6" s="158"/>
      <c r="AF6" s="158"/>
      <c r="AG6" s="158"/>
      <c r="AH6" s="158"/>
      <c r="AI6" s="158"/>
      <c r="AJ6" s="158"/>
      <c r="AK6" s="158"/>
      <c r="AL6" s="158"/>
      <c r="AM6" s="158"/>
      <c r="AN6" s="158"/>
      <c r="AO6" s="158"/>
      <c r="AP6" s="158"/>
      <c r="AQ6" s="322"/>
      <c r="AR6" s="169"/>
      <c r="AS6" s="641"/>
      <c r="AT6" s="641"/>
      <c r="AU6" s="233"/>
      <c r="AV6" s="641"/>
      <c r="AW6" s="641"/>
      <c r="AX6" s="641"/>
      <c r="AY6" s="449"/>
      <c r="AZ6" s="622"/>
      <c r="BA6" s="622"/>
    </row>
    <row r="7" spans="1:53">
      <c r="A7" s="449"/>
      <c r="B7" s="169"/>
      <c r="C7" s="16"/>
      <c r="D7" s="16"/>
      <c r="E7" s="16"/>
      <c r="F7" s="16"/>
      <c r="G7" s="16"/>
      <c r="H7" s="16"/>
      <c r="I7" s="16"/>
      <c r="J7" s="16"/>
      <c r="K7" s="16"/>
      <c r="L7" s="16"/>
      <c r="M7" s="16"/>
      <c r="N7" s="16"/>
      <c r="O7" s="16"/>
      <c r="P7" s="16"/>
      <c r="Q7" s="16"/>
      <c r="R7" s="16"/>
      <c r="S7" s="16"/>
      <c r="T7" s="16"/>
      <c r="U7" s="16"/>
      <c r="V7" s="16"/>
      <c r="W7" s="16"/>
      <c r="X7" s="16"/>
      <c r="Y7" s="16"/>
      <c r="Z7" s="16"/>
      <c r="AA7" s="16"/>
      <c r="AB7" s="16"/>
      <c r="AC7" s="453"/>
      <c r="AD7" s="16"/>
      <c r="AE7" s="16"/>
      <c r="AF7" s="16"/>
      <c r="AG7" s="16"/>
      <c r="AH7" s="16"/>
      <c r="AI7" s="16"/>
      <c r="AJ7" s="16"/>
      <c r="AK7" s="16"/>
      <c r="AL7" s="16"/>
      <c r="AM7" s="16"/>
      <c r="AN7" s="16"/>
      <c r="AO7" s="16"/>
      <c r="AP7" s="16"/>
      <c r="AQ7" s="323"/>
      <c r="AR7" s="169"/>
      <c r="AS7" s="641"/>
      <c r="AT7" s="641"/>
      <c r="AU7" s="233"/>
      <c r="AV7" s="641"/>
      <c r="AW7" s="641"/>
      <c r="AX7" s="641"/>
      <c r="AY7" s="449"/>
      <c r="AZ7" s="622"/>
      <c r="BA7" s="622"/>
    </row>
    <row r="8" spans="1:53" ht="30">
      <c r="A8" s="642">
        <v>1</v>
      </c>
      <c r="B8" s="162" t="s">
        <v>856</v>
      </c>
      <c r="C8" s="73" t="s">
        <v>1417</v>
      </c>
      <c r="D8" s="66"/>
      <c r="E8" s="67"/>
      <c r="F8" s="660"/>
      <c r="G8" s="74"/>
      <c r="H8" s="74"/>
      <c r="I8" s="74"/>
      <c r="J8" s="74"/>
      <c r="K8" s="74"/>
      <c r="L8" s="74"/>
      <c r="M8" s="74"/>
      <c r="N8" s="74"/>
      <c r="O8" s="74"/>
      <c r="P8" s="74"/>
      <c r="Q8" s="74"/>
      <c r="R8" s="74"/>
      <c r="S8" s="74"/>
      <c r="T8" s="74"/>
      <c r="U8" s="74"/>
      <c r="V8" s="74"/>
      <c r="W8" s="74"/>
      <c r="X8" s="74"/>
      <c r="Y8" s="74"/>
      <c r="Z8" s="74"/>
      <c r="AA8" s="74"/>
      <c r="AB8" s="74"/>
      <c r="AC8" s="454"/>
      <c r="AD8" s="74"/>
      <c r="AE8" s="553"/>
      <c r="AF8" s="553"/>
      <c r="AG8" s="553"/>
      <c r="AH8" s="553"/>
      <c r="AI8" s="553"/>
      <c r="AJ8" s="553"/>
      <c r="AK8" s="553"/>
      <c r="AL8" s="553"/>
      <c r="AM8" s="553"/>
      <c r="AN8" s="553"/>
      <c r="AO8" s="553"/>
      <c r="AP8" s="553"/>
      <c r="AQ8" s="324"/>
      <c r="AR8" s="162" t="s">
        <v>856</v>
      </c>
      <c r="AS8" s="475">
        <f t="shared" ref="AS8:AX17" si="0">IF(SUM($AE8:$AP8)&gt;0,VLOOKUP($F8,Schulart,AS$2,FALSE),0)</f>
        <v>0</v>
      </c>
      <c r="AT8" s="475">
        <f t="shared" si="0"/>
        <v>0</v>
      </c>
      <c r="AU8" s="475">
        <f t="shared" si="0"/>
        <v>0</v>
      </c>
      <c r="AV8" s="475">
        <f t="shared" si="0"/>
        <v>0</v>
      </c>
      <c r="AW8" s="475">
        <f t="shared" si="0"/>
        <v>0</v>
      </c>
      <c r="AX8" s="475">
        <f t="shared" si="0"/>
        <v>0</v>
      </c>
      <c r="AY8" s="185">
        <f>IF(AND(SUM(AE8:$AP8)&gt;0,J8&lt;&gt;""),CONCATENATE(B8,"_",F8,"_",AG8),0)</f>
        <v>0</v>
      </c>
      <c r="AZ8" s="203">
        <f>IF(AND(SUM(AE8:$AP8)&gt;0,D8="BFS"),1,0)</f>
        <v>0</v>
      </c>
      <c r="BA8" s="203">
        <f>IF(AZ8=1,VLOOKUP(AY8,GESIS,2,FALSE),0)</f>
        <v>0</v>
      </c>
    </row>
    <row r="9" spans="1:53" ht="15.5">
      <c r="A9" s="185">
        <f>IF(AND(SUM(AE9:AP9)&gt;0,J9&lt;&gt;""),CONCATENATE(B9,"_",F9,"_",$A$5,"_",SUMPRODUCT((B9:B$9=B9)*(F9:F$9=F9)*(SUM(AE9:AP9)&lt;&gt;0)*(J9&lt;&gt;""))-1),0)</f>
        <v>0</v>
      </c>
      <c r="B9" s="163" t="s">
        <v>856</v>
      </c>
      <c r="C9" s="65" t="s">
        <v>1040</v>
      </c>
      <c r="D9" s="66"/>
      <c r="E9" s="67"/>
      <c r="F9" s="660"/>
      <c r="G9" s="67"/>
      <c r="H9" s="67"/>
      <c r="I9" s="67"/>
      <c r="J9" s="67"/>
      <c r="K9" s="67"/>
      <c r="L9" s="67"/>
      <c r="M9" s="67"/>
      <c r="N9" s="67"/>
      <c r="O9" s="67"/>
      <c r="P9" s="67"/>
      <c r="Q9" s="67"/>
      <c r="R9" s="67"/>
      <c r="S9" s="67"/>
      <c r="T9" s="67"/>
      <c r="U9" s="67"/>
      <c r="V9" s="67"/>
      <c r="W9" s="67"/>
      <c r="X9" s="67"/>
      <c r="Y9" s="67"/>
      <c r="Z9" s="67"/>
      <c r="AA9" s="67"/>
      <c r="AB9" s="67"/>
      <c r="AC9" s="455"/>
      <c r="AD9" s="67"/>
      <c r="AE9" s="540"/>
      <c r="AF9" s="540"/>
      <c r="AG9" s="540"/>
      <c r="AH9" s="540"/>
      <c r="AI9" s="540"/>
      <c r="AJ9" s="540"/>
      <c r="AK9" s="540"/>
      <c r="AL9" s="540"/>
      <c r="AM9" s="540"/>
      <c r="AN9" s="540"/>
      <c r="AO9" s="540"/>
      <c r="AP9" s="540"/>
      <c r="AQ9" s="325"/>
      <c r="AR9" s="163" t="s">
        <v>856</v>
      </c>
      <c r="AS9" s="475">
        <f t="shared" si="0"/>
        <v>0</v>
      </c>
      <c r="AT9" s="475">
        <f t="shared" si="0"/>
        <v>0</v>
      </c>
      <c r="AU9" s="475">
        <f t="shared" si="0"/>
        <v>0</v>
      </c>
      <c r="AV9" s="475">
        <f t="shared" si="0"/>
        <v>0</v>
      </c>
      <c r="AW9" s="475">
        <f t="shared" si="0"/>
        <v>0</v>
      </c>
      <c r="AX9" s="475">
        <f t="shared" si="0"/>
        <v>0</v>
      </c>
      <c r="AY9" s="185">
        <f>IF(AND(SUM(AE9:$AP9)&gt;0,J9&lt;&gt;""),CONCATENATE(B9,"_",F9,"_",AG9),0)</f>
        <v>0</v>
      </c>
      <c r="AZ9" s="203">
        <f>IF(AND(SUM(AE9:$AP9)&gt;0,D9="BFS"),1,0)</f>
        <v>0</v>
      </c>
      <c r="BA9" s="203">
        <f t="shared" ref="BA9:BA27" si="1">IF(AZ9=1,VLOOKUP(AY9,GESIS,2,FALSE),0)</f>
        <v>0</v>
      </c>
    </row>
    <row r="10" spans="1:53" ht="15.5">
      <c r="A10" s="185">
        <f>IF(AND(SUM(AE10:AP10)&gt;0,J10&lt;&gt;""),CONCATENATE(B10,"_",F10,"_",$A$5,"_",SUMPRODUCT((B$9:B10=B10)*(F$9:F10=F10)*(SUM(AE10:AP10)&lt;&gt;0)*(J10&lt;&gt;""))-1),0)</f>
        <v>0</v>
      </c>
      <c r="B10" s="164" t="s">
        <v>856</v>
      </c>
      <c r="C10" s="68" t="s">
        <v>1041</v>
      </c>
      <c r="D10" s="66"/>
      <c r="E10" s="67"/>
      <c r="F10" s="660"/>
      <c r="G10" s="67"/>
      <c r="H10" s="67"/>
      <c r="I10" s="67"/>
      <c r="J10" s="67"/>
      <c r="K10" s="67"/>
      <c r="L10" s="67"/>
      <c r="M10" s="67"/>
      <c r="N10" s="67"/>
      <c r="O10" s="67"/>
      <c r="P10" s="67"/>
      <c r="Q10" s="67"/>
      <c r="R10" s="67"/>
      <c r="S10" s="67"/>
      <c r="T10" s="67"/>
      <c r="U10" s="67"/>
      <c r="V10" s="67"/>
      <c r="W10" s="67"/>
      <c r="X10" s="67"/>
      <c r="Y10" s="67"/>
      <c r="Z10" s="67"/>
      <c r="AA10" s="67"/>
      <c r="AB10" s="67"/>
      <c r="AC10" s="455"/>
      <c r="AD10" s="67"/>
      <c r="AE10" s="540"/>
      <c r="AF10" s="540"/>
      <c r="AG10" s="540"/>
      <c r="AH10" s="540"/>
      <c r="AI10" s="540"/>
      <c r="AJ10" s="540"/>
      <c r="AK10" s="540"/>
      <c r="AL10" s="540"/>
      <c r="AM10" s="540"/>
      <c r="AN10" s="540"/>
      <c r="AO10" s="540"/>
      <c r="AP10" s="540"/>
      <c r="AQ10" s="325"/>
      <c r="AR10" s="164" t="s">
        <v>856</v>
      </c>
      <c r="AS10" s="475">
        <f t="shared" si="0"/>
        <v>0</v>
      </c>
      <c r="AT10" s="475">
        <f t="shared" si="0"/>
        <v>0</v>
      </c>
      <c r="AU10" s="475">
        <f t="shared" si="0"/>
        <v>0</v>
      </c>
      <c r="AV10" s="475">
        <f t="shared" si="0"/>
        <v>0</v>
      </c>
      <c r="AW10" s="475">
        <f t="shared" si="0"/>
        <v>0</v>
      </c>
      <c r="AX10" s="475">
        <f t="shared" si="0"/>
        <v>0</v>
      </c>
      <c r="AY10" s="185">
        <f>IF(AND(SUM(AE10:$AP10)&gt;0,J10&lt;&gt;""),CONCATENATE(B10,"_",F10,"_",AG10),0)</f>
        <v>0</v>
      </c>
      <c r="AZ10" s="203">
        <f>IF(AND(SUM(AE10:$AP10)&gt;0,D10="BFS"),1,0)</f>
        <v>0</v>
      </c>
      <c r="BA10" s="203">
        <f t="shared" si="1"/>
        <v>0</v>
      </c>
    </row>
    <row r="11" spans="1:53" ht="15.5">
      <c r="A11" s="185">
        <f>IF(AND(SUM(AE11:AP11)&gt;0,J11&lt;&gt;""),CONCATENATE(B11,"_",F11,"_",$A$5,"_",SUMPRODUCT((B$9:B11=B11)*(F$9:F11=F11)*(SUM(AE11:AP11)&lt;&gt;0)*(J11&lt;&gt;""))-1),0)</f>
        <v>0</v>
      </c>
      <c r="B11" s="165" t="s">
        <v>856</v>
      </c>
      <c r="C11" s="69" t="s">
        <v>1044</v>
      </c>
      <c r="D11" s="84"/>
      <c r="E11" s="489"/>
      <c r="F11" s="659"/>
      <c r="G11" s="411"/>
      <c r="H11" s="412"/>
      <c r="I11" s="412"/>
      <c r="J11" s="412"/>
      <c r="K11" s="412"/>
      <c r="L11" s="413"/>
      <c r="M11" s="413"/>
      <c r="N11" s="413"/>
      <c r="O11" s="413"/>
      <c r="P11" s="413"/>
      <c r="Q11" s="413"/>
      <c r="R11" s="413"/>
      <c r="S11" s="413"/>
      <c r="T11" s="413"/>
      <c r="U11" s="413"/>
      <c r="V11" s="413"/>
      <c r="W11" s="413"/>
      <c r="X11" s="413"/>
      <c r="Y11" s="413"/>
      <c r="Z11" s="413"/>
      <c r="AA11" s="411"/>
      <c r="AB11" s="411"/>
      <c r="AC11" s="456"/>
      <c r="AD11" s="414"/>
      <c r="AE11" s="541"/>
      <c r="AF11" s="541"/>
      <c r="AG11" s="541"/>
      <c r="AH11" s="541"/>
      <c r="AI11" s="542"/>
      <c r="AJ11" s="542"/>
      <c r="AK11" s="542"/>
      <c r="AL11" s="542"/>
      <c r="AM11" s="542"/>
      <c r="AN11" s="542"/>
      <c r="AO11" s="542"/>
      <c r="AP11" s="542"/>
      <c r="AQ11" s="416"/>
      <c r="AR11" s="165" t="s">
        <v>856</v>
      </c>
      <c r="AS11" s="475">
        <f t="shared" si="0"/>
        <v>0</v>
      </c>
      <c r="AT11" s="475">
        <f t="shared" si="0"/>
        <v>0</v>
      </c>
      <c r="AU11" s="475">
        <f t="shared" si="0"/>
        <v>0</v>
      </c>
      <c r="AV11" s="475">
        <f t="shared" si="0"/>
        <v>0</v>
      </c>
      <c r="AW11" s="475">
        <f t="shared" si="0"/>
        <v>0</v>
      </c>
      <c r="AX11" s="475">
        <f t="shared" si="0"/>
        <v>0</v>
      </c>
      <c r="AY11" s="185">
        <f>IF(AND(SUM(AE11:$AP11)&gt;0,J11&lt;&gt;""),CONCATENATE(B11,"_",F11,"_",AG11),0)</f>
        <v>0</v>
      </c>
      <c r="AZ11" s="203">
        <f>IF(AND(SUM(AE11:$AP11)&gt;0,D11="BFS"),1,0)</f>
        <v>0</v>
      </c>
      <c r="BA11" s="203">
        <f t="shared" si="1"/>
        <v>0</v>
      </c>
    </row>
    <row r="12" spans="1:53" ht="25">
      <c r="A12" s="185">
        <f>IF(AND(SUM(AE12:AP12)&gt;0,J12&lt;&gt;""),CONCATENATE(B12,"_",F12,"_",$A$5,"_",SUMPRODUCT((B$9:B12=B12)*(F$9:F12=F12)*(SUM(AE12:AP12)&lt;&gt;0)*(J12&lt;&gt;""))-1),0)</f>
        <v>0</v>
      </c>
      <c r="B12" s="745" t="s">
        <v>856</v>
      </c>
      <c r="C12" s="58" t="s">
        <v>1049</v>
      </c>
      <c r="D12" s="85" t="s">
        <v>1046</v>
      </c>
      <c r="E12" s="463" t="s">
        <v>1050</v>
      </c>
      <c r="F12" s="657" t="s">
        <v>1050</v>
      </c>
      <c r="G12" s="417" t="s">
        <v>1948</v>
      </c>
      <c r="H12" s="418"/>
      <c r="I12" s="418"/>
      <c r="J12" s="418"/>
      <c r="K12" s="418"/>
      <c r="L12" s="419"/>
      <c r="M12" s="419"/>
      <c r="N12" s="419"/>
      <c r="O12" s="419" t="s">
        <v>1949</v>
      </c>
      <c r="P12" s="419" t="s">
        <v>1949</v>
      </c>
      <c r="Q12" s="419" t="s">
        <v>1949</v>
      </c>
      <c r="R12" s="419" t="s">
        <v>1949</v>
      </c>
      <c r="S12" s="419"/>
      <c r="T12" s="419"/>
      <c r="U12" s="419" t="s">
        <v>1949</v>
      </c>
      <c r="V12" s="419" t="s">
        <v>1949</v>
      </c>
      <c r="W12" s="419" t="s">
        <v>1949</v>
      </c>
      <c r="X12" s="419" t="s">
        <v>1949</v>
      </c>
      <c r="Y12" s="419" t="s">
        <v>1949</v>
      </c>
      <c r="Z12" s="419" t="s">
        <v>1949</v>
      </c>
      <c r="AA12" s="420"/>
      <c r="AB12" s="420"/>
      <c r="AC12" s="457"/>
      <c r="AD12" s="421"/>
      <c r="AE12" s="536"/>
      <c r="AF12" s="536"/>
      <c r="AG12" s="536"/>
      <c r="AH12" s="536"/>
      <c r="AI12" s="537"/>
      <c r="AJ12" s="537"/>
      <c r="AK12" s="537"/>
      <c r="AL12" s="537"/>
      <c r="AM12" s="537"/>
      <c r="AN12" s="537"/>
      <c r="AO12" s="537"/>
      <c r="AP12" s="537"/>
      <c r="AQ12" s="422"/>
      <c r="AR12" s="745" t="s">
        <v>856</v>
      </c>
      <c r="AS12" s="475">
        <f t="shared" si="0"/>
        <v>0</v>
      </c>
      <c r="AT12" s="475">
        <f t="shared" si="0"/>
        <v>0</v>
      </c>
      <c r="AU12" s="475">
        <f t="shared" si="0"/>
        <v>0</v>
      </c>
      <c r="AV12" s="475">
        <f t="shared" si="0"/>
        <v>0</v>
      </c>
      <c r="AW12" s="475">
        <f t="shared" si="0"/>
        <v>0</v>
      </c>
      <c r="AX12" s="475">
        <f t="shared" si="0"/>
        <v>0</v>
      </c>
      <c r="AY12" s="185">
        <f>IF(AND(SUM(AE12:$AP12)&gt;0,J12&lt;&gt;""),CONCATENATE(B12,"_",F12,"_",AG12),0)</f>
        <v>0</v>
      </c>
      <c r="AZ12" s="203">
        <f>IF(AND(SUM(AE12:$AP12)&gt;0,D12="BFS"),1,0)</f>
        <v>0</v>
      </c>
      <c r="BA12" s="203">
        <f t="shared" si="1"/>
        <v>0</v>
      </c>
    </row>
    <row r="13" spans="1:53" ht="50">
      <c r="A13" s="185" t="str">
        <f>IF(AND(SUM(AE13:AP13)&gt;0,J13&lt;&gt;""),CONCATENATE(B13,"_",F13,"_",$A$5,"_",SUMPRODUCT((B$9:B13=B13)*(F$9:F13=F13)*(SUM(AE13:AP13)&lt;&gt;0)*(J13&lt;&gt;""))-1),0)</f>
        <v>BY_1.1.1.1_neu_1</v>
      </c>
      <c r="B13" s="746" t="s">
        <v>856</v>
      </c>
      <c r="C13" s="464" t="s">
        <v>133</v>
      </c>
      <c r="D13" s="89" t="s">
        <v>1046</v>
      </c>
      <c r="E13" s="465" t="s">
        <v>1050</v>
      </c>
      <c r="F13" s="658" t="s">
        <v>1050</v>
      </c>
      <c r="G13" s="423" t="s">
        <v>1291</v>
      </c>
      <c r="H13" s="424" t="s">
        <v>1047</v>
      </c>
      <c r="I13" s="424" t="s">
        <v>1052</v>
      </c>
      <c r="J13" s="424" t="s">
        <v>1053</v>
      </c>
      <c r="K13" s="424" t="s">
        <v>1742</v>
      </c>
      <c r="L13" s="424" t="s">
        <v>1961</v>
      </c>
      <c r="M13" s="425">
        <v>15</v>
      </c>
      <c r="N13" s="425" t="s">
        <v>1953</v>
      </c>
      <c r="O13" s="425" t="s">
        <v>1047</v>
      </c>
      <c r="P13" s="425" t="s">
        <v>1047</v>
      </c>
      <c r="Q13" s="425">
        <v>0.75</v>
      </c>
      <c r="R13" s="425" t="s">
        <v>1043</v>
      </c>
      <c r="S13" s="425" t="s">
        <v>1043</v>
      </c>
      <c r="T13" s="425" t="s">
        <v>1955</v>
      </c>
      <c r="U13" s="425" t="s">
        <v>1043</v>
      </c>
      <c r="V13" s="425" t="s">
        <v>1047</v>
      </c>
      <c r="W13" s="425" t="s">
        <v>1047</v>
      </c>
      <c r="X13" s="425" t="s">
        <v>1047</v>
      </c>
      <c r="Y13" s="425" t="s">
        <v>1047</v>
      </c>
      <c r="Z13" s="425" t="s">
        <v>1047</v>
      </c>
      <c r="AA13" s="426" t="s">
        <v>1061</v>
      </c>
      <c r="AB13" s="426" t="s">
        <v>1465</v>
      </c>
      <c r="AC13" s="458">
        <v>40422</v>
      </c>
      <c r="AD13" s="427"/>
      <c r="AE13" s="533">
        <v>190498</v>
      </c>
      <c r="AF13" s="533"/>
      <c r="AG13" s="533">
        <v>223763</v>
      </c>
      <c r="AH13" s="533">
        <v>223145</v>
      </c>
      <c r="AI13" s="533">
        <v>215941</v>
      </c>
      <c r="AJ13" s="533">
        <v>205108</v>
      </c>
      <c r="AK13" s="534">
        <v>200457</v>
      </c>
      <c r="AL13" s="534">
        <v>197180</v>
      </c>
      <c r="AM13" s="534">
        <v>192036</v>
      </c>
      <c r="AN13" s="533">
        <v>188952</v>
      </c>
      <c r="AO13" s="535">
        <v>187069</v>
      </c>
      <c r="AP13" s="534">
        <v>205524</v>
      </c>
      <c r="AQ13" s="182"/>
      <c r="AR13" s="746" t="s">
        <v>856</v>
      </c>
      <c r="AS13" s="475" t="str">
        <f t="shared" si="0"/>
        <v>DS</v>
      </c>
      <c r="AT13" s="475" t="str">
        <f t="shared" si="0"/>
        <v>3B</v>
      </c>
      <c r="AU13" s="475">
        <f t="shared" si="0"/>
        <v>354</v>
      </c>
      <c r="AV13" s="475" t="str">
        <f t="shared" si="0"/>
        <v>VOC</v>
      </c>
      <c r="AW13" s="475" t="str">
        <f t="shared" si="0"/>
        <v>B</v>
      </c>
      <c r="AX13" s="475">
        <f t="shared" si="0"/>
        <v>0</v>
      </c>
      <c r="AY13" s="185" t="str">
        <f>IF(AND(SUM(AE13:$AP13)&gt;0,J13&lt;&gt;""),CONCATENATE(B13,"_",F13,"_",AG13),0)</f>
        <v>BY_1.1.1.1_223763</v>
      </c>
      <c r="AZ13" s="203">
        <f>IF(AND(SUM(AE13:$AP13)&gt;0,D13="BFS"),1,0)</f>
        <v>0</v>
      </c>
      <c r="BA13" s="203">
        <f t="shared" si="1"/>
        <v>0</v>
      </c>
    </row>
    <row r="14" spans="1:53" ht="13">
      <c r="A14" s="185">
        <f>IF(AND(SUM(AE14:AP14)&gt;0,J14&lt;&gt;""),CONCATENATE(B14,"_",F14,"_",$A$5,"_",SUMPRODUCT((B$9:B14=B14)*(F$9:F14=F14)*(SUM(AE14:AP14)&lt;&gt;0)*(J14&lt;&gt;""))-1),0)</f>
        <v>0</v>
      </c>
      <c r="B14" s="746" t="s">
        <v>856</v>
      </c>
      <c r="C14" s="464" t="s">
        <v>133</v>
      </c>
      <c r="D14" s="89" t="s">
        <v>1046</v>
      </c>
      <c r="E14" s="465" t="s">
        <v>1050</v>
      </c>
      <c r="F14" s="658" t="s">
        <v>1050</v>
      </c>
      <c r="G14" s="429"/>
      <c r="H14" s="424" t="s">
        <v>1043</v>
      </c>
      <c r="I14" s="424" t="s">
        <v>1052</v>
      </c>
      <c r="J14" s="424" t="s">
        <v>1053</v>
      </c>
      <c r="K14" s="424"/>
      <c r="L14" s="424"/>
      <c r="M14" s="425"/>
      <c r="N14" s="425"/>
      <c r="O14" s="425"/>
      <c r="P14" s="425"/>
      <c r="Q14" s="425"/>
      <c r="R14" s="425"/>
      <c r="S14" s="425"/>
      <c r="T14" s="425"/>
      <c r="U14" s="425"/>
      <c r="V14" s="425"/>
      <c r="W14" s="425"/>
      <c r="X14" s="425"/>
      <c r="Y14" s="425"/>
      <c r="Z14" s="425"/>
      <c r="AA14" s="426"/>
      <c r="AB14" s="426"/>
      <c r="AC14" s="458"/>
      <c r="AD14" s="181"/>
      <c r="AE14" s="533"/>
      <c r="AF14" s="533"/>
      <c r="AG14" s="533"/>
      <c r="AH14" s="533"/>
      <c r="AI14" s="533"/>
      <c r="AJ14" s="533"/>
      <c r="AK14" s="534"/>
      <c r="AL14" s="534"/>
      <c r="AM14" s="534"/>
      <c r="AN14" s="533"/>
      <c r="AO14" s="535"/>
      <c r="AP14" s="534"/>
      <c r="AQ14" s="430"/>
      <c r="AR14" s="746" t="s">
        <v>856</v>
      </c>
      <c r="AS14" s="475">
        <f t="shared" si="0"/>
        <v>0</v>
      </c>
      <c r="AT14" s="475">
        <f t="shared" si="0"/>
        <v>0</v>
      </c>
      <c r="AU14" s="475">
        <f t="shared" si="0"/>
        <v>0</v>
      </c>
      <c r="AV14" s="475">
        <f t="shared" si="0"/>
        <v>0</v>
      </c>
      <c r="AW14" s="475">
        <f t="shared" si="0"/>
        <v>0</v>
      </c>
      <c r="AX14" s="475">
        <f t="shared" si="0"/>
        <v>0</v>
      </c>
      <c r="AY14" s="185">
        <f>IF(AND(SUM(AE14:$AP14)&gt;0,J14&lt;&gt;""),CONCATENATE(B14,"_",F14,"_",AG14),0)</f>
        <v>0</v>
      </c>
      <c r="AZ14" s="203">
        <f>IF(AND(SUM(AE14:$AP14)&gt;0,D14="BFS"),1,0)</f>
        <v>0</v>
      </c>
      <c r="BA14" s="203">
        <f t="shared" si="1"/>
        <v>0</v>
      </c>
    </row>
    <row r="15" spans="1:53" ht="25">
      <c r="A15" s="185">
        <f>IF(AND(SUM(AE15:AP15)&gt;0,J15&lt;&gt;""),CONCATENATE(B15,"_",F15,"_",$A$5,"_",SUMPRODUCT((B$9:B15=B15)*(F$9:F15=F15)*(SUM(AE15:AP15)&lt;&gt;0)*(J15&lt;&gt;""))-1),0)</f>
        <v>0</v>
      </c>
      <c r="B15" s="745" t="s">
        <v>856</v>
      </c>
      <c r="C15" s="58" t="s">
        <v>1348</v>
      </c>
      <c r="D15" s="85" t="s">
        <v>1046</v>
      </c>
      <c r="E15" s="463" t="s">
        <v>1349</v>
      </c>
      <c r="F15" s="657" t="s">
        <v>1349</v>
      </c>
      <c r="G15" s="417" t="s">
        <v>457</v>
      </c>
      <c r="H15" s="418"/>
      <c r="I15" s="418"/>
      <c r="J15" s="418"/>
      <c r="K15" s="418"/>
      <c r="L15" s="419"/>
      <c r="M15" s="419"/>
      <c r="N15" s="419"/>
      <c r="O15" s="419"/>
      <c r="P15" s="419"/>
      <c r="Q15" s="419"/>
      <c r="R15" s="419"/>
      <c r="S15" s="419"/>
      <c r="T15" s="419"/>
      <c r="U15" s="419"/>
      <c r="V15" s="419"/>
      <c r="W15" s="419"/>
      <c r="X15" s="419"/>
      <c r="Y15" s="419"/>
      <c r="Z15" s="419"/>
      <c r="AA15" s="420"/>
      <c r="AB15" s="420"/>
      <c r="AC15" s="457"/>
      <c r="AD15" s="421"/>
      <c r="AE15" s="536"/>
      <c r="AF15" s="536"/>
      <c r="AG15" s="536"/>
      <c r="AH15" s="536"/>
      <c r="AI15" s="537"/>
      <c r="AJ15" s="537"/>
      <c r="AK15" s="537"/>
      <c r="AL15" s="537"/>
      <c r="AM15" s="537"/>
      <c r="AN15" s="537"/>
      <c r="AO15" s="537"/>
      <c r="AP15" s="537"/>
      <c r="AQ15" s="422"/>
      <c r="AR15" s="745" t="s">
        <v>856</v>
      </c>
      <c r="AS15" s="475">
        <f t="shared" si="0"/>
        <v>0</v>
      </c>
      <c r="AT15" s="475">
        <f t="shared" si="0"/>
        <v>0</v>
      </c>
      <c r="AU15" s="475">
        <f t="shared" si="0"/>
        <v>0</v>
      </c>
      <c r="AV15" s="475">
        <f t="shared" si="0"/>
        <v>0</v>
      </c>
      <c r="AW15" s="475">
        <f t="shared" si="0"/>
        <v>0</v>
      </c>
      <c r="AX15" s="475">
        <f t="shared" si="0"/>
        <v>0</v>
      </c>
      <c r="AY15" s="185">
        <f>IF(AND(SUM(AE15:$AP15)&gt;0,J15&lt;&gt;""),CONCATENATE(B15,"_",F15,"_",AG15),0)</f>
        <v>0</v>
      </c>
      <c r="AZ15" s="203">
        <f>IF(AND(SUM(AE15:$AP15)&gt;0,D15="BFS"),1,0)</f>
        <v>0</v>
      </c>
      <c r="BA15" s="203">
        <f t="shared" si="1"/>
        <v>0</v>
      </c>
    </row>
    <row r="16" spans="1:53" ht="20">
      <c r="A16" s="185" t="str">
        <f>IF(AND(SUM(AE16:AP16)&gt;0,J16&lt;&gt;""),CONCATENATE(B16,"_",F16,"_",$A$5,"_",SUMPRODUCT((B$9:B16=B16)*(F$9:F16=F16)*(SUM(AE16:AP16)&lt;&gt;0)*(J16&lt;&gt;""))-1),0)</f>
        <v>BY_1.1.1.2_neu_1</v>
      </c>
      <c r="B16" s="746" t="s">
        <v>856</v>
      </c>
      <c r="C16" s="464" t="s">
        <v>1490</v>
      </c>
      <c r="D16" s="89" t="s">
        <v>1046</v>
      </c>
      <c r="E16" s="465" t="s">
        <v>1349</v>
      </c>
      <c r="F16" s="658" t="s">
        <v>1349</v>
      </c>
      <c r="G16" s="423" t="s">
        <v>1290</v>
      </c>
      <c r="H16" s="424" t="s">
        <v>1047</v>
      </c>
      <c r="I16" s="424" t="s">
        <v>1052</v>
      </c>
      <c r="J16" s="424" t="s">
        <v>1053</v>
      </c>
      <c r="K16" s="424" t="s">
        <v>459</v>
      </c>
      <c r="L16" s="424" t="s">
        <v>1961</v>
      </c>
      <c r="M16" s="425">
        <v>18</v>
      </c>
      <c r="N16" s="425" t="s">
        <v>1804</v>
      </c>
      <c r="O16" s="425" t="s">
        <v>1047</v>
      </c>
      <c r="P16" s="425" t="s">
        <v>1047</v>
      </c>
      <c r="Q16" s="425">
        <v>0.75</v>
      </c>
      <c r="R16" s="425" t="s">
        <v>1047</v>
      </c>
      <c r="S16" s="425" t="s">
        <v>1043</v>
      </c>
      <c r="T16" s="425" t="s">
        <v>1111</v>
      </c>
      <c r="U16" s="425" t="s">
        <v>1043</v>
      </c>
      <c r="V16" s="425" t="s">
        <v>1047</v>
      </c>
      <c r="W16" s="425" t="s">
        <v>1047</v>
      </c>
      <c r="X16" s="425" t="s">
        <v>1043</v>
      </c>
      <c r="Y16" s="425" t="s">
        <v>1047</v>
      </c>
      <c r="Z16" s="425" t="s">
        <v>1047</v>
      </c>
      <c r="AA16" s="426" t="s">
        <v>1466</v>
      </c>
      <c r="AB16" s="426"/>
      <c r="AC16" s="458">
        <v>40422</v>
      </c>
      <c r="AD16" s="427"/>
      <c r="AE16" s="533">
        <v>21502</v>
      </c>
      <c r="AF16" s="533"/>
      <c r="AG16" s="533">
        <v>22349</v>
      </c>
      <c r="AH16" s="533">
        <v>21556</v>
      </c>
      <c r="AI16" s="533">
        <v>21407</v>
      </c>
      <c r="AJ16" s="533">
        <v>24104</v>
      </c>
      <c r="AK16" s="534">
        <v>26621</v>
      </c>
      <c r="AL16" s="534">
        <v>27362</v>
      </c>
      <c r="AM16" s="534">
        <v>27777</v>
      </c>
      <c r="AN16" s="533">
        <v>29119</v>
      </c>
      <c r="AO16" s="535">
        <v>31296</v>
      </c>
      <c r="AP16" s="534">
        <v>35203</v>
      </c>
      <c r="AQ16" s="182"/>
      <c r="AR16" s="746" t="s">
        <v>856</v>
      </c>
      <c r="AS16" s="475" t="str">
        <f t="shared" si="0"/>
        <v>DS</v>
      </c>
      <c r="AT16" s="475" t="str">
        <f t="shared" si="0"/>
        <v>4A</v>
      </c>
      <c r="AU16" s="475">
        <f t="shared" si="0"/>
        <v>454</v>
      </c>
      <c r="AV16" s="475" t="str">
        <f t="shared" si="0"/>
        <v>VOC</v>
      </c>
      <c r="AW16" s="475" t="str">
        <f t="shared" si="0"/>
        <v>B</v>
      </c>
      <c r="AX16" s="475">
        <f t="shared" si="0"/>
        <v>0</v>
      </c>
      <c r="AY16" s="185" t="str">
        <f>IF(AND(SUM(AE16:$AP16)&gt;0,J16&lt;&gt;""),CONCATENATE(B16,"_",F16,"_",AG16),0)</f>
        <v>BY_1.1.1.2_22349</v>
      </c>
      <c r="AZ16" s="203">
        <f>IF(AND(SUM(AE16:$AP16)&gt;0,D16="BFS"),1,0)</f>
        <v>0</v>
      </c>
      <c r="BA16" s="203">
        <f t="shared" si="1"/>
        <v>0</v>
      </c>
    </row>
    <row r="17" spans="1:53" ht="25">
      <c r="A17" s="185">
        <f>IF(AND(SUM(AE17:AP17)&gt;0,J17&lt;&gt;""),CONCATENATE(B17,"_",F17,"_",$A$5,"_",SUMPRODUCT((B$9:B17=B17)*(F$9:F17=F17)*(SUM(AE17:AP17)&lt;&gt;0)*(J17&lt;&gt;""))-1),0)</f>
        <v>0</v>
      </c>
      <c r="B17" s="745" t="s">
        <v>856</v>
      </c>
      <c r="C17" s="58" t="s">
        <v>1351</v>
      </c>
      <c r="D17" s="85" t="s">
        <v>1046</v>
      </c>
      <c r="E17" s="463" t="s">
        <v>1352</v>
      </c>
      <c r="F17" s="657" t="s">
        <v>1352</v>
      </c>
      <c r="G17" s="417" t="s">
        <v>688</v>
      </c>
      <c r="H17" s="418"/>
      <c r="I17" s="418"/>
      <c r="J17" s="418"/>
      <c r="K17" s="418"/>
      <c r="L17" s="419"/>
      <c r="M17" s="419"/>
      <c r="N17" s="419"/>
      <c r="O17" s="419"/>
      <c r="P17" s="419"/>
      <c r="Q17" s="419"/>
      <c r="R17" s="419"/>
      <c r="S17" s="419"/>
      <c r="T17" s="419"/>
      <c r="U17" s="419"/>
      <c r="V17" s="419"/>
      <c r="W17" s="419"/>
      <c r="X17" s="419"/>
      <c r="Y17" s="419"/>
      <c r="Z17" s="419"/>
      <c r="AA17" s="420"/>
      <c r="AB17" s="420"/>
      <c r="AC17" s="457"/>
      <c r="AD17" s="421"/>
      <c r="AE17" s="536"/>
      <c r="AF17" s="536"/>
      <c r="AG17" s="536"/>
      <c r="AH17" s="536"/>
      <c r="AI17" s="537"/>
      <c r="AJ17" s="537"/>
      <c r="AK17" s="537"/>
      <c r="AL17" s="537"/>
      <c r="AM17" s="537"/>
      <c r="AN17" s="537"/>
      <c r="AO17" s="537"/>
      <c r="AP17" s="537"/>
      <c r="AQ17" s="422"/>
      <c r="AR17" s="745" t="s">
        <v>856</v>
      </c>
      <c r="AS17" s="475">
        <f t="shared" si="0"/>
        <v>0</v>
      </c>
      <c r="AT17" s="475">
        <f t="shared" si="0"/>
        <v>0</v>
      </c>
      <c r="AU17" s="475">
        <f t="shared" si="0"/>
        <v>0</v>
      </c>
      <c r="AV17" s="475">
        <f t="shared" si="0"/>
        <v>0</v>
      </c>
      <c r="AW17" s="475">
        <f t="shared" si="0"/>
        <v>0</v>
      </c>
      <c r="AX17" s="475">
        <f t="shared" si="0"/>
        <v>0</v>
      </c>
      <c r="AY17" s="185">
        <f>IF(AND(SUM(AE17:$AP17)&gt;0,J17&lt;&gt;""),CONCATENATE(B17,"_",F17,"_",AG17),0)</f>
        <v>0</v>
      </c>
      <c r="AZ17" s="203">
        <f>IF(AND(SUM(AE17:$AP17)&gt;0,D17="BFS"),1,0)</f>
        <v>0</v>
      </c>
      <c r="BA17" s="203">
        <f t="shared" si="1"/>
        <v>0</v>
      </c>
    </row>
    <row r="18" spans="1:53" ht="25.5" customHeight="1">
      <c r="A18" s="185" t="str">
        <f>IF(AND(SUM(AE18:AP18)&gt;0,J18&lt;&gt;""),CONCATENATE(B18,"_",F18,"_",$A$5,"_",SUMPRODUCT((B$9:B18=B18)*(F$9:F18=F18)*(SUM(AE18:AP18)&lt;&gt;0)*(J18&lt;&gt;""))-1),0)</f>
        <v>BY_1.1.1.3_neu_1</v>
      </c>
      <c r="B18" s="746" t="s">
        <v>856</v>
      </c>
      <c r="C18" s="464" t="s">
        <v>1490</v>
      </c>
      <c r="D18" s="89" t="s">
        <v>1046</v>
      </c>
      <c r="E18" s="465" t="s">
        <v>1352</v>
      </c>
      <c r="F18" s="658" t="s">
        <v>1352</v>
      </c>
      <c r="G18" s="410" t="s">
        <v>688</v>
      </c>
      <c r="H18" s="424" t="s">
        <v>1047</v>
      </c>
      <c r="I18" s="486" t="s">
        <v>1052</v>
      </c>
      <c r="J18" s="424" t="s">
        <v>1053</v>
      </c>
      <c r="K18" s="433" t="s">
        <v>463</v>
      </c>
      <c r="L18" s="424" t="s">
        <v>1961</v>
      </c>
      <c r="M18" s="425" t="s">
        <v>460</v>
      </c>
      <c r="N18" s="425" t="s">
        <v>1985</v>
      </c>
      <c r="O18" s="425" t="s">
        <v>1047</v>
      </c>
      <c r="P18" s="425" t="s">
        <v>1047</v>
      </c>
      <c r="Q18" s="446">
        <v>0.7</v>
      </c>
      <c r="R18" s="425" t="s">
        <v>1043</v>
      </c>
      <c r="S18" s="425" t="s">
        <v>1043</v>
      </c>
      <c r="T18" s="425" t="s">
        <v>1955</v>
      </c>
      <c r="U18" s="425" t="s">
        <v>1043</v>
      </c>
      <c r="V18" s="425" t="s">
        <v>1047</v>
      </c>
      <c r="W18" s="425" t="s">
        <v>1047</v>
      </c>
      <c r="X18" s="425" t="s">
        <v>1043</v>
      </c>
      <c r="Y18" s="425" t="s">
        <v>1047</v>
      </c>
      <c r="Z18" s="425" t="s">
        <v>1047</v>
      </c>
      <c r="AA18" s="738" t="s">
        <v>1673</v>
      </c>
      <c r="AB18" s="738" t="s">
        <v>1791</v>
      </c>
      <c r="AC18" s="458">
        <v>40422</v>
      </c>
      <c r="AD18" s="427" t="s">
        <v>1792</v>
      </c>
      <c r="AE18" s="554">
        <v>19921</v>
      </c>
      <c r="AF18" s="554">
        <v>0</v>
      </c>
      <c r="AG18" s="554">
        <v>0</v>
      </c>
      <c r="AH18" s="554">
        <v>0</v>
      </c>
      <c r="AI18" s="554">
        <v>0</v>
      </c>
      <c r="AJ18" s="554">
        <v>0</v>
      </c>
      <c r="AK18" s="561">
        <v>0</v>
      </c>
      <c r="AL18" s="561">
        <v>0</v>
      </c>
      <c r="AM18" s="561">
        <v>0</v>
      </c>
      <c r="AN18" s="554"/>
      <c r="AO18" s="554"/>
      <c r="AP18" s="554"/>
      <c r="AQ18" s="490"/>
      <c r="AR18" s="746" t="s">
        <v>856</v>
      </c>
      <c r="AS18" s="475" t="str">
        <f t="shared" ref="AS18:AX27" si="2">IF(SUM($AE18:$AP18)&gt;0,VLOOKUP($F18,Schulart,AS$2,FALSE),0)</f>
        <v>DS</v>
      </c>
      <c r="AT18" s="475" t="str">
        <f t="shared" si="2"/>
        <v>4B</v>
      </c>
      <c r="AU18" s="475">
        <f t="shared" si="2"/>
        <v>454</v>
      </c>
      <c r="AV18" s="475" t="str">
        <f t="shared" si="2"/>
        <v>VOC</v>
      </c>
      <c r="AW18" s="475" t="str">
        <f t="shared" si="2"/>
        <v>B</v>
      </c>
      <c r="AX18" s="475">
        <f t="shared" si="2"/>
        <v>0</v>
      </c>
      <c r="AY18" s="185" t="str">
        <f>IF(AND(SUM(AE18:$AP18)&gt;0,J18&lt;&gt;""),CONCATENATE(B18,"_",F18,"_",AG18),0)</f>
        <v>BY_1.1.1.3_0</v>
      </c>
      <c r="AZ18" s="203">
        <f>IF(AND(SUM(AE18:$AP18)&gt;0,D18="BFS"),1,0)</f>
        <v>0</v>
      </c>
      <c r="BA18" s="203">
        <f t="shared" si="1"/>
        <v>0</v>
      </c>
    </row>
    <row r="19" spans="1:53" ht="25">
      <c r="A19" s="185">
        <f>IF(AND(SUM(AE19:AP19)&gt;0,J19&lt;&gt;""),CONCATENATE(B19,"_",F19,"_",$A$5,"_",SUMPRODUCT((B$9:B19=B19)*(F$9:F19=F19)*(SUM(AE19:AP19)&lt;&gt;0)*(J19&lt;&gt;""))-1),0)</f>
        <v>0</v>
      </c>
      <c r="B19" s="745" t="s">
        <v>856</v>
      </c>
      <c r="C19" s="58" t="s">
        <v>1354</v>
      </c>
      <c r="D19" s="85" t="s">
        <v>1046</v>
      </c>
      <c r="E19" s="463" t="s">
        <v>1355</v>
      </c>
      <c r="F19" s="657" t="s">
        <v>1355</v>
      </c>
      <c r="G19" s="417" t="s">
        <v>462</v>
      </c>
      <c r="H19" s="418"/>
      <c r="I19" s="418"/>
      <c r="J19" s="418"/>
      <c r="K19" s="418"/>
      <c r="L19" s="419"/>
      <c r="M19" s="419"/>
      <c r="N19" s="419"/>
      <c r="O19" s="419"/>
      <c r="P19" s="419"/>
      <c r="Q19" s="419"/>
      <c r="R19" s="419"/>
      <c r="S19" s="419"/>
      <c r="T19" s="419"/>
      <c r="U19" s="419"/>
      <c r="V19" s="419"/>
      <c r="W19" s="419"/>
      <c r="X19" s="419"/>
      <c r="Y19" s="419"/>
      <c r="Z19" s="419"/>
      <c r="AA19" s="420"/>
      <c r="AB19" s="420"/>
      <c r="AC19" s="457"/>
      <c r="AD19" s="421"/>
      <c r="AE19" s="536"/>
      <c r="AF19" s="536"/>
      <c r="AG19" s="536"/>
      <c r="AH19" s="536"/>
      <c r="AI19" s="537"/>
      <c r="AJ19" s="537"/>
      <c r="AK19" s="537"/>
      <c r="AL19" s="537"/>
      <c r="AM19" s="537"/>
      <c r="AN19" s="537"/>
      <c r="AO19" s="537"/>
      <c r="AP19" s="537"/>
      <c r="AQ19" s="422"/>
      <c r="AR19" s="745" t="s">
        <v>856</v>
      </c>
      <c r="AS19" s="475">
        <f t="shared" si="2"/>
        <v>0</v>
      </c>
      <c r="AT19" s="475">
        <f t="shared" si="2"/>
        <v>0</v>
      </c>
      <c r="AU19" s="475">
        <f t="shared" si="2"/>
        <v>0</v>
      </c>
      <c r="AV19" s="475">
        <f t="shared" si="2"/>
        <v>0</v>
      </c>
      <c r="AW19" s="475">
        <f t="shared" si="2"/>
        <v>0</v>
      </c>
      <c r="AX19" s="475">
        <f t="shared" si="2"/>
        <v>0</v>
      </c>
      <c r="AY19" s="185">
        <f>IF(AND(SUM(AE19:$AP19)&gt;0,J19&lt;&gt;""),CONCATENATE(B19,"_",F19,"_",AG19),0)</f>
        <v>0</v>
      </c>
      <c r="AZ19" s="203">
        <f>IF(AND(SUM(AE19:$AP19)&gt;0,D19="BFS"),1,0)</f>
        <v>0</v>
      </c>
      <c r="BA19" s="203">
        <f t="shared" si="1"/>
        <v>0</v>
      </c>
    </row>
    <row r="20" spans="1:53" ht="13">
      <c r="A20" s="185">
        <f>IF(AND(SUM(AE20:AP20)&gt;0,J20&lt;&gt;""),CONCATENATE(B20,"_",F20,"_",$A$5,"_",SUMPRODUCT((B$9:B20=B20)*(F$9:F20=F20)*(SUM(AE20:AP20)&lt;&gt;0)*(J20&lt;&gt;""))-1),0)</f>
        <v>0</v>
      </c>
      <c r="B20" s="746" t="s">
        <v>856</v>
      </c>
      <c r="C20" s="464" t="s">
        <v>1943</v>
      </c>
      <c r="D20" s="89" t="s">
        <v>1046</v>
      </c>
      <c r="E20" s="465" t="s">
        <v>1355</v>
      </c>
      <c r="F20" s="658" t="s">
        <v>1355</v>
      </c>
      <c r="G20" s="429"/>
      <c r="H20" s="424" t="s">
        <v>1043</v>
      </c>
      <c r="I20" s="424" t="s">
        <v>1052</v>
      </c>
      <c r="J20" s="424" t="s">
        <v>1053</v>
      </c>
      <c r="K20" s="424"/>
      <c r="L20" s="424"/>
      <c r="M20" s="425"/>
      <c r="N20" s="425"/>
      <c r="O20" s="425"/>
      <c r="P20" s="425"/>
      <c r="Q20" s="425"/>
      <c r="R20" s="425"/>
      <c r="S20" s="425"/>
      <c r="T20" s="425"/>
      <c r="U20" s="425"/>
      <c r="V20" s="425"/>
      <c r="W20" s="425"/>
      <c r="X20" s="425"/>
      <c r="Y20" s="425"/>
      <c r="Z20" s="425"/>
      <c r="AA20" s="426"/>
      <c r="AB20" s="426"/>
      <c r="AC20" s="458"/>
      <c r="AD20" s="427"/>
      <c r="AE20" s="533"/>
      <c r="AF20" s="533"/>
      <c r="AG20" s="533"/>
      <c r="AH20" s="533"/>
      <c r="AI20" s="533"/>
      <c r="AJ20" s="533"/>
      <c r="AK20" s="534"/>
      <c r="AL20" s="534"/>
      <c r="AM20" s="534"/>
      <c r="AN20" s="533"/>
      <c r="AO20" s="535"/>
      <c r="AP20" s="534"/>
      <c r="AQ20" s="430"/>
      <c r="AR20" s="746" t="s">
        <v>856</v>
      </c>
      <c r="AS20" s="475">
        <f t="shared" si="2"/>
        <v>0</v>
      </c>
      <c r="AT20" s="475">
        <f t="shared" si="2"/>
        <v>0</v>
      </c>
      <c r="AU20" s="475">
        <f t="shared" si="2"/>
        <v>0</v>
      </c>
      <c r="AV20" s="475">
        <f t="shared" si="2"/>
        <v>0</v>
      </c>
      <c r="AW20" s="475">
        <f t="shared" si="2"/>
        <v>0</v>
      </c>
      <c r="AX20" s="475">
        <f t="shared" si="2"/>
        <v>0</v>
      </c>
      <c r="AY20" s="185">
        <f>IF(AND(SUM(AE20:$AP20)&gt;0,J20&lt;&gt;""),CONCATENATE(B20,"_",F20,"_",AG20),0)</f>
        <v>0</v>
      </c>
      <c r="AZ20" s="203">
        <f>IF(AND(SUM(AE20:$AP20)&gt;0,D20="BFS"),1,0)</f>
        <v>0</v>
      </c>
      <c r="BA20" s="203">
        <f t="shared" si="1"/>
        <v>0</v>
      </c>
    </row>
    <row r="21" spans="1:53" ht="25">
      <c r="A21" s="185">
        <f>IF(AND(SUM(AE21:AP21)&gt;0,J21&lt;&gt;""),CONCATENATE(B21,"_",F21,"_",$A$5,"_",SUMPRODUCT((B$9:B21=B21)*(F$9:F21=F21)*(SUM(AE21:AP21)&lt;&gt;0)*(J21&lt;&gt;""))-1),0)</f>
        <v>0</v>
      </c>
      <c r="B21" s="745" t="s">
        <v>856</v>
      </c>
      <c r="C21" s="58" t="s">
        <v>1356</v>
      </c>
      <c r="D21" s="85" t="s">
        <v>1046</v>
      </c>
      <c r="E21" s="463" t="s">
        <v>1357</v>
      </c>
      <c r="F21" s="657" t="s">
        <v>1357</v>
      </c>
      <c r="G21" s="420" t="s">
        <v>1950</v>
      </c>
      <c r="H21" s="418"/>
      <c r="I21" s="418"/>
      <c r="J21" s="418"/>
      <c r="K21" s="418"/>
      <c r="L21" s="419"/>
      <c r="M21" s="419"/>
      <c r="N21" s="419"/>
      <c r="O21" s="419"/>
      <c r="P21" s="419"/>
      <c r="Q21" s="419"/>
      <c r="R21" s="419"/>
      <c r="S21" s="419"/>
      <c r="T21" s="419"/>
      <c r="U21" s="419"/>
      <c r="V21" s="419"/>
      <c r="W21" s="419"/>
      <c r="X21" s="419"/>
      <c r="Y21" s="419"/>
      <c r="Z21" s="419"/>
      <c r="AA21" s="420"/>
      <c r="AB21" s="420"/>
      <c r="AC21" s="457"/>
      <c r="AD21" s="421"/>
      <c r="AE21" s="536"/>
      <c r="AF21" s="536"/>
      <c r="AG21" s="536"/>
      <c r="AH21" s="536"/>
      <c r="AI21" s="537"/>
      <c r="AJ21" s="537"/>
      <c r="AK21" s="537"/>
      <c r="AL21" s="537"/>
      <c r="AM21" s="537"/>
      <c r="AN21" s="537"/>
      <c r="AO21" s="537"/>
      <c r="AP21" s="537"/>
      <c r="AQ21" s="422"/>
      <c r="AR21" s="745" t="s">
        <v>856</v>
      </c>
      <c r="AS21" s="475">
        <f t="shared" si="2"/>
        <v>0</v>
      </c>
      <c r="AT21" s="475">
        <f t="shared" si="2"/>
        <v>0</v>
      </c>
      <c r="AU21" s="475">
        <f t="shared" si="2"/>
        <v>0</v>
      </c>
      <c r="AV21" s="475">
        <f t="shared" si="2"/>
        <v>0</v>
      </c>
      <c r="AW21" s="475">
        <f t="shared" si="2"/>
        <v>0</v>
      </c>
      <c r="AX21" s="475">
        <f t="shared" si="2"/>
        <v>0</v>
      </c>
      <c r="AY21" s="185">
        <f>IF(AND(SUM(AE21:$AP21)&gt;0,J21&lt;&gt;""),CONCATENATE(B21,"_",F21,"_",AG21),0)</f>
        <v>0</v>
      </c>
      <c r="AZ21" s="203">
        <f>IF(AND(SUM(AE21:$AP21)&gt;0,D21="BFS"),1,0)</f>
        <v>0</v>
      </c>
      <c r="BA21" s="203">
        <f t="shared" si="1"/>
        <v>0</v>
      </c>
    </row>
    <row r="22" spans="1:53" ht="20">
      <c r="A22" s="185" t="str">
        <f>IF(AND(SUM(AE22:AP22)&gt;0,J22&lt;&gt;""),CONCATENATE(B22,"_",F22,"_",$A$5,"_",SUMPRODUCT((B$9:B22=B22)*(F$9:F22=F22)*(SUM(AE22:AP22)&lt;&gt;0)*(J22&lt;&gt;""))-1),0)</f>
        <v>BY_1.1.1.5_neu_1</v>
      </c>
      <c r="B22" s="746" t="s">
        <v>856</v>
      </c>
      <c r="C22" s="464" t="s">
        <v>1555</v>
      </c>
      <c r="D22" s="89" t="s">
        <v>1046</v>
      </c>
      <c r="E22" s="465" t="s">
        <v>1357</v>
      </c>
      <c r="F22" s="658" t="s">
        <v>1357</v>
      </c>
      <c r="G22" s="410" t="s">
        <v>2102</v>
      </c>
      <c r="H22" s="424" t="s">
        <v>1047</v>
      </c>
      <c r="I22" s="486" t="s">
        <v>1052</v>
      </c>
      <c r="J22" s="424" t="s">
        <v>1053</v>
      </c>
      <c r="K22" s="433" t="s">
        <v>1243</v>
      </c>
      <c r="L22" s="424" t="s">
        <v>1964</v>
      </c>
      <c r="M22" s="424" t="s">
        <v>1952</v>
      </c>
      <c r="N22" s="424" t="s">
        <v>1953</v>
      </c>
      <c r="O22" s="424" t="s">
        <v>1047</v>
      </c>
      <c r="P22" s="424" t="s">
        <v>1047</v>
      </c>
      <c r="Q22" s="491">
        <v>0.75</v>
      </c>
      <c r="R22" s="424" t="s">
        <v>1043</v>
      </c>
      <c r="S22" s="424" t="s">
        <v>1043</v>
      </c>
      <c r="T22" s="424" t="s">
        <v>1955</v>
      </c>
      <c r="U22" s="424" t="s">
        <v>1043</v>
      </c>
      <c r="V22" s="424" t="s">
        <v>1047</v>
      </c>
      <c r="W22" s="424" t="s">
        <v>1047</v>
      </c>
      <c r="X22" s="424" t="s">
        <v>1047</v>
      </c>
      <c r="Y22" s="424" t="s">
        <v>1047</v>
      </c>
      <c r="Z22" s="424"/>
      <c r="AA22" s="738"/>
      <c r="AB22" s="481"/>
      <c r="AC22" s="458">
        <v>40422</v>
      </c>
      <c r="AD22" s="427" t="s">
        <v>1793</v>
      </c>
      <c r="AE22" s="554">
        <v>0</v>
      </c>
      <c r="AF22" s="554">
        <v>0</v>
      </c>
      <c r="AG22" s="554">
        <v>891</v>
      </c>
      <c r="AH22" s="554">
        <v>1039</v>
      </c>
      <c r="AI22" s="554">
        <v>1298</v>
      </c>
      <c r="AJ22" s="554">
        <v>1473</v>
      </c>
      <c r="AK22" s="561">
        <v>1540</v>
      </c>
      <c r="AL22" s="561">
        <v>1333</v>
      </c>
      <c r="AM22" s="561">
        <v>1286</v>
      </c>
      <c r="AN22" s="554">
        <v>1266</v>
      </c>
      <c r="AO22" s="562">
        <v>1197</v>
      </c>
      <c r="AP22" s="561">
        <v>1227</v>
      </c>
      <c r="AQ22" s="481"/>
      <c r="AR22" s="746" t="s">
        <v>856</v>
      </c>
      <c r="AS22" s="475" t="str">
        <f t="shared" si="2"/>
        <v>DS</v>
      </c>
      <c r="AT22" s="475" t="str">
        <f t="shared" si="2"/>
        <v>4A</v>
      </c>
      <c r="AU22" s="475">
        <f t="shared" si="2"/>
        <v>454</v>
      </c>
      <c r="AV22" s="475" t="str">
        <f t="shared" si="2"/>
        <v>VOC</v>
      </c>
      <c r="AW22" s="475" t="str">
        <f t="shared" si="2"/>
        <v>B</v>
      </c>
      <c r="AX22" s="475">
        <f t="shared" si="2"/>
        <v>0</v>
      </c>
      <c r="AY22" s="185" t="str">
        <f>IF(AND(SUM(AE22:$AP22)&gt;0,J22&lt;&gt;""),CONCATENATE(B22,"_",F22,"_",AG22),0)</f>
        <v>BY_1.1.1.5_891</v>
      </c>
      <c r="AZ22" s="203">
        <f>IF(AND(SUM(AE22:$AP22)&gt;0,D22="BFS"),1,0)</f>
        <v>0</v>
      </c>
      <c r="BA22" s="203">
        <f t="shared" si="1"/>
        <v>0</v>
      </c>
    </row>
    <row r="23" spans="1:53" ht="15.5">
      <c r="A23" s="185">
        <f>IF(AND(SUM(AE23:AP23)&gt;0,J23&lt;&gt;""),CONCATENATE(B23,"_",F23,"_",$A$5,"_",SUMPRODUCT((B$9:B23=B23)*(F$9:F23=F23)*(SUM(AE23:AP23)&lt;&gt;0)*(J23&lt;&gt;""))-1),0)</f>
        <v>0</v>
      </c>
      <c r="B23" s="165" t="s">
        <v>856</v>
      </c>
      <c r="C23" s="69" t="s">
        <v>18</v>
      </c>
      <c r="D23" s="84"/>
      <c r="E23" s="467"/>
      <c r="F23" s="659"/>
      <c r="G23" s="76"/>
      <c r="H23" s="77"/>
      <c r="I23" s="77"/>
      <c r="J23" s="77"/>
      <c r="K23" s="77"/>
      <c r="L23" s="78"/>
      <c r="M23" s="78"/>
      <c r="N23" s="78"/>
      <c r="O23" s="78"/>
      <c r="P23" s="78"/>
      <c r="Q23" s="78"/>
      <c r="R23" s="78"/>
      <c r="S23" s="78"/>
      <c r="T23" s="78"/>
      <c r="U23" s="78"/>
      <c r="V23" s="78"/>
      <c r="W23" s="78"/>
      <c r="X23" s="78"/>
      <c r="Y23" s="78"/>
      <c r="Z23" s="78"/>
      <c r="AA23" s="76"/>
      <c r="AB23" s="76"/>
      <c r="AC23" s="459"/>
      <c r="AD23" s="71"/>
      <c r="AE23" s="538"/>
      <c r="AF23" s="538"/>
      <c r="AG23" s="538"/>
      <c r="AH23" s="538"/>
      <c r="AI23" s="539"/>
      <c r="AJ23" s="539"/>
      <c r="AK23" s="539"/>
      <c r="AL23" s="539"/>
      <c r="AM23" s="539"/>
      <c r="AN23" s="539"/>
      <c r="AO23" s="539"/>
      <c r="AP23" s="539"/>
      <c r="AQ23" s="326"/>
      <c r="AR23" s="165" t="s">
        <v>856</v>
      </c>
      <c r="AS23" s="475">
        <f t="shared" si="2"/>
        <v>0</v>
      </c>
      <c r="AT23" s="475">
        <f t="shared" si="2"/>
        <v>0</v>
      </c>
      <c r="AU23" s="475">
        <f t="shared" si="2"/>
        <v>0</v>
      </c>
      <c r="AV23" s="475">
        <f t="shared" si="2"/>
        <v>0</v>
      </c>
      <c r="AW23" s="475">
        <f t="shared" si="2"/>
        <v>0</v>
      </c>
      <c r="AX23" s="475">
        <f t="shared" si="2"/>
        <v>0</v>
      </c>
      <c r="AY23" s="185">
        <f>IF(AND(SUM(AE23:$AP23)&gt;0,J23&lt;&gt;""),CONCATENATE(B23,"_",F23,"_",AG23),0)</f>
        <v>0</v>
      </c>
      <c r="AZ23" s="203">
        <f>IF(AND(SUM(AE23:$AP23)&gt;0,D23="BFS"),1,0)</f>
        <v>0</v>
      </c>
      <c r="BA23" s="203">
        <f t="shared" si="1"/>
        <v>0</v>
      </c>
    </row>
    <row r="24" spans="1:53" ht="25">
      <c r="A24" s="185">
        <f>IF(AND(SUM(AE24:AP24)&gt;0,J24&lt;&gt;""),CONCATENATE(B24,"_",F24,"_",$A$5,"_",SUMPRODUCT((B$9:B24=B24)*(F$9:F24=F24)*(SUM(AE24:AP24)&lt;&gt;0)*(J24&lt;&gt;""))-1),0)</f>
        <v>0</v>
      </c>
      <c r="B24" s="745" t="s">
        <v>856</v>
      </c>
      <c r="C24" s="58" t="s">
        <v>180</v>
      </c>
      <c r="D24" s="85" t="s">
        <v>1046</v>
      </c>
      <c r="E24" s="463" t="s">
        <v>1358</v>
      </c>
      <c r="F24" s="657" t="s">
        <v>1358</v>
      </c>
      <c r="G24" s="420"/>
      <c r="H24" s="418"/>
      <c r="I24" s="418"/>
      <c r="J24" s="418"/>
      <c r="K24" s="418"/>
      <c r="L24" s="419"/>
      <c r="M24" s="419"/>
      <c r="N24" s="419"/>
      <c r="O24" s="419"/>
      <c r="P24" s="419"/>
      <c r="Q24" s="419"/>
      <c r="R24" s="419"/>
      <c r="S24" s="419"/>
      <c r="T24" s="419"/>
      <c r="U24" s="419"/>
      <c r="V24" s="419"/>
      <c r="W24" s="419"/>
      <c r="X24" s="419"/>
      <c r="Y24" s="419"/>
      <c r="Z24" s="419"/>
      <c r="AA24" s="420"/>
      <c r="AB24" s="420"/>
      <c r="AC24" s="457"/>
      <c r="AD24" s="421"/>
      <c r="AE24" s="536"/>
      <c r="AF24" s="536"/>
      <c r="AG24" s="536"/>
      <c r="AH24" s="536"/>
      <c r="AI24" s="537"/>
      <c r="AJ24" s="537"/>
      <c r="AK24" s="537"/>
      <c r="AL24" s="537"/>
      <c r="AM24" s="537"/>
      <c r="AN24" s="537"/>
      <c r="AO24" s="537"/>
      <c r="AP24" s="537"/>
      <c r="AQ24" s="422"/>
      <c r="AR24" s="745" t="s">
        <v>856</v>
      </c>
      <c r="AS24" s="475">
        <f t="shared" si="2"/>
        <v>0</v>
      </c>
      <c r="AT24" s="475">
        <f t="shared" si="2"/>
        <v>0</v>
      </c>
      <c r="AU24" s="475">
        <f t="shared" si="2"/>
        <v>0</v>
      </c>
      <c r="AV24" s="475">
        <f t="shared" si="2"/>
        <v>0</v>
      </c>
      <c r="AW24" s="475">
        <f t="shared" si="2"/>
        <v>0</v>
      </c>
      <c r="AX24" s="475">
        <f t="shared" si="2"/>
        <v>0</v>
      </c>
      <c r="AY24" s="185">
        <f>IF(AND(SUM(AE24:$AP24)&gt;0,J24&lt;&gt;""),CONCATENATE(B24,"_",F24,"_",AG24),0)</f>
        <v>0</v>
      </c>
      <c r="AZ24" s="203">
        <f>IF(AND(SUM(AE24:$AP24)&gt;0,D24="BFS"),1,0)</f>
        <v>0</v>
      </c>
      <c r="BA24" s="203">
        <f t="shared" si="1"/>
        <v>0</v>
      </c>
    </row>
    <row r="25" spans="1:53" ht="60">
      <c r="A25" s="185" t="str">
        <f>IF(AND(SUM(AE25:AP25)&gt;0,J25&lt;&gt;""),CONCATENATE(B25,"_",F25,"_",$A$5,"_",SUMPRODUCT((B$9:B25=B25)*(F$9:F25=F25)*(SUM(AE25:AP25)&lt;&gt;0)*(J25&lt;&gt;""))-1),0)</f>
        <v>BY_1.1.2_neu_1</v>
      </c>
      <c r="B25" s="746" t="s">
        <v>856</v>
      </c>
      <c r="C25" s="464" t="s">
        <v>1491</v>
      </c>
      <c r="D25" s="89" t="s">
        <v>1046</v>
      </c>
      <c r="E25" s="465" t="s">
        <v>1358</v>
      </c>
      <c r="F25" s="658" t="s">
        <v>1358</v>
      </c>
      <c r="G25" s="423" t="s">
        <v>1794</v>
      </c>
      <c r="H25" s="424" t="s">
        <v>1047</v>
      </c>
      <c r="I25" s="424" t="s">
        <v>1052</v>
      </c>
      <c r="J25" s="424" t="s">
        <v>1053</v>
      </c>
      <c r="K25" s="424" t="s">
        <v>1060</v>
      </c>
      <c r="L25" s="424" t="s">
        <v>654</v>
      </c>
      <c r="M25" s="425">
        <v>15</v>
      </c>
      <c r="N25" s="425" t="s">
        <v>955</v>
      </c>
      <c r="O25" s="425" t="s">
        <v>1047</v>
      </c>
      <c r="P25" s="425" t="s">
        <v>1047</v>
      </c>
      <c r="Q25" s="425" t="s">
        <v>1795</v>
      </c>
      <c r="R25" s="425" t="s">
        <v>1043</v>
      </c>
      <c r="S25" s="425" t="s">
        <v>1043</v>
      </c>
      <c r="T25" s="425" t="s">
        <v>1955</v>
      </c>
      <c r="U25" s="425" t="s">
        <v>1047</v>
      </c>
      <c r="V25" s="425" t="s">
        <v>1047</v>
      </c>
      <c r="W25" s="425" t="s">
        <v>1047</v>
      </c>
      <c r="X25" s="425" t="s">
        <v>1047</v>
      </c>
      <c r="Y25" s="425" t="s">
        <v>1047</v>
      </c>
      <c r="Z25" s="425" t="s">
        <v>1043</v>
      </c>
      <c r="AA25" s="426" t="s">
        <v>1026</v>
      </c>
      <c r="AB25" s="426" t="s">
        <v>1648</v>
      </c>
      <c r="AC25" s="458">
        <v>40422</v>
      </c>
      <c r="AD25" s="427"/>
      <c r="AE25" s="533">
        <v>27421</v>
      </c>
      <c r="AF25" s="533"/>
      <c r="AG25" s="533">
        <v>27058</v>
      </c>
      <c r="AH25" s="533">
        <v>23504</v>
      </c>
      <c r="AI25" s="533">
        <v>23025</v>
      </c>
      <c r="AJ25" s="533">
        <v>23518</v>
      </c>
      <c r="AK25" s="534">
        <v>23220</v>
      </c>
      <c r="AL25" s="534">
        <v>21570</v>
      </c>
      <c r="AM25" s="534">
        <v>21171</v>
      </c>
      <c r="AN25" s="533">
        <v>21132</v>
      </c>
      <c r="AO25" s="535">
        <v>21496</v>
      </c>
      <c r="AP25" s="182"/>
      <c r="AQ25" s="182" t="s">
        <v>2769</v>
      </c>
      <c r="AR25" s="746" t="s">
        <v>856</v>
      </c>
      <c r="AS25" s="475" t="str">
        <f t="shared" si="2"/>
        <v>DS</v>
      </c>
      <c r="AT25" s="475" t="str">
        <f t="shared" si="2"/>
        <v>3B</v>
      </c>
      <c r="AU25" s="475">
        <f t="shared" si="2"/>
        <v>351</v>
      </c>
      <c r="AV25" s="475" t="str">
        <f t="shared" si="2"/>
        <v>VOC</v>
      </c>
      <c r="AW25" s="475" t="str">
        <f t="shared" si="2"/>
        <v>B</v>
      </c>
      <c r="AX25" s="475">
        <f t="shared" si="2"/>
        <v>0</v>
      </c>
      <c r="AY25" s="185" t="str">
        <f>IF(AND(SUM(AE25:$AP25)&gt;0,J25&lt;&gt;""),CONCATENATE(B25,"_",F25,"_",AG25),0)</f>
        <v>BY_1.1.2_27058</v>
      </c>
      <c r="AZ25" s="203">
        <f>IF(AND(SUM(AE25:$AP25)&gt;0,D25="BFS"),1,0)</f>
        <v>0</v>
      </c>
      <c r="BA25" s="203">
        <f t="shared" si="1"/>
        <v>0</v>
      </c>
    </row>
    <row r="26" spans="1:53" ht="15.5">
      <c r="A26" s="185">
        <f>IF(AND(SUM(AE26:AP26)&gt;0,J26&lt;&gt;""),CONCATENATE(B26,"_",F26,"_",$A$5,"_",SUMPRODUCT((B$9:B26=B26)*(F$9:F26=F26)*(SUM(AE26:AP26)&lt;&gt;0)*(J26&lt;&gt;""))-1),0)</f>
        <v>0</v>
      </c>
      <c r="B26" s="165" t="s">
        <v>856</v>
      </c>
      <c r="C26" s="69" t="s">
        <v>1320</v>
      </c>
      <c r="D26" s="84"/>
      <c r="E26" s="467"/>
      <c r="F26" s="659"/>
      <c r="G26" s="76"/>
      <c r="H26" s="77"/>
      <c r="I26" s="77"/>
      <c r="J26" s="77"/>
      <c r="K26" s="77"/>
      <c r="L26" s="78"/>
      <c r="M26" s="78"/>
      <c r="N26" s="78"/>
      <c r="O26" s="78"/>
      <c r="P26" s="78"/>
      <c r="Q26" s="78"/>
      <c r="R26" s="78"/>
      <c r="S26" s="78"/>
      <c r="T26" s="78"/>
      <c r="U26" s="78"/>
      <c r="V26" s="78"/>
      <c r="W26" s="78"/>
      <c r="X26" s="78"/>
      <c r="Y26" s="78"/>
      <c r="Z26" s="78"/>
      <c r="AA26" s="76"/>
      <c r="AB26" s="76"/>
      <c r="AC26" s="459"/>
      <c r="AD26" s="71"/>
      <c r="AE26" s="538"/>
      <c r="AF26" s="538"/>
      <c r="AG26" s="538"/>
      <c r="AH26" s="538"/>
      <c r="AI26" s="539"/>
      <c r="AJ26" s="539"/>
      <c r="AK26" s="539"/>
      <c r="AL26" s="539"/>
      <c r="AM26" s="539"/>
      <c r="AN26" s="539"/>
      <c r="AO26" s="539"/>
      <c r="AP26" s="539"/>
      <c r="AQ26" s="326"/>
      <c r="AR26" s="165" t="s">
        <v>856</v>
      </c>
      <c r="AS26" s="475">
        <f t="shared" si="2"/>
        <v>0</v>
      </c>
      <c r="AT26" s="475">
        <f t="shared" si="2"/>
        <v>0</v>
      </c>
      <c r="AU26" s="475">
        <f t="shared" si="2"/>
        <v>0</v>
      </c>
      <c r="AV26" s="475">
        <f t="shared" si="2"/>
        <v>0</v>
      </c>
      <c r="AW26" s="475">
        <f t="shared" si="2"/>
        <v>0</v>
      </c>
      <c r="AX26" s="475">
        <f t="shared" si="2"/>
        <v>0</v>
      </c>
      <c r="AY26" s="185">
        <f>IF(AND(SUM(AE26:$AP26)&gt;0,J26&lt;&gt;""),CONCATENATE(B26,"_",F26,"_",AG26),0)</f>
        <v>0</v>
      </c>
      <c r="AZ26" s="203">
        <f>IF(AND(SUM(AE26:$AP26)&gt;0,D26="BFS"),1,0)</f>
        <v>0</v>
      </c>
      <c r="BA26" s="203">
        <f t="shared" si="1"/>
        <v>0</v>
      </c>
    </row>
    <row r="27" spans="1:53" ht="25">
      <c r="A27" s="185">
        <f>IF(AND(SUM(AE27:AP27)&gt;0,J27&lt;&gt;""),CONCATENATE(B27,"_",F27,"_",$A$5,"_",SUMPRODUCT((B$9:B27=B27)*(F$9:F27=F27)*(SUM(AE27:AP27)&lt;&gt;0)*(J27&lt;&gt;""))-1),0)</f>
        <v>0</v>
      </c>
      <c r="B27" s="745" t="s">
        <v>856</v>
      </c>
      <c r="C27" s="58" t="s">
        <v>1168</v>
      </c>
      <c r="D27" s="85" t="s">
        <v>1361</v>
      </c>
      <c r="E27" s="463" t="s">
        <v>1360</v>
      </c>
      <c r="F27" s="657" t="s">
        <v>1360</v>
      </c>
      <c r="G27" s="420"/>
      <c r="H27" s="418"/>
      <c r="I27" s="418"/>
      <c r="J27" s="418"/>
      <c r="K27" s="418"/>
      <c r="L27" s="419"/>
      <c r="M27" s="419"/>
      <c r="N27" s="419"/>
      <c r="O27" s="419"/>
      <c r="P27" s="419"/>
      <c r="Q27" s="419"/>
      <c r="R27" s="419"/>
      <c r="S27" s="419"/>
      <c r="T27" s="419"/>
      <c r="U27" s="419"/>
      <c r="V27" s="419"/>
      <c r="W27" s="419"/>
      <c r="X27" s="419"/>
      <c r="Y27" s="419"/>
      <c r="Z27" s="419"/>
      <c r="AA27" s="420"/>
      <c r="AB27" s="420"/>
      <c r="AC27" s="457"/>
      <c r="AD27" s="421"/>
      <c r="AE27" s="536"/>
      <c r="AF27" s="536"/>
      <c r="AG27" s="536"/>
      <c r="AH27" s="536"/>
      <c r="AI27" s="537"/>
      <c r="AJ27" s="537"/>
      <c r="AK27" s="537"/>
      <c r="AL27" s="537"/>
      <c r="AM27" s="537"/>
      <c r="AN27" s="537"/>
      <c r="AO27" s="537"/>
      <c r="AP27" s="537"/>
      <c r="AQ27" s="422"/>
      <c r="AR27" s="745" t="s">
        <v>856</v>
      </c>
      <c r="AS27" s="475">
        <f t="shared" si="2"/>
        <v>0</v>
      </c>
      <c r="AT27" s="475">
        <f t="shared" si="2"/>
        <v>0</v>
      </c>
      <c r="AU27" s="475">
        <f t="shared" si="2"/>
        <v>0</v>
      </c>
      <c r="AV27" s="475">
        <f t="shared" si="2"/>
        <v>0</v>
      </c>
      <c r="AW27" s="475">
        <f t="shared" si="2"/>
        <v>0</v>
      </c>
      <c r="AX27" s="475">
        <f t="shared" si="2"/>
        <v>0</v>
      </c>
      <c r="AY27" s="185">
        <f>IF(AND(SUM(AE27:$AP27)&gt;0,J27&lt;&gt;""),CONCATENATE(B27,"_",F27,"_",AG27),0)</f>
        <v>0</v>
      </c>
      <c r="AZ27" s="203">
        <f>IF(AND(SUM(AE27:$AP27)&gt;0,D27="BFS"),1,0)</f>
        <v>0</v>
      </c>
      <c r="BA27" s="203">
        <f t="shared" si="1"/>
        <v>0</v>
      </c>
    </row>
    <row r="28" spans="1:53" ht="13">
      <c r="A28" s="185">
        <f>IF(AND(SUM(AE28:AP28)&gt;0,J28&lt;&gt;""),CONCATENATE(B28,"_",F28,"_",$A$5,"_",SUMPRODUCT((B$9:B28=B28)*(F$9:F28=F28)*(SUM(AE28:AP28)&lt;&gt;0)*(J28&lt;&gt;""))-1),0)</f>
        <v>0</v>
      </c>
      <c r="B28" s="746" t="s">
        <v>856</v>
      </c>
      <c r="C28" s="464" t="s">
        <v>1939</v>
      </c>
      <c r="D28" s="89" t="s">
        <v>1361</v>
      </c>
      <c r="E28" s="465" t="s">
        <v>1360</v>
      </c>
      <c r="F28" s="658" t="s">
        <v>1360</v>
      </c>
      <c r="G28" s="429"/>
      <c r="H28" s="424" t="s">
        <v>1043</v>
      </c>
      <c r="I28" s="424" t="s">
        <v>1052</v>
      </c>
      <c r="J28" s="424" t="s">
        <v>1053</v>
      </c>
      <c r="K28" s="424"/>
      <c r="L28" s="424"/>
      <c r="M28" s="425"/>
      <c r="N28" s="425"/>
      <c r="O28" s="425"/>
      <c r="P28" s="425"/>
      <c r="Q28" s="425"/>
      <c r="R28" s="425"/>
      <c r="S28" s="425"/>
      <c r="T28" s="425"/>
      <c r="U28" s="425"/>
      <c r="V28" s="425"/>
      <c r="W28" s="425"/>
      <c r="X28" s="425"/>
      <c r="Y28" s="425"/>
      <c r="Z28" s="425"/>
      <c r="AA28" s="426"/>
      <c r="AB28" s="426"/>
      <c r="AC28" s="458"/>
      <c r="AD28" s="181"/>
      <c r="AE28" s="533"/>
      <c r="AF28" s="533"/>
      <c r="AG28" s="533"/>
      <c r="AH28" s="533"/>
      <c r="AI28" s="533"/>
      <c r="AJ28" s="533"/>
      <c r="AK28" s="534"/>
      <c r="AL28" s="534"/>
      <c r="AM28" s="534"/>
      <c r="AN28" s="533"/>
      <c r="AO28" s="535"/>
      <c r="AP28" s="534"/>
      <c r="AQ28" s="430"/>
      <c r="AR28" s="746" t="s">
        <v>856</v>
      </c>
      <c r="AS28" s="475">
        <f t="shared" ref="AS28:AX37" si="3">IF(SUM($AE28:$AP28)&gt;0,VLOOKUP($F28,Schulart,AS$2,FALSE),0)</f>
        <v>0</v>
      </c>
      <c r="AT28" s="475">
        <f t="shared" si="3"/>
        <v>0</v>
      </c>
      <c r="AU28" s="475">
        <f t="shared" si="3"/>
        <v>0</v>
      </c>
      <c r="AV28" s="475">
        <f t="shared" si="3"/>
        <v>0</v>
      </c>
      <c r="AW28" s="475">
        <f t="shared" si="3"/>
        <v>0</v>
      </c>
      <c r="AX28" s="475">
        <f t="shared" si="3"/>
        <v>0</v>
      </c>
      <c r="AY28" s="185">
        <f>IF(AND(SUM(AE28:$AP28)&gt;0,J28&lt;&gt;""),CONCATENATE(B28,"_",F28,"_",AG28),0)</f>
        <v>0</v>
      </c>
      <c r="AZ28" s="203">
        <f>IF(AND(SUM(AE28:$AP28)&gt;0,D28="BFS"),1,0)</f>
        <v>0</v>
      </c>
      <c r="BA28" s="203">
        <f t="shared" ref="BA28:BA91" si="4">IF(AZ28=1,VLOOKUP(AY28,GESIS,2,FALSE),0)</f>
        <v>0</v>
      </c>
    </row>
    <row r="29" spans="1:53" ht="15.5">
      <c r="A29" s="185">
        <f>IF(AND(SUM(AE29:AP29)&gt;0,J29&lt;&gt;""),CONCATENATE(B29,"_",F29,"_",$A$5,"_",SUMPRODUCT((B$9:B29=B29)*(F$9:F29=F29)*(SUM(AE29:AP29)&lt;&gt;0)*(J29&lt;&gt;""))-1),0)</f>
        <v>0</v>
      </c>
      <c r="B29" s="165" t="s">
        <v>856</v>
      </c>
      <c r="C29" s="69" t="s">
        <v>2103</v>
      </c>
      <c r="D29" s="84"/>
      <c r="E29" s="467"/>
      <c r="F29" s="659"/>
      <c r="G29" s="76"/>
      <c r="H29" s="77"/>
      <c r="I29" s="77"/>
      <c r="J29" s="77"/>
      <c r="K29" s="77"/>
      <c r="L29" s="78"/>
      <c r="M29" s="78"/>
      <c r="N29" s="78"/>
      <c r="O29" s="78"/>
      <c r="P29" s="78"/>
      <c r="Q29" s="78"/>
      <c r="R29" s="78"/>
      <c r="S29" s="78"/>
      <c r="T29" s="78"/>
      <c r="U29" s="78"/>
      <c r="V29" s="78"/>
      <c r="W29" s="78"/>
      <c r="X29" s="78"/>
      <c r="Y29" s="78"/>
      <c r="Z29" s="78"/>
      <c r="AA29" s="76"/>
      <c r="AB29" s="76"/>
      <c r="AC29" s="459"/>
      <c r="AD29" s="71"/>
      <c r="AE29" s="538"/>
      <c r="AF29" s="538"/>
      <c r="AG29" s="538"/>
      <c r="AH29" s="538"/>
      <c r="AI29" s="539"/>
      <c r="AJ29" s="539"/>
      <c r="AK29" s="539"/>
      <c r="AL29" s="539"/>
      <c r="AM29" s="539"/>
      <c r="AN29" s="539"/>
      <c r="AO29" s="539"/>
      <c r="AP29" s="539"/>
      <c r="AQ29" s="326"/>
      <c r="AR29" s="165" t="s">
        <v>856</v>
      </c>
      <c r="AS29" s="475">
        <f t="shared" si="3"/>
        <v>0</v>
      </c>
      <c r="AT29" s="475">
        <f t="shared" si="3"/>
        <v>0</v>
      </c>
      <c r="AU29" s="475">
        <f t="shared" si="3"/>
        <v>0</v>
      </c>
      <c r="AV29" s="475">
        <f t="shared" si="3"/>
        <v>0</v>
      </c>
      <c r="AW29" s="475">
        <f t="shared" si="3"/>
        <v>0</v>
      </c>
      <c r="AX29" s="475">
        <f t="shared" si="3"/>
        <v>0</v>
      </c>
      <c r="AY29" s="185">
        <f>IF(AND(SUM(AE29:$AP29)&gt;0,J29&lt;&gt;""),CONCATENATE(B29,"_",F29,"_",AG29),0)</f>
        <v>0</v>
      </c>
      <c r="AZ29" s="203">
        <f>IF(AND(SUM(AE29:$AP29)&gt;0,D29="BFS"),1,0)</f>
        <v>0</v>
      </c>
      <c r="BA29" s="203">
        <f t="shared" si="4"/>
        <v>0</v>
      </c>
    </row>
    <row r="30" spans="1:53" ht="25">
      <c r="A30" s="185">
        <f>IF(AND(SUM(AE30:AP30)&gt;0,J30&lt;&gt;""),CONCATENATE(B30,"_",F30,"_",$A$5,"_",SUMPRODUCT((B$9:B30=B30)*(F$9:F30=F30)*(SUM(AE30:AP30)&lt;&gt;0)*(J30&lt;&gt;""))-1),0)</f>
        <v>0</v>
      </c>
      <c r="B30" s="745" t="s">
        <v>856</v>
      </c>
      <c r="C30" s="58" t="s">
        <v>573</v>
      </c>
      <c r="D30" s="85" t="s">
        <v>1046</v>
      </c>
      <c r="E30" s="463" t="s">
        <v>574</v>
      </c>
      <c r="F30" s="657" t="s">
        <v>613</v>
      </c>
      <c r="G30" s="420"/>
      <c r="H30" s="418"/>
      <c r="I30" s="418"/>
      <c r="J30" s="418"/>
      <c r="K30" s="418"/>
      <c r="L30" s="419"/>
      <c r="M30" s="419"/>
      <c r="N30" s="419"/>
      <c r="O30" s="419"/>
      <c r="P30" s="419"/>
      <c r="Q30" s="419"/>
      <c r="R30" s="419"/>
      <c r="S30" s="419"/>
      <c r="T30" s="419"/>
      <c r="U30" s="419"/>
      <c r="V30" s="419"/>
      <c r="W30" s="419"/>
      <c r="X30" s="419"/>
      <c r="Y30" s="419"/>
      <c r="Z30" s="419"/>
      <c r="AA30" s="420"/>
      <c r="AB30" s="420"/>
      <c r="AC30" s="457"/>
      <c r="AD30" s="421"/>
      <c r="AE30" s="536"/>
      <c r="AF30" s="536"/>
      <c r="AG30" s="536"/>
      <c r="AH30" s="536"/>
      <c r="AI30" s="537"/>
      <c r="AJ30" s="537"/>
      <c r="AK30" s="537"/>
      <c r="AL30" s="537"/>
      <c r="AM30" s="537"/>
      <c r="AN30" s="537"/>
      <c r="AO30" s="537"/>
      <c r="AP30" s="537"/>
      <c r="AQ30" s="422"/>
      <c r="AR30" s="745" t="s">
        <v>856</v>
      </c>
      <c r="AS30" s="475">
        <f t="shared" si="3"/>
        <v>0</v>
      </c>
      <c r="AT30" s="475">
        <f t="shared" si="3"/>
        <v>0</v>
      </c>
      <c r="AU30" s="475">
        <f t="shared" si="3"/>
        <v>0</v>
      </c>
      <c r="AV30" s="475">
        <f t="shared" si="3"/>
        <v>0</v>
      </c>
      <c r="AW30" s="475">
        <f t="shared" si="3"/>
        <v>0</v>
      </c>
      <c r="AX30" s="475">
        <f t="shared" si="3"/>
        <v>0</v>
      </c>
      <c r="AY30" s="185">
        <f>IF(AND(SUM(AE30:$AP30)&gt;0,J30&lt;&gt;""),CONCATENATE(B30,"_",F30,"_",AG30),0)</f>
        <v>0</v>
      </c>
      <c r="AZ30" s="203">
        <f>IF(AND(SUM(AE30:$AP30)&gt;0,D30="BFS"),1,0)</f>
        <v>0</v>
      </c>
      <c r="BA30" s="203">
        <f t="shared" si="4"/>
        <v>0</v>
      </c>
    </row>
    <row r="31" spans="1:53" ht="40.5">
      <c r="A31" s="185" t="str">
        <f>IF(AND(SUM(AE31:AP31)&gt;0,J31&lt;&gt;""),CONCATENATE(B31,"_",F31,"_",$A$5,"_",SUMPRODUCT((B$9:B31=B31)*(F$9:F31=F31)*(SUM(AE31:AP31)&lt;&gt;0)*(J31&lt;&gt;""))-1),0)</f>
        <v>BY_1.1.4_neu_1</v>
      </c>
      <c r="B31" s="746" t="s">
        <v>856</v>
      </c>
      <c r="C31" s="464" t="s">
        <v>1944</v>
      </c>
      <c r="D31" s="89" t="s">
        <v>1046</v>
      </c>
      <c r="E31" s="465" t="s">
        <v>574</v>
      </c>
      <c r="F31" s="658" t="s">
        <v>613</v>
      </c>
      <c r="G31" s="429" t="s">
        <v>737</v>
      </c>
      <c r="H31" s="424" t="s">
        <v>1047</v>
      </c>
      <c r="I31" s="424" t="s">
        <v>1052</v>
      </c>
      <c r="J31" s="424" t="s">
        <v>1053</v>
      </c>
      <c r="K31" s="433" t="s">
        <v>373</v>
      </c>
      <c r="L31" s="432" t="s">
        <v>1961</v>
      </c>
      <c r="M31" s="424">
        <v>0</v>
      </c>
      <c r="N31" s="424" t="s">
        <v>374</v>
      </c>
      <c r="O31" s="424" t="s">
        <v>1047</v>
      </c>
      <c r="P31" s="424" t="s">
        <v>1047</v>
      </c>
      <c r="Q31" s="491">
        <v>0.75</v>
      </c>
      <c r="R31" s="424" t="s">
        <v>1047</v>
      </c>
      <c r="S31" s="424" t="s">
        <v>1043</v>
      </c>
      <c r="T31" s="424" t="s">
        <v>1093</v>
      </c>
      <c r="U31" s="424" t="s">
        <v>1047</v>
      </c>
      <c r="V31" s="424" t="s">
        <v>1047</v>
      </c>
      <c r="W31" s="424" t="s">
        <v>1047</v>
      </c>
      <c r="X31" s="424" t="s">
        <v>1043</v>
      </c>
      <c r="Y31" s="424" t="s">
        <v>1043</v>
      </c>
      <c r="Z31" s="424" t="s">
        <v>1043</v>
      </c>
      <c r="AA31" s="492" t="s">
        <v>375</v>
      </c>
      <c r="AB31" s="426"/>
      <c r="AC31" s="458">
        <v>40787</v>
      </c>
      <c r="AD31" s="181"/>
      <c r="AE31" s="533"/>
      <c r="AF31" s="533"/>
      <c r="AG31" s="533"/>
      <c r="AH31" s="533"/>
      <c r="AI31" s="533"/>
      <c r="AJ31" s="533">
        <v>3300</v>
      </c>
      <c r="AK31" s="534">
        <v>3083</v>
      </c>
      <c r="AL31" s="534">
        <v>3164</v>
      </c>
      <c r="AM31" s="534">
        <v>3411</v>
      </c>
      <c r="AN31" s="533">
        <v>3452</v>
      </c>
      <c r="AO31" s="535">
        <v>3177</v>
      </c>
      <c r="AP31" s="534">
        <v>3023</v>
      </c>
      <c r="AQ31" s="430"/>
      <c r="AR31" s="746" t="s">
        <v>856</v>
      </c>
      <c r="AS31" s="475" t="str">
        <f t="shared" si="3"/>
        <v>DS</v>
      </c>
      <c r="AT31" s="475" t="str">
        <f t="shared" si="3"/>
        <v>4B</v>
      </c>
      <c r="AU31" s="475">
        <f t="shared" si="3"/>
        <v>454</v>
      </c>
      <c r="AV31" s="475" t="str">
        <f t="shared" si="3"/>
        <v>VOC</v>
      </c>
      <c r="AW31" s="475" t="str">
        <f t="shared" si="3"/>
        <v>B</v>
      </c>
      <c r="AX31" s="475">
        <f t="shared" si="3"/>
        <v>0</v>
      </c>
      <c r="AY31" s="185" t="str">
        <f>IF(AND(SUM(AE31:$AP31)&gt;0,J31&lt;&gt;""),CONCATENATE(B31,"_",F31,"_",AG31),0)</f>
        <v>BY_1.1.4_</v>
      </c>
      <c r="AZ31" s="203">
        <f>IF(AND(SUM(AE31:$AP31)&gt;0,D31="BFS"),1,0)</f>
        <v>0</v>
      </c>
      <c r="BA31" s="203">
        <f t="shared" si="4"/>
        <v>0</v>
      </c>
    </row>
    <row r="32" spans="1:53" ht="15.5">
      <c r="A32" s="185">
        <f>IF(AND(SUM(AE32:AP32)&gt;0,J32&lt;&gt;""),CONCATENATE(B32,"_",F32,"_",$A$5,"_",SUMPRODUCT((B$9:B32=B32)*(F$9:F32=F32)*(SUM(AE32:AP32)&lt;&gt;0)*(J32&lt;&gt;""))-1),0)</f>
        <v>0</v>
      </c>
      <c r="B32" s="164" t="s">
        <v>856</v>
      </c>
      <c r="C32" s="68" t="s">
        <v>1362</v>
      </c>
      <c r="D32" s="66"/>
      <c r="E32" s="461"/>
      <c r="F32" s="660"/>
      <c r="G32" s="67"/>
      <c r="H32" s="67"/>
      <c r="I32" s="67"/>
      <c r="J32" s="67"/>
      <c r="K32" s="67"/>
      <c r="L32" s="67"/>
      <c r="M32" s="67"/>
      <c r="N32" s="67"/>
      <c r="O32" s="67"/>
      <c r="P32" s="67"/>
      <c r="Q32" s="67"/>
      <c r="R32" s="67"/>
      <c r="S32" s="67"/>
      <c r="T32" s="67"/>
      <c r="U32" s="67"/>
      <c r="V32" s="67"/>
      <c r="W32" s="67"/>
      <c r="X32" s="67"/>
      <c r="Y32" s="67"/>
      <c r="Z32" s="67"/>
      <c r="AA32" s="67"/>
      <c r="AB32" s="67"/>
      <c r="AC32" s="455"/>
      <c r="AD32" s="91"/>
      <c r="AE32" s="540"/>
      <c r="AF32" s="540"/>
      <c r="AG32" s="540"/>
      <c r="AH32" s="540"/>
      <c r="AI32" s="540"/>
      <c r="AJ32" s="540"/>
      <c r="AK32" s="540"/>
      <c r="AL32" s="540"/>
      <c r="AM32" s="540"/>
      <c r="AN32" s="540"/>
      <c r="AO32" s="540"/>
      <c r="AP32" s="540"/>
      <c r="AQ32" s="325"/>
      <c r="AR32" s="164" t="s">
        <v>856</v>
      </c>
      <c r="AS32" s="475">
        <f t="shared" si="3"/>
        <v>0</v>
      </c>
      <c r="AT32" s="475">
        <f t="shared" si="3"/>
        <v>0</v>
      </c>
      <c r="AU32" s="475">
        <f t="shared" si="3"/>
        <v>0</v>
      </c>
      <c r="AV32" s="475">
        <f t="shared" si="3"/>
        <v>0</v>
      </c>
      <c r="AW32" s="475">
        <f t="shared" si="3"/>
        <v>0</v>
      </c>
      <c r="AX32" s="475">
        <f t="shared" si="3"/>
        <v>0</v>
      </c>
      <c r="AY32" s="185">
        <f>IF(AND(SUM(AE32:$AP32)&gt;0,J32&lt;&gt;""),CONCATENATE(B32,"_",F32,"_",AG32),0)</f>
        <v>0</v>
      </c>
      <c r="AZ32" s="203">
        <f>IF(AND(SUM(AE32:$AP32)&gt;0,D32="BFS"),1,0)</f>
        <v>0</v>
      </c>
      <c r="BA32" s="203">
        <f t="shared" si="4"/>
        <v>0</v>
      </c>
    </row>
    <row r="33" spans="1:53" ht="15.5">
      <c r="A33" s="185">
        <f>IF(AND(SUM(AE33:AP33)&gt;0,J33&lt;&gt;""),CONCATENATE(B33,"_",F33,"_",$A$5,"_",SUMPRODUCT((B$9:B33=B33)*(F$9:F33=F33)*(SUM(AE33:AP33)&lt;&gt;0)*(J33&lt;&gt;""))-1),0)</f>
        <v>0</v>
      </c>
      <c r="B33" s="165" t="s">
        <v>856</v>
      </c>
      <c r="C33" s="69" t="s">
        <v>1284</v>
      </c>
      <c r="D33" s="84"/>
      <c r="E33" s="462"/>
      <c r="F33" s="659"/>
      <c r="G33" s="411"/>
      <c r="H33" s="412"/>
      <c r="I33" s="412"/>
      <c r="J33" s="412"/>
      <c r="K33" s="412"/>
      <c r="L33" s="413"/>
      <c r="M33" s="413"/>
      <c r="N33" s="413"/>
      <c r="O33" s="413"/>
      <c r="P33" s="413"/>
      <c r="Q33" s="413"/>
      <c r="R33" s="413"/>
      <c r="S33" s="413"/>
      <c r="T33" s="413"/>
      <c r="U33" s="413"/>
      <c r="V33" s="413"/>
      <c r="W33" s="413"/>
      <c r="X33" s="413"/>
      <c r="Y33" s="413"/>
      <c r="Z33" s="413"/>
      <c r="AA33" s="411"/>
      <c r="AB33" s="411"/>
      <c r="AC33" s="456"/>
      <c r="AD33" s="414"/>
      <c r="AE33" s="541"/>
      <c r="AF33" s="541"/>
      <c r="AG33" s="541"/>
      <c r="AH33" s="541"/>
      <c r="AI33" s="542"/>
      <c r="AJ33" s="542"/>
      <c r="AK33" s="542"/>
      <c r="AL33" s="542"/>
      <c r="AM33" s="542"/>
      <c r="AN33" s="542"/>
      <c r="AO33" s="542"/>
      <c r="AP33" s="542"/>
      <c r="AQ33" s="416"/>
      <c r="AR33" s="165" t="s">
        <v>856</v>
      </c>
      <c r="AS33" s="475">
        <f t="shared" si="3"/>
        <v>0</v>
      </c>
      <c r="AT33" s="475">
        <f t="shared" si="3"/>
        <v>0</v>
      </c>
      <c r="AU33" s="475">
        <f t="shared" si="3"/>
        <v>0</v>
      </c>
      <c r="AV33" s="475">
        <f t="shared" si="3"/>
        <v>0</v>
      </c>
      <c r="AW33" s="475">
        <f t="shared" si="3"/>
        <v>0</v>
      </c>
      <c r="AX33" s="475">
        <f t="shared" si="3"/>
        <v>0</v>
      </c>
      <c r="AY33" s="185">
        <f>IF(AND(SUM(AE33:$AP33)&gt;0,J33&lt;&gt;""),CONCATENATE(B33,"_",F33,"_",AG33),0)</f>
        <v>0</v>
      </c>
      <c r="AZ33" s="203">
        <f>IF(AND(SUM(AE33:$AP33)&gt;0,D33="BFS"),1,0)</f>
        <v>0</v>
      </c>
      <c r="BA33" s="203">
        <f t="shared" si="4"/>
        <v>0</v>
      </c>
    </row>
    <row r="34" spans="1:53" ht="25">
      <c r="A34" s="185">
        <f>IF(AND(SUM(AE34:AP34)&gt;0,J34&lt;&gt;""),CONCATENATE(B34,"_",F34,"_",$A$5,"_",SUMPRODUCT((B$9:B34=B34)*(F$9:F34=F34)*(SUM(AE34:AP34)&lt;&gt;0)*(J34&lt;&gt;""))-1),0)</f>
        <v>0</v>
      </c>
      <c r="B34" s="745" t="s">
        <v>856</v>
      </c>
      <c r="C34" s="58" t="s">
        <v>1049</v>
      </c>
      <c r="D34" s="85" t="s">
        <v>1365</v>
      </c>
      <c r="E34" s="463" t="s">
        <v>1366</v>
      </c>
      <c r="F34" s="657" t="s">
        <v>1366</v>
      </c>
      <c r="G34" s="417" t="s">
        <v>1948</v>
      </c>
      <c r="H34" s="418"/>
      <c r="I34" s="418"/>
      <c r="J34" s="418"/>
      <c r="K34" s="418"/>
      <c r="L34" s="419"/>
      <c r="M34" s="419"/>
      <c r="N34" s="419"/>
      <c r="O34" s="419"/>
      <c r="P34" s="419"/>
      <c r="Q34" s="419"/>
      <c r="R34" s="419"/>
      <c r="S34" s="419"/>
      <c r="T34" s="419"/>
      <c r="U34" s="419"/>
      <c r="V34" s="419"/>
      <c r="W34" s="419"/>
      <c r="X34" s="419"/>
      <c r="Y34" s="419"/>
      <c r="Z34" s="419"/>
      <c r="AA34" s="420"/>
      <c r="AB34" s="420"/>
      <c r="AC34" s="457"/>
      <c r="AD34" s="421"/>
      <c r="AE34" s="536"/>
      <c r="AF34" s="536"/>
      <c r="AG34" s="536"/>
      <c r="AH34" s="536"/>
      <c r="AI34" s="537"/>
      <c r="AJ34" s="537"/>
      <c r="AK34" s="537"/>
      <c r="AL34" s="537"/>
      <c r="AM34" s="537"/>
      <c r="AN34" s="537"/>
      <c r="AO34" s="537"/>
      <c r="AP34" s="537"/>
      <c r="AQ34" s="422"/>
      <c r="AR34" s="745" t="s">
        <v>856</v>
      </c>
      <c r="AS34" s="475">
        <f t="shared" si="3"/>
        <v>0</v>
      </c>
      <c r="AT34" s="475">
        <f t="shared" si="3"/>
        <v>0</v>
      </c>
      <c r="AU34" s="475">
        <f t="shared" si="3"/>
        <v>0</v>
      </c>
      <c r="AV34" s="475">
        <f t="shared" si="3"/>
        <v>0</v>
      </c>
      <c r="AW34" s="475">
        <f t="shared" si="3"/>
        <v>0</v>
      </c>
      <c r="AX34" s="475">
        <f t="shared" si="3"/>
        <v>0</v>
      </c>
      <c r="AY34" s="185">
        <f>IF(AND(SUM(AE34:$AP34)&gt;0,J34&lt;&gt;""),CONCATENATE(B34,"_",F34,"_",AG34),0)</f>
        <v>0</v>
      </c>
      <c r="AZ34" s="203">
        <f>IF(AND(SUM(AE34:$AP34)&gt;0,D34="BFS"),1,0)</f>
        <v>0</v>
      </c>
      <c r="BA34" s="203">
        <f t="shared" si="4"/>
        <v>0</v>
      </c>
    </row>
    <row r="35" spans="1:53" ht="30">
      <c r="A35" s="185" t="str">
        <f>IF(AND(SUM(AE35:AP35)&gt;0,J35&lt;&gt;""),CONCATENATE(B35,"_",F35,"_",$A$5,"_",SUMPRODUCT((B$9:B35=B35)*(F$9:F35=F35)*(SUM(AE35:AP35)&lt;&gt;0)*(J35&lt;&gt;""))-1),0)</f>
        <v>BY_1.2.1.1_neu_1</v>
      </c>
      <c r="B35" s="746" t="s">
        <v>856</v>
      </c>
      <c r="C35" s="464" t="s">
        <v>133</v>
      </c>
      <c r="D35" s="89" t="s">
        <v>1365</v>
      </c>
      <c r="E35" s="465" t="s">
        <v>1366</v>
      </c>
      <c r="F35" s="658" t="s">
        <v>1366</v>
      </c>
      <c r="G35" s="423" t="s">
        <v>1649</v>
      </c>
      <c r="H35" s="432" t="s">
        <v>1047</v>
      </c>
      <c r="I35" s="431" t="s">
        <v>1052</v>
      </c>
      <c r="J35" s="432" t="s">
        <v>1053</v>
      </c>
      <c r="K35" s="433" t="s">
        <v>1060</v>
      </c>
      <c r="L35" s="432" t="s">
        <v>1961</v>
      </c>
      <c r="M35" s="434" t="s">
        <v>954</v>
      </c>
      <c r="N35" s="434" t="s">
        <v>1804</v>
      </c>
      <c r="O35" s="434" t="s">
        <v>1047</v>
      </c>
      <c r="P35" s="434" t="s">
        <v>1043</v>
      </c>
      <c r="Q35" s="434"/>
      <c r="R35" s="434" t="s">
        <v>1043</v>
      </c>
      <c r="S35" s="434" t="s">
        <v>1043</v>
      </c>
      <c r="T35" s="434" t="s">
        <v>1955</v>
      </c>
      <c r="U35" s="434" t="s">
        <v>1043</v>
      </c>
      <c r="V35" s="434" t="s">
        <v>1047</v>
      </c>
      <c r="W35" s="434" t="s">
        <v>1047</v>
      </c>
      <c r="X35" s="434" t="s">
        <v>1047</v>
      </c>
      <c r="Y35" s="434" t="s">
        <v>1047</v>
      </c>
      <c r="Z35" s="434" t="s">
        <v>1956</v>
      </c>
      <c r="AA35" s="423" t="s">
        <v>1650</v>
      </c>
      <c r="AB35" s="426"/>
      <c r="AC35" s="458">
        <v>40422</v>
      </c>
      <c r="AD35" s="435"/>
      <c r="AE35" s="543">
        <v>11221</v>
      </c>
      <c r="AF35" s="543"/>
      <c r="AG35" s="543">
        <v>9442</v>
      </c>
      <c r="AH35" s="543">
        <v>9191</v>
      </c>
      <c r="AI35" s="543">
        <v>8767</v>
      </c>
      <c r="AJ35" s="543">
        <v>7895</v>
      </c>
      <c r="AK35" s="544">
        <v>7291</v>
      </c>
      <c r="AL35" s="544">
        <v>7000</v>
      </c>
      <c r="AM35" s="544">
        <v>6630</v>
      </c>
      <c r="AN35" s="543">
        <v>6362</v>
      </c>
      <c r="AO35" s="545">
        <v>6244</v>
      </c>
      <c r="AP35" s="544">
        <v>6106</v>
      </c>
      <c r="AQ35" s="182"/>
      <c r="AR35" s="746" t="s">
        <v>856</v>
      </c>
      <c r="AS35" s="475" t="str">
        <f t="shared" si="3"/>
        <v>SB</v>
      </c>
      <c r="AT35" s="475" t="str">
        <f t="shared" si="3"/>
        <v>3B</v>
      </c>
      <c r="AU35" s="475">
        <f t="shared" si="3"/>
        <v>354</v>
      </c>
      <c r="AV35" s="475" t="str">
        <f t="shared" si="3"/>
        <v>VOC</v>
      </c>
      <c r="AW35" s="475" t="str">
        <f t="shared" si="3"/>
        <v>B</v>
      </c>
      <c r="AX35" s="475">
        <f t="shared" si="3"/>
        <v>0</v>
      </c>
      <c r="AY35" s="185" t="str">
        <f>IF(AND(SUM(AE35:$AP35)&gt;0,J35&lt;&gt;""),CONCATENATE(B35,"_",F35,"_",AG35),0)</f>
        <v>BY_1.2.1.1_9442</v>
      </c>
      <c r="AZ35" s="203">
        <f>IF(AND(SUM(AE35:$AP35)&gt;0,D35="BFS"),1,0)</f>
        <v>1</v>
      </c>
      <c r="BA35" s="203" t="e">
        <f t="shared" si="4"/>
        <v>#REF!</v>
      </c>
    </row>
    <row r="36" spans="1:53" ht="13">
      <c r="A36" s="185">
        <f>IF(AND(SUM(AE36:AP36)&gt;0,J36&lt;&gt;""),CONCATENATE(B36,"_",F36,"_",$A$5,"_",SUMPRODUCT((B$9:B36=B36)*(F$9:F36=F36)*(SUM(AE36:AP36)&lt;&gt;0)*(J36&lt;&gt;""))-1),0)</f>
        <v>0</v>
      </c>
      <c r="B36" s="746" t="s">
        <v>856</v>
      </c>
      <c r="C36" s="464" t="s">
        <v>133</v>
      </c>
      <c r="D36" s="89" t="s">
        <v>1365</v>
      </c>
      <c r="E36" s="465" t="s">
        <v>1366</v>
      </c>
      <c r="F36" s="658" t="s">
        <v>1366</v>
      </c>
      <c r="G36" s="423"/>
      <c r="H36" s="432" t="s">
        <v>1043</v>
      </c>
      <c r="I36" s="437" t="s">
        <v>1052</v>
      </c>
      <c r="J36" s="432" t="s">
        <v>1053</v>
      </c>
      <c r="K36" s="433"/>
      <c r="L36" s="424"/>
      <c r="M36" s="432"/>
      <c r="N36" s="432"/>
      <c r="O36" s="432"/>
      <c r="P36" s="432"/>
      <c r="Q36" s="438"/>
      <c r="R36" s="432"/>
      <c r="S36" s="432"/>
      <c r="T36" s="432"/>
      <c r="U36" s="432"/>
      <c r="V36" s="432"/>
      <c r="W36" s="432"/>
      <c r="X36" s="432"/>
      <c r="Y36" s="432"/>
      <c r="Z36" s="432"/>
      <c r="AA36" s="423"/>
      <c r="AB36" s="439"/>
      <c r="AC36" s="458"/>
      <c r="AD36" s="440"/>
      <c r="AE36" s="546"/>
      <c r="AF36" s="546"/>
      <c r="AG36" s="546"/>
      <c r="AH36" s="546"/>
      <c r="AI36" s="546"/>
      <c r="AJ36" s="546"/>
      <c r="AK36" s="547"/>
      <c r="AL36" s="547"/>
      <c r="AM36" s="547"/>
      <c r="AN36" s="546"/>
      <c r="AO36" s="548"/>
      <c r="AP36" s="547"/>
      <c r="AQ36" s="737"/>
      <c r="AR36" s="746" t="s">
        <v>856</v>
      </c>
      <c r="AS36" s="475">
        <f t="shared" si="3"/>
        <v>0</v>
      </c>
      <c r="AT36" s="475">
        <f t="shared" si="3"/>
        <v>0</v>
      </c>
      <c r="AU36" s="475">
        <f t="shared" si="3"/>
        <v>0</v>
      </c>
      <c r="AV36" s="475">
        <f t="shared" si="3"/>
        <v>0</v>
      </c>
      <c r="AW36" s="475">
        <f t="shared" si="3"/>
        <v>0</v>
      </c>
      <c r="AX36" s="475">
        <f t="shared" si="3"/>
        <v>0</v>
      </c>
      <c r="AY36" s="185">
        <f>IF(AND(SUM(AE36:$AP36)&gt;0,J36&lt;&gt;""),CONCATENATE(B36,"_",F36,"_",AG36),0)</f>
        <v>0</v>
      </c>
      <c r="AZ36" s="203">
        <f>IF(AND(SUM(AE36:$AP36)&gt;0,D36="BFS"),1,0)</f>
        <v>0</v>
      </c>
      <c r="BA36" s="203">
        <f t="shared" si="4"/>
        <v>0</v>
      </c>
    </row>
    <row r="37" spans="1:53" ht="25">
      <c r="A37" s="185">
        <f>IF(AND(SUM(AE37:AP37)&gt;0,J37&lt;&gt;""),CONCATENATE(B37,"_",F37,"_",$A$5,"_",SUMPRODUCT((B$9:B37=B37)*(F$9:F37=F37)*(SUM(AE37:AP37)&lt;&gt;0)*(J37&lt;&gt;""))-1),0)</f>
        <v>0</v>
      </c>
      <c r="B37" s="745" t="s">
        <v>856</v>
      </c>
      <c r="C37" s="58" t="s">
        <v>1348</v>
      </c>
      <c r="D37" s="85" t="s">
        <v>1365</v>
      </c>
      <c r="E37" s="463" t="s">
        <v>1368</v>
      </c>
      <c r="F37" s="657" t="s">
        <v>1368</v>
      </c>
      <c r="G37" s="417" t="s">
        <v>457</v>
      </c>
      <c r="H37" s="418"/>
      <c r="I37" s="418"/>
      <c r="J37" s="418"/>
      <c r="K37" s="418"/>
      <c r="L37" s="419"/>
      <c r="M37" s="419"/>
      <c r="N37" s="419"/>
      <c r="O37" s="419"/>
      <c r="P37" s="419"/>
      <c r="Q37" s="419"/>
      <c r="R37" s="419"/>
      <c r="S37" s="419"/>
      <c r="T37" s="419"/>
      <c r="U37" s="419"/>
      <c r="V37" s="419"/>
      <c r="W37" s="419"/>
      <c r="X37" s="419"/>
      <c r="Y37" s="419"/>
      <c r="Z37" s="419"/>
      <c r="AA37" s="420"/>
      <c r="AB37" s="420"/>
      <c r="AC37" s="457"/>
      <c r="AD37" s="421"/>
      <c r="AE37" s="536"/>
      <c r="AF37" s="536"/>
      <c r="AG37" s="536"/>
      <c r="AH37" s="536"/>
      <c r="AI37" s="537"/>
      <c r="AJ37" s="537"/>
      <c r="AK37" s="537"/>
      <c r="AL37" s="537"/>
      <c r="AM37" s="537"/>
      <c r="AN37" s="537"/>
      <c r="AO37" s="537"/>
      <c r="AP37" s="537"/>
      <c r="AQ37" s="422"/>
      <c r="AR37" s="745" t="s">
        <v>856</v>
      </c>
      <c r="AS37" s="475">
        <f t="shared" si="3"/>
        <v>0</v>
      </c>
      <c r="AT37" s="475">
        <f t="shared" si="3"/>
        <v>0</v>
      </c>
      <c r="AU37" s="475">
        <f t="shared" si="3"/>
        <v>0</v>
      </c>
      <c r="AV37" s="475">
        <f t="shared" si="3"/>
        <v>0</v>
      </c>
      <c r="AW37" s="475">
        <f t="shared" si="3"/>
        <v>0</v>
      </c>
      <c r="AX37" s="475">
        <f t="shared" si="3"/>
        <v>0</v>
      </c>
      <c r="AY37" s="185">
        <f>IF(AND(SUM(AE37:$AP37)&gt;0,J37&lt;&gt;""),CONCATENATE(B37,"_",F37,"_",AG37),0)</f>
        <v>0</v>
      </c>
      <c r="AZ37" s="203">
        <f>IF(AND(SUM(AE37:$AP37)&gt;0,D37="BFS"),1,0)</f>
        <v>0</v>
      </c>
      <c r="BA37" s="203">
        <f t="shared" si="4"/>
        <v>0</v>
      </c>
    </row>
    <row r="38" spans="1:53" ht="20">
      <c r="A38" s="185" t="str">
        <f>IF(AND(SUM(AE38:AP38)&gt;0,J38&lt;&gt;""),CONCATENATE(B38,"_",F38,"_",$A$5,"_",SUMPRODUCT((B$9:B38=B38)*(F$9:F38=F38)*(SUM(AE38:AP38)&lt;&gt;0)*(J38&lt;&gt;""))-1),0)</f>
        <v>BY_1.2.1.2_neu_1</v>
      </c>
      <c r="B38" s="746" t="s">
        <v>856</v>
      </c>
      <c r="C38" s="464" t="s">
        <v>1490</v>
      </c>
      <c r="D38" s="89" t="s">
        <v>1365</v>
      </c>
      <c r="E38" s="465" t="s">
        <v>1368</v>
      </c>
      <c r="F38" s="658" t="s">
        <v>1368</v>
      </c>
      <c r="G38" s="423" t="s">
        <v>1651</v>
      </c>
      <c r="H38" s="432" t="s">
        <v>1047</v>
      </c>
      <c r="I38" s="431" t="s">
        <v>1052</v>
      </c>
      <c r="J38" s="432" t="s">
        <v>1053</v>
      </c>
      <c r="K38" s="433" t="s">
        <v>1652</v>
      </c>
      <c r="L38" s="432" t="s">
        <v>1961</v>
      </c>
      <c r="M38" s="434">
        <v>18</v>
      </c>
      <c r="N38" s="434" t="s">
        <v>1804</v>
      </c>
      <c r="O38" s="434" t="s">
        <v>1047</v>
      </c>
      <c r="P38" s="434" t="s">
        <v>1043</v>
      </c>
      <c r="Q38" s="434"/>
      <c r="R38" s="434" t="s">
        <v>1043</v>
      </c>
      <c r="S38" s="434" t="s">
        <v>1043</v>
      </c>
      <c r="T38" s="434" t="s">
        <v>1955</v>
      </c>
      <c r="U38" s="434" t="s">
        <v>1043</v>
      </c>
      <c r="V38" s="434" t="s">
        <v>1047</v>
      </c>
      <c r="W38" s="434" t="s">
        <v>1047</v>
      </c>
      <c r="X38" s="434" t="s">
        <v>1047</v>
      </c>
      <c r="Y38" s="434" t="s">
        <v>1047</v>
      </c>
      <c r="Z38" s="434" t="s">
        <v>1956</v>
      </c>
      <c r="AA38" s="423" t="s">
        <v>1653</v>
      </c>
      <c r="AB38" s="426"/>
      <c r="AC38" s="458">
        <v>40422</v>
      </c>
      <c r="AD38" s="427" t="s">
        <v>1793</v>
      </c>
      <c r="AE38" s="554">
        <v>3285</v>
      </c>
      <c r="AF38" s="554"/>
      <c r="AG38" s="554">
        <v>2429</v>
      </c>
      <c r="AH38" s="554">
        <v>2422</v>
      </c>
      <c r="AI38" s="554">
        <v>2382</v>
      </c>
      <c r="AJ38" s="554">
        <v>2542</v>
      </c>
      <c r="AK38" s="561">
        <v>2488</v>
      </c>
      <c r="AL38" s="561">
        <v>2353</v>
      </c>
      <c r="AM38" s="561">
        <v>2229</v>
      </c>
      <c r="AN38" s="554">
        <v>1998</v>
      </c>
      <c r="AO38" s="562">
        <v>1815</v>
      </c>
      <c r="AP38" s="561">
        <v>1713</v>
      </c>
      <c r="AQ38" s="481"/>
      <c r="AR38" s="746" t="s">
        <v>856</v>
      </c>
      <c r="AS38" s="475" t="str">
        <f t="shared" ref="AS38:AX47" si="5">IF(SUM($AE38:$AP38)&gt;0,VLOOKUP($F38,Schulart,AS$2,FALSE),0)</f>
        <v>SB</v>
      </c>
      <c r="AT38" s="475" t="str">
        <f t="shared" si="5"/>
        <v>4A</v>
      </c>
      <c r="AU38" s="475">
        <f t="shared" si="5"/>
        <v>454</v>
      </c>
      <c r="AV38" s="475" t="str">
        <f t="shared" si="5"/>
        <v>VOC</v>
      </c>
      <c r="AW38" s="475" t="str">
        <f t="shared" si="5"/>
        <v>B</v>
      </c>
      <c r="AX38" s="475">
        <f t="shared" si="5"/>
        <v>0</v>
      </c>
      <c r="AY38" s="185" t="str">
        <f>IF(AND(SUM(AE38:$AP38)&gt;0,J38&lt;&gt;""),CONCATENATE(B38,"_",F38,"_",AG38),0)</f>
        <v>BY_1.2.1.2_2429</v>
      </c>
      <c r="AZ38" s="203">
        <f>IF(AND(SUM(AE38:$AP38)&gt;0,D38="BFS"),1,0)</f>
        <v>1</v>
      </c>
      <c r="BA38" s="203" t="e">
        <f t="shared" si="4"/>
        <v>#REF!</v>
      </c>
    </row>
    <row r="39" spans="1:53" ht="25">
      <c r="A39" s="185">
        <f>IF(AND(SUM(AE39:AP39)&gt;0,J39&lt;&gt;""),CONCATENATE(B39,"_",F39,"_",$A$5,"_",SUMPRODUCT((B$9:B39=B39)*(F$9:F39=F39)*(SUM(AE39:AP39)&lt;&gt;0)*(J39&lt;&gt;""))-1),0)</f>
        <v>0</v>
      </c>
      <c r="B39" s="745" t="s">
        <v>856</v>
      </c>
      <c r="C39" s="58" t="s">
        <v>1351</v>
      </c>
      <c r="D39" s="85" t="s">
        <v>1365</v>
      </c>
      <c r="E39" s="463" t="s">
        <v>1369</v>
      </c>
      <c r="F39" s="657" t="s">
        <v>1369</v>
      </c>
      <c r="G39" s="417" t="s">
        <v>688</v>
      </c>
      <c r="H39" s="418"/>
      <c r="I39" s="418"/>
      <c r="J39" s="418"/>
      <c r="K39" s="418"/>
      <c r="L39" s="419"/>
      <c r="M39" s="419"/>
      <c r="N39" s="419"/>
      <c r="O39" s="419"/>
      <c r="P39" s="419"/>
      <c r="Q39" s="419"/>
      <c r="R39" s="419"/>
      <c r="S39" s="419"/>
      <c r="T39" s="419"/>
      <c r="U39" s="419"/>
      <c r="V39" s="419"/>
      <c r="W39" s="419"/>
      <c r="X39" s="419"/>
      <c r="Y39" s="419"/>
      <c r="Z39" s="419"/>
      <c r="AA39" s="420"/>
      <c r="AB39" s="420"/>
      <c r="AC39" s="457"/>
      <c r="AD39" s="421"/>
      <c r="AE39" s="536"/>
      <c r="AF39" s="536"/>
      <c r="AG39" s="536"/>
      <c r="AH39" s="536"/>
      <c r="AI39" s="537"/>
      <c r="AJ39" s="537"/>
      <c r="AK39" s="537"/>
      <c r="AL39" s="537"/>
      <c r="AM39" s="537"/>
      <c r="AN39" s="537"/>
      <c r="AO39" s="537"/>
      <c r="AP39" s="537"/>
      <c r="AQ39" s="422"/>
      <c r="AR39" s="745" t="s">
        <v>856</v>
      </c>
      <c r="AS39" s="475">
        <f t="shared" si="5"/>
        <v>0</v>
      </c>
      <c r="AT39" s="475">
        <f t="shared" si="5"/>
        <v>0</v>
      </c>
      <c r="AU39" s="475">
        <f t="shared" si="5"/>
        <v>0</v>
      </c>
      <c r="AV39" s="475">
        <f t="shared" si="5"/>
        <v>0</v>
      </c>
      <c r="AW39" s="475">
        <f t="shared" si="5"/>
        <v>0</v>
      </c>
      <c r="AX39" s="475">
        <f t="shared" si="5"/>
        <v>0</v>
      </c>
      <c r="AY39" s="185">
        <f>IF(AND(SUM(AE39:$AP39)&gt;0,J39&lt;&gt;""),CONCATENATE(B39,"_",F39,"_",AG39),0)</f>
        <v>0</v>
      </c>
      <c r="AZ39" s="203">
        <f>IF(AND(SUM(AE39:$AP39)&gt;0,D39="BFS"),1,0)</f>
        <v>0</v>
      </c>
      <c r="BA39" s="203">
        <f t="shared" si="4"/>
        <v>0</v>
      </c>
    </row>
    <row r="40" spans="1:53" ht="13">
      <c r="A40" s="185">
        <f>IF(AND(SUM(AE40:AP40)&gt;0,J40&lt;&gt;""),CONCATENATE(B40,"_",F40,"_",$A$5,"_",SUMPRODUCT((B$9:B40=B40)*(F$9:F40=F40)*(SUM(AE40:AP40)&lt;&gt;0)*(J40&lt;&gt;""))-1),0)</f>
        <v>0</v>
      </c>
      <c r="B40" s="746" t="s">
        <v>856</v>
      </c>
      <c r="C40" s="464" t="s">
        <v>1490</v>
      </c>
      <c r="D40" s="89" t="s">
        <v>1365</v>
      </c>
      <c r="E40" s="465" t="s">
        <v>1369</v>
      </c>
      <c r="F40" s="658" t="s">
        <v>1369</v>
      </c>
      <c r="G40" s="410"/>
      <c r="H40" s="432" t="s">
        <v>1043</v>
      </c>
      <c r="I40" s="431" t="s">
        <v>1052</v>
      </c>
      <c r="J40" s="432" t="s">
        <v>1053</v>
      </c>
      <c r="K40" s="433"/>
      <c r="L40" s="425"/>
      <c r="M40" s="425"/>
      <c r="N40" s="425"/>
      <c r="O40" s="425"/>
      <c r="P40" s="425"/>
      <c r="Q40" s="425"/>
      <c r="R40" s="434"/>
      <c r="S40" s="434"/>
      <c r="T40" s="434"/>
      <c r="U40" s="434"/>
      <c r="V40" s="434"/>
      <c r="W40" s="434"/>
      <c r="X40" s="434"/>
      <c r="Y40" s="434"/>
      <c r="Z40" s="434"/>
      <c r="AA40" s="738"/>
      <c r="AB40" s="442"/>
      <c r="AC40" s="458"/>
      <c r="AD40" s="443"/>
      <c r="AE40" s="543"/>
      <c r="AF40" s="543"/>
      <c r="AG40" s="543"/>
      <c r="AH40" s="543"/>
      <c r="AI40" s="543"/>
      <c r="AJ40" s="543"/>
      <c r="AK40" s="544"/>
      <c r="AL40" s="544"/>
      <c r="AM40" s="544"/>
      <c r="AN40" s="543"/>
      <c r="AO40" s="545"/>
      <c r="AP40" s="544"/>
      <c r="AQ40" s="444"/>
      <c r="AR40" s="746" t="s">
        <v>856</v>
      </c>
      <c r="AS40" s="475">
        <f t="shared" si="5"/>
        <v>0</v>
      </c>
      <c r="AT40" s="475">
        <f t="shared" si="5"/>
        <v>0</v>
      </c>
      <c r="AU40" s="475">
        <f t="shared" si="5"/>
        <v>0</v>
      </c>
      <c r="AV40" s="475">
        <f t="shared" si="5"/>
        <v>0</v>
      </c>
      <c r="AW40" s="475">
        <f t="shared" si="5"/>
        <v>0</v>
      </c>
      <c r="AX40" s="475">
        <f t="shared" si="5"/>
        <v>0</v>
      </c>
      <c r="AY40" s="185">
        <f>IF(AND(SUM(AE40:$AP40)&gt;0,J40&lt;&gt;""),CONCATENATE(B40,"_",F40,"_",AG40),0)</f>
        <v>0</v>
      </c>
      <c r="AZ40" s="203">
        <f>IF(AND(SUM(AE40:$AP40)&gt;0,D40="BFS"),1,0)</f>
        <v>0</v>
      </c>
      <c r="BA40" s="203">
        <f t="shared" si="4"/>
        <v>0</v>
      </c>
    </row>
    <row r="41" spans="1:53" ht="25">
      <c r="A41" s="185">
        <f>IF(AND(SUM(AE41:AP41)&gt;0,J41&lt;&gt;""),CONCATENATE(B41,"_",F41,"_",$A$5,"_",SUMPRODUCT((B$9:B41=B41)*(F$9:F41=F41)*(SUM(AE41:AP41)&lt;&gt;0)*(J41&lt;&gt;""))-1),0)</f>
        <v>0</v>
      </c>
      <c r="B41" s="745" t="s">
        <v>856</v>
      </c>
      <c r="C41" s="58" t="s">
        <v>1348</v>
      </c>
      <c r="D41" s="85" t="s">
        <v>1365</v>
      </c>
      <c r="E41" s="463" t="s">
        <v>1370</v>
      </c>
      <c r="F41" s="657" t="s">
        <v>1370</v>
      </c>
      <c r="G41" s="417" t="s">
        <v>1151</v>
      </c>
      <c r="H41" s="418"/>
      <c r="I41" s="418"/>
      <c r="J41" s="418"/>
      <c r="K41" s="418"/>
      <c r="L41" s="419"/>
      <c r="M41" s="419"/>
      <c r="N41" s="419"/>
      <c r="O41" s="419"/>
      <c r="P41" s="419"/>
      <c r="Q41" s="419"/>
      <c r="R41" s="419"/>
      <c r="S41" s="419"/>
      <c r="T41" s="419"/>
      <c r="U41" s="419"/>
      <c r="V41" s="419"/>
      <c r="W41" s="419"/>
      <c r="X41" s="419"/>
      <c r="Y41" s="419"/>
      <c r="Z41" s="419"/>
      <c r="AA41" s="420"/>
      <c r="AB41" s="420"/>
      <c r="AC41" s="457"/>
      <c r="AD41" s="421"/>
      <c r="AE41" s="536"/>
      <c r="AF41" s="536"/>
      <c r="AG41" s="536"/>
      <c r="AH41" s="536"/>
      <c r="AI41" s="537"/>
      <c r="AJ41" s="537"/>
      <c r="AK41" s="537"/>
      <c r="AL41" s="537"/>
      <c r="AM41" s="537"/>
      <c r="AN41" s="537"/>
      <c r="AO41" s="537"/>
      <c r="AP41" s="537"/>
      <c r="AQ41" s="422"/>
      <c r="AR41" s="745" t="s">
        <v>856</v>
      </c>
      <c r="AS41" s="475">
        <f t="shared" si="5"/>
        <v>0</v>
      </c>
      <c r="AT41" s="475">
        <f t="shared" si="5"/>
        <v>0</v>
      </c>
      <c r="AU41" s="475">
        <f t="shared" si="5"/>
        <v>0</v>
      </c>
      <c r="AV41" s="475">
        <f t="shared" si="5"/>
        <v>0</v>
      </c>
      <c r="AW41" s="475">
        <f t="shared" si="5"/>
        <v>0</v>
      </c>
      <c r="AX41" s="475">
        <f t="shared" si="5"/>
        <v>0</v>
      </c>
      <c r="AY41" s="185">
        <f>IF(AND(SUM(AE41:$AP41)&gt;0,J41&lt;&gt;""),CONCATENATE(B41,"_",F41,"_",AG41),0)</f>
        <v>0</v>
      </c>
      <c r="AZ41" s="203">
        <f>IF(AND(SUM(AE41:$AP41)&gt;0,D41="BFS"),1,0)</f>
        <v>0</v>
      </c>
      <c r="BA41" s="203">
        <f t="shared" si="4"/>
        <v>0</v>
      </c>
    </row>
    <row r="42" spans="1:53" ht="13">
      <c r="A42" s="185">
        <f>IF(AND(SUM(AE42:AP42)&gt;0,J42&lt;&gt;""),CONCATENATE(B42,"_",F42,"_",$A$5,"_",SUMPRODUCT((B$9:B42=B42)*(F$9:F42=F42)*(SUM(AE42:AP42)&lt;&gt;0)*(J42&lt;&gt;""))-1),0)</f>
        <v>0</v>
      </c>
      <c r="B42" s="746" t="s">
        <v>856</v>
      </c>
      <c r="C42" s="464" t="s">
        <v>1490</v>
      </c>
      <c r="D42" s="89" t="s">
        <v>1365</v>
      </c>
      <c r="E42" s="465" t="s">
        <v>1370</v>
      </c>
      <c r="F42" s="658" t="s">
        <v>1370</v>
      </c>
      <c r="G42" s="410"/>
      <c r="H42" s="432" t="s">
        <v>1043</v>
      </c>
      <c r="I42" s="431" t="s">
        <v>1052</v>
      </c>
      <c r="J42" s="432" t="s">
        <v>1053</v>
      </c>
      <c r="K42" s="433"/>
      <c r="L42" s="425"/>
      <c r="M42" s="425"/>
      <c r="N42" s="425"/>
      <c r="O42" s="425"/>
      <c r="P42" s="425"/>
      <c r="Q42" s="425"/>
      <c r="R42" s="434"/>
      <c r="S42" s="434"/>
      <c r="T42" s="434"/>
      <c r="U42" s="434"/>
      <c r="V42" s="434"/>
      <c r="W42" s="434"/>
      <c r="X42" s="434"/>
      <c r="Y42" s="434"/>
      <c r="Z42" s="434"/>
      <c r="AA42" s="738"/>
      <c r="AB42" s="442"/>
      <c r="AC42" s="458"/>
      <c r="AD42" s="435"/>
      <c r="AE42" s="543"/>
      <c r="AF42" s="543"/>
      <c r="AG42" s="543"/>
      <c r="AH42" s="543"/>
      <c r="AI42" s="543"/>
      <c r="AJ42" s="543"/>
      <c r="AK42" s="544"/>
      <c r="AL42" s="544"/>
      <c r="AM42" s="544"/>
      <c r="AN42" s="543"/>
      <c r="AO42" s="545"/>
      <c r="AP42" s="544"/>
      <c r="AQ42" s="444"/>
      <c r="AR42" s="746" t="s">
        <v>856</v>
      </c>
      <c r="AS42" s="475">
        <f t="shared" si="5"/>
        <v>0</v>
      </c>
      <c r="AT42" s="475">
        <f t="shared" si="5"/>
        <v>0</v>
      </c>
      <c r="AU42" s="475">
        <f t="shared" si="5"/>
        <v>0</v>
      </c>
      <c r="AV42" s="475">
        <f t="shared" si="5"/>
        <v>0</v>
      </c>
      <c r="AW42" s="475">
        <f t="shared" si="5"/>
        <v>0</v>
      </c>
      <c r="AX42" s="475">
        <f t="shared" si="5"/>
        <v>0</v>
      </c>
      <c r="AY42" s="185">
        <f>IF(AND(SUM(AE42:$AP42)&gt;0,J42&lt;&gt;""),CONCATENATE(B42,"_",F42,"_",AG42),0)</f>
        <v>0</v>
      </c>
      <c r="AZ42" s="203">
        <f>IF(AND(SUM(AE42:$AP42)&gt;0,D42="BFS"),1,0)</f>
        <v>0</v>
      </c>
      <c r="BA42" s="203">
        <f t="shared" si="4"/>
        <v>0</v>
      </c>
    </row>
    <row r="43" spans="1:53" ht="15.5">
      <c r="A43" s="185">
        <f>IF(AND(SUM(AE43:AP43)&gt;0,J43&lt;&gt;""),CONCATENATE(B43,"_",F43,"_",$A$5,"_",SUMPRODUCT((B$9:B43=B43)*(F$9:F43=F43)*(SUM(AE43:AP43)&lt;&gt;0)*(J43&lt;&gt;""))-1),0)</f>
        <v>0</v>
      </c>
      <c r="B43" s="165" t="s">
        <v>856</v>
      </c>
      <c r="C43" s="69" t="s">
        <v>1371</v>
      </c>
      <c r="D43" s="84"/>
      <c r="E43" s="467"/>
      <c r="F43" s="659"/>
      <c r="G43" s="77"/>
      <c r="H43" s="77"/>
      <c r="I43" s="77"/>
      <c r="J43" s="77"/>
      <c r="K43" s="77"/>
      <c r="L43" s="78"/>
      <c r="M43" s="78"/>
      <c r="N43" s="78"/>
      <c r="O43" s="78"/>
      <c r="P43" s="78"/>
      <c r="Q43" s="78"/>
      <c r="R43" s="78"/>
      <c r="S43" s="78"/>
      <c r="T43" s="78"/>
      <c r="U43" s="78"/>
      <c r="V43" s="78"/>
      <c r="W43" s="78"/>
      <c r="X43" s="78"/>
      <c r="Y43" s="78"/>
      <c r="Z43" s="78"/>
      <c r="AA43" s="76"/>
      <c r="AB43" s="76"/>
      <c r="AC43" s="459"/>
      <c r="AD43" s="71"/>
      <c r="AE43" s="538"/>
      <c r="AF43" s="538"/>
      <c r="AG43" s="538"/>
      <c r="AH43" s="538"/>
      <c r="AI43" s="539"/>
      <c r="AJ43" s="539"/>
      <c r="AK43" s="539"/>
      <c r="AL43" s="539"/>
      <c r="AM43" s="539"/>
      <c r="AN43" s="539"/>
      <c r="AO43" s="539"/>
      <c r="AP43" s="539"/>
      <c r="AQ43" s="326"/>
      <c r="AR43" s="165" t="s">
        <v>856</v>
      </c>
      <c r="AS43" s="475">
        <f t="shared" si="5"/>
        <v>0</v>
      </c>
      <c r="AT43" s="475">
        <f t="shared" si="5"/>
        <v>0</v>
      </c>
      <c r="AU43" s="475">
        <f t="shared" si="5"/>
        <v>0</v>
      </c>
      <c r="AV43" s="475">
        <f t="shared" si="5"/>
        <v>0</v>
      </c>
      <c r="AW43" s="475">
        <f t="shared" si="5"/>
        <v>0</v>
      </c>
      <c r="AX43" s="475">
        <f t="shared" si="5"/>
        <v>0</v>
      </c>
      <c r="AY43" s="185">
        <f>IF(AND(SUM(AE43:$AP43)&gt;0,J43&lt;&gt;""),CONCATENATE(B43,"_",F43,"_",AG43),0)</f>
        <v>0</v>
      </c>
      <c r="AZ43" s="203">
        <f>IF(AND(SUM(AE43:$AP43)&gt;0,D43="BFS"),1,0)</f>
        <v>0</v>
      </c>
      <c r="BA43" s="203">
        <f t="shared" si="4"/>
        <v>0</v>
      </c>
    </row>
    <row r="44" spans="1:53" ht="25">
      <c r="A44" s="185">
        <f>IF(AND(SUM(AE44:AP44)&gt;0,J44&lt;&gt;""),CONCATENATE(B44,"_",F44,"_",$A$5,"_",SUMPRODUCT((B$9:B44=B44)*(F$9:F44=F44)*(SUM(AE44:AP44)&lt;&gt;0)*(J44&lt;&gt;""))-1),0)</f>
        <v>0</v>
      </c>
      <c r="B44" s="745" t="s">
        <v>856</v>
      </c>
      <c r="C44" s="58" t="s">
        <v>1049</v>
      </c>
      <c r="D44" s="85" t="s">
        <v>1365</v>
      </c>
      <c r="E44" s="463" t="s">
        <v>1374</v>
      </c>
      <c r="F44" s="657" t="s">
        <v>1374</v>
      </c>
      <c r="G44" s="417" t="s">
        <v>1948</v>
      </c>
      <c r="H44" s="418"/>
      <c r="I44" s="418"/>
      <c r="J44" s="418"/>
      <c r="K44" s="418"/>
      <c r="L44" s="419"/>
      <c r="M44" s="419"/>
      <c r="N44" s="419"/>
      <c r="O44" s="419"/>
      <c r="P44" s="419"/>
      <c r="Q44" s="419"/>
      <c r="R44" s="419"/>
      <c r="S44" s="419"/>
      <c r="T44" s="419"/>
      <c r="U44" s="419"/>
      <c r="V44" s="419"/>
      <c r="W44" s="419"/>
      <c r="X44" s="419"/>
      <c r="Y44" s="419"/>
      <c r="Z44" s="419"/>
      <c r="AA44" s="420"/>
      <c r="AB44" s="420"/>
      <c r="AC44" s="457"/>
      <c r="AD44" s="421"/>
      <c r="AE44" s="536"/>
      <c r="AF44" s="536"/>
      <c r="AG44" s="536"/>
      <c r="AH44" s="536"/>
      <c r="AI44" s="537"/>
      <c r="AJ44" s="537"/>
      <c r="AK44" s="537"/>
      <c r="AL44" s="537"/>
      <c r="AM44" s="537"/>
      <c r="AN44" s="537"/>
      <c r="AO44" s="537"/>
      <c r="AP44" s="537"/>
      <c r="AQ44" s="422"/>
      <c r="AR44" s="745" t="s">
        <v>856</v>
      </c>
      <c r="AS44" s="475">
        <f t="shared" si="5"/>
        <v>0</v>
      </c>
      <c r="AT44" s="475">
        <f t="shared" si="5"/>
        <v>0</v>
      </c>
      <c r="AU44" s="475">
        <f t="shared" si="5"/>
        <v>0</v>
      </c>
      <c r="AV44" s="475">
        <f t="shared" si="5"/>
        <v>0</v>
      </c>
      <c r="AW44" s="475">
        <f t="shared" si="5"/>
        <v>0</v>
      </c>
      <c r="AX44" s="475">
        <f t="shared" si="5"/>
        <v>0</v>
      </c>
      <c r="AY44" s="185">
        <f>IF(AND(SUM(AE44:$AP44)&gt;0,J44&lt;&gt;""),CONCATENATE(B44,"_",F44,"_",AG44),0)</f>
        <v>0</v>
      </c>
      <c r="AZ44" s="203">
        <f>IF(AND(SUM(AE44:$AP44)&gt;0,D44="BFS"),1,0)</f>
        <v>0</v>
      </c>
      <c r="BA44" s="203">
        <f t="shared" si="4"/>
        <v>0</v>
      </c>
    </row>
    <row r="45" spans="1:53" ht="40">
      <c r="A45" s="185" t="str">
        <f>IF(AND(SUM(AE45:AP45)&gt;0,J45&lt;&gt;""),CONCATENATE(B45,"_",F45,"_",$A$5,"_",SUMPRODUCT((B$9:B45=B45)*(F$9:F45=F45)*(SUM(AE45:AP45)&lt;&gt;0)*(J45&lt;&gt;""))-1),0)</f>
        <v>BY_1.2.2.1_neu_1</v>
      </c>
      <c r="B45" s="746" t="s">
        <v>856</v>
      </c>
      <c r="C45" s="464" t="s">
        <v>133</v>
      </c>
      <c r="D45" s="89" t="s">
        <v>1365</v>
      </c>
      <c r="E45" s="465" t="s">
        <v>1374</v>
      </c>
      <c r="F45" s="658" t="s">
        <v>1374</v>
      </c>
      <c r="G45" s="423" t="s">
        <v>1292</v>
      </c>
      <c r="H45" s="431" t="s">
        <v>1047</v>
      </c>
      <c r="I45" s="431" t="s">
        <v>1052</v>
      </c>
      <c r="J45" s="432" t="s">
        <v>1053</v>
      </c>
      <c r="K45" s="433" t="s">
        <v>1654</v>
      </c>
      <c r="L45" s="432" t="s">
        <v>1961</v>
      </c>
      <c r="M45" s="432">
        <v>15</v>
      </c>
      <c r="N45" s="432" t="s">
        <v>1804</v>
      </c>
      <c r="O45" s="434" t="s">
        <v>1047</v>
      </c>
      <c r="P45" s="434" t="s">
        <v>1047</v>
      </c>
      <c r="Q45" s="445"/>
      <c r="R45" s="434" t="s">
        <v>1043</v>
      </c>
      <c r="S45" s="434" t="s">
        <v>1043</v>
      </c>
      <c r="T45" s="434" t="s">
        <v>1955</v>
      </c>
      <c r="U45" s="434" t="s">
        <v>1043</v>
      </c>
      <c r="V45" s="434" t="s">
        <v>1047</v>
      </c>
      <c r="W45" s="434" t="s">
        <v>1047</v>
      </c>
      <c r="X45" s="434" t="s">
        <v>1047</v>
      </c>
      <c r="Y45" s="434" t="s">
        <v>1047</v>
      </c>
      <c r="Z45" s="434" t="s">
        <v>1956</v>
      </c>
      <c r="AA45" s="426" t="s">
        <v>1655</v>
      </c>
      <c r="AB45" s="426" t="s">
        <v>1656</v>
      </c>
      <c r="AC45" s="458">
        <v>40422</v>
      </c>
      <c r="AD45" s="435"/>
      <c r="AE45" s="543">
        <v>3800</v>
      </c>
      <c r="AF45" s="543"/>
      <c r="AG45" s="543">
        <v>3924</v>
      </c>
      <c r="AH45" s="543">
        <v>3900</v>
      </c>
      <c r="AI45" s="543">
        <v>3783</v>
      </c>
      <c r="AJ45" s="543">
        <v>3597</v>
      </c>
      <c r="AK45" s="544">
        <v>3368</v>
      </c>
      <c r="AL45" s="544">
        <v>3116</v>
      </c>
      <c r="AM45" s="544">
        <v>2990</v>
      </c>
      <c r="AN45" s="543">
        <v>2844</v>
      </c>
      <c r="AO45" s="545">
        <v>2689</v>
      </c>
      <c r="AP45" s="544">
        <v>2689</v>
      </c>
      <c r="AQ45" s="182"/>
      <c r="AR45" s="746" t="s">
        <v>856</v>
      </c>
      <c r="AS45" s="475" t="str">
        <f t="shared" si="5"/>
        <v>SB</v>
      </c>
      <c r="AT45" s="475" t="str">
        <f t="shared" si="5"/>
        <v>3B</v>
      </c>
      <c r="AU45" s="475">
        <f t="shared" si="5"/>
        <v>354</v>
      </c>
      <c r="AV45" s="475" t="str">
        <f t="shared" si="5"/>
        <v>VOC</v>
      </c>
      <c r="AW45" s="475" t="str">
        <f t="shared" si="5"/>
        <v>B</v>
      </c>
      <c r="AX45" s="475">
        <f t="shared" si="5"/>
        <v>0</v>
      </c>
      <c r="AY45" s="185" t="str">
        <f>IF(AND(SUM(AE45:$AP45)&gt;0,J45&lt;&gt;""),CONCATENATE(B45,"_",F45,"_",AG45),0)</f>
        <v>BY_1.2.2.1_3924</v>
      </c>
      <c r="AZ45" s="203">
        <f>IF(AND(SUM(AE45:$AP45)&gt;0,D45="BFS"),1,0)</f>
        <v>1</v>
      </c>
      <c r="BA45" s="203" t="e">
        <f t="shared" si="4"/>
        <v>#REF!</v>
      </c>
    </row>
    <row r="46" spans="1:53" ht="13">
      <c r="A46" s="185">
        <f>IF(AND(SUM(AE46:AP46)&gt;0,J46&lt;&gt;""),CONCATENATE(B46,"_",F46,"_",$A$5,"_",SUMPRODUCT((B$9:B46=B46)*(F$9:F46=F46)*(SUM(AE46:AP46)&lt;&gt;0)*(J46&lt;&gt;""))-1),0)</f>
        <v>0</v>
      </c>
      <c r="B46" s="746" t="s">
        <v>856</v>
      </c>
      <c r="C46" s="464" t="s">
        <v>133</v>
      </c>
      <c r="D46" s="89" t="s">
        <v>1365</v>
      </c>
      <c r="E46" s="465" t="s">
        <v>1374</v>
      </c>
      <c r="F46" s="658" t="s">
        <v>1374</v>
      </c>
      <c r="G46" s="423"/>
      <c r="H46" s="431" t="s">
        <v>1043</v>
      </c>
      <c r="I46" s="431" t="s">
        <v>1052</v>
      </c>
      <c r="J46" s="432" t="s">
        <v>1053</v>
      </c>
      <c r="K46" s="433"/>
      <c r="L46" s="432"/>
      <c r="M46" s="432"/>
      <c r="N46" s="432"/>
      <c r="O46" s="434"/>
      <c r="P46" s="434"/>
      <c r="Q46" s="445"/>
      <c r="R46" s="434"/>
      <c r="S46" s="434"/>
      <c r="T46" s="434"/>
      <c r="U46" s="434"/>
      <c r="V46" s="434"/>
      <c r="W46" s="434"/>
      <c r="X46" s="434"/>
      <c r="Y46" s="434"/>
      <c r="Z46" s="434"/>
      <c r="AA46" s="426"/>
      <c r="AB46" s="426"/>
      <c r="AC46" s="458"/>
      <c r="AD46" s="443"/>
      <c r="AE46" s="543"/>
      <c r="AF46" s="543"/>
      <c r="AG46" s="543"/>
      <c r="AH46" s="543"/>
      <c r="AI46" s="543"/>
      <c r="AJ46" s="543"/>
      <c r="AK46" s="544"/>
      <c r="AL46" s="544"/>
      <c r="AM46" s="544"/>
      <c r="AN46" s="543"/>
      <c r="AO46" s="545"/>
      <c r="AP46" s="544"/>
      <c r="AQ46" s="444"/>
      <c r="AR46" s="746" t="s">
        <v>856</v>
      </c>
      <c r="AS46" s="475">
        <f t="shared" si="5"/>
        <v>0</v>
      </c>
      <c r="AT46" s="475">
        <f t="shared" si="5"/>
        <v>0</v>
      </c>
      <c r="AU46" s="475">
        <f t="shared" si="5"/>
        <v>0</v>
      </c>
      <c r="AV46" s="475">
        <f t="shared" si="5"/>
        <v>0</v>
      </c>
      <c r="AW46" s="475">
        <f t="shared" si="5"/>
        <v>0</v>
      </c>
      <c r="AX46" s="475">
        <f t="shared" si="5"/>
        <v>0</v>
      </c>
      <c r="AY46" s="185">
        <f>IF(AND(SUM(AE46:$AP46)&gt;0,J46&lt;&gt;""),CONCATENATE(B46,"_",F46,"_",AG46),0)</f>
        <v>0</v>
      </c>
      <c r="AZ46" s="203">
        <f>IF(AND(SUM(AE46:$AP46)&gt;0,D46="BFS"),1,0)</f>
        <v>0</v>
      </c>
      <c r="BA46" s="203">
        <f t="shared" si="4"/>
        <v>0</v>
      </c>
    </row>
    <row r="47" spans="1:53" ht="13">
      <c r="A47" s="185">
        <f>IF(AND(SUM(AE47:AP47)&gt;0,J47&lt;&gt;""),CONCATENATE(B47,"_",F47,"_",$A$5,"_",SUMPRODUCT((B$9:B47=B47)*(F$9:F47=F47)*(SUM(AE47:AP47)&lt;&gt;0)*(J47&lt;&gt;""))-1),0)</f>
        <v>0</v>
      </c>
      <c r="B47" s="746" t="s">
        <v>856</v>
      </c>
      <c r="C47" s="464" t="s">
        <v>133</v>
      </c>
      <c r="D47" s="89" t="s">
        <v>1365</v>
      </c>
      <c r="E47" s="465" t="s">
        <v>1374</v>
      </c>
      <c r="F47" s="658" t="s">
        <v>1374</v>
      </c>
      <c r="G47" s="423"/>
      <c r="H47" s="431" t="s">
        <v>1043</v>
      </c>
      <c r="I47" s="431" t="s">
        <v>1052</v>
      </c>
      <c r="J47" s="432" t="s">
        <v>1053</v>
      </c>
      <c r="K47" s="433"/>
      <c r="L47" s="432"/>
      <c r="M47" s="470"/>
      <c r="N47" s="470"/>
      <c r="O47" s="434"/>
      <c r="P47" s="434"/>
      <c r="Q47" s="445"/>
      <c r="R47" s="434"/>
      <c r="S47" s="434"/>
      <c r="T47" s="434"/>
      <c r="U47" s="434"/>
      <c r="V47" s="434"/>
      <c r="W47" s="434"/>
      <c r="X47" s="434"/>
      <c r="Y47" s="434"/>
      <c r="Z47" s="434"/>
      <c r="AA47" s="426"/>
      <c r="AB47" s="426"/>
      <c r="AC47" s="458"/>
      <c r="AD47" s="443"/>
      <c r="AE47" s="543"/>
      <c r="AF47" s="543"/>
      <c r="AG47" s="543"/>
      <c r="AH47" s="543"/>
      <c r="AI47" s="543"/>
      <c r="AJ47" s="543"/>
      <c r="AK47" s="544"/>
      <c r="AL47" s="544"/>
      <c r="AM47" s="544"/>
      <c r="AN47" s="543"/>
      <c r="AO47" s="545"/>
      <c r="AP47" s="544"/>
      <c r="AQ47" s="444"/>
      <c r="AR47" s="746" t="s">
        <v>856</v>
      </c>
      <c r="AS47" s="475">
        <f t="shared" si="5"/>
        <v>0</v>
      </c>
      <c r="AT47" s="475">
        <f t="shared" si="5"/>
        <v>0</v>
      </c>
      <c r="AU47" s="475">
        <f t="shared" si="5"/>
        <v>0</v>
      </c>
      <c r="AV47" s="475">
        <f t="shared" si="5"/>
        <v>0</v>
      </c>
      <c r="AW47" s="475">
        <f t="shared" si="5"/>
        <v>0</v>
      </c>
      <c r="AX47" s="475">
        <f t="shared" si="5"/>
        <v>0</v>
      </c>
      <c r="AY47" s="185">
        <f>IF(AND(SUM(AE47:$AP47)&gt;0,J47&lt;&gt;""),CONCATENATE(B47,"_",F47,"_",AG47),0)</f>
        <v>0</v>
      </c>
      <c r="AZ47" s="203">
        <f>IF(AND(SUM(AE47:$AP47)&gt;0,D47="BFS"),1,0)</f>
        <v>0</v>
      </c>
      <c r="BA47" s="203">
        <f t="shared" si="4"/>
        <v>0</v>
      </c>
    </row>
    <row r="48" spans="1:53" ht="13">
      <c r="A48" s="185">
        <f>IF(AND(SUM(AE48:AP48)&gt;0,J48&lt;&gt;""),CONCATENATE(B48,"_",F48,"_",$A$5,"_",SUMPRODUCT((B$9:B48=B48)*(F$9:F48=F48)*(SUM(AE48:AP48)&lt;&gt;0)*(J48&lt;&gt;""))-1),0)</f>
        <v>0</v>
      </c>
      <c r="B48" s="746" t="s">
        <v>856</v>
      </c>
      <c r="C48" s="464" t="s">
        <v>133</v>
      </c>
      <c r="D48" s="89" t="s">
        <v>1365</v>
      </c>
      <c r="E48" s="465" t="s">
        <v>1374</v>
      </c>
      <c r="F48" s="658" t="s">
        <v>1374</v>
      </c>
      <c r="G48" s="423"/>
      <c r="H48" s="431" t="s">
        <v>1043</v>
      </c>
      <c r="I48" s="431" t="s">
        <v>1052</v>
      </c>
      <c r="J48" s="432" t="s">
        <v>1053</v>
      </c>
      <c r="K48" s="433"/>
      <c r="L48" s="434"/>
      <c r="M48" s="470"/>
      <c r="N48" s="470"/>
      <c r="O48" s="434"/>
      <c r="P48" s="434"/>
      <c r="Q48" s="434"/>
      <c r="R48" s="434"/>
      <c r="S48" s="434"/>
      <c r="T48" s="434"/>
      <c r="U48" s="434"/>
      <c r="V48" s="434"/>
      <c r="W48" s="434"/>
      <c r="X48" s="434"/>
      <c r="Y48" s="434"/>
      <c r="Z48" s="434"/>
      <c r="AA48" s="426"/>
      <c r="AB48" s="426"/>
      <c r="AC48" s="458"/>
      <c r="AD48" s="443"/>
      <c r="AE48" s="543"/>
      <c r="AF48" s="543"/>
      <c r="AG48" s="543"/>
      <c r="AH48" s="543"/>
      <c r="AI48" s="543"/>
      <c r="AJ48" s="543"/>
      <c r="AK48" s="544"/>
      <c r="AL48" s="544"/>
      <c r="AM48" s="544"/>
      <c r="AN48" s="543"/>
      <c r="AO48" s="545"/>
      <c r="AP48" s="544"/>
      <c r="AQ48" s="444"/>
      <c r="AR48" s="746" t="s">
        <v>856</v>
      </c>
      <c r="AS48" s="475">
        <f t="shared" ref="AS48:AX57" si="6">IF(SUM($AE48:$AP48)&gt;0,VLOOKUP($F48,Schulart,AS$2,FALSE),0)</f>
        <v>0</v>
      </c>
      <c r="AT48" s="475">
        <f t="shared" si="6"/>
        <v>0</v>
      </c>
      <c r="AU48" s="475">
        <f t="shared" si="6"/>
        <v>0</v>
      </c>
      <c r="AV48" s="475">
        <f t="shared" si="6"/>
        <v>0</v>
      </c>
      <c r="AW48" s="475">
        <f t="shared" si="6"/>
        <v>0</v>
      </c>
      <c r="AX48" s="475">
        <f t="shared" si="6"/>
        <v>0</v>
      </c>
      <c r="AY48" s="185">
        <f>IF(AND(SUM(AE48:$AP48)&gt;0,J48&lt;&gt;""),CONCATENATE(B48,"_",F48,"_",AG48),0)</f>
        <v>0</v>
      </c>
      <c r="AZ48" s="203">
        <f>IF(AND(SUM(AE48:$AP48)&gt;0,D48="BFS"),1,0)</f>
        <v>0</v>
      </c>
      <c r="BA48" s="203">
        <f t="shared" si="4"/>
        <v>0</v>
      </c>
    </row>
    <row r="49" spans="1:53" ht="25">
      <c r="A49" s="185">
        <f>IF(AND(SUM(AE49:AP49)&gt;0,J49&lt;&gt;""),CONCATENATE(B49,"_",F49,"_",$A$5,"_",SUMPRODUCT((B$9:B49=B49)*(F$9:F49=F49)*(SUM(AE49:AP49)&lt;&gt;0)*(J49&lt;&gt;""))-1),0)</f>
        <v>0</v>
      </c>
      <c r="B49" s="745" t="s">
        <v>856</v>
      </c>
      <c r="C49" s="58" t="s">
        <v>1348</v>
      </c>
      <c r="D49" s="85" t="s">
        <v>1365</v>
      </c>
      <c r="E49" s="463" t="s">
        <v>1375</v>
      </c>
      <c r="F49" s="657" t="s">
        <v>1375</v>
      </c>
      <c r="G49" s="417" t="s">
        <v>457</v>
      </c>
      <c r="H49" s="418"/>
      <c r="I49" s="418"/>
      <c r="J49" s="418"/>
      <c r="K49" s="418"/>
      <c r="L49" s="419"/>
      <c r="M49" s="419"/>
      <c r="N49" s="419"/>
      <c r="O49" s="419"/>
      <c r="P49" s="419"/>
      <c r="Q49" s="419"/>
      <c r="R49" s="419"/>
      <c r="S49" s="419"/>
      <c r="T49" s="419"/>
      <c r="U49" s="419"/>
      <c r="V49" s="419"/>
      <c r="W49" s="419"/>
      <c r="X49" s="419"/>
      <c r="Y49" s="419"/>
      <c r="Z49" s="419"/>
      <c r="AA49" s="420"/>
      <c r="AB49" s="420"/>
      <c r="AC49" s="457"/>
      <c r="AD49" s="421"/>
      <c r="AE49" s="536"/>
      <c r="AF49" s="536"/>
      <c r="AG49" s="536"/>
      <c r="AH49" s="536"/>
      <c r="AI49" s="537"/>
      <c r="AJ49" s="537"/>
      <c r="AK49" s="537"/>
      <c r="AL49" s="537"/>
      <c r="AM49" s="537"/>
      <c r="AN49" s="537"/>
      <c r="AO49" s="537"/>
      <c r="AP49" s="537"/>
      <c r="AQ49" s="422"/>
      <c r="AR49" s="745" t="s">
        <v>856</v>
      </c>
      <c r="AS49" s="475">
        <f t="shared" si="6"/>
        <v>0</v>
      </c>
      <c r="AT49" s="475">
        <f t="shared" si="6"/>
        <v>0</v>
      </c>
      <c r="AU49" s="475">
        <f t="shared" si="6"/>
        <v>0</v>
      </c>
      <c r="AV49" s="475">
        <f t="shared" si="6"/>
        <v>0</v>
      </c>
      <c r="AW49" s="475">
        <f t="shared" si="6"/>
        <v>0</v>
      </c>
      <c r="AX49" s="475">
        <f t="shared" si="6"/>
        <v>0</v>
      </c>
      <c r="AY49" s="185">
        <f>IF(AND(SUM(AE49:$AP49)&gt;0,J49&lt;&gt;""),CONCATENATE(B49,"_",F49,"_",AG49),0)</f>
        <v>0</v>
      </c>
      <c r="AZ49" s="203">
        <f>IF(AND(SUM(AE49:$AP49)&gt;0,D49="BFS"),1,0)</f>
        <v>0</v>
      </c>
      <c r="BA49" s="203">
        <f t="shared" si="4"/>
        <v>0</v>
      </c>
    </row>
    <row r="50" spans="1:53" ht="20">
      <c r="A50" s="185" t="str">
        <f>IF(AND(SUM(AE50:AP50)&gt;0,J50&lt;&gt;""),CONCATENATE(B50,"_",F50,"_",$A$5,"_",SUMPRODUCT((B$9:B50=B50)*(F$9:F50=F50)*(SUM(AE50:AP50)&lt;&gt;0)*(J50&lt;&gt;""))-1),0)</f>
        <v>BY_1.2.2.2_neu_1</v>
      </c>
      <c r="B50" s="746" t="s">
        <v>856</v>
      </c>
      <c r="C50" s="464" t="s">
        <v>1490</v>
      </c>
      <c r="D50" s="89" t="s">
        <v>1365</v>
      </c>
      <c r="E50" s="465" t="s">
        <v>1375</v>
      </c>
      <c r="F50" s="658" t="s">
        <v>1375</v>
      </c>
      <c r="G50" s="423" t="s">
        <v>1651</v>
      </c>
      <c r="H50" s="432" t="s">
        <v>1047</v>
      </c>
      <c r="I50" s="431" t="s">
        <v>1052</v>
      </c>
      <c r="J50" s="432" t="s">
        <v>1053</v>
      </c>
      <c r="K50" s="433" t="s">
        <v>1652</v>
      </c>
      <c r="L50" s="432" t="s">
        <v>1961</v>
      </c>
      <c r="M50" s="434">
        <v>18</v>
      </c>
      <c r="N50" s="434" t="s">
        <v>1804</v>
      </c>
      <c r="O50" s="434" t="s">
        <v>1047</v>
      </c>
      <c r="P50" s="434" t="s">
        <v>1043</v>
      </c>
      <c r="Q50" s="434"/>
      <c r="R50" s="434" t="s">
        <v>1043</v>
      </c>
      <c r="S50" s="434" t="s">
        <v>1043</v>
      </c>
      <c r="T50" s="434" t="s">
        <v>1955</v>
      </c>
      <c r="U50" s="434" t="s">
        <v>1043</v>
      </c>
      <c r="V50" s="434" t="s">
        <v>1047</v>
      </c>
      <c r="W50" s="434" t="s">
        <v>1047</v>
      </c>
      <c r="X50" s="434" t="s">
        <v>1047</v>
      </c>
      <c r="Y50" s="434" t="s">
        <v>1047</v>
      </c>
      <c r="Z50" s="434" t="s">
        <v>1956</v>
      </c>
      <c r="AA50" s="423"/>
      <c r="AB50" s="426"/>
      <c r="AC50" s="458">
        <v>40422</v>
      </c>
      <c r="AD50" s="427" t="s">
        <v>1793</v>
      </c>
      <c r="AE50" s="554"/>
      <c r="AF50" s="554"/>
      <c r="AG50" s="554">
        <v>365</v>
      </c>
      <c r="AH50" s="554">
        <v>355</v>
      </c>
      <c r="AI50" s="554">
        <v>366</v>
      </c>
      <c r="AJ50" s="554">
        <v>394</v>
      </c>
      <c r="AK50" s="561">
        <v>403</v>
      </c>
      <c r="AL50" s="561">
        <v>394</v>
      </c>
      <c r="AM50" s="561">
        <v>429</v>
      </c>
      <c r="AN50" s="554">
        <v>464</v>
      </c>
      <c r="AO50" s="562">
        <v>508</v>
      </c>
      <c r="AP50" s="561">
        <v>519</v>
      </c>
      <c r="AQ50" s="182"/>
      <c r="AR50" s="746" t="s">
        <v>856</v>
      </c>
      <c r="AS50" s="475" t="str">
        <f t="shared" si="6"/>
        <v>SB</v>
      </c>
      <c r="AT50" s="475" t="str">
        <f t="shared" si="6"/>
        <v>4A</v>
      </c>
      <c r="AU50" s="475">
        <f t="shared" si="6"/>
        <v>454</v>
      </c>
      <c r="AV50" s="475" t="str">
        <f t="shared" si="6"/>
        <v>VOC</v>
      </c>
      <c r="AW50" s="475" t="str">
        <f t="shared" si="6"/>
        <v>B</v>
      </c>
      <c r="AX50" s="475">
        <f t="shared" si="6"/>
        <v>0</v>
      </c>
      <c r="AY50" s="185" t="str">
        <f>IF(AND(SUM(AE50:$AP50)&gt;0,J50&lt;&gt;""),CONCATENATE(B50,"_",F50,"_",AG50),0)</f>
        <v>BY_1.2.2.2_365</v>
      </c>
      <c r="AZ50" s="203">
        <f>IF(AND(SUM(AE50:$AP50)&gt;0,D50="BFS"),1,0)</f>
        <v>1</v>
      </c>
      <c r="BA50" s="203" t="e">
        <f t="shared" si="4"/>
        <v>#REF!</v>
      </c>
    </row>
    <row r="51" spans="1:53" ht="13">
      <c r="A51" s="185">
        <f>IF(AND(SUM(AE51:AP51)&gt;0,J51&lt;&gt;""),CONCATENATE(B51,"_",F51,"_",$A$5,"_",SUMPRODUCT((B$9:B51=B51)*(F$9:F51=F51)*(SUM(AE51:AP51)&lt;&gt;0)*(J51&lt;&gt;""))-1),0)</f>
        <v>0</v>
      </c>
      <c r="B51" s="746" t="s">
        <v>856</v>
      </c>
      <c r="C51" s="464" t="s">
        <v>1490</v>
      </c>
      <c r="D51" s="89" t="s">
        <v>1365</v>
      </c>
      <c r="E51" s="465" t="s">
        <v>1375</v>
      </c>
      <c r="F51" s="658" t="s">
        <v>1375</v>
      </c>
      <c r="G51" s="410"/>
      <c r="H51" s="432" t="s">
        <v>1043</v>
      </c>
      <c r="I51" s="437" t="s">
        <v>1052</v>
      </c>
      <c r="J51" s="432" t="s">
        <v>1053</v>
      </c>
      <c r="K51" s="433"/>
      <c r="L51" s="425"/>
      <c r="M51" s="425"/>
      <c r="N51" s="425"/>
      <c r="O51" s="425"/>
      <c r="P51" s="425"/>
      <c r="Q51" s="425"/>
      <c r="R51" s="434"/>
      <c r="S51" s="434"/>
      <c r="T51" s="434"/>
      <c r="U51" s="434"/>
      <c r="V51" s="434"/>
      <c r="W51" s="434"/>
      <c r="X51" s="434"/>
      <c r="Y51" s="434"/>
      <c r="Z51" s="434"/>
      <c r="AA51" s="738"/>
      <c r="AB51" s="442"/>
      <c r="AC51" s="458"/>
      <c r="AD51" s="443"/>
      <c r="AE51" s="543"/>
      <c r="AF51" s="543"/>
      <c r="AG51" s="543"/>
      <c r="AH51" s="543"/>
      <c r="AI51" s="543"/>
      <c r="AJ51" s="543"/>
      <c r="AK51" s="544"/>
      <c r="AL51" s="544"/>
      <c r="AM51" s="544"/>
      <c r="AN51" s="543"/>
      <c r="AO51" s="545"/>
      <c r="AP51" s="544"/>
      <c r="AQ51" s="444"/>
      <c r="AR51" s="746" t="s">
        <v>856</v>
      </c>
      <c r="AS51" s="475">
        <f t="shared" si="6"/>
        <v>0</v>
      </c>
      <c r="AT51" s="475">
        <f t="shared" si="6"/>
        <v>0</v>
      </c>
      <c r="AU51" s="475">
        <f t="shared" si="6"/>
        <v>0</v>
      </c>
      <c r="AV51" s="475">
        <f t="shared" si="6"/>
        <v>0</v>
      </c>
      <c r="AW51" s="475">
        <f t="shared" si="6"/>
        <v>0</v>
      </c>
      <c r="AX51" s="475">
        <f t="shared" si="6"/>
        <v>0</v>
      </c>
      <c r="AY51" s="185">
        <f>IF(AND(SUM(AE51:$AP51)&gt;0,J51&lt;&gt;""),CONCATENATE(B51,"_",F51,"_",AG51),0)</f>
        <v>0</v>
      </c>
      <c r="AZ51" s="203">
        <f>IF(AND(SUM(AE51:$AP51)&gt;0,D51="BFS"),1,0)</f>
        <v>0</v>
      </c>
      <c r="BA51" s="203">
        <f t="shared" si="4"/>
        <v>0</v>
      </c>
    </row>
    <row r="52" spans="1:53" ht="25">
      <c r="A52" s="185">
        <f>IF(AND(SUM(AE52:AP52)&gt;0,J52&lt;&gt;""),CONCATENATE(B52,"_",F52,"_",$A$5,"_",SUMPRODUCT((B$9:B52=B52)*(F$9:F52=F52)*(SUM(AE52:AP52)&lt;&gt;0)*(J52&lt;&gt;""))-1),0)</f>
        <v>0</v>
      </c>
      <c r="B52" s="745" t="s">
        <v>856</v>
      </c>
      <c r="C52" s="58" t="s">
        <v>1351</v>
      </c>
      <c r="D52" s="85" t="s">
        <v>1365</v>
      </c>
      <c r="E52" s="463" t="s">
        <v>68</v>
      </c>
      <c r="F52" s="657" t="s">
        <v>68</v>
      </c>
      <c r="G52" s="417" t="s">
        <v>688</v>
      </c>
      <c r="H52" s="418"/>
      <c r="I52" s="418"/>
      <c r="J52" s="418"/>
      <c r="K52" s="418"/>
      <c r="L52" s="419"/>
      <c r="M52" s="419"/>
      <c r="N52" s="419"/>
      <c r="O52" s="419"/>
      <c r="P52" s="419"/>
      <c r="Q52" s="419"/>
      <c r="R52" s="419"/>
      <c r="S52" s="419"/>
      <c r="T52" s="419"/>
      <c r="U52" s="419"/>
      <c r="V52" s="419"/>
      <c r="W52" s="419"/>
      <c r="X52" s="419"/>
      <c r="Y52" s="419"/>
      <c r="Z52" s="419"/>
      <c r="AA52" s="420"/>
      <c r="AB52" s="420"/>
      <c r="AC52" s="457"/>
      <c r="AD52" s="421"/>
      <c r="AE52" s="536"/>
      <c r="AF52" s="536"/>
      <c r="AG52" s="536"/>
      <c r="AH52" s="536"/>
      <c r="AI52" s="537"/>
      <c r="AJ52" s="537"/>
      <c r="AK52" s="537"/>
      <c r="AL52" s="537"/>
      <c r="AM52" s="537"/>
      <c r="AN52" s="537"/>
      <c r="AO52" s="537"/>
      <c r="AP52" s="537"/>
      <c r="AQ52" s="422"/>
      <c r="AR52" s="745" t="s">
        <v>856</v>
      </c>
      <c r="AS52" s="475">
        <f t="shared" si="6"/>
        <v>0</v>
      </c>
      <c r="AT52" s="475">
        <f t="shared" si="6"/>
        <v>0</v>
      </c>
      <c r="AU52" s="475">
        <f t="shared" si="6"/>
        <v>0</v>
      </c>
      <c r="AV52" s="475">
        <f t="shared" si="6"/>
        <v>0</v>
      </c>
      <c r="AW52" s="475">
        <f t="shared" si="6"/>
        <v>0</v>
      </c>
      <c r="AX52" s="475">
        <f t="shared" si="6"/>
        <v>0</v>
      </c>
      <c r="AY52" s="185">
        <f>IF(AND(SUM(AE52:$AP52)&gt;0,J52&lt;&gt;""),CONCATENATE(B52,"_",F52,"_",AG52),0)</f>
        <v>0</v>
      </c>
      <c r="AZ52" s="203">
        <f>IF(AND(SUM(AE52:$AP52)&gt;0,D52="BFS"),1,0)</f>
        <v>0</v>
      </c>
      <c r="BA52" s="203">
        <f t="shared" si="4"/>
        <v>0</v>
      </c>
    </row>
    <row r="53" spans="1:53" ht="13">
      <c r="A53" s="185">
        <f>IF(AND(SUM(AE53:AP53)&gt;0,J53&lt;&gt;""),CONCATENATE(B53,"_",F53,"_",$A$5,"_",SUMPRODUCT((B$9:B53=B53)*(F$9:F53=F53)*(SUM(AE53:AP53)&lt;&gt;0)*(J53&lt;&gt;""))-1),0)</f>
        <v>0</v>
      </c>
      <c r="B53" s="746" t="s">
        <v>856</v>
      </c>
      <c r="C53" s="464" t="s">
        <v>1490</v>
      </c>
      <c r="D53" s="89" t="s">
        <v>1365</v>
      </c>
      <c r="E53" s="465" t="s">
        <v>68</v>
      </c>
      <c r="F53" s="658" t="s">
        <v>68</v>
      </c>
      <c r="G53" s="410"/>
      <c r="H53" s="432" t="s">
        <v>1043</v>
      </c>
      <c r="I53" s="437" t="s">
        <v>1052</v>
      </c>
      <c r="J53" s="432" t="s">
        <v>1053</v>
      </c>
      <c r="K53" s="433"/>
      <c r="L53" s="425"/>
      <c r="M53" s="425"/>
      <c r="N53" s="425"/>
      <c r="O53" s="425"/>
      <c r="P53" s="425"/>
      <c r="Q53" s="425"/>
      <c r="R53" s="434"/>
      <c r="S53" s="434"/>
      <c r="T53" s="434"/>
      <c r="U53" s="434"/>
      <c r="V53" s="434"/>
      <c r="W53" s="434"/>
      <c r="X53" s="434"/>
      <c r="Y53" s="434"/>
      <c r="Z53" s="434"/>
      <c r="AA53" s="738"/>
      <c r="AB53" s="442"/>
      <c r="AC53" s="458"/>
      <c r="AD53" s="443"/>
      <c r="AE53" s="543"/>
      <c r="AF53" s="543"/>
      <c r="AG53" s="543"/>
      <c r="AH53" s="543"/>
      <c r="AI53" s="543"/>
      <c r="AJ53" s="543"/>
      <c r="AK53" s="544"/>
      <c r="AL53" s="544"/>
      <c r="AM53" s="544"/>
      <c r="AN53" s="543"/>
      <c r="AO53" s="545"/>
      <c r="AP53" s="544"/>
      <c r="AQ53" s="444"/>
      <c r="AR53" s="746" t="s">
        <v>856</v>
      </c>
      <c r="AS53" s="475">
        <f t="shared" si="6"/>
        <v>0</v>
      </c>
      <c r="AT53" s="475">
        <f t="shared" si="6"/>
        <v>0</v>
      </c>
      <c r="AU53" s="475">
        <f t="shared" si="6"/>
        <v>0</v>
      </c>
      <c r="AV53" s="475">
        <f t="shared" si="6"/>
        <v>0</v>
      </c>
      <c r="AW53" s="475">
        <f t="shared" si="6"/>
        <v>0</v>
      </c>
      <c r="AX53" s="475">
        <f t="shared" si="6"/>
        <v>0</v>
      </c>
      <c r="AY53" s="185">
        <f>IF(AND(SUM(AE53:$AP53)&gt;0,J53&lt;&gt;""),CONCATENATE(B53,"_",F53,"_",AG53),0)</f>
        <v>0</v>
      </c>
      <c r="AZ53" s="203">
        <f>IF(AND(SUM(AE53:$AP53)&gt;0,D53="BFS"),1,0)</f>
        <v>0</v>
      </c>
      <c r="BA53" s="203">
        <f t="shared" si="4"/>
        <v>0</v>
      </c>
    </row>
    <row r="54" spans="1:53" ht="15.5">
      <c r="A54" s="185">
        <f>IF(AND(SUM(AE54:AP54)&gt;0,J54&lt;&gt;""),CONCATENATE(B54,"_",F54,"_",$A$5,"_",SUMPRODUCT((B$9:B54=B54)*(F$9:F54=F54)*(SUM(AE54:AP54)&lt;&gt;0)*(J54&lt;&gt;""))-1),0)</f>
        <v>0</v>
      </c>
      <c r="B54" s="164" t="s">
        <v>856</v>
      </c>
      <c r="C54" s="68" t="s">
        <v>1762</v>
      </c>
      <c r="D54" s="66"/>
      <c r="E54" s="471"/>
      <c r="F54" s="660"/>
      <c r="G54" s="72"/>
      <c r="H54" s="72"/>
      <c r="I54" s="72"/>
      <c r="J54" s="72"/>
      <c r="K54" s="72"/>
      <c r="L54" s="72"/>
      <c r="M54" s="72"/>
      <c r="N54" s="72"/>
      <c r="O54" s="72"/>
      <c r="P54" s="72"/>
      <c r="Q54" s="72"/>
      <c r="R54" s="72"/>
      <c r="S54" s="72"/>
      <c r="T54" s="72"/>
      <c r="U54" s="72"/>
      <c r="V54" s="72"/>
      <c r="W54" s="72"/>
      <c r="X54" s="72"/>
      <c r="Y54" s="72"/>
      <c r="Z54" s="72"/>
      <c r="AA54" s="72"/>
      <c r="AB54" s="72"/>
      <c r="AC54" s="460"/>
      <c r="AD54" s="90"/>
      <c r="AE54" s="550"/>
      <c r="AF54" s="550"/>
      <c r="AG54" s="550"/>
      <c r="AH54" s="550"/>
      <c r="AI54" s="550"/>
      <c r="AJ54" s="550"/>
      <c r="AK54" s="550"/>
      <c r="AL54" s="550"/>
      <c r="AM54" s="550"/>
      <c r="AN54" s="550"/>
      <c r="AO54" s="550"/>
      <c r="AP54" s="550"/>
      <c r="AQ54" s="75"/>
      <c r="AR54" s="164" t="s">
        <v>856</v>
      </c>
      <c r="AS54" s="475">
        <f t="shared" si="6"/>
        <v>0</v>
      </c>
      <c r="AT54" s="475">
        <f t="shared" si="6"/>
        <v>0</v>
      </c>
      <c r="AU54" s="475">
        <f t="shared" si="6"/>
        <v>0</v>
      </c>
      <c r="AV54" s="475">
        <f t="shared" si="6"/>
        <v>0</v>
      </c>
      <c r="AW54" s="475">
        <f t="shared" si="6"/>
        <v>0</v>
      </c>
      <c r="AX54" s="475">
        <f t="shared" si="6"/>
        <v>0</v>
      </c>
      <c r="AY54" s="185">
        <f>IF(AND(SUM(AE54:$AP54)&gt;0,J54&lt;&gt;""),CONCATENATE(B54,"_",F54,"_",AG54),0)</f>
        <v>0</v>
      </c>
      <c r="AZ54" s="203">
        <f>IF(AND(SUM(AE54:$AP54)&gt;0,D54="BFS"),1,0)</f>
        <v>0</v>
      </c>
      <c r="BA54" s="203">
        <f t="shared" si="4"/>
        <v>0</v>
      </c>
    </row>
    <row r="55" spans="1:53" ht="15.5">
      <c r="A55" s="185">
        <f>IF(AND(SUM(AE55:AP55)&gt;0,J55&lt;&gt;""),CONCATENATE(B55,"_",F55,"_",$A$5,"_",SUMPRODUCT((B$9:B55=B55)*(F$9:F55=F55)*(SUM(AE55:AP55)&lt;&gt;0)*(J55&lt;&gt;""))-1),0)</f>
        <v>0</v>
      </c>
      <c r="B55" s="165" t="s">
        <v>856</v>
      </c>
      <c r="C55" s="69" t="s">
        <v>2095</v>
      </c>
      <c r="D55" s="84"/>
      <c r="E55" s="467"/>
      <c r="F55" s="659"/>
      <c r="G55" s="76"/>
      <c r="H55" s="77"/>
      <c r="I55" s="77"/>
      <c r="J55" s="77"/>
      <c r="K55" s="77"/>
      <c r="L55" s="78"/>
      <c r="M55" s="78"/>
      <c r="N55" s="78"/>
      <c r="O55" s="78"/>
      <c r="P55" s="78"/>
      <c r="Q55" s="78"/>
      <c r="R55" s="78"/>
      <c r="S55" s="78"/>
      <c r="T55" s="78"/>
      <c r="U55" s="78"/>
      <c r="V55" s="78"/>
      <c r="W55" s="78"/>
      <c r="X55" s="78"/>
      <c r="Y55" s="78"/>
      <c r="Z55" s="78"/>
      <c r="AA55" s="76"/>
      <c r="AB55" s="76"/>
      <c r="AC55" s="459"/>
      <c r="AD55" s="71"/>
      <c r="AE55" s="538"/>
      <c r="AF55" s="538"/>
      <c r="AG55" s="538"/>
      <c r="AH55" s="538"/>
      <c r="AI55" s="539"/>
      <c r="AJ55" s="539"/>
      <c r="AK55" s="539"/>
      <c r="AL55" s="539"/>
      <c r="AM55" s="539"/>
      <c r="AN55" s="539"/>
      <c r="AO55" s="539"/>
      <c r="AP55" s="539"/>
      <c r="AQ55" s="326"/>
      <c r="AR55" s="165" t="s">
        <v>856</v>
      </c>
      <c r="AS55" s="475">
        <f t="shared" si="6"/>
        <v>0</v>
      </c>
      <c r="AT55" s="475">
        <f t="shared" si="6"/>
        <v>0</v>
      </c>
      <c r="AU55" s="475">
        <f t="shared" si="6"/>
        <v>0</v>
      </c>
      <c r="AV55" s="475">
        <f t="shared" si="6"/>
        <v>0</v>
      </c>
      <c r="AW55" s="475">
        <f t="shared" si="6"/>
        <v>0</v>
      </c>
      <c r="AX55" s="475">
        <f t="shared" si="6"/>
        <v>0</v>
      </c>
      <c r="AY55" s="185">
        <f>IF(AND(SUM(AE55:$AP55)&gt;0,J55&lt;&gt;""),CONCATENATE(B55,"_",F55,"_",AG55),0)</f>
        <v>0</v>
      </c>
      <c r="AZ55" s="203">
        <f>IF(AND(SUM(AE55:$AP55)&gt;0,D55="BFS"),1,0)</f>
        <v>0</v>
      </c>
      <c r="BA55" s="203">
        <f t="shared" si="4"/>
        <v>0</v>
      </c>
    </row>
    <row r="56" spans="1:53" ht="25">
      <c r="A56" s="185">
        <f>IF(AND(SUM(AE56:AP56)&gt;0,J56&lt;&gt;""),CONCATENATE(B56,"_",F56,"_",$A$5,"_",SUMPRODUCT((B$9:B56=B56)*(F$9:F56=F56)*(SUM(AE56:AP56)&lt;&gt;0)*(J56&lt;&gt;""))-1),0)</f>
        <v>0</v>
      </c>
      <c r="B56" s="745" t="s">
        <v>856</v>
      </c>
      <c r="C56" s="58" t="s">
        <v>610</v>
      </c>
      <c r="D56" s="85" t="s">
        <v>1365</v>
      </c>
      <c r="E56" s="463" t="s">
        <v>594</v>
      </c>
      <c r="F56" s="657" t="s">
        <v>1763</v>
      </c>
      <c r="G56" s="417" t="s">
        <v>1930</v>
      </c>
      <c r="H56" s="418"/>
      <c r="I56" s="418"/>
      <c r="J56" s="418"/>
      <c r="K56" s="418"/>
      <c r="L56" s="419"/>
      <c r="M56" s="419"/>
      <c r="N56" s="419"/>
      <c r="O56" s="419"/>
      <c r="P56" s="419"/>
      <c r="Q56" s="419"/>
      <c r="R56" s="419"/>
      <c r="S56" s="419"/>
      <c r="T56" s="419"/>
      <c r="U56" s="419"/>
      <c r="V56" s="419"/>
      <c r="W56" s="419"/>
      <c r="X56" s="419"/>
      <c r="Y56" s="419"/>
      <c r="Z56" s="419"/>
      <c r="AA56" s="420"/>
      <c r="AB56" s="420"/>
      <c r="AC56" s="457"/>
      <c r="AD56" s="421"/>
      <c r="AE56" s="536"/>
      <c r="AF56" s="536"/>
      <c r="AG56" s="536"/>
      <c r="AH56" s="536"/>
      <c r="AI56" s="537"/>
      <c r="AJ56" s="537"/>
      <c r="AK56" s="537"/>
      <c r="AL56" s="537"/>
      <c r="AM56" s="537"/>
      <c r="AN56" s="537"/>
      <c r="AO56" s="537"/>
      <c r="AP56" s="537"/>
      <c r="AQ56" s="422"/>
      <c r="AR56" s="745" t="s">
        <v>856</v>
      </c>
      <c r="AS56" s="475">
        <f t="shared" si="6"/>
        <v>0</v>
      </c>
      <c r="AT56" s="475">
        <f t="shared" si="6"/>
        <v>0</v>
      </c>
      <c r="AU56" s="475">
        <f t="shared" si="6"/>
        <v>0</v>
      </c>
      <c r="AV56" s="475">
        <f t="shared" si="6"/>
        <v>0</v>
      </c>
      <c r="AW56" s="475">
        <f t="shared" si="6"/>
        <v>0</v>
      </c>
      <c r="AX56" s="475">
        <f t="shared" si="6"/>
        <v>0</v>
      </c>
      <c r="AY56" s="185">
        <f>IF(AND(SUM(AE56:$AP56)&gt;0,J56&lt;&gt;""),CONCATENATE(B56,"_",F56,"_",AG56),0)</f>
        <v>0</v>
      </c>
      <c r="AZ56" s="203">
        <f>IF(AND(SUM(AE56:$AP56)&gt;0,D56="BFS"),1,0)</f>
        <v>0</v>
      </c>
      <c r="BA56" s="203">
        <f t="shared" si="4"/>
        <v>0</v>
      </c>
    </row>
    <row r="57" spans="1:53" ht="40">
      <c r="A57" s="185" t="str">
        <f>IF(AND(SUM(AE57:AP57)&gt;0,J57&lt;&gt;""),CONCATENATE(B57,"_",F57,"_",$A$5,"_",SUMPRODUCT((B$9:B57=B57)*(F$9:F57=F57)*(SUM(AE57:AP57)&lt;&gt;0)*(J57&lt;&gt;""))-1),0)</f>
        <v>BY_1.3.1_neu_1</v>
      </c>
      <c r="B57" s="746" t="s">
        <v>856</v>
      </c>
      <c r="C57" s="464" t="s">
        <v>1484</v>
      </c>
      <c r="D57" s="89" t="s">
        <v>1365</v>
      </c>
      <c r="E57" s="465" t="s">
        <v>594</v>
      </c>
      <c r="F57" s="658" t="s">
        <v>1763</v>
      </c>
      <c r="G57" s="410" t="s">
        <v>738</v>
      </c>
      <c r="H57" s="432" t="s">
        <v>1047</v>
      </c>
      <c r="I57" s="437" t="s">
        <v>1052</v>
      </c>
      <c r="J57" s="432" t="s">
        <v>1053</v>
      </c>
      <c r="K57" s="433" t="s">
        <v>1243</v>
      </c>
      <c r="L57" s="433" t="s">
        <v>1964</v>
      </c>
      <c r="M57" s="425" t="s">
        <v>954</v>
      </c>
      <c r="N57" s="425" t="s">
        <v>1804</v>
      </c>
      <c r="O57" s="425" t="s">
        <v>1047</v>
      </c>
      <c r="P57" s="425" t="s">
        <v>1043</v>
      </c>
      <c r="Q57" s="425"/>
      <c r="R57" s="434" t="s">
        <v>1043</v>
      </c>
      <c r="S57" s="434" t="s">
        <v>1043</v>
      </c>
      <c r="T57" s="434" t="s">
        <v>1955</v>
      </c>
      <c r="U57" s="434" t="s">
        <v>1043</v>
      </c>
      <c r="V57" s="434" t="s">
        <v>1047</v>
      </c>
      <c r="W57" s="434" t="s">
        <v>1047</v>
      </c>
      <c r="X57" s="434" t="s">
        <v>1043</v>
      </c>
      <c r="Y57" s="434" t="s">
        <v>1043</v>
      </c>
      <c r="Z57" s="434" t="s">
        <v>1043</v>
      </c>
      <c r="AA57" s="738" t="s">
        <v>1757</v>
      </c>
      <c r="AB57" s="738"/>
      <c r="AC57" s="458">
        <v>40422</v>
      </c>
      <c r="AD57" s="435"/>
      <c r="AE57" s="543"/>
      <c r="AF57" s="543"/>
      <c r="AG57" s="543"/>
      <c r="AH57" s="543"/>
      <c r="AI57" s="543">
        <v>32</v>
      </c>
      <c r="AJ57" s="543">
        <v>39</v>
      </c>
      <c r="AK57" s="544">
        <v>1</v>
      </c>
      <c r="AL57" s="544">
        <v>4</v>
      </c>
      <c r="AM57" s="544">
        <v>19</v>
      </c>
      <c r="AN57" s="543">
        <v>64</v>
      </c>
      <c r="AO57" s="545">
        <v>78</v>
      </c>
      <c r="AP57" s="544">
        <v>78</v>
      </c>
      <c r="AQ57" s="182"/>
      <c r="AR57" s="746" t="s">
        <v>856</v>
      </c>
      <c r="AS57" s="475" t="str">
        <f t="shared" si="6"/>
        <v>SB</v>
      </c>
      <c r="AT57" s="475" t="str">
        <f t="shared" si="6"/>
        <v>4A</v>
      </c>
      <c r="AU57" s="475">
        <f t="shared" si="6"/>
        <v>454</v>
      </c>
      <c r="AV57" s="475" t="str">
        <f t="shared" si="6"/>
        <v>VOC</v>
      </c>
      <c r="AW57" s="475" t="str">
        <f t="shared" si="6"/>
        <v>A</v>
      </c>
      <c r="AX57" s="475">
        <f t="shared" si="6"/>
        <v>0</v>
      </c>
      <c r="AY57" s="185" t="str">
        <f>IF(AND(SUM(AE57:$AP57)&gt;0,J57&lt;&gt;""),CONCATENATE(B57,"_",F57,"_",AG57),0)</f>
        <v>BY_1.3.1_</v>
      </c>
      <c r="AZ57" s="203">
        <f>IF(AND(SUM(AE57:$AP57)&gt;0,D57="BFS"),1,0)</f>
        <v>1</v>
      </c>
      <c r="BA57" s="203" t="e">
        <f t="shared" si="4"/>
        <v>#REF!</v>
      </c>
    </row>
    <row r="58" spans="1:53" ht="15.5">
      <c r="A58" s="185">
        <f>IF(AND(SUM(AE58:AP58)&gt;0,J58&lt;&gt;""),CONCATENATE(B58,"_",F58,"_",$A$5,"_",SUMPRODUCT((B$9:B58=B58)*(F$9:F58=F58)*(SUM(AE58:AP58)&lt;&gt;0)*(J58&lt;&gt;""))-1),0)</f>
        <v>0</v>
      </c>
      <c r="B58" s="165" t="s">
        <v>856</v>
      </c>
      <c r="C58" s="69" t="s">
        <v>2096</v>
      </c>
      <c r="D58" s="84"/>
      <c r="E58" s="467"/>
      <c r="F58" s="659"/>
      <c r="G58" s="70"/>
      <c r="H58" s="70"/>
      <c r="I58" s="70"/>
      <c r="J58" s="77"/>
      <c r="K58" s="77"/>
      <c r="L58" s="78"/>
      <c r="M58" s="78"/>
      <c r="N58" s="78"/>
      <c r="O58" s="78"/>
      <c r="P58" s="78"/>
      <c r="Q58" s="78"/>
      <c r="R58" s="78"/>
      <c r="S58" s="78"/>
      <c r="T58" s="78"/>
      <c r="U58" s="78"/>
      <c r="V58" s="78"/>
      <c r="W58" s="78"/>
      <c r="X58" s="78"/>
      <c r="Y58" s="78"/>
      <c r="Z58" s="78"/>
      <c r="AA58" s="76"/>
      <c r="AB58" s="76"/>
      <c r="AC58" s="459"/>
      <c r="AD58" s="71"/>
      <c r="AE58" s="538"/>
      <c r="AF58" s="538"/>
      <c r="AG58" s="538"/>
      <c r="AH58" s="538"/>
      <c r="AI58" s="539"/>
      <c r="AJ58" s="539"/>
      <c r="AK58" s="539"/>
      <c r="AL58" s="539"/>
      <c r="AM58" s="539"/>
      <c r="AN58" s="539"/>
      <c r="AO58" s="539"/>
      <c r="AP58" s="539"/>
      <c r="AQ58" s="326"/>
      <c r="AR58" s="165" t="s">
        <v>856</v>
      </c>
      <c r="AS58" s="475">
        <f t="shared" ref="AS58:AX67" si="7">IF(SUM($AE58:$AP58)&gt;0,VLOOKUP($F58,Schulart,AS$2,FALSE),0)</f>
        <v>0</v>
      </c>
      <c r="AT58" s="475">
        <f t="shared" si="7"/>
        <v>0</v>
      </c>
      <c r="AU58" s="475">
        <f t="shared" si="7"/>
        <v>0</v>
      </c>
      <c r="AV58" s="475">
        <f t="shared" si="7"/>
        <v>0</v>
      </c>
      <c r="AW58" s="475">
        <f t="shared" si="7"/>
        <v>0</v>
      </c>
      <c r="AX58" s="475">
        <f t="shared" si="7"/>
        <v>0</v>
      </c>
      <c r="AY58" s="185">
        <f>IF(AND(SUM(AE58:$AP58)&gt;0,J58&lt;&gt;""),CONCATENATE(B58,"_",F58,"_",AG58),0)</f>
        <v>0</v>
      </c>
      <c r="AZ58" s="203">
        <f>IF(AND(SUM(AE58:$AP58)&gt;0,D58="BFS"),1,0)</f>
        <v>0</v>
      </c>
      <c r="BA58" s="203">
        <f t="shared" si="4"/>
        <v>0</v>
      </c>
    </row>
    <row r="59" spans="1:53" ht="25">
      <c r="A59" s="185">
        <f>IF(AND(SUM(AE59:AP59)&gt;0,J59&lt;&gt;""),CONCATENATE(B59,"_",F59,"_",$A$5,"_",SUMPRODUCT((B$9:B59=B59)*(F$9:F59=F59)*(SUM(AE59:AP59)&lt;&gt;0)*(J59&lt;&gt;""))-1),0)</f>
        <v>0</v>
      </c>
      <c r="B59" s="745" t="s">
        <v>856</v>
      </c>
      <c r="C59" s="58" t="s">
        <v>609</v>
      </c>
      <c r="D59" s="85" t="s">
        <v>1365</v>
      </c>
      <c r="E59" s="463" t="s">
        <v>594</v>
      </c>
      <c r="F59" s="657" t="s">
        <v>1764</v>
      </c>
      <c r="G59" s="417" t="s">
        <v>1930</v>
      </c>
      <c r="H59" s="418"/>
      <c r="I59" s="418"/>
      <c r="J59" s="418"/>
      <c r="K59" s="418"/>
      <c r="L59" s="419"/>
      <c r="M59" s="419"/>
      <c r="N59" s="419"/>
      <c r="O59" s="419"/>
      <c r="P59" s="419"/>
      <c r="Q59" s="419"/>
      <c r="R59" s="419"/>
      <c r="S59" s="419"/>
      <c r="T59" s="419"/>
      <c r="U59" s="419"/>
      <c r="V59" s="419"/>
      <c r="W59" s="419"/>
      <c r="X59" s="419"/>
      <c r="Y59" s="419"/>
      <c r="Z59" s="419"/>
      <c r="AA59" s="420"/>
      <c r="AB59" s="420"/>
      <c r="AC59" s="457"/>
      <c r="AD59" s="421"/>
      <c r="AE59" s="536"/>
      <c r="AF59" s="536"/>
      <c r="AG59" s="536"/>
      <c r="AH59" s="536"/>
      <c r="AI59" s="537"/>
      <c r="AJ59" s="537"/>
      <c r="AK59" s="537"/>
      <c r="AL59" s="537"/>
      <c r="AM59" s="537"/>
      <c r="AN59" s="537"/>
      <c r="AO59" s="537"/>
      <c r="AP59" s="537"/>
      <c r="AQ59" s="422"/>
      <c r="AR59" s="745" t="s">
        <v>856</v>
      </c>
      <c r="AS59" s="475">
        <f t="shared" si="7"/>
        <v>0</v>
      </c>
      <c r="AT59" s="475">
        <f t="shared" si="7"/>
        <v>0</v>
      </c>
      <c r="AU59" s="475">
        <f t="shared" si="7"/>
        <v>0</v>
      </c>
      <c r="AV59" s="475">
        <f t="shared" si="7"/>
        <v>0</v>
      </c>
      <c r="AW59" s="475">
        <f t="shared" si="7"/>
        <v>0</v>
      </c>
      <c r="AX59" s="475">
        <f t="shared" si="7"/>
        <v>0</v>
      </c>
      <c r="AY59" s="185">
        <f>IF(AND(SUM(AE59:$AP59)&gt;0,J59&lt;&gt;""),CONCATENATE(B59,"_",F59,"_",AG59),0)</f>
        <v>0</v>
      </c>
      <c r="AZ59" s="203">
        <f>IF(AND(SUM(AE59:$AP59)&gt;0,D59="BFS"),1,0)</f>
        <v>0</v>
      </c>
      <c r="BA59" s="203">
        <f t="shared" si="4"/>
        <v>0</v>
      </c>
    </row>
    <row r="60" spans="1:53" ht="20">
      <c r="A60" s="185" t="str">
        <f>IF(AND(SUM(AE60:AP60)&gt;0,J60&lt;&gt;""),CONCATENATE(B60,"_",F60,"_",$A$5,"_",SUMPRODUCT((B$9:B60=B60)*(F$9:F60=F60)*(SUM(AE60:AP60)&lt;&gt;0)*(J60&lt;&gt;""))-1),0)</f>
        <v>BY_1.3.2_neu_1</v>
      </c>
      <c r="B60" s="746" t="s">
        <v>856</v>
      </c>
      <c r="C60" s="464" t="s">
        <v>1492</v>
      </c>
      <c r="D60" s="89" t="s">
        <v>1365</v>
      </c>
      <c r="E60" s="465" t="s">
        <v>594</v>
      </c>
      <c r="F60" s="658" t="s">
        <v>1764</v>
      </c>
      <c r="G60" s="410" t="s">
        <v>1477</v>
      </c>
      <c r="H60" s="432" t="s">
        <v>1047</v>
      </c>
      <c r="I60" s="437" t="s">
        <v>1052</v>
      </c>
      <c r="J60" s="432" t="s">
        <v>1053</v>
      </c>
      <c r="K60" s="433" t="s">
        <v>1243</v>
      </c>
      <c r="L60" s="433" t="s">
        <v>1964</v>
      </c>
      <c r="M60" s="425" t="s">
        <v>954</v>
      </c>
      <c r="N60" s="425" t="s">
        <v>1804</v>
      </c>
      <c r="O60" s="425" t="s">
        <v>1047</v>
      </c>
      <c r="P60" s="425" t="s">
        <v>1043</v>
      </c>
      <c r="Q60" s="425"/>
      <c r="R60" s="434" t="s">
        <v>1043</v>
      </c>
      <c r="S60" s="434" t="s">
        <v>1043</v>
      </c>
      <c r="T60" s="434" t="s">
        <v>1955</v>
      </c>
      <c r="U60" s="434" t="s">
        <v>1043</v>
      </c>
      <c r="V60" s="434" t="s">
        <v>1047</v>
      </c>
      <c r="W60" s="434" t="s">
        <v>1047</v>
      </c>
      <c r="X60" s="434" t="s">
        <v>1043</v>
      </c>
      <c r="Y60" s="434" t="s">
        <v>1043</v>
      </c>
      <c r="Z60" s="434" t="s">
        <v>1043</v>
      </c>
      <c r="AA60" s="738" t="s">
        <v>1757</v>
      </c>
      <c r="AB60" s="442"/>
      <c r="AC60" s="458">
        <v>40422</v>
      </c>
      <c r="AD60" s="443"/>
      <c r="AE60" s="543"/>
      <c r="AF60" s="543"/>
      <c r="AG60" s="543"/>
      <c r="AH60" s="543"/>
      <c r="AI60" s="543"/>
      <c r="AJ60" s="543">
        <v>1</v>
      </c>
      <c r="AK60" s="544">
        <v>3</v>
      </c>
      <c r="AL60" s="544">
        <v>21</v>
      </c>
      <c r="AM60" s="544">
        <v>25</v>
      </c>
      <c r="AN60" s="543">
        <v>20</v>
      </c>
      <c r="AO60" s="545">
        <v>36</v>
      </c>
      <c r="AP60" s="544">
        <v>33</v>
      </c>
      <c r="AQ60" s="444"/>
      <c r="AR60" s="746" t="s">
        <v>856</v>
      </c>
      <c r="AS60" s="475" t="str">
        <f t="shared" si="7"/>
        <v>SB</v>
      </c>
      <c r="AT60" s="475" t="str">
        <f t="shared" si="7"/>
        <v>4A</v>
      </c>
      <c r="AU60" s="475">
        <f t="shared" si="7"/>
        <v>454</v>
      </c>
      <c r="AV60" s="475" t="str">
        <f t="shared" si="7"/>
        <v>VOC</v>
      </c>
      <c r="AW60" s="475" t="str">
        <f t="shared" si="7"/>
        <v>A</v>
      </c>
      <c r="AX60" s="475">
        <f t="shared" si="7"/>
        <v>0</v>
      </c>
      <c r="AY60" s="185" t="str">
        <f>IF(AND(SUM(AE60:$AP60)&gt;0,J60&lt;&gt;""),CONCATENATE(B60,"_",F60,"_",AG60),0)</f>
        <v>BY_1.3.2_</v>
      </c>
      <c r="AZ60" s="203">
        <f>IF(AND(SUM(AE60:$AP60)&gt;0,D60="BFS"),1,0)</f>
        <v>1</v>
      </c>
      <c r="BA60" s="203" t="e">
        <f t="shared" si="4"/>
        <v>#REF!</v>
      </c>
    </row>
    <row r="61" spans="1:53" ht="15.5">
      <c r="A61" s="185">
        <f>IF(AND(SUM(AE61:AP61)&gt;0,J61&lt;&gt;""),CONCATENATE(B61,"_",F61,"_",$A$5,"_",SUMPRODUCT((B$9:B61=B61)*(F$9:F61=F61)*(SUM(AE61:AP61)&lt;&gt;0)*(J61&lt;&gt;""))-1),0)</f>
        <v>0</v>
      </c>
      <c r="B61" s="165" t="s">
        <v>856</v>
      </c>
      <c r="C61" s="69" t="s">
        <v>804</v>
      </c>
      <c r="D61" s="84"/>
      <c r="E61" s="467"/>
      <c r="F61" s="659"/>
      <c r="G61" s="70"/>
      <c r="H61" s="70"/>
      <c r="I61" s="70"/>
      <c r="J61" s="70"/>
      <c r="K61" s="77"/>
      <c r="L61" s="78"/>
      <c r="M61" s="78"/>
      <c r="N61" s="78"/>
      <c r="O61" s="78"/>
      <c r="P61" s="78"/>
      <c r="Q61" s="78"/>
      <c r="R61" s="78"/>
      <c r="S61" s="78"/>
      <c r="T61" s="78"/>
      <c r="U61" s="78"/>
      <c r="V61" s="78"/>
      <c r="W61" s="78"/>
      <c r="X61" s="78"/>
      <c r="Y61" s="78"/>
      <c r="Z61" s="78"/>
      <c r="AA61" s="76"/>
      <c r="AB61" s="76"/>
      <c r="AC61" s="459"/>
      <c r="AD61" s="71"/>
      <c r="AE61" s="538"/>
      <c r="AF61" s="538"/>
      <c r="AG61" s="538"/>
      <c r="AH61" s="538"/>
      <c r="AI61" s="539"/>
      <c r="AJ61" s="539"/>
      <c r="AK61" s="539"/>
      <c r="AL61" s="539"/>
      <c r="AM61" s="539"/>
      <c r="AN61" s="539"/>
      <c r="AO61" s="539"/>
      <c r="AP61" s="539"/>
      <c r="AQ61" s="326"/>
      <c r="AR61" s="165" t="s">
        <v>856</v>
      </c>
      <c r="AS61" s="475">
        <f t="shared" si="7"/>
        <v>0</v>
      </c>
      <c r="AT61" s="475">
        <f t="shared" si="7"/>
        <v>0</v>
      </c>
      <c r="AU61" s="475">
        <f t="shared" si="7"/>
        <v>0</v>
      </c>
      <c r="AV61" s="475">
        <f t="shared" si="7"/>
        <v>0</v>
      </c>
      <c r="AW61" s="475">
        <f t="shared" si="7"/>
        <v>0</v>
      </c>
      <c r="AX61" s="475">
        <f t="shared" si="7"/>
        <v>0</v>
      </c>
      <c r="AY61" s="185">
        <f>IF(AND(SUM(AE61:$AP61)&gt;0,J61&lt;&gt;""),CONCATENATE(B61,"_",F61,"_",AG61),0)</f>
        <v>0</v>
      </c>
      <c r="AZ61" s="203">
        <f>IF(AND(SUM(AE61:$AP61)&gt;0,D61="BFS"),1,0)</f>
        <v>0</v>
      </c>
      <c r="BA61" s="203">
        <f t="shared" si="4"/>
        <v>0</v>
      </c>
    </row>
    <row r="62" spans="1:53" ht="25">
      <c r="A62" s="185">
        <f>IF(AND(SUM(AE62:AP62)&gt;0,J62&lt;&gt;""),CONCATENATE(B62,"_",F62,"_",$A$5,"_",SUMPRODUCT((B$9:B62=B62)*(F$9:F62=F62)*(SUM(AE62:AP62)&lt;&gt;0)*(J62&lt;&gt;""))-1),0)</f>
        <v>0</v>
      </c>
      <c r="B62" s="745" t="s">
        <v>856</v>
      </c>
      <c r="C62" s="58" t="s">
        <v>588</v>
      </c>
      <c r="D62" s="85" t="s">
        <v>587</v>
      </c>
      <c r="E62" s="463" t="s">
        <v>589</v>
      </c>
      <c r="F62" s="657" t="s">
        <v>1765</v>
      </c>
      <c r="G62" s="420"/>
      <c r="H62" s="418"/>
      <c r="I62" s="418"/>
      <c r="J62" s="418"/>
      <c r="K62" s="418"/>
      <c r="L62" s="419"/>
      <c r="M62" s="419"/>
      <c r="N62" s="419"/>
      <c r="O62" s="419"/>
      <c r="P62" s="419"/>
      <c r="Q62" s="419"/>
      <c r="R62" s="419"/>
      <c r="S62" s="419"/>
      <c r="T62" s="419"/>
      <c r="U62" s="419"/>
      <c r="V62" s="419"/>
      <c r="W62" s="419"/>
      <c r="X62" s="419"/>
      <c r="Y62" s="419"/>
      <c r="Z62" s="419"/>
      <c r="AA62" s="420"/>
      <c r="AB62" s="420"/>
      <c r="AC62" s="457"/>
      <c r="AD62" s="421"/>
      <c r="AE62" s="536"/>
      <c r="AF62" s="536"/>
      <c r="AG62" s="536"/>
      <c r="AH62" s="536"/>
      <c r="AI62" s="537"/>
      <c r="AJ62" s="537"/>
      <c r="AK62" s="537"/>
      <c r="AL62" s="537"/>
      <c r="AM62" s="537"/>
      <c r="AN62" s="537"/>
      <c r="AO62" s="537"/>
      <c r="AP62" s="537"/>
      <c r="AQ62" s="422"/>
      <c r="AR62" s="745" t="s">
        <v>856</v>
      </c>
      <c r="AS62" s="475">
        <f t="shared" si="7"/>
        <v>0</v>
      </c>
      <c r="AT62" s="475">
        <f t="shared" si="7"/>
        <v>0</v>
      </c>
      <c r="AU62" s="475">
        <f t="shared" si="7"/>
        <v>0</v>
      </c>
      <c r="AV62" s="475">
        <f t="shared" si="7"/>
        <v>0</v>
      </c>
      <c r="AW62" s="475">
        <f t="shared" si="7"/>
        <v>0</v>
      </c>
      <c r="AX62" s="475">
        <f t="shared" si="7"/>
        <v>0</v>
      </c>
      <c r="AY62" s="185">
        <f>IF(AND(SUM(AE62:$AP62)&gt;0,J62&lt;&gt;""),CONCATENATE(B62,"_",F62,"_",AG62),0)</f>
        <v>0</v>
      </c>
      <c r="AZ62" s="203">
        <f>IF(AND(SUM(AE62:$AP62)&gt;0,D62="BFS"),1,0)</f>
        <v>0</v>
      </c>
      <c r="BA62" s="203">
        <f t="shared" si="4"/>
        <v>0</v>
      </c>
    </row>
    <row r="63" spans="1:53" ht="13">
      <c r="A63" s="185">
        <f>IF(AND(SUM(AE63:AP63)&gt;0,J63&lt;&gt;""),CONCATENATE(B63,"_",F63,"_",$A$5,"_",SUMPRODUCT((B$9:B63=B63)*(F$9:F63=F63)*(SUM(AE63:AP63)&lt;&gt;0)*(J63&lt;&gt;""))-1),0)</f>
        <v>0</v>
      </c>
      <c r="B63" s="746" t="s">
        <v>856</v>
      </c>
      <c r="C63" s="464" t="s">
        <v>1940</v>
      </c>
      <c r="D63" s="89" t="s">
        <v>587</v>
      </c>
      <c r="E63" s="465" t="s">
        <v>589</v>
      </c>
      <c r="F63" s="658" t="s">
        <v>1765</v>
      </c>
      <c r="G63" s="410"/>
      <c r="H63" s="432" t="s">
        <v>1043</v>
      </c>
      <c r="I63" s="437" t="s">
        <v>1052</v>
      </c>
      <c r="J63" s="432" t="s">
        <v>1053</v>
      </c>
      <c r="K63" s="433"/>
      <c r="L63" s="425"/>
      <c r="M63" s="425"/>
      <c r="N63" s="425"/>
      <c r="O63" s="425"/>
      <c r="P63" s="425"/>
      <c r="Q63" s="425"/>
      <c r="R63" s="434"/>
      <c r="S63" s="434"/>
      <c r="T63" s="434"/>
      <c r="U63" s="434"/>
      <c r="V63" s="434"/>
      <c r="W63" s="434"/>
      <c r="X63" s="434"/>
      <c r="Y63" s="434"/>
      <c r="Z63" s="434"/>
      <c r="AA63" s="738"/>
      <c r="AB63" s="442"/>
      <c r="AC63" s="458"/>
      <c r="AD63" s="443"/>
      <c r="AE63" s="543"/>
      <c r="AF63" s="543"/>
      <c r="AG63" s="543"/>
      <c r="AH63" s="543"/>
      <c r="AI63" s="543"/>
      <c r="AJ63" s="543"/>
      <c r="AK63" s="544"/>
      <c r="AL63" s="544"/>
      <c r="AM63" s="544"/>
      <c r="AN63" s="543"/>
      <c r="AO63" s="545"/>
      <c r="AP63" s="544"/>
      <c r="AQ63" s="444"/>
      <c r="AR63" s="746" t="s">
        <v>856</v>
      </c>
      <c r="AS63" s="475">
        <f t="shared" si="7"/>
        <v>0</v>
      </c>
      <c r="AT63" s="475">
        <f t="shared" si="7"/>
        <v>0</v>
      </c>
      <c r="AU63" s="475">
        <f t="shared" si="7"/>
        <v>0</v>
      </c>
      <c r="AV63" s="475">
        <f t="shared" si="7"/>
        <v>0</v>
      </c>
      <c r="AW63" s="475">
        <f t="shared" si="7"/>
        <v>0</v>
      </c>
      <c r="AX63" s="475">
        <f t="shared" si="7"/>
        <v>0</v>
      </c>
      <c r="AY63" s="185">
        <f>IF(AND(SUM(AE63:$AP63)&gt;0,J63&lt;&gt;""),CONCATENATE(B63,"_",F63,"_",AG63),0)</f>
        <v>0</v>
      </c>
      <c r="AZ63" s="203">
        <f>IF(AND(SUM(AE63:$AP63)&gt;0,D63="BFS"),1,0)</f>
        <v>0</v>
      </c>
      <c r="BA63" s="203">
        <f t="shared" si="4"/>
        <v>0</v>
      </c>
    </row>
    <row r="64" spans="1:53" ht="15.5">
      <c r="A64" s="185">
        <f>IF(AND(SUM(AE64:AP64)&gt;0,J64&lt;&gt;""),CONCATENATE(B64,"_",F64,"_",$A$5,"_",SUMPRODUCT((B$9:B64=B64)*(F$9:F64=F64)*(SUM(AE64:AP64)&lt;&gt;0)*(J64&lt;&gt;""))-1),0)</f>
        <v>0</v>
      </c>
      <c r="B64" s="164" t="s">
        <v>856</v>
      </c>
      <c r="C64" s="68" t="s">
        <v>177</v>
      </c>
      <c r="D64" s="66"/>
      <c r="E64" s="471"/>
      <c r="F64" s="660"/>
      <c r="G64" s="72"/>
      <c r="H64" s="72"/>
      <c r="I64" s="72"/>
      <c r="J64" s="72"/>
      <c r="K64" s="72"/>
      <c r="L64" s="72"/>
      <c r="M64" s="72"/>
      <c r="N64" s="72"/>
      <c r="O64" s="72"/>
      <c r="P64" s="72"/>
      <c r="Q64" s="72"/>
      <c r="R64" s="72"/>
      <c r="S64" s="72"/>
      <c r="T64" s="72"/>
      <c r="U64" s="72"/>
      <c r="V64" s="72"/>
      <c r="W64" s="72"/>
      <c r="X64" s="72"/>
      <c r="Y64" s="72"/>
      <c r="Z64" s="72"/>
      <c r="AA64" s="72"/>
      <c r="AB64" s="72"/>
      <c r="AC64" s="460"/>
      <c r="AD64" s="90"/>
      <c r="AE64" s="550"/>
      <c r="AF64" s="550"/>
      <c r="AG64" s="550"/>
      <c r="AH64" s="550"/>
      <c r="AI64" s="550"/>
      <c r="AJ64" s="550"/>
      <c r="AK64" s="550"/>
      <c r="AL64" s="550"/>
      <c r="AM64" s="550"/>
      <c r="AN64" s="550"/>
      <c r="AO64" s="550"/>
      <c r="AP64" s="550"/>
      <c r="AQ64" s="75"/>
      <c r="AR64" s="164" t="s">
        <v>856</v>
      </c>
      <c r="AS64" s="475">
        <f t="shared" si="7"/>
        <v>0</v>
      </c>
      <c r="AT64" s="475">
        <f t="shared" si="7"/>
        <v>0</v>
      </c>
      <c r="AU64" s="475">
        <f t="shared" si="7"/>
        <v>0</v>
      </c>
      <c r="AV64" s="475">
        <f t="shared" si="7"/>
        <v>0</v>
      </c>
      <c r="AW64" s="475">
        <f t="shared" si="7"/>
        <v>0</v>
      </c>
      <c r="AX64" s="475">
        <f t="shared" si="7"/>
        <v>0</v>
      </c>
      <c r="AY64" s="185">
        <f>IF(AND(SUM(AE64:$AP64)&gt;0,J64&lt;&gt;""),CONCATENATE(B64,"_",F64,"_",AG64),0)</f>
        <v>0</v>
      </c>
      <c r="AZ64" s="203">
        <f>IF(AND(SUM(AE64:$AP64)&gt;0,D64="BFS"),1,0)</f>
        <v>0</v>
      </c>
      <c r="BA64" s="203">
        <f t="shared" si="4"/>
        <v>0</v>
      </c>
    </row>
    <row r="65" spans="1:53" ht="15.5">
      <c r="A65" s="185">
        <f>IF(AND(SUM(AE65:AP65)&gt;0,J65&lt;&gt;""),CONCATENATE(B65,"_",F65,"_",$A$5,"_",SUMPRODUCT((B$9:B65=B65)*(F$9:F65=F65)*(SUM(AE65:AP65)&lt;&gt;0)*(J65&lt;&gt;""))-1),0)</f>
        <v>0</v>
      </c>
      <c r="B65" s="165" t="s">
        <v>856</v>
      </c>
      <c r="C65" s="69" t="s">
        <v>1207</v>
      </c>
      <c r="D65" s="84"/>
      <c r="E65" s="467"/>
      <c r="F65" s="659"/>
      <c r="G65" s="70"/>
      <c r="H65" s="70"/>
      <c r="I65" s="70"/>
      <c r="J65" s="70"/>
      <c r="K65" s="77"/>
      <c r="L65" s="78"/>
      <c r="M65" s="78"/>
      <c r="N65" s="78"/>
      <c r="O65" s="78"/>
      <c r="P65" s="78"/>
      <c r="Q65" s="78"/>
      <c r="R65" s="78"/>
      <c r="S65" s="78"/>
      <c r="T65" s="78"/>
      <c r="U65" s="78"/>
      <c r="V65" s="78"/>
      <c r="W65" s="78"/>
      <c r="X65" s="78"/>
      <c r="Y65" s="78"/>
      <c r="Z65" s="78"/>
      <c r="AA65" s="76"/>
      <c r="AB65" s="76"/>
      <c r="AC65" s="459"/>
      <c r="AD65" s="71"/>
      <c r="AE65" s="538"/>
      <c r="AF65" s="538"/>
      <c r="AG65" s="538"/>
      <c r="AH65" s="538"/>
      <c r="AI65" s="539"/>
      <c r="AJ65" s="539"/>
      <c r="AK65" s="539"/>
      <c r="AL65" s="539"/>
      <c r="AM65" s="539"/>
      <c r="AN65" s="539"/>
      <c r="AO65" s="539"/>
      <c r="AP65" s="539"/>
      <c r="AQ65" s="326"/>
      <c r="AR65" s="165" t="s">
        <v>856</v>
      </c>
      <c r="AS65" s="475">
        <f t="shared" si="7"/>
        <v>0</v>
      </c>
      <c r="AT65" s="475">
        <f t="shared" si="7"/>
        <v>0</v>
      </c>
      <c r="AU65" s="475">
        <f t="shared" si="7"/>
        <v>0</v>
      </c>
      <c r="AV65" s="475">
        <f t="shared" si="7"/>
        <v>0</v>
      </c>
      <c r="AW65" s="475">
        <f t="shared" si="7"/>
        <v>0</v>
      </c>
      <c r="AX65" s="475">
        <f t="shared" si="7"/>
        <v>0</v>
      </c>
      <c r="AY65" s="185">
        <f>IF(AND(SUM(AE65:$AP65)&gt;0,J65&lt;&gt;""),CONCATENATE(B65,"_",F65,"_",AG65),0)</f>
        <v>0</v>
      </c>
      <c r="AZ65" s="203">
        <f>IF(AND(SUM(AE65:$AP65)&gt;0,D65="BFS"),1,0)</f>
        <v>0</v>
      </c>
      <c r="BA65" s="203">
        <f t="shared" si="4"/>
        <v>0</v>
      </c>
    </row>
    <row r="66" spans="1:53" ht="25">
      <c r="A66" s="185">
        <f>IF(AND(SUM(AE66:AP66)&gt;0,J66&lt;&gt;""),CONCATENATE(B66,"_",F66,"_",$A$5,"_",SUMPRODUCT((B$9:B66=B66)*(F$9:F66=F66)*(SUM(AE66:AP66)&lt;&gt;0)*(J66&lt;&gt;""))-1),0)</f>
        <v>0</v>
      </c>
      <c r="B66" s="745" t="s">
        <v>856</v>
      </c>
      <c r="C66" s="58" t="s">
        <v>86</v>
      </c>
      <c r="D66" s="85" t="s">
        <v>88</v>
      </c>
      <c r="E66" s="463" t="s">
        <v>87</v>
      </c>
      <c r="F66" s="657" t="s">
        <v>1713</v>
      </c>
      <c r="G66" s="420"/>
      <c r="H66" s="418"/>
      <c r="I66" s="418"/>
      <c r="J66" s="418"/>
      <c r="K66" s="418"/>
      <c r="L66" s="419"/>
      <c r="M66" s="419"/>
      <c r="N66" s="419"/>
      <c r="O66" s="419"/>
      <c r="P66" s="419"/>
      <c r="Q66" s="419"/>
      <c r="R66" s="419"/>
      <c r="S66" s="419"/>
      <c r="T66" s="419"/>
      <c r="U66" s="419"/>
      <c r="V66" s="419"/>
      <c r="W66" s="419"/>
      <c r="X66" s="419"/>
      <c r="Y66" s="419"/>
      <c r="Z66" s="419"/>
      <c r="AA66" s="420"/>
      <c r="AB66" s="420"/>
      <c r="AC66" s="457"/>
      <c r="AD66" s="421"/>
      <c r="AE66" s="536"/>
      <c r="AF66" s="536"/>
      <c r="AG66" s="536"/>
      <c r="AH66" s="536"/>
      <c r="AI66" s="537"/>
      <c r="AJ66" s="537"/>
      <c r="AK66" s="537"/>
      <c r="AL66" s="537"/>
      <c r="AM66" s="537"/>
      <c r="AN66" s="537"/>
      <c r="AO66" s="537"/>
      <c r="AP66" s="537"/>
      <c r="AQ66" s="422"/>
      <c r="AR66" s="745" t="s">
        <v>856</v>
      </c>
      <c r="AS66" s="475">
        <f t="shared" si="7"/>
        <v>0</v>
      </c>
      <c r="AT66" s="475">
        <f t="shared" si="7"/>
        <v>0</v>
      </c>
      <c r="AU66" s="475">
        <f t="shared" si="7"/>
        <v>0</v>
      </c>
      <c r="AV66" s="475">
        <f t="shared" si="7"/>
        <v>0</v>
      </c>
      <c r="AW66" s="475">
        <f t="shared" si="7"/>
        <v>0</v>
      </c>
      <c r="AX66" s="475">
        <f t="shared" si="7"/>
        <v>0</v>
      </c>
      <c r="AY66" s="185">
        <f>IF(AND(SUM(AE66:$AP66)&gt;0,J66&lt;&gt;""),CONCATENATE(B66,"_",F66,"_",AG66),0)</f>
        <v>0</v>
      </c>
      <c r="AZ66" s="203">
        <f>IF(AND(SUM(AE66:$AP66)&gt;0,D66="BFS"),1,0)</f>
        <v>0</v>
      </c>
      <c r="BA66" s="203">
        <f t="shared" si="4"/>
        <v>0</v>
      </c>
    </row>
    <row r="67" spans="1:53" ht="60">
      <c r="A67" s="185" t="str">
        <f>IF(AND(SUM(AE67:AP67)&gt;0,J67&lt;&gt;""),CONCATENATE(B67,"_",F67,"_",$A$5,"_",SUMPRODUCT((B$9:B67=B67)*(F$9:F67=F67)*(SUM(AE67:AP67)&lt;&gt;0)*(J67&lt;&gt;""))-1),0)</f>
        <v>BY_1.4.1.1_neu_1</v>
      </c>
      <c r="B67" s="746" t="s">
        <v>856</v>
      </c>
      <c r="C67" s="464" t="s">
        <v>1485</v>
      </c>
      <c r="D67" s="89" t="s">
        <v>88</v>
      </c>
      <c r="E67" s="465" t="s">
        <v>87</v>
      </c>
      <c r="F67" s="658" t="s">
        <v>1713</v>
      </c>
      <c r="G67" s="410" t="s">
        <v>1201</v>
      </c>
      <c r="H67" s="432" t="s">
        <v>1047</v>
      </c>
      <c r="I67" s="437" t="s">
        <v>1949</v>
      </c>
      <c r="J67" s="432" t="s">
        <v>1053</v>
      </c>
      <c r="K67" s="433" t="s">
        <v>1657</v>
      </c>
      <c r="L67" s="424" t="s">
        <v>1961</v>
      </c>
      <c r="M67" s="425" t="s">
        <v>954</v>
      </c>
      <c r="N67" s="425" t="s">
        <v>102</v>
      </c>
      <c r="O67" s="425" t="s">
        <v>1047</v>
      </c>
      <c r="P67" s="425" t="s">
        <v>1047</v>
      </c>
      <c r="Q67" s="425">
        <v>0.5</v>
      </c>
      <c r="R67" s="434" t="s">
        <v>1043</v>
      </c>
      <c r="S67" s="434" t="s">
        <v>1043</v>
      </c>
      <c r="T67" s="434" t="s">
        <v>1955</v>
      </c>
      <c r="U67" s="434" t="s">
        <v>1043</v>
      </c>
      <c r="V67" s="434" t="s">
        <v>1047</v>
      </c>
      <c r="W67" s="434" t="s">
        <v>1047</v>
      </c>
      <c r="X67" s="434" t="s">
        <v>1047</v>
      </c>
      <c r="Y67" s="434" t="s">
        <v>1047</v>
      </c>
      <c r="Z67" s="434" t="s">
        <v>1043</v>
      </c>
      <c r="AA67" s="738" t="s">
        <v>1838</v>
      </c>
      <c r="AB67" s="738"/>
      <c r="AC67" s="458">
        <v>40422</v>
      </c>
      <c r="AD67" s="435"/>
      <c r="AE67" s="543"/>
      <c r="AF67" s="543"/>
      <c r="AG67" s="543">
        <v>4969</v>
      </c>
      <c r="AH67" s="543">
        <v>5631</v>
      </c>
      <c r="AI67" s="543">
        <v>6425</v>
      </c>
      <c r="AJ67" s="543">
        <v>6752</v>
      </c>
      <c r="AK67" s="544">
        <v>6996</v>
      </c>
      <c r="AL67" s="544">
        <v>7232</v>
      </c>
      <c r="AM67" s="544">
        <v>7567</v>
      </c>
      <c r="AN67" s="543"/>
      <c r="AO67" s="545"/>
      <c r="AP67" s="544"/>
      <c r="AQ67" s="182" t="s">
        <v>2410</v>
      </c>
      <c r="AR67" s="746" t="s">
        <v>856</v>
      </c>
      <c r="AS67" s="475" t="str">
        <f t="shared" si="7"/>
        <v>SB</v>
      </c>
      <c r="AT67" s="475" t="str">
        <f t="shared" si="7"/>
        <v>5B</v>
      </c>
      <c r="AU67" s="475">
        <f t="shared" si="7"/>
        <v>453</v>
      </c>
      <c r="AV67" s="475" t="str">
        <f t="shared" si="7"/>
        <v>VOC</v>
      </c>
      <c r="AW67" s="475" t="str">
        <f t="shared" si="7"/>
        <v>B</v>
      </c>
      <c r="AX67" s="475" t="str">
        <f t="shared" si="7"/>
        <v>G</v>
      </c>
      <c r="AY67" s="185" t="str">
        <f>IF(AND(SUM(AE67:$AP67)&gt;0,J67&lt;&gt;""),CONCATENATE(B67,"_",F67,"_",AG67),0)</f>
        <v>BY_1.4.1.1_4969</v>
      </c>
      <c r="AZ67" s="203">
        <f>IF(AND(SUM(AE67:$AP67)&gt;0,D67="BFS"),1,0)</f>
        <v>0</v>
      </c>
      <c r="BA67" s="203">
        <f t="shared" si="4"/>
        <v>0</v>
      </c>
    </row>
    <row r="68" spans="1:53" ht="60">
      <c r="A68" s="185" t="str">
        <f>IF(AND(SUM(AE68:AP68)&gt;0,J68&lt;&gt;""),CONCATENATE(B68,"_",F68,"_",$A$5,"_",SUMPRODUCT((B$9:B68=B68)*(F$9:F68=F68)*(SUM(AE68:AP68)&lt;&gt;0)*(J68&lt;&gt;""))-1),0)</f>
        <v>BY_1.4.1.1_neu_2</v>
      </c>
      <c r="B68" s="746" t="s">
        <v>856</v>
      </c>
      <c r="C68" s="464" t="s">
        <v>1485</v>
      </c>
      <c r="D68" s="89" t="s">
        <v>88</v>
      </c>
      <c r="E68" s="465" t="s">
        <v>87</v>
      </c>
      <c r="F68" s="658" t="s">
        <v>1713</v>
      </c>
      <c r="G68" s="410" t="s">
        <v>1202</v>
      </c>
      <c r="H68" s="432" t="s">
        <v>1047</v>
      </c>
      <c r="I68" s="437" t="s">
        <v>1052</v>
      </c>
      <c r="J68" s="432" t="s">
        <v>1053</v>
      </c>
      <c r="K68" s="433" t="s">
        <v>1657</v>
      </c>
      <c r="L68" s="424" t="s">
        <v>1961</v>
      </c>
      <c r="M68" s="425" t="s">
        <v>954</v>
      </c>
      <c r="N68" s="425" t="s">
        <v>1804</v>
      </c>
      <c r="O68" s="425" t="s">
        <v>1047</v>
      </c>
      <c r="P68" s="425" t="s">
        <v>1047</v>
      </c>
      <c r="Q68" s="425" t="s">
        <v>790</v>
      </c>
      <c r="R68" s="434" t="s">
        <v>1043</v>
      </c>
      <c r="S68" s="434" t="s">
        <v>1043</v>
      </c>
      <c r="T68" s="434" t="s">
        <v>1955</v>
      </c>
      <c r="U68" s="434" t="s">
        <v>1043</v>
      </c>
      <c r="V68" s="434" t="s">
        <v>1047</v>
      </c>
      <c r="W68" s="434" t="s">
        <v>1047</v>
      </c>
      <c r="X68" s="434" t="s">
        <v>1047</v>
      </c>
      <c r="Y68" s="434" t="s">
        <v>1047</v>
      </c>
      <c r="Z68" s="434" t="s">
        <v>1043</v>
      </c>
      <c r="AA68" s="738" t="s">
        <v>1838</v>
      </c>
      <c r="AB68" s="738"/>
      <c r="AC68" s="458">
        <v>40422</v>
      </c>
      <c r="AD68" s="435"/>
      <c r="AE68" s="543">
        <v>22115</v>
      </c>
      <c r="AF68" s="543"/>
      <c r="AG68" s="543">
        <v>18115</v>
      </c>
      <c r="AH68" s="543">
        <v>18397</v>
      </c>
      <c r="AI68" s="543">
        <v>18802</v>
      </c>
      <c r="AJ68" s="543">
        <v>19126</v>
      </c>
      <c r="AK68" s="544">
        <v>18939</v>
      </c>
      <c r="AL68" s="544">
        <v>18869</v>
      </c>
      <c r="AM68" s="544">
        <v>19183</v>
      </c>
      <c r="AN68" s="543">
        <v>27369</v>
      </c>
      <c r="AO68" s="545">
        <v>27712</v>
      </c>
      <c r="AP68" s="544">
        <v>27802</v>
      </c>
      <c r="AQ68" s="182" t="s">
        <v>2410</v>
      </c>
      <c r="AR68" s="746" t="s">
        <v>856</v>
      </c>
      <c r="AS68" s="475" t="str">
        <f t="shared" ref="AS68:AX77" si="8">IF(SUM($AE68:$AP68)&gt;0,VLOOKUP($F68,Schulart,AS$2,FALSE),0)</f>
        <v>SB</v>
      </c>
      <c r="AT68" s="475" t="str">
        <f t="shared" si="8"/>
        <v>5B</v>
      </c>
      <c r="AU68" s="475">
        <f t="shared" si="8"/>
        <v>453</v>
      </c>
      <c r="AV68" s="475" t="str">
        <f t="shared" si="8"/>
        <v>VOC</v>
      </c>
      <c r="AW68" s="475" t="str">
        <f t="shared" si="8"/>
        <v>B</v>
      </c>
      <c r="AX68" s="475" t="str">
        <f t="shared" si="8"/>
        <v>G</v>
      </c>
      <c r="AY68" s="185" t="str">
        <f>IF(AND(SUM(AE68:$AP68)&gt;0,J68&lt;&gt;""),CONCATENATE(B68,"_",F68,"_",AG68),0)</f>
        <v>BY_1.4.1.1_18115</v>
      </c>
      <c r="AZ68" s="203">
        <f>IF(AND(SUM(AE68:$AP68)&gt;0,D68="BFS"),1,0)</f>
        <v>0</v>
      </c>
      <c r="BA68" s="203">
        <f t="shared" si="4"/>
        <v>0</v>
      </c>
    </row>
    <row r="69" spans="1:53" ht="50">
      <c r="A69" s="185" t="str">
        <f>IF(AND(SUM(AE69:AP69)&gt;0,J69&lt;&gt;""),CONCATENATE(B69,"_",F69,"_",$A$5,"_",SUMPRODUCT((B$9:B69=B69)*(F$9:F69=F69)*(SUM(AE69:AP69)&lt;&gt;0)*(J69&lt;&gt;""))-1),0)</f>
        <v>BY_1.4.1.1_neu_3</v>
      </c>
      <c r="B69" s="746" t="s">
        <v>856</v>
      </c>
      <c r="C69" s="464" t="s">
        <v>1485</v>
      </c>
      <c r="D69" s="89" t="s">
        <v>88</v>
      </c>
      <c r="E69" s="465" t="s">
        <v>87</v>
      </c>
      <c r="F69" s="658" t="s">
        <v>1713</v>
      </c>
      <c r="G69" s="518" t="s">
        <v>2768</v>
      </c>
      <c r="H69" s="432" t="s">
        <v>1047</v>
      </c>
      <c r="I69" s="437"/>
      <c r="J69" s="432" t="s">
        <v>1053</v>
      </c>
      <c r="K69" s="433" t="s">
        <v>1658</v>
      </c>
      <c r="L69" s="424" t="s">
        <v>1964</v>
      </c>
      <c r="M69" s="425" t="s">
        <v>954</v>
      </c>
      <c r="N69" s="425" t="s">
        <v>1804</v>
      </c>
      <c r="O69" s="425" t="s">
        <v>1047</v>
      </c>
      <c r="P69" s="425" t="s">
        <v>1047</v>
      </c>
      <c r="Q69" s="425" t="s">
        <v>790</v>
      </c>
      <c r="R69" s="434" t="s">
        <v>1043</v>
      </c>
      <c r="S69" s="434" t="s">
        <v>1043</v>
      </c>
      <c r="T69" s="434" t="s">
        <v>1955</v>
      </c>
      <c r="U69" s="434" t="s">
        <v>1043</v>
      </c>
      <c r="V69" s="434" t="s">
        <v>1047</v>
      </c>
      <c r="W69" s="434" t="s">
        <v>1047</v>
      </c>
      <c r="X69" s="434" t="s">
        <v>1047</v>
      </c>
      <c r="Y69" s="434" t="s">
        <v>1047</v>
      </c>
      <c r="Z69" s="434" t="s">
        <v>1043</v>
      </c>
      <c r="AA69" s="738"/>
      <c r="AB69" s="738"/>
      <c r="AC69" s="458">
        <v>40422</v>
      </c>
      <c r="AD69" s="427" t="s">
        <v>1793</v>
      </c>
      <c r="AE69" s="554"/>
      <c r="AF69" s="554"/>
      <c r="AG69" s="554">
        <v>17</v>
      </c>
      <c r="AH69" s="554">
        <v>6</v>
      </c>
      <c r="AI69" s="554">
        <v>134</v>
      </c>
      <c r="AJ69" s="543">
        <v>195</v>
      </c>
      <c r="AK69" s="561">
        <v>249</v>
      </c>
      <c r="AL69" s="561">
        <v>184</v>
      </c>
      <c r="AM69" s="561">
        <v>151</v>
      </c>
      <c r="AN69" s="554">
        <v>90</v>
      </c>
      <c r="AO69" s="562">
        <v>258</v>
      </c>
      <c r="AP69" s="561">
        <v>306</v>
      </c>
      <c r="AQ69" s="182"/>
      <c r="AR69" s="746" t="s">
        <v>856</v>
      </c>
      <c r="AS69" s="475" t="str">
        <f t="shared" si="8"/>
        <v>SB</v>
      </c>
      <c r="AT69" s="475" t="str">
        <f t="shared" si="8"/>
        <v>5B</v>
      </c>
      <c r="AU69" s="475">
        <f t="shared" si="8"/>
        <v>453</v>
      </c>
      <c r="AV69" s="475" t="str">
        <f t="shared" si="8"/>
        <v>VOC</v>
      </c>
      <c r="AW69" s="475" t="str">
        <f t="shared" si="8"/>
        <v>B</v>
      </c>
      <c r="AX69" s="475" t="str">
        <f t="shared" si="8"/>
        <v>G</v>
      </c>
      <c r="AY69" s="185" t="str">
        <f>IF(AND(SUM(AE69:$AP69)&gt;0,J69&lt;&gt;""),CONCATENATE(B69,"_",F69,"_",AG69),0)</f>
        <v>BY_1.4.1.1_17</v>
      </c>
      <c r="AZ69" s="203">
        <f>IF(AND(SUM(AE69:$AP69)&gt;0,D69="BFS"),1,0)</f>
        <v>0</v>
      </c>
      <c r="BA69" s="203">
        <f t="shared" si="4"/>
        <v>0</v>
      </c>
    </row>
    <row r="70" spans="1:53" ht="80">
      <c r="A70" s="185" t="str">
        <f>IF(AND(SUM(AE70:AP70)&gt;0,J70&lt;&gt;""),CONCATENATE(B70,"_",F70,"_",$A$5,"_",SUMPRODUCT((B$9:B70=B70)*(F$9:F70=F70)*(SUM(AE70:AP70)&lt;&gt;0)*(J70&lt;&gt;""))-1),0)</f>
        <v>BY_1.4.1.1_neu_4</v>
      </c>
      <c r="B70" s="746" t="s">
        <v>856</v>
      </c>
      <c r="C70" s="464" t="s">
        <v>1485</v>
      </c>
      <c r="D70" s="89" t="s">
        <v>88</v>
      </c>
      <c r="E70" s="465"/>
      <c r="F70" s="658" t="s">
        <v>1713</v>
      </c>
      <c r="G70" s="410" t="s">
        <v>2605</v>
      </c>
      <c r="H70" s="432" t="s">
        <v>1047</v>
      </c>
      <c r="I70" s="437"/>
      <c r="J70" s="432" t="s">
        <v>1053</v>
      </c>
      <c r="K70" s="433" t="s">
        <v>1657</v>
      </c>
      <c r="L70" s="424" t="s">
        <v>1961</v>
      </c>
      <c r="M70" s="425" t="s">
        <v>954</v>
      </c>
      <c r="N70" s="425" t="s">
        <v>1804</v>
      </c>
      <c r="O70" s="425" t="s">
        <v>1047</v>
      </c>
      <c r="P70" s="425" t="s">
        <v>1047</v>
      </c>
      <c r="Q70" s="425" t="s">
        <v>790</v>
      </c>
      <c r="R70" s="434" t="s">
        <v>1043</v>
      </c>
      <c r="S70" s="434" t="s">
        <v>1043</v>
      </c>
      <c r="T70" s="434" t="s">
        <v>1955</v>
      </c>
      <c r="U70" s="434" t="s">
        <v>1043</v>
      </c>
      <c r="V70" s="434" t="s">
        <v>1047</v>
      </c>
      <c r="W70" s="434" t="s">
        <v>1047</v>
      </c>
      <c r="X70" s="434" t="s">
        <v>1047</v>
      </c>
      <c r="Y70" s="434" t="s">
        <v>1047</v>
      </c>
      <c r="Z70" s="434" t="s">
        <v>1043</v>
      </c>
      <c r="AA70" s="738" t="s">
        <v>1838</v>
      </c>
      <c r="AB70" s="410" t="s">
        <v>2411</v>
      </c>
      <c r="AC70" s="458">
        <v>42248</v>
      </c>
      <c r="AD70" s="616" t="s">
        <v>2450</v>
      </c>
      <c r="AE70" s="614">
        <v>0</v>
      </c>
      <c r="AF70" s="614">
        <v>0</v>
      </c>
      <c r="AG70" s="614">
        <v>0</v>
      </c>
      <c r="AH70" s="614">
        <v>0</v>
      </c>
      <c r="AI70" s="614">
        <v>0</v>
      </c>
      <c r="AJ70" s="614">
        <v>0</v>
      </c>
      <c r="AK70" s="614">
        <v>0</v>
      </c>
      <c r="AL70" s="614">
        <v>0</v>
      </c>
      <c r="AM70" s="614">
        <v>0</v>
      </c>
      <c r="AN70" s="554">
        <v>119</v>
      </c>
      <c r="AO70" s="562">
        <v>148</v>
      </c>
      <c r="AP70" s="561">
        <v>101</v>
      </c>
      <c r="AQ70" s="182" t="s">
        <v>2412</v>
      </c>
      <c r="AR70" s="746" t="s">
        <v>856</v>
      </c>
      <c r="AS70" s="475" t="str">
        <f t="shared" si="8"/>
        <v>SB</v>
      </c>
      <c r="AT70" s="475" t="str">
        <f t="shared" si="8"/>
        <v>5B</v>
      </c>
      <c r="AU70" s="475">
        <f t="shared" si="8"/>
        <v>453</v>
      </c>
      <c r="AV70" s="475" t="str">
        <f t="shared" si="8"/>
        <v>VOC</v>
      </c>
      <c r="AW70" s="475" t="str">
        <f t="shared" si="8"/>
        <v>B</v>
      </c>
      <c r="AX70" s="475" t="str">
        <f t="shared" si="8"/>
        <v>G</v>
      </c>
      <c r="AY70" s="185" t="str">
        <f>IF(AND(SUM(AE70:$AP70)&gt;0,J70&lt;&gt;""),CONCATENATE(B70,"_",F70,"_",AG70),0)</f>
        <v>BY_1.4.1.1_0</v>
      </c>
      <c r="AZ70" s="203">
        <f>IF(AND(SUM(AE70:$AP70)&gt;0,D70="BFS"),1,0)</f>
        <v>0</v>
      </c>
      <c r="BA70" s="203">
        <f t="shared" si="4"/>
        <v>0</v>
      </c>
    </row>
    <row r="71" spans="1:53" ht="25">
      <c r="A71" s="185">
        <f>IF(AND(SUM(AE71:AP71)&gt;0,J71&lt;&gt;""),CONCATENATE(B71,"_",F71,"_",$A$5,"_",SUMPRODUCT((B$9:B71=B71)*(F$9:F71=F71)*(SUM(AE71:AP71)&lt;&gt;0)*(J71&lt;&gt;""))-1),0)</f>
        <v>0</v>
      </c>
      <c r="B71" s="745" t="s">
        <v>856</v>
      </c>
      <c r="C71" s="58" t="s">
        <v>89</v>
      </c>
      <c r="D71" s="85" t="s">
        <v>88</v>
      </c>
      <c r="E71" s="463" t="s">
        <v>90</v>
      </c>
      <c r="F71" s="657" t="s">
        <v>1714</v>
      </c>
      <c r="G71" s="420"/>
      <c r="H71" s="418"/>
      <c r="I71" s="418"/>
      <c r="J71" s="418"/>
      <c r="K71" s="418"/>
      <c r="L71" s="419"/>
      <c r="M71" s="419"/>
      <c r="N71" s="419"/>
      <c r="O71" s="419"/>
      <c r="P71" s="419"/>
      <c r="Q71" s="419"/>
      <c r="R71" s="419"/>
      <c r="S71" s="419"/>
      <c r="T71" s="419"/>
      <c r="U71" s="419"/>
      <c r="V71" s="419"/>
      <c r="W71" s="419"/>
      <c r="X71" s="419"/>
      <c r="Y71" s="419"/>
      <c r="Z71" s="419"/>
      <c r="AA71" s="420"/>
      <c r="AB71" s="420"/>
      <c r="AC71" s="457"/>
      <c r="AD71" s="421"/>
      <c r="AE71" s="536"/>
      <c r="AF71" s="536"/>
      <c r="AG71" s="536"/>
      <c r="AH71" s="536"/>
      <c r="AI71" s="537"/>
      <c r="AJ71" s="537"/>
      <c r="AK71" s="537"/>
      <c r="AL71" s="537"/>
      <c r="AM71" s="537"/>
      <c r="AN71" s="537"/>
      <c r="AO71" s="537"/>
      <c r="AP71" s="537"/>
      <c r="AQ71" s="422"/>
      <c r="AR71" s="745" t="s">
        <v>856</v>
      </c>
      <c r="AS71" s="475">
        <f t="shared" si="8"/>
        <v>0</v>
      </c>
      <c r="AT71" s="475">
        <f t="shared" si="8"/>
        <v>0</v>
      </c>
      <c r="AU71" s="475">
        <f t="shared" si="8"/>
        <v>0</v>
      </c>
      <c r="AV71" s="475">
        <f t="shared" si="8"/>
        <v>0</v>
      </c>
      <c r="AW71" s="475">
        <f t="shared" si="8"/>
        <v>0</v>
      </c>
      <c r="AX71" s="475">
        <f t="shared" si="8"/>
        <v>0</v>
      </c>
      <c r="AY71" s="185">
        <f>IF(AND(SUM(AE71:$AP71)&gt;0,J71&lt;&gt;""),CONCATENATE(B71,"_",F71,"_",AG71),0)</f>
        <v>0</v>
      </c>
      <c r="AZ71" s="203">
        <f>IF(AND(SUM(AE71:$AP71)&gt;0,D71="BFS"),1,0)</f>
        <v>0</v>
      </c>
      <c r="BA71" s="203">
        <f t="shared" si="4"/>
        <v>0</v>
      </c>
    </row>
    <row r="72" spans="1:53" ht="30.5" thickBot="1">
      <c r="A72" s="185" t="str">
        <f>IF(AND(SUM(AE72:AP72)&gt;0,J72&lt;&gt;""),CONCATENATE(B72,"_",F72,"_",$A$5,"_",SUMPRODUCT((B$9:B72=B72)*(F$9:F72=F72)*(SUM(AE72:AP72)&lt;&gt;0)*(J72&lt;&gt;""))-1),0)</f>
        <v>BY_1.4.1.2_neu_1</v>
      </c>
      <c r="B72" s="746" t="s">
        <v>856</v>
      </c>
      <c r="C72" s="464" t="s">
        <v>1493</v>
      </c>
      <c r="D72" s="89" t="s">
        <v>88</v>
      </c>
      <c r="E72" s="465" t="s">
        <v>90</v>
      </c>
      <c r="F72" s="658" t="s">
        <v>1714</v>
      </c>
      <c r="G72" s="644" t="s">
        <v>2413</v>
      </c>
      <c r="H72" s="432" t="s">
        <v>1047</v>
      </c>
      <c r="I72" s="437" t="s">
        <v>1052</v>
      </c>
      <c r="J72" s="432" t="s">
        <v>1053</v>
      </c>
      <c r="K72" s="433" t="s">
        <v>1660</v>
      </c>
      <c r="L72" s="424" t="s">
        <v>1961</v>
      </c>
      <c r="M72" s="425">
        <v>17</v>
      </c>
      <c r="N72" s="425" t="s">
        <v>955</v>
      </c>
      <c r="O72" s="425" t="s">
        <v>1047</v>
      </c>
      <c r="P72" s="425" t="s">
        <v>1047</v>
      </c>
      <c r="Q72" s="425">
        <v>0.5</v>
      </c>
      <c r="R72" s="434" t="s">
        <v>1043</v>
      </c>
      <c r="S72" s="434" t="s">
        <v>1043</v>
      </c>
      <c r="T72" s="434" t="s">
        <v>1955</v>
      </c>
      <c r="U72" s="434" t="s">
        <v>1043</v>
      </c>
      <c r="V72" s="434" t="s">
        <v>1047</v>
      </c>
      <c r="W72" s="434" t="s">
        <v>1047</v>
      </c>
      <c r="X72" s="434" t="s">
        <v>1047</v>
      </c>
      <c r="Y72" s="434" t="s">
        <v>1047</v>
      </c>
      <c r="Z72" s="434" t="s">
        <v>1956</v>
      </c>
      <c r="AA72" s="738"/>
      <c r="AB72" s="738" t="s">
        <v>2078</v>
      </c>
      <c r="AC72" s="458">
        <v>40422</v>
      </c>
      <c r="AD72" s="435"/>
      <c r="AE72" s="543">
        <v>2732</v>
      </c>
      <c r="AF72" s="543"/>
      <c r="AG72" s="543">
        <v>2375</v>
      </c>
      <c r="AH72" s="543">
        <v>2766</v>
      </c>
      <c r="AI72" s="543">
        <v>2809</v>
      </c>
      <c r="AJ72" s="543">
        <v>2814</v>
      </c>
      <c r="AK72" s="544">
        <v>2646</v>
      </c>
      <c r="AL72" s="544">
        <v>2763</v>
      </c>
      <c r="AM72" s="544">
        <v>2663</v>
      </c>
      <c r="AN72" s="543">
        <v>2221</v>
      </c>
      <c r="AO72" s="545">
        <v>2246</v>
      </c>
      <c r="AP72" s="544">
        <v>2228</v>
      </c>
      <c r="AQ72" s="182"/>
      <c r="AR72" s="746" t="s">
        <v>856</v>
      </c>
      <c r="AS72" s="475" t="str">
        <f t="shared" si="8"/>
        <v>SB</v>
      </c>
      <c r="AT72" s="475" t="str">
        <f t="shared" si="8"/>
        <v>3B</v>
      </c>
      <c r="AU72" s="475">
        <f t="shared" si="8"/>
        <v>354</v>
      </c>
      <c r="AV72" s="475" t="str">
        <f t="shared" si="8"/>
        <v>VOC</v>
      </c>
      <c r="AW72" s="475" t="str">
        <f t="shared" si="8"/>
        <v>B</v>
      </c>
      <c r="AX72" s="475" t="str">
        <f t="shared" si="8"/>
        <v>G</v>
      </c>
      <c r="AY72" s="185" t="str">
        <f>IF(AND(SUM(AE72:$AP72)&gt;0,J72&lt;&gt;""),CONCATENATE(B72,"_",F72,"_",AG72),0)</f>
        <v>BY_1.4.1.2_2375</v>
      </c>
      <c r="AZ72" s="203">
        <f>IF(AND(SUM(AE72:$AP72)&gt;0,D72="BFS"),1,0)</f>
        <v>0</v>
      </c>
      <c r="BA72" s="203">
        <f t="shared" si="4"/>
        <v>0</v>
      </c>
    </row>
    <row r="73" spans="1:53" ht="13">
      <c r="A73" s="185">
        <f>IF(AND(SUM(AE73:AP73)&gt;0,J73&lt;&gt;""),CONCATENATE(B73,"_",F73,"_",$A$5,"_",SUMPRODUCT((B$9:B73=B73)*(F$9:F73=F73)*(SUM(AE73:AP73)&lt;&gt;0)*(J73&lt;&gt;""))-1),0)</f>
        <v>0</v>
      </c>
      <c r="B73" s="746" t="s">
        <v>856</v>
      </c>
      <c r="C73" s="464" t="s">
        <v>1493</v>
      </c>
      <c r="D73" s="89" t="s">
        <v>88</v>
      </c>
      <c r="E73" s="465" t="s">
        <v>90</v>
      </c>
      <c r="F73" s="658" t="s">
        <v>1714</v>
      </c>
      <c r="G73" s="410"/>
      <c r="H73" s="432" t="s">
        <v>1043</v>
      </c>
      <c r="I73" s="437" t="s">
        <v>1052</v>
      </c>
      <c r="J73" s="432" t="s">
        <v>1053</v>
      </c>
      <c r="K73" s="433"/>
      <c r="L73" s="424"/>
      <c r="M73" s="425"/>
      <c r="N73" s="425"/>
      <c r="O73" s="425"/>
      <c r="P73" s="425"/>
      <c r="Q73" s="425"/>
      <c r="R73" s="434"/>
      <c r="S73" s="434"/>
      <c r="T73" s="434"/>
      <c r="U73" s="434"/>
      <c r="V73" s="434"/>
      <c r="W73" s="434"/>
      <c r="X73" s="434"/>
      <c r="Y73" s="434"/>
      <c r="Z73" s="434"/>
      <c r="AA73" s="738"/>
      <c r="AB73" s="442"/>
      <c r="AC73" s="458"/>
      <c r="AD73" s="435"/>
      <c r="AE73" s="543"/>
      <c r="AF73" s="543"/>
      <c r="AG73" s="543"/>
      <c r="AH73" s="543"/>
      <c r="AI73" s="543"/>
      <c r="AJ73" s="543"/>
      <c r="AK73" s="544"/>
      <c r="AL73" s="544"/>
      <c r="AM73" s="544"/>
      <c r="AN73" s="543"/>
      <c r="AO73" s="545"/>
      <c r="AP73" s="544"/>
      <c r="AQ73" s="182"/>
      <c r="AR73" s="746" t="s">
        <v>856</v>
      </c>
      <c r="AS73" s="475">
        <f t="shared" si="8"/>
        <v>0</v>
      </c>
      <c r="AT73" s="475">
        <f t="shared" si="8"/>
        <v>0</v>
      </c>
      <c r="AU73" s="475">
        <f t="shared" si="8"/>
        <v>0</v>
      </c>
      <c r="AV73" s="475">
        <f t="shared" si="8"/>
        <v>0</v>
      </c>
      <c r="AW73" s="475">
        <f t="shared" si="8"/>
        <v>0</v>
      </c>
      <c r="AX73" s="475">
        <f t="shared" si="8"/>
        <v>0</v>
      </c>
      <c r="AY73" s="185">
        <f>IF(AND(SUM(AE73:$AP73)&gt;0,J73&lt;&gt;""),CONCATENATE(B73,"_",F73,"_",AG73),0)</f>
        <v>0</v>
      </c>
      <c r="AZ73" s="203">
        <f>IF(AND(SUM(AE73:$AP73)&gt;0,D73="BFS"),1,0)</f>
        <v>0</v>
      </c>
      <c r="BA73" s="203">
        <f t="shared" si="4"/>
        <v>0</v>
      </c>
    </row>
    <row r="74" spans="1:53" ht="15.5">
      <c r="A74" s="185">
        <f>IF(AND(SUM(AE74:AP74)&gt;0,J74&lt;&gt;""),CONCATENATE(B74,"_",F74,"_",$A$5,"_",SUMPRODUCT((B$9:B74=B74)*(F$9:F74=F74)*(SUM(AE74:AP74)&lt;&gt;0)*(J74&lt;&gt;""))-1),0)</f>
        <v>0</v>
      </c>
      <c r="B74" s="165" t="s">
        <v>856</v>
      </c>
      <c r="C74" s="69" t="s">
        <v>1981</v>
      </c>
      <c r="D74" s="84"/>
      <c r="E74" s="467"/>
      <c r="F74" s="659"/>
      <c r="G74" s="77"/>
      <c r="H74" s="77"/>
      <c r="I74" s="77"/>
      <c r="J74" s="77"/>
      <c r="K74" s="77"/>
      <c r="L74" s="78"/>
      <c r="M74" s="78"/>
      <c r="N74" s="78"/>
      <c r="O74" s="78"/>
      <c r="P74" s="78"/>
      <c r="Q74" s="78"/>
      <c r="R74" s="78"/>
      <c r="S74" s="78"/>
      <c r="T74" s="78"/>
      <c r="U74" s="78"/>
      <c r="V74" s="78"/>
      <c r="W74" s="78"/>
      <c r="X74" s="78"/>
      <c r="Y74" s="78"/>
      <c r="Z74" s="78"/>
      <c r="AA74" s="76"/>
      <c r="AB74" s="76"/>
      <c r="AC74" s="459"/>
      <c r="AD74" s="71"/>
      <c r="AE74" s="538"/>
      <c r="AF74" s="538"/>
      <c r="AG74" s="538"/>
      <c r="AH74" s="538"/>
      <c r="AI74" s="539"/>
      <c r="AJ74" s="539"/>
      <c r="AK74" s="539"/>
      <c r="AL74" s="539"/>
      <c r="AM74" s="539"/>
      <c r="AN74" s="539"/>
      <c r="AO74" s="539"/>
      <c r="AP74" s="539"/>
      <c r="AQ74" s="326"/>
      <c r="AR74" s="165" t="s">
        <v>856</v>
      </c>
      <c r="AS74" s="475">
        <f t="shared" si="8"/>
        <v>0</v>
      </c>
      <c r="AT74" s="475">
        <f t="shared" si="8"/>
        <v>0</v>
      </c>
      <c r="AU74" s="475">
        <f t="shared" si="8"/>
        <v>0</v>
      </c>
      <c r="AV74" s="475">
        <f t="shared" si="8"/>
        <v>0</v>
      </c>
      <c r="AW74" s="475">
        <f t="shared" si="8"/>
        <v>0</v>
      </c>
      <c r="AX74" s="475">
        <f t="shared" si="8"/>
        <v>0</v>
      </c>
      <c r="AY74" s="185">
        <f>IF(AND(SUM(AE74:$AP74)&gt;0,J74&lt;&gt;""),CONCATENATE(B74,"_",F74,"_",AG74),0)</f>
        <v>0</v>
      </c>
      <c r="AZ74" s="203">
        <f>IF(AND(SUM(AE74:$AP74)&gt;0,D74="BFS"),1,0)</f>
        <v>0</v>
      </c>
      <c r="BA74" s="203">
        <f t="shared" si="4"/>
        <v>0</v>
      </c>
    </row>
    <row r="75" spans="1:53" ht="25">
      <c r="A75" s="185">
        <f>IF(AND(SUM(AE75:AP75)&gt;0,J75&lt;&gt;""),CONCATENATE(B75,"_",F75,"_",$A$5,"_",SUMPRODUCT((B$9:B75=B75)*(F$9:F75=F75)*(SUM(AE75:AP75)&lt;&gt;0)*(J75&lt;&gt;""))-1),0)</f>
        <v>0</v>
      </c>
      <c r="B75" s="745" t="s">
        <v>856</v>
      </c>
      <c r="C75" s="58" t="s">
        <v>73</v>
      </c>
      <c r="D75" s="85" t="s">
        <v>1365</v>
      </c>
      <c r="E75" s="463" t="s">
        <v>74</v>
      </c>
      <c r="F75" s="657" t="s">
        <v>398</v>
      </c>
      <c r="G75" s="420"/>
      <c r="H75" s="418"/>
      <c r="I75" s="418"/>
      <c r="J75" s="418"/>
      <c r="K75" s="418"/>
      <c r="L75" s="419"/>
      <c r="M75" s="419"/>
      <c r="N75" s="419"/>
      <c r="O75" s="419"/>
      <c r="P75" s="419"/>
      <c r="Q75" s="419"/>
      <c r="R75" s="419"/>
      <c r="S75" s="419"/>
      <c r="T75" s="419"/>
      <c r="U75" s="419"/>
      <c r="V75" s="419"/>
      <c r="W75" s="419"/>
      <c r="X75" s="419"/>
      <c r="Y75" s="419"/>
      <c r="Z75" s="419"/>
      <c r="AA75" s="420"/>
      <c r="AB75" s="420"/>
      <c r="AC75" s="457"/>
      <c r="AD75" s="421"/>
      <c r="AE75" s="536"/>
      <c r="AF75" s="536"/>
      <c r="AG75" s="536"/>
      <c r="AH75" s="536"/>
      <c r="AI75" s="537"/>
      <c r="AJ75" s="537"/>
      <c r="AK75" s="537"/>
      <c r="AL75" s="537"/>
      <c r="AM75" s="537"/>
      <c r="AN75" s="537"/>
      <c r="AO75" s="537"/>
      <c r="AP75" s="537"/>
      <c r="AQ75" s="422"/>
      <c r="AR75" s="745" t="s">
        <v>856</v>
      </c>
      <c r="AS75" s="475">
        <f t="shared" si="8"/>
        <v>0</v>
      </c>
      <c r="AT75" s="475">
        <f t="shared" si="8"/>
        <v>0</v>
      </c>
      <c r="AU75" s="475">
        <f t="shared" si="8"/>
        <v>0</v>
      </c>
      <c r="AV75" s="475">
        <f t="shared" si="8"/>
        <v>0</v>
      </c>
      <c r="AW75" s="475">
        <f t="shared" si="8"/>
        <v>0</v>
      </c>
      <c r="AX75" s="475">
        <f t="shared" si="8"/>
        <v>0</v>
      </c>
      <c r="AY75" s="185">
        <f>IF(AND(SUM(AE75:$AP75)&gt;0,J75&lt;&gt;""),CONCATENATE(B75,"_",F75,"_",AG75),0)</f>
        <v>0</v>
      </c>
      <c r="AZ75" s="203">
        <f>IF(AND(SUM(AE75:$AP75)&gt;0,D75="BFS"),1,0)</f>
        <v>0</v>
      </c>
      <c r="BA75" s="203">
        <f t="shared" si="4"/>
        <v>0</v>
      </c>
    </row>
    <row r="76" spans="1:53" ht="13">
      <c r="A76" s="185">
        <f>IF(AND(SUM(AE76:AP76)&gt;0,J76&lt;&gt;""),CONCATENATE(B76,"_",F76,"_",$A$5,"_",SUMPRODUCT((B$9:B76=B76)*(F$9:F76=F76)*(SUM(AE76:AP76)&lt;&gt;0)*(J76&lt;&gt;""))-1),0)</f>
        <v>0</v>
      </c>
      <c r="B76" s="746" t="s">
        <v>856</v>
      </c>
      <c r="C76" s="464" t="s">
        <v>1486</v>
      </c>
      <c r="D76" s="89" t="s">
        <v>1365</v>
      </c>
      <c r="E76" s="465" t="s">
        <v>74</v>
      </c>
      <c r="F76" s="658" t="s">
        <v>398</v>
      </c>
      <c r="G76" s="410"/>
      <c r="H76" s="432" t="s">
        <v>1043</v>
      </c>
      <c r="I76" s="437" t="s">
        <v>1052</v>
      </c>
      <c r="J76" s="432" t="s">
        <v>1053</v>
      </c>
      <c r="K76" s="433"/>
      <c r="L76" s="425"/>
      <c r="M76" s="425"/>
      <c r="N76" s="425"/>
      <c r="O76" s="425" t="s">
        <v>1949</v>
      </c>
      <c r="P76" s="425" t="s">
        <v>1949</v>
      </c>
      <c r="Q76" s="425" t="s">
        <v>1949</v>
      </c>
      <c r="R76" s="434" t="s">
        <v>1949</v>
      </c>
      <c r="S76" s="434" t="s">
        <v>1949</v>
      </c>
      <c r="T76" s="434"/>
      <c r="U76" s="434" t="s">
        <v>1949</v>
      </c>
      <c r="V76" s="434" t="s">
        <v>1949</v>
      </c>
      <c r="W76" s="434" t="s">
        <v>1949</v>
      </c>
      <c r="X76" s="434" t="s">
        <v>1949</v>
      </c>
      <c r="Y76" s="434" t="s">
        <v>1949</v>
      </c>
      <c r="Z76" s="434" t="s">
        <v>1949</v>
      </c>
      <c r="AA76" s="738"/>
      <c r="AB76" s="442"/>
      <c r="AC76" s="458"/>
      <c r="AD76" s="443"/>
      <c r="AE76" s="543"/>
      <c r="AF76" s="543"/>
      <c r="AG76" s="543"/>
      <c r="AH76" s="543"/>
      <c r="AI76" s="543"/>
      <c r="AJ76" s="543"/>
      <c r="AK76" s="544"/>
      <c r="AL76" s="544"/>
      <c r="AM76" s="544"/>
      <c r="AN76" s="543"/>
      <c r="AO76" s="545"/>
      <c r="AP76" s="544"/>
      <c r="AQ76" s="444"/>
      <c r="AR76" s="746" t="s">
        <v>856</v>
      </c>
      <c r="AS76" s="475">
        <f t="shared" si="8"/>
        <v>0</v>
      </c>
      <c r="AT76" s="475">
        <f t="shared" si="8"/>
        <v>0</v>
      </c>
      <c r="AU76" s="475">
        <f t="shared" si="8"/>
        <v>0</v>
      </c>
      <c r="AV76" s="475">
        <f t="shared" si="8"/>
        <v>0</v>
      </c>
      <c r="AW76" s="475">
        <f t="shared" si="8"/>
        <v>0</v>
      </c>
      <c r="AX76" s="475">
        <f t="shared" si="8"/>
        <v>0</v>
      </c>
      <c r="AY76" s="185">
        <f>IF(AND(SUM(AE76:$AP76)&gt;0,J76&lt;&gt;""),CONCATENATE(B76,"_",F76,"_",AG76),0)</f>
        <v>0</v>
      </c>
      <c r="AZ76" s="203">
        <f>IF(AND(SUM(AE76:$AP76)&gt;0,D76="BFS"),1,0)</f>
        <v>0</v>
      </c>
      <c r="BA76" s="203">
        <f t="shared" si="4"/>
        <v>0</v>
      </c>
    </row>
    <row r="77" spans="1:53" ht="25">
      <c r="A77" s="185">
        <f>IF(AND(SUM(AE77:AP77)&gt;0,J77&lt;&gt;""),CONCATENATE(B77,"_",F77,"_",$A$5,"_",SUMPRODUCT((B$9:B77=B77)*(F$9:F77=F77)*(SUM(AE77:AP77)&lt;&gt;0)*(J77&lt;&gt;""))-1),0)</f>
        <v>0</v>
      </c>
      <c r="B77" s="745" t="s">
        <v>856</v>
      </c>
      <c r="C77" s="58" t="s">
        <v>76</v>
      </c>
      <c r="D77" s="85" t="s">
        <v>1365</v>
      </c>
      <c r="E77" s="463" t="s">
        <v>77</v>
      </c>
      <c r="F77" s="657" t="s">
        <v>642</v>
      </c>
      <c r="G77" s="420"/>
      <c r="H77" s="418"/>
      <c r="I77" s="418"/>
      <c r="J77" s="418"/>
      <c r="K77" s="418"/>
      <c r="L77" s="419"/>
      <c r="M77" s="419"/>
      <c r="N77" s="419"/>
      <c r="O77" s="419"/>
      <c r="P77" s="419"/>
      <c r="Q77" s="419"/>
      <c r="R77" s="419"/>
      <c r="S77" s="419"/>
      <c r="T77" s="419"/>
      <c r="U77" s="419"/>
      <c r="V77" s="419"/>
      <c r="W77" s="419"/>
      <c r="X77" s="419"/>
      <c r="Y77" s="419"/>
      <c r="Z77" s="419"/>
      <c r="AA77" s="420"/>
      <c r="AB77" s="420"/>
      <c r="AC77" s="457"/>
      <c r="AD77" s="421"/>
      <c r="AE77" s="536"/>
      <c r="AF77" s="536"/>
      <c r="AG77" s="536"/>
      <c r="AH77" s="536"/>
      <c r="AI77" s="537"/>
      <c r="AJ77" s="537"/>
      <c r="AK77" s="537"/>
      <c r="AL77" s="537"/>
      <c r="AM77" s="537"/>
      <c r="AN77" s="537"/>
      <c r="AO77" s="537"/>
      <c r="AP77" s="537"/>
      <c r="AQ77" s="422"/>
      <c r="AR77" s="745" t="s">
        <v>856</v>
      </c>
      <c r="AS77" s="475">
        <f t="shared" si="8"/>
        <v>0</v>
      </c>
      <c r="AT77" s="475">
        <f t="shared" si="8"/>
        <v>0</v>
      </c>
      <c r="AU77" s="475">
        <f t="shared" si="8"/>
        <v>0</v>
      </c>
      <c r="AV77" s="475">
        <f t="shared" si="8"/>
        <v>0</v>
      </c>
      <c r="AW77" s="475">
        <f t="shared" si="8"/>
        <v>0</v>
      </c>
      <c r="AX77" s="475">
        <f t="shared" si="8"/>
        <v>0</v>
      </c>
      <c r="AY77" s="185">
        <f>IF(AND(SUM(AE77:$AP77)&gt;0,J77&lt;&gt;""),CONCATENATE(B77,"_",F77,"_",AG77),0)</f>
        <v>0</v>
      </c>
      <c r="AZ77" s="203">
        <f>IF(AND(SUM(AE77:$AP77)&gt;0,D77="BFS"),1,0)</f>
        <v>0</v>
      </c>
      <c r="BA77" s="203">
        <f t="shared" si="4"/>
        <v>0</v>
      </c>
    </row>
    <row r="78" spans="1:53" ht="50">
      <c r="A78" s="185" t="str">
        <f>IF(AND(SUM(AE78:AP78)&gt;0,J78&lt;&gt;""),CONCATENATE(B78,"_",F78,"_",$A$5,"_",SUMPRODUCT((B$9:B78=B78)*(F$9:F78=F78)*(SUM(AE78:AP78)&lt;&gt;0)*(J78&lt;&gt;""))-1),0)</f>
        <v>BY_1.4.2.2_neu_1</v>
      </c>
      <c r="B78" s="746" t="s">
        <v>856</v>
      </c>
      <c r="C78" s="464" t="s">
        <v>1494</v>
      </c>
      <c r="D78" s="89" t="s">
        <v>1365</v>
      </c>
      <c r="E78" s="465" t="s">
        <v>77</v>
      </c>
      <c r="F78" s="658" t="s">
        <v>642</v>
      </c>
      <c r="G78" s="410" t="s">
        <v>1201</v>
      </c>
      <c r="H78" s="432" t="s">
        <v>1047</v>
      </c>
      <c r="I78" s="437" t="s">
        <v>1052</v>
      </c>
      <c r="J78" s="432" t="s">
        <v>1053</v>
      </c>
      <c r="K78" s="433" t="s">
        <v>309</v>
      </c>
      <c r="L78" s="424" t="s">
        <v>1961</v>
      </c>
      <c r="M78" s="425">
        <v>15</v>
      </c>
      <c r="N78" s="425" t="s">
        <v>1244</v>
      </c>
      <c r="O78" s="425" t="s">
        <v>1047</v>
      </c>
      <c r="P78" s="425" t="s">
        <v>1047</v>
      </c>
      <c r="Q78" s="425" t="s">
        <v>790</v>
      </c>
      <c r="R78" s="434" t="s">
        <v>1043</v>
      </c>
      <c r="S78" s="434" t="s">
        <v>1043</v>
      </c>
      <c r="T78" s="434" t="s">
        <v>1955</v>
      </c>
      <c r="U78" s="434" t="s">
        <v>1043</v>
      </c>
      <c r="V78" s="434" t="s">
        <v>1047</v>
      </c>
      <c r="W78" s="434" t="s">
        <v>1047</v>
      </c>
      <c r="X78" s="434" t="s">
        <v>1047</v>
      </c>
      <c r="Y78" s="434" t="s">
        <v>1047</v>
      </c>
      <c r="Z78" s="434" t="s">
        <v>1956</v>
      </c>
      <c r="AA78" s="738" t="s">
        <v>477</v>
      </c>
      <c r="AB78" s="738" t="s">
        <v>421</v>
      </c>
      <c r="AC78" s="458">
        <v>40422</v>
      </c>
      <c r="AD78" s="435"/>
      <c r="AE78" s="543">
        <v>2798</v>
      </c>
      <c r="AF78" s="543"/>
      <c r="AG78" s="543">
        <v>2679</v>
      </c>
      <c r="AH78" s="543">
        <v>2802</v>
      </c>
      <c r="AI78" s="543">
        <v>2788</v>
      </c>
      <c r="AJ78" s="543">
        <v>2587</v>
      </c>
      <c r="AK78" s="544">
        <v>2363</v>
      </c>
      <c r="AL78" s="544">
        <v>2266</v>
      </c>
      <c r="AM78" s="544">
        <v>2221</v>
      </c>
      <c r="AN78" s="543">
        <v>2195</v>
      </c>
      <c r="AO78" s="545">
        <v>2164</v>
      </c>
      <c r="AP78" s="544">
        <v>2137</v>
      </c>
      <c r="AQ78" s="182"/>
      <c r="AR78" s="746" t="s">
        <v>856</v>
      </c>
      <c r="AS78" s="475" t="str">
        <f t="shared" ref="AS78:AX87" si="9">IF(SUM($AE78:$AP78)&gt;0,VLOOKUP($F78,Schulart,AS$2,FALSE),0)</f>
        <v>SB</v>
      </c>
      <c r="AT78" s="475" t="str">
        <f t="shared" si="9"/>
        <v>5B</v>
      </c>
      <c r="AU78" s="475">
        <f t="shared" si="9"/>
        <v>453</v>
      </c>
      <c r="AV78" s="475" t="str">
        <f t="shared" si="9"/>
        <v>VOC</v>
      </c>
      <c r="AW78" s="475" t="str">
        <f t="shared" si="9"/>
        <v>B</v>
      </c>
      <c r="AX78" s="475" t="str">
        <f t="shared" si="9"/>
        <v>S</v>
      </c>
      <c r="AY78" s="185" t="str">
        <f>IF(AND(SUM(AE78:$AP78)&gt;0,J78&lt;&gt;""),CONCATENATE(B78,"_",F78,"_",AG78),0)</f>
        <v>BY_1.4.2.2_2679</v>
      </c>
      <c r="AZ78" s="203">
        <f>IF(AND(SUM(AE78:$AP78)&gt;0,D78="BFS"),1,0)</f>
        <v>1</v>
      </c>
      <c r="BA78" s="203" t="e">
        <f t="shared" si="4"/>
        <v>#REF!</v>
      </c>
    </row>
    <row r="79" spans="1:53" ht="25">
      <c r="A79" s="185">
        <f>IF(AND(SUM(AE79:AP79)&gt;0,J79&lt;&gt;""),CONCATENATE(B79,"_",F79,"_",$A$5,"_",SUMPRODUCT((B$9:B79=B79)*(F$9:F79=F79)*(SUM(AE79:AP79)&lt;&gt;0)*(J79&lt;&gt;""))-1),0)</f>
        <v>0</v>
      </c>
      <c r="B79" s="745" t="s">
        <v>856</v>
      </c>
      <c r="C79" s="58" t="s">
        <v>78</v>
      </c>
      <c r="D79" s="85" t="s">
        <v>1365</v>
      </c>
      <c r="E79" s="463" t="s">
        <v>79</v>
      </c>
      <c r="F79" s="657" t="s">
        <v>643</v>
      </c>
      <c r="G79" s="420"/>
      <c r="H79" s="418"/>
      <c r="I79" s="418"/>
      <c r="J79" s="418"/>
      <c r="K79" s="418"/>
      <c r="L79" s="419"/>
      <c r="M79" s="419"/>
      <c r="N79" s="419"/>
      <c r="O79" s="419"/>
      <c r="P79" s="419"/>
      <c r="Q79" s="419"/>
      <c r="R79" s="419"/>
      <c r="S79" s="419"/>
      <c r="T79" s="419"/>
      <c r="U79" s="419"/>
      <c r="V79" s="419"/>
      <c r="W79" s="419"/>
      <c r="X79" s="419"/>
      <c r="Y79" s="419"/>
      <c r="Z79" s="419"/>
      <c r="AA79" s="420"/>
      <c r="AB79" s="420"/>
      <c r="AC79" s="457"/>
      <c r="AD79" s="421"/>
      <c r="AE79" s="536"/>
      <c r="AF79" s="536"/>
      <c r="AG79" s="536"/>
      <c r="AH79" s="536"/>
      <c r="AI79" s="537"/>
      <c r="AJ79" s="537"/>
      <c r="AK79" s="537"/>
      <c r="AL79" s="537"/>
      <c r="AM79" s="537"/>
      <c r="AN79" s="537"/>
      <c r="AO79" s="537"/>
      <c r="AP79" s="537"/>
      <c r="AQ79" s="422"/>
      <c r="AR79" s="745" t="s">
        <v>856</v>
      </c>
      <c r="AS79" s="475">
        <f t="shared" si="9"/>
        <v>0</v>
      </c>
      <c r="AT79" s="475">
        <f t="shared" si="9"/>
        <v>0</v>
      </c>
      <c r="AU79" s="475">
        <f t="shared" si="9"/>
        <v>0</v>
      </c>
      <c r="AV79" s="475">
        <f t="shared" si="9"/>
        <v>0</v>
      </c>
      <c r="AW79" s="475">
        <f t="shared" si="9"/>
        <v>0</v>
      </c>
      <c r="AX79" s="475">
        <f t="shared" si="9"/>
        <v>0</v>
      </c>
      <c r="AY79" s="185">
        <f>IF(AND(SUM(AE79:$AP79)&gt;0,J79&lt;&gt;""),CONCATENATE(B79,"_",F79,"_",AG79),0)</f>
        <v>0</v>
      </c>
      <c r="AZ79" s="203">
        <f>IF(AND(SUM(AE79:$AP79)&gt;0,D79="BFS"),1,0)</f>
        <v>0</v>
      </c>
      <c r="BA79" s="203">
        <f t="shared" si="4"/>
        <v>0</v>
      </c>
    </row>
    <row r="80" spans="1:53" ht="13">
      <c r="A80" s="185">
        <f>IF(AND(SUM(AE80:AP80)&gt;0,J80&lt;&gt;""),CONCATENATE(B80,"_",F80,"_",$A$5,"_",SUMPRODUCT((B$9:B80=B80)*(F$9:F80=F80)*(SUM(AE80:AP80)&lt;&gt;0)*(J80&lt;&gt;""))-1),0)</f>
        <v>0</v>
      </c>
      <c r="B80" s="746" t="s">
        <v>856</v>
      </c>
      <c r="C80" s="464" t="s">
        <v>1941</v>
      </c>
      <c r="D80" s="89" t="s">
        <v>1365</v>
      </c>
      <c r="E80" s="465" t="s">
        <v>79</v>
      </c>
      <c r="F80" s="658" t="s">
        <v>643</v>
      </c>
      <c r="G80" s="410"/>
      <c r="H80" s="432" t="s">
        <v>1043</v>
      </c>
      <c r="I80" s="437" t="s">
        <v>1052</v>
      </c>
      <c r="J80" s="432" t="s">
        <v>1053</v>
      </c>
      <c r="K80" s="433"/>
      <c r="L80" s="425"/>
      <c r="M80" s="425"/>
      <c r="N80" s="425"/>
      <c r="O80" s="425" t="s">
        <v>1949</v>
      </c>
      <c r="P80" s="425" t="s">
        <v>1949</v>
      </c>
      <c r="Q80" s="425" t="s">
        <v>1949</v>
      </c>
      <c r="R80" s="434" t="s">
        <v>1949</v>
      </c>
      <c r="S80" s="434" t="s">
        <v>1949</v>
      </c>
      <c r="T80" s="434"/>
      <c r="U80" s="434" t="s">
        <v>1949</v>
      </c>
      <c r="V80" s="434" t="s">
        <v>1949</v>
      </c>
      <c r="W80" s="434" t="s">
        <v>1949</v>
      </c>
      <c r="X80" s="434" t="s">
        <v>1949</v>
      </c>
      <c r="Y80" s="434" t="s">
        <v>1949</v>
      </c>
      <c r="Z80" s="434" t="s">
        <v>1949</v>
      </c>
      <c r="AA80" s="738"/>
      <c r="AB80" s="442"/>
      <c r="AC80" s="458"/>
      <c r="AD80" s="443"/>
      <c r="AE80" s="543"/>
      <c r="AF80" s="543"/>
      <c r="AG80" s="543"/>
      <c r="AH80" s="543"/>
      <c r="AI80" s="543"/>
      <c r="AJ80" s="543"/>
      <c r="AK80" s="544"/>
      <c r="AL80" s="544"/>
      <c r="AM80" s="544"/>
      <c r="AN80" s="543"/>
      <c r="AO80" s="545"/>
      <c r="AP80" s="544"/>
      <c r="AQ80" s="444"/>
      <c r="AR80" s="746" t="s">
        <v>856</v>
      </c>
      <c r="AS80" s="475">
        <f t="shared" si="9"/>
        <v>0</v>
      </c>
      <c r="AT80" s="475">
        <f t="shared" si="9"/>
        <v>0</v>
      </c>
      <c r="AU80" s="475">
        <f t="shared" si="9"/>
        <v>0</v>
      </c>
      <c r="AV80" s="475">
        <f t="shared" si="9"/>
        <v>0</v>
      </c>
      <c r="AW80" s="475">
        <f t="shared" si="9"/>
        <v>0</v>
      </c>
      <c r="AX80" s="475">
        <f t="shared" si="9"/>
        <v>0</v>
      </c>
      <c r="AY80" s="185">
        <f>IF(AND(SUM(AE80:$AP80)&gt;0,J80&lt;&gt;""),CONCATENATE(B80,"_",F80,"_",AG80),0)</f>
        <v>0</v>
      </c>
      <c r="AZ80" s="203">
        <f>IF(AND(SUM(AE80:$AP80)&gt;0,D80="BFS"),1,0)</f>
        <v>0</v>
      </c>
      <c r="BA80" s="203">
        <f t="shared" si="4"/>
        <v>0</v>
      </c>
    </row>
    <row r="81" spans="1:53" ht="25">
      <c r="A81" s="185">
        <f>IF(AND(SUM(AE81:AP81)&gt;0,J81&lt;&gt;""),CONCATENATE(B81,"_",F81,"_",$A$5,"_",SUMPRODUCT((B$9:B81=B81)*(F$9:F81=F81)*(SUM(AE81:AP81)&lt;&gt;0)*(J81&lt;&gt;""))-1),0)</f>
        <v>0</v>
      </c>
      <c r="B81" s="745" t="s">
        <v>856</v>
      </c>
      <c r="C81" s="58" t="s">
        <v>80</v>
      </c>
      <c r="D81" s="85" t="s">
        <v>1365</v>
      </c>
      <c r="E81" s="463" t="s">
        <v>81</v>
      </c>
      <c r="F81" s="657" t="s">
        <v>644</v>
      </c>
      <c r="G81" s="420"/>
      <c r="H81" s="418"/>
      <c r="I81" s="418"/>
      <c r="J81" s="418"/>
      <c r="K81" s="418"/>
      <c r="L81" s="419"/>
      <c r="M81" s="419"/>
      <c r="N81" s="419"/>
      <c r="O81" s="419"/>
      <c r="P81" s="419"/>
      <c r="Q81" s="419"/>
      <c r="R81" s="419"/>
      <c r="S81" s="419"/>
      <c r="T81" s="419"/>
      <c r="U81" s="419"/>
      <c r="V81" s="419"/>
      <c r="W81" s="419"/>
      <c r="X81" s="419"/>
      <c r="Y81" s="419"/>
      <c r="Z81" s="419"/>
      <c r="AA81" s="420"/>
      <c r="AB81" s="420"/>
      <c r="AC81" s="457"/>
      <c r="AD81" s="421"/>
      <c r="AE81" s="536"/>
      <c r="AF81" s="536"/>
      <c r="AG81" s="536"/>
      <c r="AH81" s="536"/>
      <c r="AI81" s="537"/>
      <c r="AJ81" s="537"/>
      <c r="AK81" s="537"/>
      <c r="AL81" s="537"/>
      <c r="AM81" s="537"/>
      <c r="AN81" s="537"/>
      <c r="AO81" s="537"/>
      <c r="AP81" s="537"/>
      <c r="AQ81" s="422"/>
      <c r="AR81" s="745" t="s">
        <v>856</v>
      </c>
      <c r="AS81" s="475">
        <f t="shared" si="9"/>
        <v>0</v>
      </c>
      <c r="AT81" s="475">
        <f t="shared" si="9"/>
        <v>0</v>
      </c>
      <c r="AU81" s="475">
        <f t="shared" si="9"/>
        <v>0</v>
      </c>
      <c r="AV81" s="475">
        <f t="shared" si="9"/>
        <v>0</v>
      </c>
      <c r="AW81" s="475">
        <f t="shared" si="9"/>
        <v>0</v>
      </c>
      <c r="AX81" s="475">
        <f t="shared" si="9"/>
        <v>0</v>
      </c>
      <c r="AY81" s="185">
        <f>IF(AND(SUM(AE81:$AP81)&gt;0,J81&lt;&gt;""),CONCATENATE(B81,"_",F81,"_",AG81),0)</f>
        <v>0</v>
      </c>
      <c r="AZ81" s="203">
        <f>IF(AND(SUM(AE81:$AP81)&gt;0,D81="BFS"),1,0)</f>
        <v>0</v>
      </c>
      <c r="BA81" s="203">
        <f t="shared" si="4"/>
        <v>0</v>
      </c>
    </row>
    <row r="82" spans="1:53" ht="50">
      <c r="A82" s="185" t="str">
        <f>IF(AND(SUM(AE82:AP82)&gt;0,J82&lt;&gt;""),CONCATENATE(B82,"_",F82,"_",$A$5,"_",SUMPRODUCT((B$9:B82=B82)*(F$9:F82=F82)*(SUM(AE82:AP82)&lt;&gt;0)*(J82&lt;&gt;""))-1),0)</f>
        <v>BY_1.4.2.4_neu_1</v>
      </c>
      <c r="B82" s="746" t="s">
        <v>856</v>
      </c>
      <c r="C82" s="464" t="s">
        <v>1945</v>
      </c>
      <c r="D82" s="89" t="s">
        <v>1365</v>
      </c>
      <c r="E82" s="465" t="s">
        <v>81</v>
      </c>
      <c r="F82" s="658" t="s">
        <v>644</v>
      </c>
      <c r="G82" s="410" t="s">
        <v>80</v>
      </c>
      <c r="H82" s="432" t="s">
        <v>1047</v>
      </c>
      <c r="I82" s="437" t="s">
        <v>1052</v>
      </c>
      <c r="J82" s="432" t="s">
        <v>1053</v>
      </c>
      <c r="K82" s="433" t="s">
        <v>654</v>
      </c>
      <c r="L82" s="424" t="s">
        <v>1961</v>
      </c>
      <c r="M82" s="425">
        <v>15</v>
      </c>
      <c r="N82" s="425" t="s">
        <v>1244</v>
      </c>
      <c r="O82" s="425" t="s">
        <v>1047</v>
      </c>
      <c r="P82" s="425" t="s">
        <v>1047</v>
      </c>
      <c r="Q82" s="425" t="s">
        <v>422</v>
      </c>
      <c r="R82" s="434" t="s">
        <v>1043</v>
      </c>
      <c r="S82" s="434" t="s">
        <v>1043</v>
      </c>
      <c r="T82" s="434" t="s">
        <v>1955</v>
      </c>
      <c r="U82" s="434" t="s">
        <v>1043</v>
      </c>
      <c r="V82" s="434" t="s">
        <v>1047</v>
      </c>
      <c r="W82" s="434" t="s">
        <v>1047</v>
      </c>
      <c r="X82" s="434" t="s">
        <v>1047</v>
      </c>
      <c r="Y82" s="434" t="s">
        <v>1047</v>
      </c>
      <c r="Z82" s="434" t="s">
        <v>1956</v>
      </c>
      <c r="AA82" s="738" t="s">
        <v>1391</v>
      </c>
      <c r="AB82" s="738" t="s">
        <v>357</v>
      </c>
      <c r="AC82" s="458">
        <v>40422</v>
      </c>
      <c r="AD82" s="435"/>
      <c r="AE82" s="543">
        <v>6095</v>
      </c>
      <c r="AF82" s="543"/>
      <c r="AG82" s="543">
        <v>5620</v>
      </c>
      <c r="AH82" s="543">
        <v>5808</v>
      </c>
      <c r="AI82" s="543">
        <v>5830</v>
      </c>
      <c r="AJ82" s="543">
        <v>5902</v>
      </c>
      <c r="AK82" s="544">
        <v>5788</v>
      </c>
      <c r="AL82" s="544">
        <v>5907</v>
      </c>
      <c r="AM82" s="544">
        <v>5984</v>
      </c>
      <c r="AN82" s="543">
        <v>6013</v>
      </c>
      <c r="AO82" s="545">
        <v>6034</v>
      </c>
      <c r="AP82" s="544">
        <v>6002</v>
      </c>
      <c r="AQ82" s="182" t="s">
        <v>2770</v>
      </c>
      <c r="AR82" s="746" t="s">
        <v>856</v>
      </c>
      <c r="AS82" s="475" t="str">
        <f t="shared" si="9"/>
        <v>SB</v>
      </c>
      <c r="AT82" s="475" t="str">
        <f t="shared" si="9"/>
        <v>5B</v>
      </c>
      <c r="AU82" s="475">
        <f t="shared" si="9"/>
        <v>353</v>
      </c>
      <c r="AV82" s="475" t="str">
        <f t="shared" si="9"/>
        <v>VOC</v>
      </c>
      <c r="AW82" s="475" t="str">
        <f t="shared" si="9"/>
        <v>B</v>
      </c>
      <c r="AX82" s="475" t="str">
        <f t="shared" si="9"/>
        <v>K</v>
      </c>
      <c r="AY82" s="185" t="str">
        <f>IF(AND(SUM(AE82:$AP82)&gt;0,J82&lt;&gt;""),CONCATENATE(B82,"_",F82,"_",AG82),0)</f>
        <v>BY_1.4.2.4_5620</v>
      </c>
      <c r="AZ82" s="203">
        <f>IF(AND(SUM(AE82:$AP82)&gt;0,D82="BFS"),1,0)</f>
        <v>1</v>
      </c>
      <c r="BA82" s="203" t="e">
        <f t="shared" si="4"/>
        <v>#REF!</v>
      </c>
    </row>
    <row r="83" spans="1:53" ht="25">
      <c r="A83" s="185">
        <f>IF(AND(SUM(AE83:AP83)&gt;0,J83&lt;&gt;""),CONCATENATE(B83,"_",F83,"_",$A$5,"_",SUMPRODUCT((B$9:B83=B83)*(F$9:F83=F83)*(SUM(AE83:AP83)&lt;&gt;0)*(J83&lt;&gt;""))-1),0)</f>
        <v>0</v>
      </c>
      <c r="B83" s="745" t="s">
        <v>856</v>
      </c>
      <c r="C83" s="58" t="s">
        <v>82</v>
      </c>
      <c r="D83" s="85" t="s">
        <v>1365</v>
      </c>
      <c r="E83" s="463" t="s">
        <v>83</v>
      </c>
      <c r="F83" s="657" t="s">
        <v>645</v>
      </c>
      <c r="G83" s="420"/>
      <c r="H83" s="418"/>
      <c r="I83" s="418"/>
      <c r="J83" s="418"/>
      <c r="K83" s="418"/>
      <c r="L83" s="419"/>
      <c r="M83" s="419"/>
      <c r="N83" s="419"/>
      <c r="O83" s="419"/>
      <c r="P83" s="419"/>
      <c r="Q83" s="419"/>
      <c r="R83" s="419"/>
      <c r="S83" s="419"/>
      <c r="T83" s="419"/>
      <c r="U83" s="419"/>
      <c r="V83" s="419"/>
      <c r="W83" s="419"/>
      <c r="X83" s="419"/>
      <c r="Y83" s="419"/>
      <c r="Z83" s="419"/>
      <c r="AA83" s="420"/>
      <c r="AB83" s="420"/>
      <c r="AC83" s="457"/>
      <c r="AD83" s="421"/>
      <c r="AE83" s="536"/>
      <c r="AF83" s="536"/>
      <c r="AG83" s="536"/>
      <c r="AH83" s="536"/>
      <c r="AI83" s="537"/>
      <c r="AJ83" s="537"/>
      <c r="AK83" s="537"/>
      <c r="AL83" s="537"/>
      <c r="AM83" s="537"/>
      <c r="AN83" s="537"/>
      <c r="AO83" s="537"/>
      <c r="AP83" s="537"/>
      <c r="AQ83" s="422"/>
      <c r="AR83" s="745" t="s">
        <v>856</v>
      </c>
      <c r="AS83" s="475">
        <f t="shared" si="9"/>
        <v>0</v>
      </c>
      <c r="AT83" s="475">
        <f t="shared" si="9"/>
        <v>0</v>
      </c>
      <c r="AU83" s="475">
        <f t="shared" si="9"/>
        <v>0</v>
      </c>
      <c r="AV83" s="475">
        <f t="shared" si="9"/>
        <v>0</v>
      </c>
      <c r="AW83" s="475">
        <f t="shared" si="9"/>
        <v>0</v>
      </c>
      <c r="AX83" s="475">
        <f t="shared" si="9"/>
        <v>0</v>
      </c>
      <c r="AY83" s="185">
        <f>IF(AND(SUM(AE83:$AP83)&gt;0,J83&lt;&gt;""),CONCATENATE(B83,"_",F83,"_",AG83),0)</f>
        <v>0</v>
      </c>
      <c r="AZ83" s="203">
        <f>IF(AND(SUM(AE83:$AP83)&gt;0,D83="BFS"),1,0)</f>
        <v>0</v>
      </c>
      <c r="BA83" s="203">
        <f t="shared" si="4"/>
        <v>0</v>
      </c>
    </row>
    <row r="84" spans="1:53" ht="13">
      <c r="A84" s="185">
        <f>IF(AND(SUM(AE84:AP84)&gt;0,J84&lt;&gt;""),CONCATENATE(B84,"_",F84,"_",$A$5,"_",SUMPRODUCT((B$9:B84=B84)*(F$9:F84=F84)*(SUM(AE84:AP84)&lt;&gt;0)*(J84&lt;&gt;""))-1),0)</f>
        <v>0</v>
      </c>
      <c r="B84" s="746" t="s">
        <v>856</v>
      </c>
      <c r="C84" s="464" t="s">
        <v>127</v>
      </c>
      <c r="D84" s="89" t="s">
        <v>1365</v>
      </c>
      <c r="E84" s="465" t="s">
        <v>83</v>
      </c>
      <c r="F84" s="658" t="s">
        <v>645</v>
      </c>
      <c r="G84" s="410"/>
      <c r="H84" s="432" t="s">
        <v>1043</v>
      </c>
      <c r="I84" s="437" t="s">
        <v>1052</v>
      </c>
      <c r="J84" s="432" t="s">
        <v>1053</v>
      </c>
      <c r="K84" s="433"/>
      <c r="L84" s="425"/>
      <c r="M84" s="425"/>
      <c r="N84" s="425"/>
      <c r="O84" s="425"/>
      <c r="P84" s="425"/>
      <c r="Q84" s="425"/>
      <c r="R84" s="434"/>
      <c r="S84" s="434"/>
      <c r="T84" s="434"/>
      <c r="U84" s="434"/>
      <c r="V84" s="434"/>
      <c r="W84" s="434"/>
      <c r="X84" s="434"/>
      <c r="Y84" s="434"/>
      <c r="Z84" s="434"/>
      <c r="AA84" s="738"/>
      <c r="AB84" s="442"/>
      <c r="AC84" s="458"/>
      <c r="AD84" s="443"/>
      <c r="AE84" s="543"/>
      <c r="AF84" s="543"/>
      <c r="AG84" s="543"/>
      <c r="AH84" s="543"/>
      <c r="AI84" s="543"/>
      <c r="AJ84" s="543"/>
      <c r="AK84" s="544"/>
      <c r="AL84" s="544"/>
      <c r="AM84" s="544"/>
      <c r="AN84" s="543"/>
      <c r="AO84" s="545"/>
      <c r="AP84" s="544"/>
      <c r="AQ84" s="444"/>
      <c r="AR84" s="746" t="s">
        <v>856</v>
      </c>
      <c r="AS84" s="475">
        <f t="shared" si="9"/>
        <v>0</v>
      </c>
      <c r="AT84" s="475">
        <f t="shared" si="9"/>
        <v>0</v>
      </c>
      <c r="AU84" s="475">
        <f t="shared" si="9"/>
        <v>0</v>
      </c>
      <c r="AV84" s="475">
        <f t="shared" si="9"/>
        <v>0</v>
      </c>
      <c r="AW84" s="475">
        <f t="shared" si="9"/>
        <v>0</v>
      </c>
      <c r="AX84" s="475">
        <f t="shared" si="9"/>
        <v>0</v>
      </c>
      <c r="AY84" s="185">
        <f>IF(AND(SUM(AE84:$AP84)&gt;0,J84&lt;&gt;""),CONCATENATE(B84,"_",F84,"_",AG84),0)</f>
        <v>0</v>
      </c>
      <c r="AZ84" s="203">
        <f>IF(AND(SUM(AE84:$AP84)&gt;0,D84="BFS"),1,0)</f>
        <v>0</v>
      </c>
      <c r="BA84" s="203">
        <f t="shared" si="4"/>
        <v>0</v>
      </c>
    </row>
    <row r="85" spans="1:53" ht="15.5">
      <c r="A85" s="185">
        <f>IF(AND(SUM(AE85:AP85)&gt;0,J85&lt;&gt;""),CONCATENATE(B85,"_",F85,"_",$A$5,"_",SUMPRODUCT((B$9:B85=B85)*(F$9:F85=F85)*(SUM(AE85:AP85)&lt;&gt;0)*(J85&lt;&gt;""))-1),0)</f>
        <v>0</v>
      </c>
      <c r="B85" s="165" t="s">
        <v>856</v>
      </c>
      <c r="C85" s="69" t="s">
        <v>801</v>
      </c>
      <c r="D85" s="84"/>
      <c r="E85" s="467"/>
      <c r="F85" s="659"/>
      <c r="G85" s="78"/>
      <c r="H85" s="78"/>
      <c r="I85" s="78"/>
      <c r="J85" s="78"/>
      <c r="K85" s="78"/>
      <c r="L85" s="78"/>
      <c r="M85" s="78"/>
      <c r="N85" s="78"/>
      <c r="O85" s="78"/>
      <c r="P85" s="78"/>
      <c r="Q85" s="78"/>
      <c r="R85" s="78"/>
      <c r="S85" s="78"/>
      <c r="T85" s="78"/>
      <c r="U85" s="78"/>
      <c r="V85" s="78"/>
      <c r="W85" s="78"/>
      <c r="X85" s="78"/>
      <c r="Y85" s="78"/>
      <c r="Z85" s="78"/>
      <c r="AA85" s="76"/>
      <c r="AB85" s="76"/>
      <c r="AC85" s="459"/>
      <c r="AD85" s="71"/>
      <c r="AE85" s="538"/>
      <c r="AF85" s="538"/>
      <c r="AG85" s="538"/>
      <c r="AH85" s="538"/>
      <c r="AI85" s="539"/>
      <c r="AJ85" s="539"/>
      <c r="AK85" s="539"/>
      <c r="AL85" s="539"/>
      <c r="AM85" s="539"/>
      <c r="AN85" s="539"/>
      <c r="AO85" s="539"/>
      <c r="AP85" s="539"/>
      <c r="AQ85" s="326"/>
      <c r="AR85" s="165" t="s">
        <v>856</v>
      </c>
      <c r="AS85" s="475">
        <f t="shared" si="9"/>
        <v>0</v>
      </c>
      <c r="AT85" s="475">
        <f t="shared" si="9"/>
        <v>0</v>
      </c>
      <c r="AU85" s="475">
        <f t="shared" si="9"/>
        <v>0</v>
      </c>
      <c r="AV85" s="475">
        <f t="shared" si="9"/>
        <v>0</v>
      </c>
      <c r="AW85" s="475">
        <f t="shared" si="9"/>
        <v>0</v>
      </c>
      <c r="AX85" s="475">
        <f t="shared" si="9"/>
        <v>0</v>
      </c>
      <c r="AY85" s="185">
        <f>IF(AND(SUM(AE85:$AP85)&gt;0,J85&lt;&gt;""),CONCATENATE(B85,"_",F85,"_",AG85),0)</f>
        <v>0</v>
      </c>
      <c r="AZ85" s="203">
        <f>IF(AND(SUM(AE85:$AP85)&gt;0,D85="BFS"),1,0)</f>
        <v>0</v>
      </c>
      <c r="BA85" s="203">
        <f t="shared" si="4"/>
        <v>0</v>
      </c>
    </row>
    <row r="86" spans="1:53" ht="25.5" thickBot="1">
      <c r="A86" s="185">
        <f>IF(AND(SUM(AE86:AP86)&gt;0,J86&lt;&gt;""),CONCATENATE(B86,"_",F86,"_",$A$5,"_",SUMPRODUCT((B$9:B86=B86)*(F$9:F86=F86)*(SUM(AE86:AP86)&lt;&gt;0)*(J86&lt;&gt;""))-1),0)</f>
        <v>0</v>
      </c>
      <c r="B86" s="745" t="s">
        <v>856</v>
      </c>
      <c r="C86" s="58" t="s">
        <v>73</v>
      </c>
      <c r="D86" s="85" t="s">
        <v>85</v>
      </c>
      <c r="E86" s="463" t="s">
        <v>84</v>
      </c>
      <c r="F86" s="657" t="s">
        <v>1715</v>
      </c>
      <c r="G86" s="420"/>
      <c r="H86" s="418"/>
      <c r="I86" s="418"/>
      <c r="J86" s="418"/>
      <c r="K86" s="418"/>
      <c r="L86" s="419"/>
      <c r="M86" s="419"/>
      <c r="N86" s="419"/>
      <c r="O86" s="419"/>
      <c r="P86" s="419"/>
      <c r="Q86" s="419"/>
      <c r="R86" s="419"/>
      <c r="S86" s="419"/>
      <c r="T86" s="419"/>
      <c r="U86" s="419"/>
      <c r="V86" s="419"/>
      <c r="W86" s="419"/>
      <c r="X86" s="419"/>
      <c r="Y86" s="419"/>
      <c r="Z86" s="419"/>
      <c r="AA86" s="420"/>
      <c r="AB86" s="420"/>
      <c r="AC86" s="457"/>
      <c r="AD86" s="421"/>
      <c r="AE86" s="536"/>
      <c r="AF86" s="536"/>
      <c r="AG86" s="536"/>
      <c r="AH86" s="536"/>
      <c r="AI86" s="537"/>
      <c r="AJ86" s="537"/>
      <c r="AK86" s="537"/>
      <c r="AL86" s="537"/>
      <c r="AM86" s="537"/>
      <c r="AN86" s="537"/>
      <c r="AO86" s="537"/>
      <c r="AP86" s="537"/>
      <c r="AQ86" s="422"/>
      <c r="AR86" s="745" t="s">
        <v>856</v>
      </c>
      <c r="AS86" s="475">
        <f t="shared" si="9"/>
        <v>0</v>
      </c>
      <c r="AT86" s="475">
        <f t="shared" si="9"/>
        <v>0</v>
      </c>
      <c r="AU86" s="475">
        <f t="shared" si="9"/>
        <v>0</v>
      </c>
      <c r="AV86" s="475">
        <f t="shared" si="9"/>
        <v>0</v>
      </c>
      <c r="AW86" s="475">
        <f t="shared" si="9"/>
        <v>0</v>
      </c>
      <c r="AX86" s="475">
        <f t="shared" si="9"/>
        <v>0</v>
      </c>
      <c r="AY86" s="185">
        <f>IF(AND(SUM(AE86:$AP86)&gt;0,J86&lt;&gt;""),CONCATENATE(B86,"_",F86,"_",AG86),0)</f>
        <v>0</v>
      </c>
      <c r="AZ86" s="203">
        <f>IF(AND(SUM(AE86:$AP86)&gt;0,D86="BFS"),1,0)</f>
        <v>0</v>
      </c>
      <c r="BA86" s="203">
        <f t="shared" si="4"/>
        <v>0</v>
      </c>
    </row>
    <row r="87" spans="1:53" ht="50.5">
      <c r="A87" s="185" t="str">
        <f>IF(AND(SUM(AE87:AP87)&gt;0,J87&lt;&gt;""),CONCATENATE(B87,"_",F87,"_",$A$5,"_",SUMPRODUCT((B$9:B87=B87)*(F$9:F87=F87)*(SUM(AE87:AP87)&lt;&gt;0)*(J87&lt;&gt;""))-1),0)</f>
        <v>BY_1.4.3.1_neu_1</v>
      </c>
      <c r="B87" s="746" t="s">
        <v>856</v>
      </c>
      <c r="C87" s="464" t="s">
        <v>395</v>
      </c>
      <c r="D87" s="89" t="s">
        <v>85</v>
      </c>
      <c r="E87" s="465" t="s">
        <v>84</v>
      </c>
      <c r="F87" s="658" t="s">
        <v>1715</v>
      </c>
      <c r="G87" s="82" t="s">
        <v>1202</v>
      </c>
      <c r="H87" s="432" t="s">
        <v>1047</v>
      </c>
      <c r="I87" s="437" t="s">
        <v>1052</v>
      </c>
      <c r="J87" s="432" t="s">
        <v>1053</v>
      </c>
      <c r="K87" s="433" t="s">
        <v>654</v>
      </c>
      <c r="L87" s="424" t="s">
        <v>1961</v>
      </c>
      <c r="M87" s="425">
        <v>15</v>
      </c>
      <c r="N87" s="425" t="s">
        <v>358</v>
      </c>
      <c r="O87" s="425" t="s">
        <v>1047</v>
      </c>
      <c r="P87" s="425" t="s">
        <v>1047</v>
      </c>
      <c r="Q87" s="425"/>
      <c r="R87" s="434" t="s">
        <v>1043</v>
      </c>
      <c r="S87" s="434" t="s">
        <v>1043</v>
      </c>
      <c r="T87" s="434" t="s">
        <v>1955</v>
      </c>
      <c r="U87" s="434" t="s">
        <v>1043</v>
      </c>
      <c r="V87" s="434" t="s">
        <v>1047</v>
      </c>
      <c r="W87" s="434" t="s">
        <v>1047</v>
      </c>
      <c r="X87" s="434" t="s">
        <v>1047</v>
      </c>
      <c r="Y87" s="434" t="s">
        <v>1047</v>
      </c>
      <c r="Z87" s="425"/>
      <c r="AA87" s="738"/>
      <c r="AB87" s="738" t="s">
        <v>2414</v>
      </c>
      <c r="AC87" s="458"/>
      <c r="AD87" s="181"/>
      <c r="AE87" s="614">
        <v>0</v>
      </c>
      <c r="AF87" s="614">
        <v>0</v>
      </c>
      <c r="AG87" s="614">
        <v>0</v>
      </c>
      <c r="AH87" s="614">
        <v>0</v>
      </c>
      <c r="AI87" s="614">
        <v>0</v>
      </c>
      <c r="AJ87" s="614">
        <v>0</v>
      </c>
      <c r="AK87" s="614">
        <v>0</v>
      </c>
      <c r="AL87" s="614">
        <v>0</v>
      </c>
      <c r="AM87" s="614">
        <v>0</v>
      </c>
      <c r="AN87" s="533">
        <v>3401</v>
      </c>
      <c r="AO87" s="535">
        <v>3422</v>
      </c>
      <c r="AP87" s="534">
        <v>3405</v>
      </c>
      <c r="AQ87" s="645" t="s">
        <v>2415</v>
      </c>
      <c r="AR87" s="746" t="s">
        <v>856</v>
      </c>
      <c r="AS87" s="475" t="str">
        <f t="shared" si="9"/>
        <v>SB</v>
      </c>
      <c r="AT87" s="475" t="str">
        <f t="shared" si="9"/>
        <v>5B</v>
      </c>
      <c r="AU87" s="475">
        <f t="shared" si="9"/>
        <v>453</v>
      </c>
      <c r="AV87" s="475" t="str">
        <f t="shared" si="9"/>
        <v>VOC</v>
      </c>
      <c r="AW87" s="475" t="str">
        <f t="shared" si="9"/>
        <v>B</v>
      </c>
      <c r="AX87" s="475" t="str">
        <f t="shared" si="9"/>
        <v>G</v>
      </c>
      <c r="AY87" s="185" t="str">
        <f>IF(AND(SUM(AE87:$AP87)&gt;0,J87&lt;&gt;""),CONCATENATE(B87,"_",F87,"_",AG87),0)</f>
        <v>BY_1.4.3.1_0</v>
      </c>
      <c r="AZ87" s="203">
        <f>IF(AND(SUM(AE87:$AP87)&gt;0,D87="BFS"),1,0)</f>
        <v>0</v>
      </c>
      <c r="BA87" s="203">
        <f t="shared" si="4"/>
        <v>0</v>
      </c>
    </row>
    <row r="88" spans="1:53" ht="25.5" thickBot="1">
      <c r="A88" s="185">
        <f>IF(AND(SUM(AE88:AP88)&gt;0,J88&lt;&gt;""),CONCATENATE(B88,"_",F88,"_",$A$5,"_",SUMPRODUCT((B$9:B88=B88)*(F$9:F88=F88)*(SUM(AE88:AP88)&lt;&gt;0)*(J88&lt;&gt;""))-1),0)</f>
        <v>0</v>
      </c>
      <c r="B88" s="745" t="s">
        <v>856</v>
      </c>
      <c r="C88" s="58" t="s">
        <v>76</v>
      </c>
      <c r="D88" s="85" t="s">
        <v>85</v>
      </c>
      <c r="E88" s="463" t="s">
        <v>84</v>
      </c>
      <c r="F88" s="657" t="s">
        <v>1716</v>
      </c>
      <c r="G88" s="420"/>
      <c r="H88" s="418"/>
      <c r="I88" s="418"/>
      <c r="J88" s="418"/>
      <c r="K88" s="418"/>
      <c r="L88" s="419"/>
      <c r="M88" s="419"/>
      <c r="N88" s="419"/>
      <c r="O88" s="419"/>
      <c r="P88" s="419"/>
      <c r="Q88" s="419"/>
      <c r="R88" s="419"/>
      <c r="S88" s="419"/>
      <c r="T88" s="419"/>
      <c r="U88" s="419"/>
      <c r="V88" s="419"/>
      <c r="W88" s="419"/>
      <c r="X88" s="419"/>
      <c r="Y88" s="419"/>
      <c r="Z88" s="419"/>
      <c r="AA88" s="420"/>
      <c r="AB88" s="420"/>
      <c r="AC88" s="457"/>
      <c r="AD88" s="421"/>
      <c r="AE88" s="536"/>
      <c r="AF88" s="536"/>
      <c r="AG88" s="536"/>
      <c r="AH88" s="536"/>
      <c r="AI88" s="537"/>
      <c r="AJ88" s="537"/>
      <c r="AK88" s="537"/>
      <c r="AL88" s="537"/>
      <c r="AM88" s="537"/>
      <c r="AN88" s="537"/>
      <c r="AO88" s="537"/>
      <c r="AP88" s="537"/>
      <c r="AQ88" s="422"/>
      <c r="AR88" s="745" t="s">
        <v>856</v>
      </c>
      <c r="AS88" s="475">
        <f t="shared" ref="AS88:AX97" si="10">IF(SUM($AE88:$AP88)&gt;0,VLOOKUP($F88,Schulart,AS$2,FALSE),0)</f>
        <v>0</v>
      </c>
      <c r="AT88" s="475">
        <f t="shared" si="10"/>
        <v>0</v>
      </c>
      <c r="AU88" s="475">
        <f t="shared" si="10"/>
        <v>0</v>
      </c>
      <c r="AV88" s="475">
        <f t="shared" si="10"/>
        <v>0</v>
      </c>
      <c r="AW88" s="475">
        <f t="shared" si="10"/>
        <v>0</v>
      </c>
      <c r="AX88" s="475">
        <f t="shared" si="10"/>
        <v>0</v>
      </c>
      <c r="AY88" s="185">
        <f>IF(AND(SUM(AE88:$AP88)&gt;0,J88&lt;&gt;""),CONCATENATE(B88,"_",F88,"_",AG88),0)</f>
        <v>0</v>
      </c>
      <c r="AZ88" s="203">
        <f>IF(AND(SUM(AE88:$AP88)&gt;0,D88="BFS"),1,0)</f>
        <v>0</v>
      </c>
      <c r="BA88" s="203">
        <f t="shared" si="4"/>
        <v>0</v>
      </c>
    </row>
    <row r="89" spans="1:53" ht="121.5" customHeight="1">
      <c r="A89" s="185" t="str">
        <f>IF(AND(SUM(AE89:AP89)&gt;0,J89&lt;&gt;""),CONCATENATE(B89,"_",F89,"_",$A$5,"_",SUMPRODUCT((B$9:B89=B89)*(F$9:F89=F89)*(SUM(AE89:AP89)&lt;&gt;0)*(J89&lt;&gt;""))-1),0)</f>
        <v>BY_1.4.3.2_neu_1</v>
      </c>
      <c r="B89" s="746" t="s">
        <v>856</v>
      </c>
      <c r="C89" s="464" t="s">
        <v>1932</v>
      </c>
      <c r="D89" s="89" t="s">
        <v>85</v>
      </c>
      <c r="E89" s="465" t="s">
        <v>84</v>
      </c>
      <c r="F89" s="658" t="s">
        <v>1716</v>
      </c>
      <c r="G89" s="410" t="s">
        <v>1201</v>
      </c>
      <c r="H89" s="432" t="s">
        <v>1047</v>
      </c>
      <c r="I89" s="437" t="s">
        <v>1052</v>
      </c>
      <c r="J89" s="432" t="s">
        <v>1053</v>
      </c>
      <c r="K89" s="433" t="s">
        <v>654</v>
      </c>
      <c r="L89" s="424" t="s">
        <v>1961</v>
      </c>
      <c r="M89" s="425">
        <v>15</v>
      </c>
      <c r="N89" s="425" t="s">
        <v>358</v>
      </c>
      <c r="O89" s="425" t="s">
        <v>1047</v>
      </c>
      <c r="P89" s="425" t="s">
        <v>1047</v>
      </c>
      <c r="Q89" s="425"/>
      <c r="R89" s="434" t="s">
        <v>1043</v>
      </c>
      <c r="S89" s="434" t="s">
        <v>1043</v>
      </c>
      <c r="T89" s="434" t="s">
        <v>1955</v>
      </c>
      <c r="U89" s="434" t="s">
        <v>1043</v>
      </c>
      <c r="V89" s="434" t="s">
        <v>1047</v>
      </c>
      <c r="W89" s="434" t="s">
        <v>1047</v>
      </c>
      <c r="X89" s="434" t="s">
        <v>1047</v>
      </c>
      <c r="Y89" s="434" t="s">
        <v>1047</v>
      </c>
      <c r="Z89" s="434"/>
      <c r="AA89" s="738"/>
      <c r="AB89" s="738" t="s">
        <v>359</v>
      </c>
      <c r="AC89" s="458">
        <v>40422</v>
      </c>
      <c r="AD89" s="427" t="s">
        <v>1793</v>
      </c>
      <c r="AE89" s="554"/>
      <c r="AF89" s="554"/>
      <c r="AG89" s="554">
        <v>2585</v>
      </c>
      <c r="AH89" s="554">
        <v>2690</v>
      </c>
      <c r="AI89" s="554">
        <v>2871</v>
      </c>
      <c r="AJ89" s="554">
        <v>2978</v>
      </c>
      <c r="AK89" s="561">
        <v>3018</v>
      </c>
      <c r="AL89" s="561">
        <v>3165</v>
      </c>
      <c r="AM89" s="561">
        <v>3287</v>
      </c>
      <c r="AN89" s="554"/>
      <c r="AO89" s="562"/>
      <c r="AP89" s="561"/>
      <c r="AQ89" s="645" t="s">
        <v>2416</v>
      </c>
      <c r="AR89" s="746" t="s">
        <v>856</v>
      </c>
      <c r="AS89" s="475" t="str">
        <f t="shared" si="10"/>
        <v>SB</v>
      </c>
      <c r="AT89" s="475" t="str">
        <f t="shared" si="10"/>
        <v>5B</v>
      </c>
      <c r="AU89" s="475">
        <f t="shared" si="10"/>
        <v>453</v>
      </c>
      <c r="AV89" s="475" t="str">
        <f t="shared" si="10"/>
        <v>VOC</v>
      </c>
      <c r="AW89" s="475" t="str">
        <f t="shared" si="10"/>
        <v>B</v>
      </c>
      <c r="AX89" s="475" t="str">
        <f t="shared" si="10"/>
        <v>S</v>
      </c>
      <c r="AY89" s="185" t="str">
        <f>IF(AND(SUM(AE89:$AP89)&gt;0,J89&lt;&gt;""),CONCATENATE(B89,"_",F89,"_",AG89),0)</f>
        <v>BY_1.4.3.2_2585</v>
      </c>
      <c r="AZ89" s="203">
        <f>IF(AND(SUM(AE89:$AP89)&gt;0,D89="BFS"),1,0)</f>
        <v>0</v>
      </c>
      <c r="BA89" s="203">
        <f t="shared" si="4"/>
        <v>0</v>
      </c>
    </row>
    <row r="90" spans="1:53" ht="13">
      <c r="A90" s="185">
        <f>IF(AND(SUM(AE90:AP90)&gt;0,J90&lt;&gt;""),CONCATENATE(B90,"_",F90,"_",$A$5,"_",SUMPRODUCT((B$9:B90=B90)*(F$9:F90=F90)*(SUM(AE90:AP90)&lt;&gt;0)*(J90&lt;&gt;""))-1),0)</f>
        <v>0</v>
      </c>
      <c r="B90" s="746" t="s">
        <v>856</v>
      </c>
      <c r="C90" s="464" t="s">
        <v>1932</v>
      </c>
      <c r="D90" s="89" t="s">
        <v>85</v>
      </c>
      <c r="E90" s="465" t="s">
        <v>84</v>
      </c>
      <c r="F90" s="658" t="s">
        <v>1716</v>
      </c>
      <c r="G90" s="410"/>
      <c r="H90" s="432" t="s">
        <v>1043</v>
      </c>
      <c r="I90" s="437" t="s">
        <v>1052</v>
      </c>
      <c r="J90" s="432" t="s">
        <v>1053</v>
      </c>
      <c r="K90" s="433"/>
      <c r="L90" s="425"/>
      <c r="M90" s="425"/>
      <c r="N90" s="425"/>
      <c r="O90" s="425"/>
      <c r="P90" s="425"/>
      <c r="Q90" s="425"/>
      <c r="R90" s="434"/>
      <c r="S90" s="434"/>
      <c r="T90" s="434"/>
      <c r="U90" s="434"/>
      <c r="V90" s="434"/>
      <c r="W90" s="434"/>
      <c r="X90" s="434"/>
      <c r="Y90" s="434"/>
      <c r="Z90" s="434"/>
      <c r="AA90" s="738"/>
      <c r="AB90" s="442"/>
      <c r="AC90" s="458"/>
      <c r="AD90" s="443"/>
      <c r="AE90" s="543"/>
      <c r="AF90" s="543"/>
      <c r="AG90" s="543"/>
      <c r="AH90" s="543"/>
      <c r="AI90" s="543"/>
      <c r="AJ90" s="543"/>
      <c r="AK90" s="544"/>
      <c r="AL90" s="544"/>
      <c r="AM90" s="544"/>
      <c r="AN90" s="543"/>
      <c r="AO90" s="545"/>
      <c r="AP90" s="544"/>
      <c r="AQ90" s="444"/>
      <c r="AR90" s="746" t="s">
        <v>856</v>
      </c>
      <c r="AS90" s="475">
        <f t="shared" si="10"/>
        <v>0</v>
      </c>
      <c r="AT90" s="475">
        <f t="shared" si="10"/>
        <v>0</v>
      </c>
      <c r="AU90" s="475">
        <f t="shared" si="10"/>
        <v>0</v>
      </c>
      <c r="AV90" s="475">
        <f t="shared" si="10"/>
        <v>0</v>
      </c>
      <c r="AW90" s="475">
        <f t="shared" si="10"/>
        <v>0</v>
      </c>
      <c r="AX90" s="475">
        <f t="shared" si="10"/>
        <v>0</v>
      </c>
      <c r="AY90" s="185">
        <f>IF(AND(SUM(AE90:$AP90)&gt;0,J90&lt;&gt;""),CONCATENATE(B90,"_",F90,"_",AG90),0)</f>
        <v>0</v>
      </c>
      <c r="AZ90" s="203">
        <f>IF(AND(SUM(AE90:$AP90)&gt;0,D90="BFS"),1,0)</f>
        <v>0</v>
      </c>
      <c r="BA90" s="203">
        <f t="shared" si="4"/>
        <v>0</v>
      </c>
    </row>
    <row r="91" spans="1:53" ht="25">
      <c r="A91" s="185">
        <f>IF(AND(SUM(AE91:AP91)&gt;0,J91&lt;&gt;""),CONCATENATE(B91,"_",F91,"_",$A$5,"_",SUMPRODUCT((B$9:B91=B91)*(F$9:F91=F91)*(SUM(AE91:AP91)&lt;&gt;0)*(J91&lt;&gt;""))-1),0)</f>
        <v>0</v>
      </c>
      <c r="B91" s="745" t="s">
        <v>856</v>
      </c>
      <c r="C91" s="58" t="s">
        <v>78</v>
      </c>
      <c r="D91" s="85" t="s">
        <v>85</v>
      </c>
      <c r="E91" s="463" t="s">
        <v>84</v>
      </c>
      <c r="F91" s="657" t="s">
        <v>1717</v>
      </c>
      <c r="G91" s="420"/>
      <c r="H91" s="418"/>
      <c r="I91" s="418"/>
      <c r="J91" s="418"/>
      <c r="K91" s="418"/>
      <c r="L91" s="419"/>
      <c r="M91" s="419"/>
      <c r="N91" s="419"/>
      <c r="O91" s="419"/>
      <c r="P91" s="419"/>
      <c r="Q91" s="419"/>
      <c r="R91" s="419"/>
      <c r="S91" s="419"/>
      <c r="T91" s="419"/>
      <c r="U91" s="419"/>
      <c r="V91" s="419"/>
      <c r="W91" s="419"/>
      <c r="X91" s="419"/>
      <c r="Y91" s="419"/>
      <c r="Z91" s="419"/>
      <c r="AA91" s="420"/>
      <c r="AB91" s="420"/>
      <c r="AC91" s="457"/>
      <c r="AD91" s="421"/>
      <c r="AE91" s="536"/>
      <c r="AF91" s="536"/>
      <c r="AG91" s="536"/>
      <c r="AH91" s="536"/>
      <c r="AI91" s="537"/>
      <c r="AJ91" s="537"/>
      <c r="AK91" s="537"/>
      <c r="AL91" s="537"/>
      <c r="AM91" s="537"/>
      <c r="AN91" s="537"/>
      <c r="AO91" s="537"/>
      <c r="AP91" s="537"/>
      <c r="AQ91" s="422"/>
      <c r="AR91" s="745" t="s">
        <v>856</v>
      </c>
      <c r="AS91" s="475">
        <f t="shared" si="10"/>
        <v>0</v>
      </c>
      <c r="AT91" s="475">
        <f t="shared" si="10"/>
        <v>0</v>
      </c>
      <c r="AU91" s="475">
        <f t="shared" si="10"/>
        <v>0</v>
      </c>
      <c r="AV91" s="475">
        <f t="shared" si="10"/>
        <v>0</v>
      </c>
      <c r="AW91" s="475">
        <f t="shared" si="10"/>
        <v>0</v>
      </c>
      <c r="AX91" s="475">
        <f t="shared" si="10"/>
        <v>0</v>
      </c>
      <c r="AY91" s="185">
        <f>IF(AND(SUM(AE91:$AP91)&gt;0,J91&lt;&gt;""),CONCATENATE(B91,"_",F91,"_",AG91),0)</f>
        <v>0</v>
      </c>
      <c r="AZ91" s="203">
        <f>IF(AND(SUM(AE91:$AP91)&gt;0,D91="BFS"),1,0)</f>
        <v>0</v>
      </c>
      <c r="BA91" s="203">
        <f t="shared" si="4"/>
        <v>0</v>
      </c>
    </row>
    <row r="92" spans="1:53" ht="13">
      <c r="A92" s="185">
        <f>IF(AND(SUM(AE92:AP92)&gt;0,J92&lt;&gt;""),CONCATENATE(B92,"_",F92,"_",$A$5,"_",SUMPRODUCT((B$9:B92=B92)*(F$9:F92=F92)*(SUM(AE92:AP92)&lt;&gt;0)*(J92&lt;&gt;""))-1),0)</f>
        <v>0</v>
      </c>
      <c r="B92" s="746" t="s">
        <v>856</v>
      </c>
      <c r="C92" s="464" t="s">
        <v>1933</v>
      </c>
      <c r="D92" s="89" t="s">
        <v>85</v>
      </c>
      <c r="E92" s="465" t="s">
        <v>84</v>
      </c>
      <c r="F92" s="658" t="s">
        <v>1717</v>
      </c>
      <c r="G92" s="410"/>
      <c r="H92" s="432" t="s">
        <v>1043</v>
      </c>
      <c r="I92" s="437" t="s">
        <v>1052</v>
      </c>
      <c r="J92" s="432" t="s">
        <v>1053</v>
      </c>
      <c r="K92" s="433"/>
      <c r="L92" s="425"/>
      <c r="M92" s="425"/>
      <c r="N92" s="425"/>
      <c r="O92" s="425"/>
      <c r="P92" s="425"/>
      <c r="Q92" s="425"/>
      <c r="R92" s="434"/>
      <c r="S92" s="434"/>
      <c r="T92" s="434"/>
      <c r="U92" s="434"/>
      <c r="V92" s="434"/>
      <c r="W92" s="434"/>
      <c r="X92" s="434"/>
      <c r="Y92" s="434"/>
      <c r="Z92" s="434"/>
      <c r="AA92" s="738"/>
      <c r="AB92" s="442"/>
      <c r="AC92" s="458"/>
      <c r="AD92" s="443"/>
      <c r="AE92" s="543"/>
      <c r="AF92" s="543"/>
      <c r="AG92" s="543"/>
      <c r="AH92" s="543"/>
      <c r="AI92" s="543"/>
      <c r="AJ92" s="543"/>
      <c r="AK92" s="544"/>
      <c r="AL92" s="544"/>
      <c r="AM92" s="544"/>
      <c r="AN92" s="543"/>
      <c r="AO92" s="545"/>
      <c r="AP92" s="544"/>
      <c r="AQ92" s="444"/>
      <c r="AR92" s="746" t="s">
        <v>856</v>
      </c>
      <c r="AS92" s="475">
        <f t="shared" si="10"/>
        <v>0</v>
      </c>
      <c r="AT92" s="475">
        <f t="shared" si="10"/>
        <v>0</v>
      </c>
      <c r="AU92" s="475">
        <f t="shared" si="10"/>
        <v>0</v>
      </c>
      <c r="AV92" s="475">
        <f t="shared" si="10"/>
        <v>0</v>
      </c>
      <c r="AW92" s="475">
        <f t="shared" si="10"/>
        <v>0</v>
      </c>
      <c r="AX92" s="475">
        <f t="shared" si="10"/>
        <v>0</v>
      </c>
      <c r="AY92" s="185">
        <f>IF(AND(SUM(AE92:$AP92)&gt;0,J92&lt;&gt;""),CONCATENATE(B92,"_",F92,"_",AG92),0)</f>
        <v>0</v>
      </c>
      <c r="AZ92" s="203">
        <f>IF(AND(SUM(AE92:$AP92)&gt;0,D92="BFS"),1,0)</f>
        <v>0</v>
      </c>
      <c r="BA92" s="203">
        <f t="shared" ref="BA92:BA155" si="11">IF(AZ92=1,VLOOKUP(AY92,GESIS,2,FALSE),0)</f>
        <v>0</v>
      </c>
    </row>
    <row r="93" spans="1:53" ht="13">
      <c r="A93" s="185">
        <f>IF(AND(SUM(AE93:AP93)&gt;0,J93&lt;&gt;""),CONCATENATE(B93,"_",F93,"_",$A$5,"_",SUMPRODUCT((B$9:B93=B93)*(F$9:F93=F93)*(SUM(AE93:AP93)&lt;&gt;0)*(J93&lt;&gt;""))-1),0)</f>
        <v>0</v>
      </c>
      <c r="B93" s="746" t="s">
        <v>856</v>
      </c>
      <c r="C93" s="464" t="s">
        <v>1933</v>
      </c>
      <c r="D93" s="89" t="s">
        <v>85</v>
      </c>
      <c r="E93" s="465" t="s">
        <v>84</v>
      </c>
      <c r="F93" s="658" t="s">
        <v>1717</v>
      </c>
      <c r="G93" s="410"/>
      <c r="H93" s="432" t="s">
        <v>1043</v>
      </c>
      <c r="I93" s="437" t="s">
        <v>1052</v>
      </c>
      <c r="J93" s="432" t="s">
        <v>1053</v>
      </c>
      <c r="K93" s="433"/>
      <c r="L93" s="425"/>
      <c r="M93" s="425"/>
      <c r="N93" s="425"/>
      <c r="O93" s="425"/>
      <c r="P93" s="425"/>
      <c r="Q93" s="425"/>
      <c r="R93" s="434"/>
      <c r="S93" s="434"/>
      <c r="T93" s="434"/>
      <c r="U93" s="434"/>
      <c r="V93" s="434"/>
      <c r="W93" s="434"/>
      <c r="X93" s="434"/>
      <c r="Y93" s="434"/>
      <c r="Z93" s="434"/>
      <c r="AA93" s="738"/>
      <c r="AB93" s="442"/>
      <c r="AC93" s="458"/>
      <c r="AD93" s="443"/>
      <c r="AE93" s="543"/>
      <c r="AF93" s="543"/>
      <c r="AG93" s="543"/>
      <c r="AH93" s="543"/>
      <c r="AI93" s="543"/>
      <c r="AJ93" s="543"/>
      <c r="AK93" s="544"/>
      <c r="AL93" s="544"/>
      <c r="AM93" s="544"/>
      <c r="AN93" s="543"/>
      <c r="AO93" s="545"/>
      <c r="AP93" s="544"/>
      <c r="AQ93" s="444"/>
      <c r="AR93" s="746" t="s">
        <v>856</v>
      </c>
      <c r="AS93" s="475">
        <f t="shared" si="10"/>
        <v>0</v>
      </c>
      <c r="AT93" s="475">
        <f t="shared" si="10"/>
        <v>0</v>
      </c>
      <c r="AU93" s="475">
        <f t="shared" si="10"/>
        <v>0</v>
      </c>
      <c r="AV93" s="475">
        <f t="shared" si="10"/>
        <v>0</v>
      </c>
      <c r="AW93" s="475">
        <f t="shared" si="10"/>
        <v>0</v>
      </c>
      <c r="AX93" s="475">
        <f t="shared" si="10"/>
        <v>0</v>
      </c>
      <c r="AY93" s="185">
        <f>IF(AND(SUM(AE93:$AP93)&gt;0,J93&lt;&gt;""),CONCATENATE(B93,"_",F93,"_",AG93),0)</f>
        <v>0</v>
      </c>
      <c r="AZ93" s="203">
        <f>IF(AND(SUM(AE93:$AP93)&gt;0,D93="BFS"),1,0)</f>
        <v>0</v>
      </c>
      <c r="BA93" s="203">
        <f t="shared" si="11"/>
        <v>0</v>
      </c>
    </row>
    <row r="94" spans="1:53" ht="25">
      <c r="A94" s="185">
        <f>IF(AND(SUM(AE94:AP94)&gt;0,J94&lt;&gt;""),CONCATENATE(B94,"_",F94,"_",$A$5,"_",SUMPRODUCT((B$9:B94=B94)*(F$9:F94=F94)*(SUM(AE94:AP94)&lt;&gt;0)*(J94&lt;&gt;""))-1),0)</f>
        <v>0</v>
      </c>
      <c r="B94" s="745" t="s">
        <v>856</v>
      </c>
      <c r="C94" s="58" t="s">
        <v>80</v>
      </c>
      <c r="D94" s="85" t="s">
        <v>85</v>
      </c>
      <c r="E94" s="463" t="s">
        <v>84</v>
      </c>
      <c r="F94" s="657" t="s">
        <v>1718</v>
      </c>
      <c r="G94" s="420"/>
      <c r="H94" s="418"/>
      <c r="I94" s="418"/>
      <c r="J94" s="418"/>
      <c r="K94" s="418"/>
      <c r="L94" s="419"/>
      <c r="M94" s="419"/>
      <c r="N94" s="419"/>
      <c r="O94" s="419"/>
      <c r="P94" s="419"/>
      <c r="Q94" s="419"/>
      <c r="R94" s="419"/>
      <c r="S94" s="419"/>
      <c r="T94" s="419"/>
      <c r="U94" s="419"/>
      <c r="V94" s="419"/>
      <c r="W94" s="419"/>
      <c r="X94" s="419"/>
      <c r="Y94" s="419"/>
      <c r="Z94" s="419"/>
      <c r="AA94" s="420"/>
      <c r="AB94" s="420"/>
      <c r="AC94" s="457"/>
      <c r="AD94" s="421"/>
      <c r="AE94" s="536"/>
      <c r="AF94" s="536"/>
      <c r="AG94" s="536"/>
      <c r="AH94" s="536"/>
      <c r="AI94" s="537"/>
      <c r="AJ94" s="537"/>
      <c r="AK94" s="537"/>
      <c r="AL94" s="537"/>
      <c r="AM94" s="537"/>
      <c r="AN94" s="537"/>
      <c r="AO94" s="537"/>
      <c r="AP94" s="537"/>
      <c r="AQ94" s="422"/>
      <c r="AR94" s="745" t="s">
        <v>856</v>
      </c>
      <c r="AS94" s="475">
        <f t="shared" si="10"/>
        <v>0</v>
      </c>
      <c r="AT94" s="475">
        <f t="shared" si="10"/>
        <v>0</v>
      </c>
      <c r="AU94" s="475">
        <f t="shared" si="10"/>
        <v>0</v>
      </c>
      <c r="AV94" s="475">
        <f t="shared" si="10"/>
        <v>0</v>
      </c>
      <c r="AW94" s="475">
        <f t="shared" si="10"/>
        <v>0</v>
      </c>
      <c r="AX94" s="475">
        <f t="shared" si="10"/>
        <v>0</v>
      </c>
      <c r="AY94" s="185">
        <f>IF(AND(SUM(AE94:$AP94)&gt;0,J94&lt;&gt;""),CONCATENATE(B94,"_",F94,"_",AG94),0)</f>
        <v>0</v>
      </c>
      <c r="AZ94" s="203">
        <f>IF(AND(SUM(AE94:$AP94)&gt;0,D94="BFS"),1,0)</f>
        <v>0</v>
      </c>
      <c r="BA94" s="203">
        <f t="shared" si="11"/>
        <v>0</v>
      </c>
    </row>
    <row r="95" spans="1:53" ht="13">
      <c r="A95" s="185">
        <f>IF(AND(SUM(AE95:AP95)&gt;0,J95&lt;&gt;""),CONCATENATE(B95,"_",F95,"_",$A$5,"_",SUMPRODUCT((B$9:B95=B95)*(F$9:F95=F95)*(SUM(AE95:AP95)&lt;&gt;0)*(J95&lt;&gt;""))-1),0)</f>
        <v>0</v>
      </c>
      <c r="B95" s="746" t="s">
        <v>856</v>
      </c>
      <c r="C95" s="464" t="s">
        <v>1934</v>
      </c>
      <c r="D95" s="89" t="s">
        <v>85</v>
      </c>
      <c r="E95" s="465" t="s">
        <v>84</v>
      </c>
      <c r="F95" s="658" t="s">
        <v>1718</v>
      </c>
      <c r="G95" s="82"/>
      <c r="H95" s="432" t="s">
        <v>1043</v>
      </c>
      <c r="I95" s="437" t="s">
        <v>1052</v>
      </c>
      <c r="J95" s="432" t="s">
        <v>1053</v>
      </c>
      <c r="K95" s="447"/>
      <c r="L95" s="425"/>
      <c r="M95" s="425"/>
      <c r="N95" s="425"/>
      <c r="O95" s="425"/>
      <c r="P95" s="425"/>
      <c r="Q95" s="425"/>
      <c r="R95" s="425"/>
      <c r="S95" s="425"/>
      <c r="T95" s="425"/>
      <c r="U95" s="425"/>
      <c r="V95" s="425"/>
      <c r="W95" s="425"/>
      <c r="X95" s="425"/>
      <c r="Y95" s="425"/>
      <c r="Z95" s="425"/>
      <c r="AA95" s="738"/>
      <c r="AB95" s="448"/>
      <c r="AC95" s="458"/>
      <c r="AD95" s="181"/>
      <c r="AE95" s="533"/>
      <c r="AF95" s="533"/>
      <c r="AG95" s="533"/>
      <c r="AH95" s="533"/>
      <c r="AI95" s="533"/>
      <c r="AJ95" s="533"/>
      <c r="AK95" s="534"/>
      <c r="AL95" s="534"/>
      <c r="AM95" s="534"/>
      <c r="AN95" s="533"/>
      <c r="AO95" s="535"/>
      <c r="AP95" s="534"/>
      <c r="AQ95" s="430"/>
      <c r="AR95" s="746" t="s">
        <v>856</v>
      </c>
      <c r="AS95" s="475">
        <f t="shared" si="10"/>
        <v>0</v>
      </c>
      <c r="AT95" s="475">
        <f t="shared" si="10"/>
        <v>0</v>
      </c>
      <c r="AU95" s="475">
        <f t="shared" si="10"/>
        <v>0</v>
      </c>
      <c r="AV95" s="475">
        <f t="shared" si="10"/>
        <v>0</v>
      </c>
      <c r="AW95" s="475">
        <f t="shared" si="10"/>
        <v>0</v>
      </c>
      <c r="AX95" s="475">
        <f t="shared" si="10"/>
        <v>0</v>
      </c>
      <c r="AY95" s="185">
        <f>IF(AND(SUM(AE95:$AP95)&gt;0,J95&lt;&gt;""),CONCATENATE(B95,"_",F95,"_",AG95),0)</f>
        <v>0</v>
      </c>
      <c r="AZ95" s="203">
        <f>IF(AND(SUM(AE95:$AP95)&gt;0,D95="BFS"),1,0)</f>
        <v>0</v>
      </c>
      <c r="BA95" s="203">
        <f t="shared" si="11"/>
        <v>0</v>
      </c>
    </row>
    <row r="96" spans="1:53" ht="15.5">
      <c r="A96" s="185">
        <f>IF(AND(SUM(AE96:AP96)&gt;0,J96&lt;&gt;""),CONCATENATE(B96,"_",F96,"_",$A$5,"_",SUMPRODUCT((B$9:B96=B96)*(F$9:F96=F96)*(SUM(AE96:AP96)&lt;&gt;0)*(J96&lt;&gt;""))-1),0)</f>
        <v>0</v>
      </c>
      <c r="B96" s="165" t="s">
        <v>856</v>
      </c>
      <c r="C96" s="69" t="s">
        <v>802</v>
      </c>
      <c r="D96" s="84"/>
      <c r="E96" s="467"/>
      <c r="F96" s="659"/>
      <c r="G96" s="70"/>
      <c r="H96" s="70"/>
      <c r="I96" s="70"/>
      <c r="J96" s="70"/>
      <c r="K96" s="70"/>
      <c r="L96" s="78"/>
      <c r="M96" s="78"/>
      <c r="N96" s="78"/>
      <c r="O96" s="78"/>
      <c r="P96" s="78"/>
      <c r="Q96" s="78"/>
      <c r="R96" s="78"/>
      <c r="S96" s="78"/>
      <c r="T96" s="78"/>
      <c r="U96" s="78"/>
      <c r="V96" s="78"/>
      <c r="W96" s="78"/>
      <c r="X96" s="78"/>
      <c r="Y96" s="78"/>
      <c r="Z96" s="78"/>
      <c r="AA96" s="76"/>
      <c r="AB96" s="76"/>
      <c r="AC96" s="459"/>
      <c r="AD96" s="71"/>
      <c r="AE96" s="538"/>
      <c r="AF96" s="538"/>
      <c r="AG96" s="538"/>
      <c r="AH96" s="538"/>
      <c r="AI96" s="539"/>
      <c r="AJ96" s="539"/>
      <c r="AK96" s="539"/>
      <c r="AL96" s="539"/>
      <c r="AM96" s="539"/>
      <c r="AN96" s="539"/>
      <c r="AO96" s="539"/>
      <c r="AP96" s="539"/>
      <c r="AQ96" s="326"/>
      <c r="AR96" s="165" t="s">
        <v>856</v>
      </c>
      <c r="AS96" s="475">
        <f t="shared" si="10"/>
        <v>0</v>
      </c>
      <c r="AT96" s="475">
        <f t="shared" si="10"/>
        <v>0</v>
      </c>
      <c r="AU96" s="475">
        <f t="shared" si="10"/>
        <v>0</v>
      </c>
      <c r="AV96" s="475">
        <f t="shared" si="10"/>
        <v>0</v>
      </c>
      <c r="AW96" s="475">
        <f t="shared" si="10"/>
        <v>0</v>
      </c>
      <c r="AX96" s="475">
        <f t="shared" si="10"/>
        <v>0</v>
      </c>
      <c r="AY96" s="185">
        <f>IF(AND(SUM(AE96:$AP96)&gt;0,J96&lt;&gt;""),CONCATENATE(B96,"_",F96,"_",AG96),0)</f>
        <v>0</v>
      </c>
      <c r="AZ96" s="203">
        <f>IF(AND(SUM(AE96:$AP96)&gt;0,D96="BFS"),1,0)</f>
        <v>0</v>
      </c>
      <c r="BA96" s="203">
        <f t="shared" si="11"/>
        <v>0</v>
      </c>
    </row>
    <row r="97" spans="1:53" ht="25">
      <c r="A97" s="185">
        <f>IF(AND(SUM(AE97:AP97)&gt;0,J97&lt;&gt;""),CONCATENATE(B97,"_",F97,"_",$A$5,"_",SUMPRODUCT((B$9:B97=B97)*(F$9:F97=F97)*(SUM(AE97:AP97)&lt;&gt;0)*(J97&lt;&gt;""))-1),0)</f>
        <v>0</v>
      </c>
      <c r="B97" s="745" t="s">
        <v>856</v>
      </c>
      <c r="C97" s="58" t="s">
        <v>604</v>
      </c>
      <c r="D97" s="85" t="s">
        <v>603</v>
      </c>
      <c r="E97" s="463" t="s">
        <v>605</v>
      </c>
      <c r="F97" s="657" t="s">
        <v>1719</v>
      </c>
      <c r="G97" s="420"/>
      <c r="H97" s="418"/>
      <c r="I97" s="418"/>
      <c r="J97" s="418"/>
      <c r="K97" s="418"/>
      <c r="L97" s="419"/>
      <c r="M97" s="419"/>
      <c r="N97" s="419"/>
      <c r="O97" s="419"/>
      <c r="P97" s="419"/>
      <c r="Q97" s="419"/>
      <c r="R97" s="419"/>
      <c r="S97" s="419"/>
      <c r="T97" s="419"/>
      <c r="U97" s="419"/>
      <c r="V97" s="419"/>
      <c r="W97" s="419"/>
      <c r="X97" s="419"/>
      <c r="Y97" s="419"/>
      <c r="Z97" s="419"/>
      <c r="AA97" s="420"/>
      <c r="AB97" s="420"/>
      <c r="AC97" s="457"/>
      <c r="AD97" s="421"/>
      <c r="AE97" s="536"/>
      <c r="AF97" s="536"/>
      <c r="AG97" s="536"/>
      <c r="AH97" s="536"/>
      <c r="AI97" s="537"/>
      <c r="AJ97" s="537"/>
      <c r="AK97" s="537"/>
      <c r="AL97" s="537"/>
      <c r="AM97" s="537"/>
      <c r="AN97" s="537"/>
      <c r="AO97" s="537"/>
      <c r="AP97" s="537"/>
      <c r="AQ97" s="422"/>
      <c r="AR97" s="745" t="s">
        <v>856</v>
      </c>
      <c r="AS97" s="475">
        <f t="shared" si="10"/>
        <v>0</v>
      </c>
      <c r="AT97" s="475">
        <f t="shared" si="10"/>
        <v>0</v>
      </c>
      <c r="AU97" s="475">
        <f t="shared" si="10"/>
        <v>0</v>
      </c>
      <c r="AV97" s="475">
        <f t="shared" si="10"/>
        <v>0</v>
      </c>
      <c r="AW97" s="475">
        <f t="shared" si="10"/>
        <v>0</v>
      </c>
      <c r="AX97" s="475">
        <f t="shared" si="10"/>
        <v>0</v>
      </c>
      <c r="AY97" s="185">
        <f>IF(AND(SUM(AE97:$AP97)&gt;0,J97&lt;&gt;""),CONCATENATE(B97,"_",F97,"_",AG97),0)</f>
        <v>0</v>
      </c>
      <c r="AZ97" s="203">
        <f>IF(AND(SUM(AE97:$AP97)&gt;0,D97="BFS"),1,0)</f>
        <v>0</v>
      </c>
      <c r="BA97" s="203">
        <f t="shared" si="11"/>
        <v>0</v>
      </c>
    </row>
    <row r="98" spans="1:53" ht="30">
      <c r="A98" s="185" t="str">
        <f>IF(AND(SUM(AE98:AP98)&gt;0,J98&lt;&gt;""),CONCATENATE(B98,"_",F98,"_",$A$5,"_",SUMPRODUCT((B$9:B98=B98)*(F$9:F98=F98)*(SUM(AE98:AP98)&lt;&gt;0)*(J98&lt;&gt;""))-1),0)</f>
        <v>BY_1.4.4.1_neu_1</v>
      </c>
      <c r="B98" s="746" t="s">
        <v>856</v>
      </c>
      <c r="C98" s="464" t="s">
        <v>604</v>
      </c>
      <c r="D98" s="89" t="s">
        <v>603</v>
      </c>
      <c r="E98" s="465" t="s">
        <v>605</v>
      </c>
      <c r="F98" s="658" t="s">
        <v>1719</v>
      </c>
      <c r="G98" s="410" t="s">
        <v>360</v>
      </c>
      <c r="H98" s="432" t="s">
        <v>1047</v>
      </c>
      <c r="I98" s="437" t="s">
        <v>1052</v>
      </c>
      <c r="J98" s="432" t="s">
        <v>1053</v>
      </c>
      <c r="K98" s="433" t="s">
        <v>361</v>
      </c>
      <c r="L98" s="424" t="s">
        <v>1961</v>
      </c>
      <c r="M98" s="425">
        <v>19</v>
      </c>
      <c r="N98" s="425" t="s">
        <v>1804</v>
      </c>
      <c r="O98" s="425" t="s">
        <v>1047</v>
      </c>
      <c r="P98" s="425" t="s">
        <v>1043</v>
      </c>
      <c r="Q98" s="425"/>
      <c r="R98" s="434" t="s">
        <v>1043</v>
      </c>
      <c r="S98" s="434" t="s">
        <v>1043</v>
      </c>
      <c r="T98" s="434" t="s">
        <v>1955</v>
      </c>
      <c r="U98" s="434" t="s">
        <v>1043</v>
      </c>
      <c r="V98" s="434" t="s">
        <v>1047</v>
      </c>
      <c r="W98" s="434" t="s">
        <v>1047</v>
      </c>
      <c r="X98" s="434" t="s">
        <v>1047</v>
      </c>
      <c r="Y98" s="434" t="s">
        <v>1047</v>
      </c>
      <c r="Z98" s="434" t="s">
        <v>1043</v>
      </c>
      <c r="AA98" s="738" t="s">
        <v>260</v>
      </c>
      <c r="AB98" s="738" t="s">
        <v>78</v>
      </c>
      <c r="AC98" s="458">
        <v>40422</v>
      </c>
      <c r="AD98" s="435"/>
      <c r="AE98" s="543">
        <v>4015</v>
      </c>
      <c r="AF98" s="543">
        <v>4015</v>
      </c>
      <c r="AG98" s="543">
        <v>4073</v>
      </c>
      <c r="AH98" s="543">
        <v>4329</v>
      </c>
      <c r="AI98" s="543">
        <v>4526</v>
      </c>
      <c r="AJ98" s="543">
        <v>4904</v>
      </c>
      <c r="AK98" s="544">
        <v>5232</v>
      </c>
      <c r="AL98" s="544">
        <v>5549</v>
      </c>
      <c r="AM98" s="544">
        <v>5739</v>
      </c>
      <c r="AN98" s="543">
        <v>5951</v>
      </c>
      <c r="AO98" s="545">
        <v>6367</v>
      </c>
      <c r="AP98" s="544">
        <v>6772</v>
      </c>
      <c r="AQ98" s="182"/>
      <c r="AR98" s="746" t="s">
        <v>856</v>
      </c>
      <c r="AS98" s="475" t="str">
        <f t="shared" ref="AS98:AX107" si="12">IF(SUM($AE98:$AP98)&gt;0,VLOOKUP($F98,Schulart,AS$2,FALSE),0)</f>
        <v>SB</v>
      </c>
      <c r="AT98" s="475" t="str">
        <f t="shared" si="12"/>
        <v>5B</v>
      </c>
      <c r="AU98" s="475">
        <f t="shared" si="12"/>
        <v>655</v>
      </c>
      <c r="AV98" s="475" t="str">
        <f t="shared" si="12"/>
        <v>VOC</v>
      </c>
      <c r="AW98" s="475" t="str">
        <f t="shared" si="12"/>
        <v>B</v>
      </c>
      <c r="AX98" s="475" t="str">
        <f t="shared" si="12"/>
        <v>E</v>
      </c>
      <c r="AY98" s="185" t="str">
        <f>IF(AND(SUM(AE98:$AP98)&gt;0,J98&lt;&gt;""),CONCATENATE(B98,"_",F98,"_",AG98),0)</f>
        <v>BY_1.4.4.1_4073</v>
      </c>
      <c r="AZ98" s="203">
        <f>IF(AND(SUM(AE98:$AP98)&gt;0,D98="BFS"),1,0)</f>
        <v>0</v>
      </c>
      <c r="BA98" s="203">
        <f t="shared" si="11"/>
        <v>0</v>
      </c>
    </row>
    <row r="99" spans="1:53" ht="25">
      <c r="A99" s="185">
        <f>IF(AND(SUM(AE99:AP99)&gt;0,J99&lt;&gt;""),CONCATENATE(B99,"_",F99,"_",$A$5,"_",SUMPRODUCT((B$9:B99=B99)*(F$9:F99=F99)*(SUM(AE99:AP99)&lt;&gt;0)*(J99&lt;&gt;""))-1),0)</f>
        <v>0</v>
      </c>
      <c r="B99" s="745" t="s">
        <v>856</v>
      </c>
      <c r="C99" s="58" t="s">
        <v>847</v>
      </c>
      <c r="D99" s="85" t="s">
        <v>603</v>
      </c>
      <c r="E99" s="463" t="s">
        <v>848</v>
      </c>
      <c r="F99" s="657" t="s">
        <v>1720</v>
      </c>
      <c r="G99" s="420"/>
      <c r="H99" s="418"/>
      <c r="I99" s="418"/>
      <c r="J99" s="418"/>
      <c r="K99" s="418"/>
      <c r="L99" s="419"/>
      <c r="M99" s="419"/>
      <c r="N99" s="419"/>
      <c r="O99" s="419"/>
      <c r="P99" s="419"/>
      <c r="Q99" s="419"/>
      <c r="R99" s="419"/>
      <c r="S99" s="419"/>
      <c r="T99" s="419"/>
      <c r="U99" s="419"/>
      <c r="V99" s="419"/>
      <c r="W99" s="419"/>
      <c r="X99" s="419"/>
      <c r="Y99" s="419"/>
      <c r="Z99" s="419"/>
      <c r="AA99" s="420"/>
      <c r="AB99" s="420"/>
      <c r="AC99" s="457"/>
      <c r="AD99" s="421"/>
      <c r="AE99" s="536"/>
      <c r="AF99" s="536"/>
      <c r="AG99" s="536"/>
      <c r="AH99" s="536"/>
      <c r="AI99" s="537"/>
      <c r="AJ99" s="537"/>
      <c r="AK99" s="537"/>
      <c r="AL99" s="537"/>
      <c r="AM99" s="537"/>
      <c r="AN99" s="537"/>
      <c r="AO99" s="537"/>
      <c r="AP99" s="537"/>
      <c r="AQ99" s="422"/>
      <c r="AR99" s="745" t="s">
        <v>856</v>
      </c>
      <c r="AS99" s="475">
        <f t="shared" si="12"/>
        <v>0</v>
      </c>
      <c r="AT99" s="475">
        <f t="shared" si="12"/>
        <v>0</v>
      </c>
      <c r="AU99" s="475">
        <f t="shared" si="12"/>
        <v>0</v>
      </c>
      <c r="AV99" s="475">
        <f t="shared" si="12"/>
        <v>0</v>
      </c>
      <c r="AW99" s="475">
        <f t="shared" si="12"/>
        <v>0</v>
      </c>
      <c r="AX99" s="475">
        <f t="shared" si="12"/>
        <v>0</v>
      </c>
      <c r="AY99" s="185">
        <f>IF(AND(SUM(AE99:$AP99)&gt;0,J99&lt;&gt;""),CONCATENATE(B99,"_",F99,"_",AG99),0)</f>
        <v>0</v>
      </c>
      <c r="AZ99" s="203">
        <f>IF(AND(SUM(AE99:$AP99)&gt;0,D99="BFS"),1,0)</f>
        <v>0</v>
      </c>
      <c r="BA99" s="203">
        <f t="shared" si="11"/>
        <v>0</v>
      </c>
    </row>
    <row r="100" spans="1:53" ht="30">
      <c r="A100" s="185" t="str">
        <f>IF(AND(SUM(AE100:AP100)&gt;0,J100&lt;&gt;""),CONCATENATE(B100,"_",F100,"_",$A$5,"_",SUMPRODUCT((B$9:B100=B100)*(F$9:F100=F100)*(SUM(AE100:AP100)&lt;&gt;0)*(J100&lt;&gt;""))-1),0)</f>
        <v>BY_1.4.4.2_neu_1</v>
      </c>
      <c r="B100" s="746" t="s">
        <v>856</v>
      </c>
      <c r="C100" s="464" t="s">
        <v>1935</v>
      </c>
      <c r="D100" s="89" t="s">
        <v>603</v>
      </c>
      <c r="E100" s="465" t="s">
        <v>848</v>
      </c>
      <c r="F100" s="658" t="s">
        <v>1720</v>
      </c>
      <c r="G100" s="410" t="s">
        <v>261</v>
      </c>
      <c r="H100" s="432" t="s">
        <v>1047</v>
      </c>
      <c r="I100" s="437" t="s">
        <v>1052</v>
      </c>
      <c r="J100" s="432" t="s">
        <v>1053</v>
      </c>
      <c r="K100" s="433" t="s">
        <v>361</v>
      </c>
      <c r="L100" s="424" t="s">
        <v>1961</v>
      </c>
      <c r="M100" s="425">
        <v>19</v>
      </c>
      <c r="N100" s="425" t="s">
        <v>1804</v>
      </c>
      <c r="O100" s="425" t="s">
        <v>1047</v>
      </c>
      <c r="P100" s="425" t="s">
        <v>1043</v>
      </c>
      <c r="Q100" s="425"/>
      <c r="R100" s="434" t="s">
        <v>1043</v>
      </c>
      <c r="S100" s="434" t="s">
        <v>1043</v>
      </c>
      <c r="T100" s="434" t="s">
        <v>1955</v>
      </c>
      <c r="U100" s="434" t="s">
        <v>1043</v>
      </c>
      <c r="V100" s="434" t="s">
        <v>1047</v>
      </c>
      <c r="W100" s="434" t="s">
        <v>1047</v>
      </c>
      <c r="X100" s="434" t="s">
        <v>1047</v>
      </c>
      <c r="Y100" s="434" t="s">
        <v>1047</v>
      </c>
      <c r="Z100" s="434" t="s">
        <v>1043</v>
      </c>
      <c r="AA100" s="738" t="s">
        <v>260</v>
      </c>
      <c r="AB100" s="738" t="s">
        <v>262</v>
      </c>
      <c r="AC100" s="458">
        <v>40422</v>
      </c>
      <c r="AD100" s="435"/>
      <c r="AE100" s="543">
        <v>342</v>
      </c>
      <c r="AF100" s="543">
        <v>342</v>
      </c>
      <c r="AG100" s="543">
        <v>378</v>
      </c>
      <c r="AH100" s="543">
        <v>415</v>
      </c>
      <c r="AI100" s="543">
        <v>444</v>
      </c>
      <c r="AJ100" s="543">
        <v>481</v>
      </c>
      <c r="AK100" s="544">
        <v>518</v>
      </c>
      <c r="AL100" s="544">
        <v>529</v>
      </c>
      <c r="AM100" s="544">
        <v>499</v>
      </c>
      <c r="AN100" s="543">
        <v>481</v>
      </c>
      <c r="AO100" s="545">
        <v>439</v>
      </c>
      <c r="AP100" s="544">
        <v>414</v>
      </c>
      <c r="AQ100" s="182"/>
      <c r="AR100" s="746" t="s">
        <v>856</v>
      </c>
      <c r="AS100" s="475" t="str">
        <f t="shared" si="12"/>
        <v>SB</v>
      </c>
      <c r="AT100" s="475" t="str">
        <f t="shared" si="12"/>
        <v>5B</v>
      </c>
      <c r="AU100" s="475">
        <f t="shared" si="12"/>
        <v>655</v>
      </c>
      <c r="AV100" s="475" t="str">
        <f t="shared" si="12"/>
        <v>VOC</v>
      </c>
      <c r="AW100" s="475" t="str">
        <f t="shared" si="12"/>
        <v>B</v>
      </c>
      <c r="AX100" s="475" t="str">
        <f t="shared" si="12"/>
        <v>G</v>
      </c>
      <c r="AY100" s="185" t="str">
        <f>IF(AND(SUM(AE100:$AP100)&gt;0,J100&lt;&gt;""),CONCATENATE(B100,"_",F100,"_",AG100),0)</f>
        <v>BY_1.4.4.2_378</v>
      </c>
      <c r="AZ100" s="203">
        <f>IF(AND(SUM(AE100:$AP100)&gt;0,D100="BFS"),1,0)</f>
        <v>0</v>
      </c>
      <c r="BA100" s="203">
        <f t="shared" si="11"/>
        <v>0</v>
      </c>
    </row>
    <row r="101" spans="1:53" ht="15.5">
      <c r="A101" s="185">
        <f>IF(AND(SUM(AE101:AP101)&gt;0,J101&lt;&gt;""),CONCATENATE(B101,"_",F101,"_",$A$5,"_",SUMPRODUCT((B$9:B101=B101)*(F$9:F101=F101)*(SUM(AE101:AP101)&lt;&gt;0)*(J101&lt;&gt;""))-1),0)</f>
        <v>0</v>
      </c>
      <c r="B101" s="165" t="s">
        <v>856</v>
      </c>
      <c r="C101" s="69" t="s">
        <v>181</v>
      </c>
      <c r="D101" s="84"/>
      <c r="E101" s="467"/>
      <c r="F101" s="659"/>
      <c r="G101" s="77"/>
      <c r="H101" s="77"/>
      <c r="I101" s="77"/>
      <c r="J101" s="77"/>
      <c r="K101" s="77"/>
      <c r="L101" s="78"/>
      <c r="M101" s="78"/>
      <c r="N101" s="78"/>
      <c r="O101" s="78"/>
      <c r="P101" s="78"/>
      <c r="Q101" s="78"/>
      <c r="R101" s="78"/>
      <c r="S101" s="78"/>
      <c r="T101" s="78"/>
      <c r="U101" s="78"/>
      <c r="V101" s="78"/>
      <c r="W101" s="78"/>
      <c r="X101" s="78"/>
      <c r="Y101" s="78"/>
      <c r="Z101" s="78"/>
      <c r="AA101" s="76"/>
      <c r="AB101" s="76"/>
      <c r="AC101" s="459"/>
      <c r="AD101" s="71"/>
      <c r="AE101" s="538"/>
      <c r="AF101" s="538"/>
      <c r="AG101" s="538"/>
      <c r="AH101" s="538"/>
      <c r="AI101" s="539"/>
      <c r="AJ101" s="539"/>
      <c r="AK101" s="539"/>
      <c r="AL101" s="539"/>
      <c r="AM101" s="539"/>
      <c r="AN101" s="539"/>
      <c r="AO101" s="539"/>
      <c r="AP101" s="539"/>
      <c r="AQ101" s="326"/>
      <c r="AR101" s="165" t="s">
        <v>856</v>
      </c>
      <c r="AS101" s="475">
        <f t="shared" si="12"/>
        <v>0</v>
      </c>
      <c r="AT101" s="475">
        <f t="shared" si="12"/>
        <v>0</v>
      </c>
      <c r="AU101" s="475">
        <f t="shared" si="12"/>
        <v>0</v>
      </c>
      <c r="AV101" s="475">
        <f t="shared" si="12"/>
        <v>0</v>
      </c>
      <c r="AW101" s="475">
        <f t="shared" si="12"/>
        <v>0</v>
      </c>
      <c r="AX101" s="475">
        <f t="shared" si="12"/>
        <v>0</v>
      </c>
      <c r="AY101" s="185">
        <f>IF(AND(SUM(AE101:$AP101)&gt;0,J101&lt;&gt;""),CONCATENATE(B101,"_",F101,"_",AG101),0)</f>
        <v>0</v>
      </c>
      <c r="AZ101" s="203">
        <f>IF(AND(SUM(AE101:$AP101)&gt;0,D101="BFS"),1,0)</f>
        <v>0</v>
      </c>
      <c r="BA101" s="203">
        <f t="shared" si="11"/>
        <v>0</v>
      </c>
    </row>
    <row r="102" spans="1:53" ht="25">
      <c r="A102" s="185">
        <f>IF(AND(SUM(AE102:AP102)&gt;0,J102&lt;&gt;""),CONCATENATE(B102,"_",F102,"_",$A$5,"_",SUMPRODUCT((B$9:B102=B102)*(F$9:F102=F102)*(SUM(AE102:AP102)&lt;&gt;0)*(J102&lt;&gt;""))-1),0)</f>
        <v>0</v>
      </c>
      <c r="B102" s="745" t="s">
        <v>856</v>
      </c>
      <c r="C102" s="58" t="s">
        <v>78</v>
      </c>
      <c r="D102" s="85" t="s">
        <v>587</v>
      </c>
      <c r="E102" s="463" t="s">
        <v>595</v>
      </c>
      <c r="F102" s="657" t="s">
        <v>751</v>
      </c>
      <c r="G102" s="420"/>
      <c r="H102" s="418"/>
      <c r="I102" s="418"/>
      <c r="J102" s="418"/>
      <c r="K102" s="418"/>
      <c r="L102" s="419"/>
      <c r="M102" s="419"/>
      <c r="N102" s="419"/>
      <c r="O102" s="419"/>
      <c r="P102" s="419"/>
      <c r="Q102" s="419"/>
      <c r="R102" s="419"/>
      <c r="S102" s="419"/>
      <c r="T102" s="419"/>
      <c r="U102" s="419"/>
      <c r="V102" s="419"/>
      <c r="W102" s="419"/>
      <c r="X102" s="419"/>
      <c r="Y102" s="419"/>
      <c r="Z102" s="419"/>
      <c r="AA102" s="420"/>
      <c r="AB102" s="420"/>
      <c r="AC102" s="457"/>
      <c r="AD102" s="421"/>
      <c r="AE102" s="536"/>
      <c r="AF102" s="536"/>
      <c r="AG102" s="536"/>
      <c r="AH102" s="536"/>
      <c r="AI102" s="537"/>
      <c r="AJ102" s="537"/>
      <c r="AK102" s="537"/>
      <c r="AL102" s="537"/>
      <c r="AM102" s="537"/>
      <c r="AN102" s="537"/>
      <c r="AO102" s="537"/>
      <c r="AP102" s="537"/>
      <c r="AQ102" s="422"/>
      <c r="AR102" s="745" t="s">
        <v>856</v>
      </c>
      <c r="AS102" s="475">
        <f t="shared" si="12"/>
        <v>0</v>
      </c>
      <c r="AT102" s="475">
        <f t="shared" si="12"/>
        <v>0</v>
      </c>
      <c r="AU102" s="475">
        <f t="shared" si="12"/>
        <v>0</v>
      </c>
      <c r="AV102" s="475">
        <f t="shared" si="12"/>
        <v>0</v>
      </c>
      <c r="AW102" s="475">
        <f t="shared" si="12"/>
        <v>0</v>
      </c>
      <c r="AX102" s="475">
        <f t="shared" si="12"/>
        <v>0</v>
      </c>
      <c r="AY102" s="185">
        <f>IF(AND(SUM(AE102:$AP102)&gt;0,J102&lt;&gt;""),CONCATENATE(B102,"_",F102,"_",AG102),0)</f>
        <v>0</v>
      </c>
      <c r="AZ102" s="203">
        <f>IF(AND(SUM(AE102:$AP102)&gt;0,D102="BFS"),1,0)</f>
        <v>0</v>
      </c>
      <c r="BA102" s="203">
        <f t="shared" si="11"/>
        <v>0</v>
      </c>
    </row>
    <row r="103" spans="1:53" ht="13">
      <c r="A103" s="185">
        <f>IF(AND(SUM(AE103:AP103)&gt;0,J103&lt;&gt;""),CONCATENATE(B103,"_",F103,"_",$A$5,"_",SUMPRODUCT((B$9:B103=B103)*(F$9:F103=F103)*(SUM(AE103:AP103)&lt;&gt;0)*(J103&lt;&gt;""))-1),0)</f>
        <v>0</v>
      </c>
      <c r="B103" s="746" t="s">
        <v>856</v>
      </c>
      <c r="C103" s="464" t="s">
        <v>1941</v>
      </c>
      <c r="D103" s="89" t="s">
        <v>587</v>
      </c>
      <c r="E103" s="465" t="s">
        <v>595</v>
      </c>
      <c r="F103" s="658" t="s">
        <v>751</v>
      </c>
      <c r="G103" s="410"/>
      <c r="H103" s="424" t="s">
        <v>1043</v>
      </c>
      <c r="I103" s="437" t="s">
        <v>1052</v>
      </c>
      <c r="J103" s="432" t="s">
        <v>1053</v>
      </c>
      <c r="K103" s="433"/>
      <c r="L103" s="425"/>
      <c r="M103" s="425"/>
      <c r="N103" s="425"/>
      <c r="O103" s="425"/>
      <c r="P103" s="425"/>
      <c r="Q103" s="425"/>
      <c r="R103" s="434"/>
      <c r="S103" s="434"/>
      <c r="T103" s="434"/>
      <c r="U103" s="434"/>
      <c r="V103" s="434"/>
      <c r="W103" s="434"/>
      <c r="X103" s="434"/>
      <c r="Y103" s="434"/>
      <c r="Z103" s="434"/>
      <c r="AA103" s="738"/>
      <c r="AB103" s="442"/>
      <c r="AC103" s="458"/>
      <c r="AD103" s="443"/>
      <c r="AE103" s="543"/>
      <c r="AF103" s="543"/>
      <c r="AG103" s="543"/>
      <c r="AH103" s="543"/>
      <c r="AI103" s="543"/>
      <c r="AJ103" s="543"/>
      <c r="AK103" s="544"/>
      <c r="AL103" s="544"/>
      <c r="AM103" s="544"/>
      <c r="AN103" s="543"/>
      <c r="AO103" s="545"/>
      <c r="AP103" s="544"/>
      <c r="AQ103" s="444"/>
      <c r="AR103" s="746" t="s">
        <v>856</v>
      </c>
      <c r="AS103" s="475">
        <f t="shared" si="12"/>
        <v>0</v>
      </c>
      <c r="AT103" s="475">
        <f t="shared" si="12"/>
        <v>0</v>
      </c>
      <c r="AU103" s="475">
        <f t="shared" si="12"/>
        <v>0</v>
      </c>
      <c r="AV103" s="475">
        <f t="shared" si="12"/>
        <v>0</v>
      </c>
      <c r="AW103" s="475">
        <f t="shared" si="12"/>
        <v>0</v>
      </c>
      <c r="AX103" s="475">
        <f t="shared" si="12"/>
        <v>0</v>
      </c>
      <c r="AY103" s="185">
        <f>IF(AND(SUM(AE103:$AP103)&gt;0,J103&lt;&gt;""),CONCATENATE(B103,"_",F103,"_",AG103),0)</f>
        <v>0</v>
      </c>
      <c r="AZ103" s="203">
        <f>IF(AND(SUM(AE103:$AP103)&gt;0,D103="BFS"),1,0)</f>
        <v>0</v>
      </c>
      <c r="BA103" s="203">
        <f t="shared" si="11"/>
        <v>0</v>
      </c>
    </row>
    <row r="104" spans="1:53" ht="15.5">
      <c r="A104" s="185">
        <f>IF(AND(SUM(AE104:AP104)&gt;0,J104&lt;&gt;""),CONCATENATE(B104,"_",F104,"_",$A$5,"_",SUMPRODUCT((B$9:B104=B104)*(F$9:F104=F104)*(SUM(AE104:AP104)&lt;&gt;0)*(J104&lt;&gt;""))-1),0)</f>
        <v>0</v>
      </c>
      <c r="B104" s="164" t="s">
        <v>856</v>
      </c>
      <c r="C104" s="68" t="s">
        <v>752</v>
      </c>
      <c r="D104" s="66"/>
      <c r="E104" s="471"/>
      <c r="F104" s="660"/>
      <c r="G104" s="72"/>
      <c r="H104" s="72"/>
      <c r="I104" s="72"/>
      <c r="J104" s="72"/>
      <c r="K104" s="72"/>
      <c r="L104" s="72"/>
      <c r="M104" s="72"/>
      <c r="N104" s="72"/>
      <c r="O104" s="72"/>
      <c r="P104" s="72"/>
      <c r="Q104" s="72"/>
      <c r="R104" s="72"/>
      <c r="S104" s="72"/>
      <c r="T104" s="72"/>
      <c r="U104" s="72"/>
      <c r="V104" s="72"/>
      <c r="W104" s="72"/>
      <c r="X104" s="72"/>
      <c r="Y104" s="72"/>
      <c r="Z104" s="72"/>
      <c r="AA104" s="72"/>
      <c r="AB104" s="72"/>
      <c r="AC104" s="460"/>
      <c r="AD104" s="90"/>
      <c r="AE104" s="550"/>
      <c r="AF104" s="550"/>
      <c r="AG104" s="550"/>
      <c r="AH104" s="550"/>
      <c r="AI104" s="550"/>
      <c r="AJ104" s="550"/>
      <c r="AK104" s="550"/>
      <c r="AL104" s="550"/>
      <c r="AM104" s="550"/>
      <c r="AN104" s="550"/>
      <c r="AO104" s="550"/>
      <c r="AP104" s="550"/>
      <c r="AQ104" s="75"/>
      <c r="AR104" s="164" t="s">
        <v>856</v>
      </c>
      <c r="AS104" s="475">
        <f t="shared" si="12"/>
        <v>0</v>
      </c>
      <c r="AT104" s="475">
        <f t="shared" si="12"/>
        <v>0</v>
      </c>
      <c r="AU104" s="475">
        <f t="shared" si="12"/>
        <v>0</v>
      </c>
      <c r="AV104" s="475">
        <f t="shared" si="12"/>
        <v>0</v>
      </c>
      <c r="AW104" s="475">
        <f t="shared" si="12"/>
        <v>0</v>
      </c>
      <c r="AX104" s="475">
        <f t="shared" si="12"/>
        <v>0</v>
      </c>
      <c r="AY104" s="185">
        <f>IF(AND(SUM(AE104:$AP104)&gt;0,J104&lt;&gt;""),CONCATENATE(B104,"_",F104,"_",AG104),0)</f>
        <v>0</v>
      </c>
      <c r="AZ104" s="203">
        <f>IF(AND(SUM(AE104:$AP104)&gt;0,D104="BFS"),1,0)</f>
        <v>0</v>
      </c>
      <c r="BA104" s="203">
        <f t="shared" si="11"/>
        <v>0</v>
      </c>
    </row>
    <row r="105" spans="1:53" ht="25">
      <c r="A105" s="185">
        <f>IF(AND(SUM(AE105:AP105)&gt;0,J105&lt;&gt;""),CONCATENATE(B105,"_",F105,"_",$A$5,"_",SUMPRODUCT((B$9:B105=B105)*(F$9:F105=F105)*(SUM(AE105:AP105)&lt;&gt;0)*(J105&lt;&gt;""))-1),0)</f>
        <v>0</v>
      </c>
      <c r="B105" s="745" t="s">
        <v>856</v>
      </c>
      <c r="C105" s="58" t="s">
        <v>1171</v>
      </c>
      <c r="D105" s="85" t="s">
        <v>92</v>
      </c>
      <c r="E105" s="463" t="s">
        <v>91</v>
      </c>
      <c r="F105" s="657" t="s">
        <v>1728</v>
      </c>
      <c r="G105" s="420"/>
      <c r="H105" s="418"/>
      <c r="I105" s="418"/>
      <c r="J105" s="418"/>
      <c r="K105" s="418"/>
      <c r="L105" s="419"/>
      <c r="M105" s="419"/>
      <c r="N105" s="419"/>
      <c r="O105" s="419"/>
      <c r="P105" s="419"/>
      <c r="Q105" s="419"/>
      <c r="R105" s="419"/>
      <c r="S105" s="419"/>
      <c r="T105" s="419"/>
      <c r="U105" s="419"/>
      <c r="V105" s="419"/>
      <c r="W105" s="419"/>
      <c r="X105" s="419"/>
      <c r="Y105" s="419"/>
      <c r="Z105" s="419"/>
      <c r="AA105" s="420"/>
      <c r="AB105" s="420"/>
      <c r="AC105" s="457"/>
      <c r="AD105" s="421"/>
      <c r="AE105" s="536"/>
      <c r="AF105" s="536"/>
      <c r="AG105" s="536"/>
      <c r="AH105" s="536"/>
      <c r="AI105" s="537"/>
      <c r="AJ105" s="537"/>
      <c r="AK105" s="537"/>
      <c r="AL105" s="537"/>
      <c r="AM105" s="537"/>
      <c r="AN105" s="537"/>
      <c r="AO105" s="537"/>
      <c r="AP105" s="537"/>
      <c r="AQ105" s="422"/>
      <c r="AR105" s="745" t="s">
        <v>856</v>
      </c>
      <c r="AS105" s="475">
        <f t="shared" si="12"/>
        <v>0</v>
      </c>
      <c r="AT105" s="475">
        <f t="shared" si="12"/>
        <v>0</v>
      </c>
      <c r="AU105" s="475">
        <f t="shared" si="12"/>
        <v>0</v>
      </c>
      <c r="AV105" s="475">
        <f t="shared" si="12"/>
        <v>0</v>
      </c>
      <c r="AW105" s="475">
        <f t="shared" si="12"/>
        <v>0</v>
      </c>
      <c r="AX105" s="475">
        <f t="shared" si="12"/>
        <v>0</v>
      </c>
      <c r="AY105" s="185">
        <f>IF(AND(SUM(AE105:$AP105)&gt;0,J105&lt;&gt;""),CONCATENATE(B105,"_",F105,"_",AG105),0)</f>
        <v>0</v>
      </c>
      <c r="AZ105" s="203">
        <f>IF(AND(SUM(AE105:$AP105)&gt;0,D105="BFS"),1,0)</f>
        <v>0</v>
      </c>
      <c r="BA105" s="203">
        <f t="shared" si="11"/>
        <v>0</v>
      </c>
    </row>
    <row r="106" spans="1:53" ht="30">
      <c r="A106" s="185" t="str">
        <f>IF(AND(SUM(AE106:AP106)&gt;0,J106&lt;&gt;""),CONCATENATE(B106,"_",F106,"_",$A$5,"_",SUMPRODUCT((B$9:B106=B106)*(F$9:F106=F106)*(SUM(AE106:AP106)&lt;&gt;0)*(J106&lt;&gt;""))-1),0)</f>
        <v>BY_1.5_neu_1</v>
      </c>
      <c r="B106" s="746" t="s">
        <v>856</v>
      </c>
      <c r="C106" s="464" t="s">
        <v>1554</v>
      </c>
      <c r="D106" s="89" t="s">
        <v>92</v>
      </c>
      <c r="E106" s="465" t="s">
        <v>91</v>
      </c>
      <c r="F106" s="658" t="s">
        <v>1728</v>
      </c>
      <c r="G106" s="410" t="s">
        <v>1554</v>
      </c>
      <c r="H106" s="432" t="s">
        <v>1047</v>
      </c>
      <c r="I106" s="437" t="s">
        <v>94</v>
      </c>
      <c r="J106" s="432" t="s">
        <v>1053</v>
      </c>
      <c r="K106" s="433" t="s">
        <v>1951</v>
      </c>
      <c r="L106" s="424" t="s">
        <v>1110</v>
      </c>
      <c r="M106" s="425" t="s">
        <v>954</v>
      </c>
      <c r="N106" s="425" t="s">
        <v>1244</v>
      </c>
      <c r="O106" s="425" t="s">
        <v>1047</v>
      </c>
      <c r="P106" s="425" t="s">
        <v>1047</v>
      </c>
      <c r="Q106" s="425">
        <v>0.5</v>
      </c>
      <c r="R106" s="434" t="s">
        <v>1043</v>
      </c>
      <c r="S106" s="434" t="s">
        <v>1043</v>
      </c>
      <c r="T106" s="434" t="s">
        <v>1111</v>
      </c>
      <c r="U106" s="434" t="s">
        <v>1043</v>
      </c>
      <c r="V106" s="434" t="s">
        <v>1047</v>
      </c>
      <c r="W106" s="434" t="s">
        <v>1047</v>
      </c>
      <c r="X106" s="434" t="s">
        <v>1047</v>
      </c>
      <c r="Y106" s="434" t="s">
        <v>1047</v>
      </c>
      <c r="Z106" s="434" t="s">
        <v>1956</v>
      </c>
      <c r="AA106" s="738" t="s">
        <v>307</v>
      </c>
      <c r="AB106" s="738" t="s">
        <v>308</v>
      </c>
      <c r="AC106" s="458">
        <v>40422</v>
      </c>
      <c r="AD106" s="435"/>
      <c r="AE106" s="543">
        <v>2302</v>
      </c>
      <c r="AF106" s="543">
        <v>1431</v>
      </c>
      <c r="AG106" s="543">
        <v>1907</v>
      </c>
      <c r="AH106" s="543">
        <v>2190</v>
      </c>
      <c r="AI106" s="543">
        <v>1946</v>
      </c>
      <c r="AJ106" s="543">
        <v>2363</v>
      </c>
      <c r="AK106" s="544">
        <v>5235</v>
      </c>
      <c r="AL106" s="544">
        <v>5311</v>
      </c>
      <c r="AM106" s="544"/>
      <c r="AN106" s="543">
        <v>5585</v>
      </c>
      <c r="AO106" s="545">
        <v>5872</v>
      </c>
      <c r="AP106" s="544">
        <v>5804</v>
      </c>
      <c r="AQ106" s="791" t="s">
        <v>2807</v>
      </c>
      <c r="AR106" s="746" t="s">
        <v>856</v>
      </c>
      <c r="AS106" s="475" t="str">
        <f t="shared" si="12"/>
        <v>MD</v>
      </c>
      <c r="AT106" s="475" t="str">
        <f t="shared" si="12"/>
        <v>3C</v>
      </c>
      <c r="AU106" s="475">
        <f t="shared" si="12"/>
        <v>353</v>
      </c>
      <c r="AV106" s="475" t="str">
        <f t="shared" si="12"/>
        <v>VOC</v>
      </c>
      <c r="AW106" s="475" t="str">
        <f t="shared" si="12"/>
        <v>C</v>
      </c>
      <c r="AX106" s="475">
        <f t="shared" si="12"/>
        <v>0</v>
      </c>
      <c r="AY106" s="185" t="str">
        <f>IF(AND(SUM(AE106:$AP106)&gt;0,J106&lt;&gt;""),CONCATENATE(B106,"_",F106,"_",AG106),0)</f>
        <v>BY_1.5_1907</v>
      </c>
      <c r="AZ106" s="203">
        <f>IF(AND(SUM(AE106:$AP106)&gt;0,D106="BFS"),1,0)</f>
        <v>0</v>
      </c>
      <c r="BA106" s="203">
        <f t="shared" si="11"/>
        <v>0</v>
      </c>
    </row>
    <row r="107" spans="1:53" ht="15.5">
      <c r="A107" s="185">
        <f>IF(AND(SUM(AE107:AP107)&gt;0,J107&lt;&gt;""),CONCATENATE(B107,"_",F107,"_",$A$5,"_",SUMPRODUCT((B$9:B107=B107)*(F$9:F107=F107)*(SUM(AE107:AP107)&lt;&gt;0)*(J107&lt;&gt;""))-1),0)</f>
        <v>0</v>
      </c>
      <c r="B107" s="163" t="s">
        <v>856</v>
      </c>
      <c r="C107" s="65" t="s">
        <v>96</v>
      </c>
      <c r="D107" s="66"/>
      <c r="E107" s="461"/>
      <c r="F107" s="660"/>
      <c r="G107" s="67"/>
      <c r="H107" s="67"/>
      <c r="I107" s="67"/>
      <c r="J107" s="67"/>
      <c r="K107" s="67"/>
      <c r="L107" s="67"/>
      <c r="M107" s="67"/>
      <c r="N107" s="67"/>
      <c r="O107" s="67"/>
      <c r="P107" s="67"/>
      <c r="Q107" s="67"/>
      <c r="R107" s="67"/>
      <c r="S107" s="67"/>
      <c r="T107" s="67"/>
      <c r="U107" s="67"/>
      <c r="V107" s="67"/>
      <c r="W107" s="67"/>
      <c r="X107" s="67"/>
      <c r="Y107" s="67"/>
      <c r="Z107" s="67"/>
      <c r="AA107" s="67"/>
      <c r="AB107" s="67"/>
      <c r="AC107" s="455"/>
      <c r="AD107" s="91"/>
      <c r="AE107" s="540"/>
      <c r="AF107" s="540"/>
      <c r="AG107" s="540"/>
      <c r="AH107" s="540"/>
      <c r="AI107" s="540"/>
      <c r="AJ107" s="540"/>
      <c r="AK107" s="540"/>
      <c r="AL107" s="540"/>
      <c r="AM107" s="540"/>
      <c r="AN107" s="540"/>
      <c r="AO107" s="540"/>
      <c r="AP107" s="540"/>
      <c r="AQ107" s="325"/>
      <c r="AR107" s="163" t="s">
        <v>856</v>
      </c>
      <c r="AS107" s="475">
        <f t="shared" si="12"/>
        <v>0</v>
      </c>
      <c r="AT107" s="475">
        <f t="shared" si="12"/>
        <v>0</v>
      </c>
      <c r="AU107" s="475">
        <f t="shared" si="12"/>
        <v>0</v>
      </c>
      <c r="AV107" s="475">
        <f t="shared" si="12"/>
        <v>0</v>
      </c>
      <c r="AW107" s="475">
        <f t="shared" si="12"/>
        <v>0</v>
      </c>
      <c r="AX107" s="475">
        <f t="shared" si="12"/>
        <v>0</v>
      </c>
      <c r="AY107" s="185">
        <f>IF(AND(SUM(AE107:$AP107)&gt;0,J107&lt;&gt;""),CONCATENATE(B107,"_",F107,"_",AG107),0)</f>
        <v>0</v>
      </c>
      <c r="AZ107" s="203">
        <f>IF(AND(SUM(AE107:$AP107)&gt;0,D107="BFS"),1,0)</f>
        <v>0</v>
      </c>
      <c r="BA107" s="203">
        <f t="shared" si="11"/>
        <v>0</v>
      </c>
    </row>
    <row r="108" spans="1:53" ht="15.5">
      <c r="A108" s="185">
        <f>IF(AND(SUM(AE108:AP108)&gt;0,J108&lt;&gt;""),CONCATENATE(B108,"_",F108,"_",$A$5,"_",SUMPRODUCT((B$9:B108=B108)*(F$9:F108=F108)*(SUM(AE108:AP108)&lt;&gt;0)*(J108&lt;&gt;""))-1),0)</f>
        <v>0</v>
      </c>
      <c r="B108" s="164" t="s">
        <v>856</v>
      </c>
      <c r="C108" s="68" t="s">
        <v>97</v>
      </c>
      <c r="D108" s="66"/>
      <c r="E108" s="471"/>
      <c r="F108" s="660"/>
      <c r="G108" s="72"/>
      <c r="H108" s="72"/>
      <c r="I108" s="72"/>
      <c r="J108" s="72"/>
      <c r="K108" s="72"/>
      <c r="L108" s="72"/>
      <c r="M108" s="72"/>
      <c r="N108" s="72"/>
      <c r="O108" s="72"/>
      <c r="P108" s="72"/>
      <c r="Q108" s="72"/>
      <c r="R108" s="72"/>
      <c r="S108" s="72"/>
      <c r="T108" s="72"/>
      <c r="U108" s="72"/>
      <c r="V108" s="72"/>
      <c r="W108" s="72"/>
      <c r="X108" s="72"/>
      <c r="Y108" s="72"/>
      <c r="Z108" s="72"/>
      <c r="AA108" s="72"/>
      <c r="AB108" s="72"/>
      <c r="AC108" s="460"/>
      <c r="AD108" s="90"/>
      <c r="AE108" s="550"/>
      <c r="AF108" s="550"/>
      <c r="AG108" s="550"/>
      <c r="AH108" s="550"/>
      <c r="AI108" s="550"/>
      <c r="AJ108" s="550"/>
      <c r="AK108" s="550"/>
      <c r="AL108" s="550"/>
      <c r="AM108" s="550"/>
      <c r="AN108" s="550"/>
      <c r="AO108" s="550"/>
      <c r="AP108" s="550"/>
      <c r="AQ108" s="75"/>
      <c r="AR108" s="164" t="s">
        <v>856</v>
      </c>
      <c r="AS108" s="475">
        <f t="shared" ref="AS108:AX117" si="13">IF(SUM($AE108:$AP108)&gt;0,VLOOKUP($F108,Schulart,AS$2,FALSE),0)</f>
        <v>0</v>
      </c>
      <c r="AT108" s="475">
        <f t="shared" si="13"/>
        <v>0</v>
      </c>
      <c r="AU108" s="475">
        <f t="shared" si="13"/>
        <v>0</v>
      </c>
      <c r="AV108" s="475">
        <f t="shared" si="13"/>
        <v>0</v>
      </c>
      <c r="AW108" s="475">
        <f t="shared" si="13"/>
        <v>0</v>
      </c>
      <c r="AX108" s="475">
        <f t="shared" si="13"/>
        <v>0</v>
      </c>
      <c r="AY108" s="185">
        <f>IF(AND(SUM(AE108:$AP108)&gt;0,J108&lt;&gt;""),CONCATENATE(B108,"_",F108,"_",AG108),0)</f>
        <v>0</v>
      </c>
      <c r="AZ108" s="203">
        <f>IF(AND(SUM(AE108:$AP108)&gt;0,D108="BFS"),1,0)</f>
        <v>0</v>
      </c>
      <c r="BA108" s="203">
        <f t="shared" si="11"/>
        <v>0</v>
      </c>
    </row>
    <row r="109" spans="1:53" ht="25">
      <c r="A109" s="185">
        <f>IF(AND(SUM(AE109:AP109)&gt;0,J109&lt;&gt;""),CONCATENATE(B109,"_",F109,"_",$A$5,"_",SUMPRODUCT((B$9:B109=B109)*(F$9:F109=F109)*(SUM(AE109:AP109)&lt;&gt;0)*(J109&lt;&gt;""))-1),0)</f>
        <v>0</v>
      </c>
      <c r="B109" s="745" t="s">
        <v>856</v>
      </c>
      <c r="C109" s="58" t="s">
        <v>1172</v>
      </c>
      <c r="D109" s="85" t="s">
        <v>99</v>
      </c>
      <c r="E109" s="463" t="s">
        <v>98</v>
      </c>
      <c r="F109" s="657" t="s">
        <v>1766</v>
      </c>
      <c r="G109" s="420"/>
      <c r="H109" s="418"/>
      <c r="I109" s="418"/>
      <c r="J109" s="418"/>
      <c r="K109" s="418"/>
      <c r="L109" s="419"/>
      <c r="M109" s="419"/>
      <c r="N109" s="419"/>
      <c r="O109" s="419" t="s">
        <v>1949</v>
      </c>
      <c r="P109" s="419" t="s">
        <v>1949</v>
      </c>
      <c r="Q109" s="419" t="s">
        <v>1949</v>
      </c>
      <c r="R109" s="419" t="s">
        <v>1949</v>
      </c>
      <c r="S109" s="419" t="s">
        <v>1949</v>
      </c>
      <c r="T109" s="419"/>
      <c r="U109" s="419" t="s">
        <v>1949</v>
      </c>
      <c r="V109" s="419" t="s">
        <v>1949</v>
      </c>
      <c r="W109" s="419" t="s">
        <v>1949</v>
      </c>
      <c r="X109" s="419" t="s">
        <v>1949</v>
      </c>
      <c r="Y109" s="419" t="s">
        <v>1949</v>
      </c>
      <c r="Z109" s="419" t="s">
        <v>1949</v>
      </c>
      <c r="AA109" s="420"/>
      <c r="AB109" s="420"/>
      <c r="AC109" s="457">
        <v>40422</v>
      </c>
      <c r="AD109" s="421"/>
      <c r="AE109" s="537"/>
      <c r="AF109" s="537"/>
      <c r="AG109" s="537"/>
      <c r="AH109" s="537"/>
      <c r="AI109" s="537"/>
      <c r="AJ109" s="537"/>
      <c r="AK109" s="537"/>
      <c r="AL109" s="537"/>
      <c r="AM109" s="537"/>
      <c r="AN109" s="537"/>
      <c r="AO109" s="537"/>
      <c r="AP109" s="537"/>
      <c r="AQ109" s="422"/>
      <c r="AR109" s="745" t="s">
        <v>856</v>
      </c>
      <c r="AS109" s="475">
        <f t="shared" si="13"/>
        <v>0</v>
      </c>
      <c r="AT109" s="475">
        <f t="shared" si="13"/>
        <v>0</v>
      </c>
      <c r="AU109" s="475">
        <f t="shared" si="13"/>
        <v>0</v>
      </c>
      <c r="AV109" s="475">
        <f t="shared" si="13"/>
        <v>0</v>
      </c>
      <c r="AW109" s="475">
        <f t="shared" si="13"/>
        <v>0</v>
      </c>
      <c r="AX109" s="475">
        <f t="shared" si="13"/>
        <v>0</v>
      </c>
      <c r="AY109" s="185">
        <f>IF(AND(SUM(AE109:$AP109)&gt;0,J109&lt;&gt;""),CONCATENATE(B109,"_",F109,"_",AG109),0)</f>
        <v>0</v>
      </c>
      <c r="AZ109" s="203">
        <f>IF(AND(SUM(AE109:$AP109)&gt;0,D109="BFS"),1,0)</f>
        <v>0</v>
      </c>
      <c r="BA109" s="203">
        <f t="shared" si="11"/>
        <v>0</v>
      </c>
    </row>
    <row r="110" spans="1:53" ht="70">
      <c r="A110" s="185" t="str">
        <f>IF(AND(SUM(AE110:AP110)&gt;0,J110&lt;&gt;""),CONCATENATE(B110,"_",F110,"_",$A$5,"_",SUMPRODUCT((B$9:B110=B110)*(F$9:F110=F110)*(SUM(AE110:AP110)&lt;&gt;0)*(J110&lt;&gt;""))-1),0)</f>
        <v>BY_2.1.1_neu_1</v>
      </c>
      <c r="B110" s="746" t="s">
        <v>856</v>
      </c>
      <c r="C110" s="464" t="s">
        <v>1172</v>
      </c>
      <c r="D110" s="677" t="s">
        <v>99</v>
      </c>
      <c r="E110" s="678" t="s">
        <v>98</v>
      </c>
      <c r="F110" s="679" t="s">
        <v>1766</v>
      </c>
      <c r="G110" s="410" t="s">
        <v>263</v>
      </c>
      <c r="H110" s="432" t="s">
        <v>1047</v>
      </c>
      <c r="I110" s="437" t="s">
        <v>1052</v>
      </c>
      <c r="J110" s="432" t="s">
        <v>1114</v>
      </c>
      <c r="K110" s="433" t="s">
        <v>264</v>
      </c>
      <c r="L110" s="424" t="s">
        <v>654</v>
      </c>
      <c r="M110" s="425">
        <v>15</v>
      </c>
      <c r="N110" s="425" t="s">
        <v>955</v>
      </c>
      <c r="O110" s="425" t="s">
        <v>1047</v>
      </c>
      <c r="P110" s="425" t="s">
        <v>1043</v>
      </c>
      <c r="Q110" s="425" t="s">
        <v>1949</v>
      </c>
      <c r="R110" s="434" t="s">
        <v>1043</v>
      </c>
      <c r="S110" s="434" t="s">
        <v>1043</v>
      </c>
      <c r="T110" s="434" t="s">
        <v>1955</v>
      </c>
      <c r="U110" s="434" t="s">
        <v>1043</v>
      </c>
      <c r="V110" s="434" t="s">
        <v>1047</v>
      </c>
      <c r="W110" s="434" t="s">
        <v>1047</v>
      </c>
      <c r="X110" s="434" t="s">
        <v>1047</v>
      </c>
      <c r="Y110" s="434" t="s">
        <v>1047</v>
      </c>
      <c r="Z110" s="434" t="s">
        <v>1043</v>
      </c>
      <c r="AA110" s="738" t="s">
        <v>265</v>
      </c>
      <c r="AB110" s="738" t="s">
        <v>266</v>
      </c>
      <c r="AC110" s="458">
        <v>40422</v>
      </c>
      <c r="AD110" s="435"/>
      <c r="AE110" s="543">
        <v>6417</v>
      </c>
      <c r="AF110" s="543">
        <v>6417</v>
      </c>
      <c r="AG110" s="543">
        <v>6231</v>
      </c>
      <c r="AH110" s="543">
        <v>6351</v>
      </c>
      <c r="AI110" s="543">
        <v>6016</v>
      </c>
      <c r="AJ110" s="543">
        <v>5702</v>
      </c>
      <c r="AK110" s="544">
        <v>5519</v>
      </c>
      <c r="AL110" s="544">
        <v>5958</v>
      </c>
      <c r="AM110" s="544">
        <v>7394</v>
      </c>
      <c r="AN110" s="543">
        <v>12408</v>
      </c>
      <c r="AO110" s="545">
        <v>4270</v>
      </c>
      <c r="AP110" s="544">
        <v>4467</v>
      </c>
      <c r="AQ110" s="182"/>
      <c r="AR110" s="746" t="s">
        <v>856</v>
      </c>
      <c r="AS110" s="475" t="str">
        <f t="shared" si="13"/>
        <v>ÜS</v>
      </c>
      <c r="AT110" s="475" t="str">
        <f t="shared" si="13"/>
        <v>2B</v>
      </c>
      <c r="AU110" s="475">
        <f t="shared" si="13"/>
        <v>254</v>
      </c>
      <c r="AV110" s="475" t="str">
        <f t="shared" si="13"/>
        <v>Pre-Voc</v>
      </c>
      <c r="AW110" s="475" t="str">
        <f t="shared" si="13"/>
        <v>B</v>
      </c>
      <c r="AX110" s="475">
        <f t="shared" si="13"/>
        <v>0</v>
      </c>
      <c r="AY110" s="185" t="str">
        <f>IF(AND(SUM(AE110:$AP110)&gt;0,J110&lt;&gt;""),CONCATENATE(B110,"_",F110,"_",AG110),0)</f>
        <v>BY_2.1.1_6231</v>
      </c>
      <c r="AZ110" s="203">
        <f>IF(AND(SUM(AE110:$AP110)&gt;0,D110="BFS"),1,0)</f>
        <v>0</v>
      </c>
      <c r="BA110" s="203">
        <f t="shared" si="11"/>
        <v>0</v>
      </c>
    </row>
    <row r="111" spans="1:53" ht="50">
      <c r="A111" s="185" t="str">
        <f>IF(AND(SUM(AE111:AP111)&gt;0,J111&lt;&gt;""),CONCATENATE(B111,"_",F111,"_",$A$5,"_",SUMPRODUCT((B$9:B111=B111)*(F$9:F111=F111)*(SUM(AE111:AP111)&lt;&gt;0)*(J111&lt;&gt;""))-1),0)</f>
        <v>BY_2.1.1_neu_2</v>
      </c>
      <c r="B111" s="747" t="s">
        <v>856</v>
      </c>
      <c r="C111" s="748" t="s">
        <v>2606</v>
      </c>
      <c r="D111" s="677" t="s">
        <v>99</v>
      </c>
      <c r="E111" s="678" t="s">
        <v>98</v>
      </c>
      <c r="F111" s="679" t="s">
        <v>1766</v>
      </c>
      <c r="G111" s="749" t="s">
        <v>2607</v>
      </c>
      <c r="H111" s="750" t="s">
        <v>1047</v>
      </c>
      <c r="I111" s="750" t="s">
        <v>1052</v>
      </c>
      <c r="J111" s="750" t="s">
        <v>1114</v>
      </c>
      <c r="K111" s="750" t="s">
        <v>264</v>
      </c>
      <c r="L111" s="750" t="s">
        <v>2608</v>
      </c>
      <c r="M111" s="751">
        <v>15</v>
      </c>
      <c r="N111" s="751" t="s">
        <v>1472</v>
      </c>
      <c r="O111" s="751" t="s">
        <v>1047</v>
      </c>
      <c r="P111" s="751" t="s">
        <v>1043</v>
      </c>
      <c r="Q111" s="751"/>
      <c r="R111" s="751" t="s">
        <v>1043</v>
      </c>
      <c r="S111" s="751" t="s">
        <v>1043</v>
      </c>
      <c r="T111" s="751" t="s">
        <v>1955</v>
      </c>
      <c r="U111" s="751" t="s">
        <v>1043</v>
      </c>
      <c r="V111" s="751"/>
      <c r="W111" s="751"/>
      <c r="X111" s="751"/>
      <c r="Y111" s="751"/>
      <c r="Z111" s="751"/>
      <c r="AA111" s="752" t="s">
        <v>2609</v>
      </c>
      <c r="AB111" s="752" t="s">
        <v>2643</v>
      </c>
      <c r="AC111" s="753" t="s">
        <v>2610</v>
      </c>
      <c r="AD111" s="675"/>
      <c r="AE111" s="676"/>
      <c r="AF111" s="676"/>
      <c r="AG111" s="676"/>
      <c r="AH111" s="676"/>
      <c r="AI111" s="676"/>
      <c r="AJ111" s="676"/>
      <c r="AK111" s="676"/>
      <c r="AL111" s="676"/>
      <c r="AM111" s="676"/>
      <c r="AN111" s="676"/>
      <c r="AO111" s="754">
        <v>17744</v>
      </c>
      <c r="AP111" s="676">
        <v>16423</v>
      </c>
      <c r="AQ111" s="762" t="s">
        <v>2611</v>
      </c>
      <c r="AR111" s="746" t="s">
        <v>856</v>
      </c>
      <c r="AS111" s="475" t="str">
        <f t="shared" si="13"/>
        <v>ÜS</v>
      </c>
      <c r="AT111" s="475" t="str">
        <f t="shared" si="13"/>
        <v>2B</v>
      </c>
      <c r="AU111" s="475">
        <f t="shared" si="13"/>
        <v>254</v>
      </c>
      <c r="AV111" s="475" t="str">
        <f t="shared" si="13"/>
        <v>Pre-Voc</v>
      </c>
      <c r="AW111" s="475" t="str">
        <f t="shared" si="13"/>
        <v>B</v>
      </c>
      <c r="AX111" s="475">
        <f t="shared" si="13"/>
        <v>0</v>
      </c>
      <c r="AY111" s="185" t="str">
        <f>IF(AND(SUM(AE111:$AP111)&gt;0,J111&lt;&gt;""),CONCATENATE(B111,"_",F111,"_",AG111),0)</f>
        <v>BY_2.1.1_</v>
      </c>
      <c r="AZ111" s="203">
        <f>IF(AND(SUM(AE111:$AP111)&gt;0,D111="BFS"),1,0)</f>
        <v>0</v>
      </c>
      <c r="BA111" s="203">
        <f t="shared" si="11"/>
        <v>0</v>
      </c>
    </row>
    <row r="112" spans="1:53" ht="60">
      <c r="A112" s="185" t="str">
        <f>IF(AND(SUM(AE112:AP112)&gt;0,J112&lt;&gt;""),CONCATENATE(B112,"_",F112,"_",$A$5,"_",SUMPRODUCT((B$9:B112=B112)*(F$9:F112=F112)*(SUM(AE112:AP112)&lt;&gt;0)*(J112&lt;&gt;""))-1),0)</f>
        <v>BY_2.1.1_neu_3</v>
      </c>
      <c r="B112" s="755" t="s">
        <v>856</v>
      </c>
      <c r="C112" s="756" t="s">
        <v>2612</v>
      </c>
      <c r="D112" s="677" t="s">
        <v>99</v>
      </c>
      <c r="E112" s="678" t="s">
        <v>98</v>
      </c>
      <c r="F112" s="679" t="s">
        <v>1766</v>
      </c>
      <c r="G112" s="757" t="s">
        <v>2613</v>
      </c>
      <c r="H112" s="750" t="s">
        <v>1047</v>
      </c>
      <c r="I112" s="750" t="s">
        <v>1052</v>
      </c>
      <c r="J112" s="750" t="s">
        <v>1114</v>
      </c>
      <c r="K112" s="750" t="s">
        <v>264</v>
      </c>
      <c r="L112" s="751"/>
      <c r="M112" s="751">
        <v>15</v>
      </c>
      <c r="N112" s="750" t="s">
        <v>2614</v>
      </c>
      <c r="O112" s="751" t="s">
        <v>1047</v>
      </c>
      <c r="P112" s="751" t="s">
        <v>1043</v>
      </c>
      <c r="Q112" s="751"/>
      <c r="R112" s="751" t="s">
        <v>1043</v>
      </c>
      <c r="S112" s="751" t="s">
        <v>1043</v>
      </c>
      <c r="T112" s="751" t="s">
        <v>1955</v>
      </c>
      <c r="U112" s="751" t="s">
        <v>1043</v>
      </c>
      <c r="V112" s="751"/>
      <c r="W112" s="751"/>
      <c r="X112" s="751"/>
      <c r="Y112" s="751"/>
      <c r="Z112" s="751"/>
      <c r="AA112" s="752" t="s">
        <v>2615</v>
      </c>
      <c r="AB112" s="752" t="s">
        <v>2643</v>
      </c>
      <c r="AC112" s="753" t="s">
        <v>2332</v>
      </c>
      <c r="AD112" s="675"/>
      <c r="AE112" s="676"/>
      <c r="AF112" s="676"/>
      <c r="AG112" s="676"/>
      <c r="AH112" s="676"/>
      <c r="AI112" s="676"/>
      <c r="AJ112" s="676"/>
      <c r="AK112" s="676"/>
      <c r="AL112" s="676"/>
      <c r="AM112" s="676"/>
      <c r="AN112" s="676"/>
      <c r="AO112" s="754">
        <v>613</v>
      </c>
      <c r="AP112" s="676">
        <v>509</v>
      </c>
      <c r="AQ112" s="762" t="s">
        <v>2616</v>
      </c>
      <c r="AR112" s="746" t="s">
        <v>856</v>
      </c>
      <c r="AS112" s="475" t="str">
        <f t="shared" si="13"/>
        <v>ÜS</v>
      </c>
      <c r="AT112" s="475" t="str">
        <f t="shared" si="13"/>
        <v>2B</v>
      </c>
      <c r="AU112" s="475">
        <f t="shared" si="13"/>
        <v>254</v>
      </c>
      <c r="AV112" s="475" t="str">
        <f t="shared" si="13"/>
        <v>Pre-Voc</v>
      </c>
      <c r="AW112" s="475" t="str">
        <f t="shared" si="13"/>
        <v>B</v>
      </c>
      <c r="AX112" s="475">
        <f t="shared" si="13"/>
        <v>0</v>
      </c>
      <c r="AY112" s="185" t="str">
        <f>IF(AND(SUM(AE112:$AP112)&gt;0,J112&lt;&gt;""),CONCATENATE(B112,"_",F112,"_",AG112),0)</f>
        <v>BY_2.1.1_</v>
      </c>
      <c r="AZ112" s="203">
        <f>IF(AND(SUM(AE112:$AP112)&gt;0,D112="BFS"),1,0)</f>
        <v>0</v>
      </c>
      <c r="BA112" s="203">
        <f t="shared" si="11"/>
        <v>0</v>
      </c>
    </row>
    <row r="113" spans="1:53" ht="60">
      <c r="A113" s="185" t="str">
        <f>IF(AND(SUM(AE113:AP113)&gt;0,J113&lt;&gt;""),CONCATENATE(B113,"_",F113,"_",$A$5,"_",SUMPRODUCT((B$9:B113=B113)*(F$9:F113=F113)*(SUM(AE113:AP113)&lt;&gt;0)*(J113&lt;&gt;""))-1),0)</f>
        <v>BY_2.1.1_neu_4</v>
      </c>
      <c r="B113" s="758" t="s">
        <v>856</v>
      </c>
      <c r="C113" s="759" t="s">
        <v>2617</v>
      </c>
      <c r="D113" s="677" t="s">
        <v>99</v>
      </c>
      <c r="E113" s="678" t="s">
        <v>98</v>
      </c>
      <c r="F113" s="679" t="s">
        <v>1766</v>
      </c>
      <c r="G113" s="760" t="s">
        <v>2618</v>
      </c>
      <c r="H113" s="750" t="s">
        <v>1047</v>
      </c>
      <c r="I113" s="750" t="s">
        <v>1052</v>
      </c>
      <c r="J113" s="750" t="s">
        <v>1114</v>
      </c>
      <c r="K113" s="750" t="s">
        <v>264</v>
      </c>
      <c r="L113" s="751"/>
      <c r="M113" s="751">
        <v>15</v>
      </c>
      <c r="N113" s="751" t="s">
        <v>955</v>
      </c>
      <c r="O113" s="751" t="s">
        <v>1047</v>
      </c>
      <c r="P113" s="751" t="s">
        <v>1043</v>
      </c>
      <c r="Q113" s="751"/>
      <c r="R113" s="751" t="s">
        <v>1043</v>
      </c>
      <c r="S113" s="751" t="s">
        <v>1043</v>
      </c>
      <c r="T113" s="751" t="s">
        <v>1955</v>
      </c>
      <c r="U113" s="751" t="s">
        <v>1043</v>
      </c>
      <c r="V113" s="751" t="s">
        <v>1047</v>
      </c>
      <c r="W113" s="751" t="s">
        <v>1047</v>
      </c>
      <c r="X113" s="751" t="s">
        <v>1047</v>
      </c>
      <c r="Y113" s="751" t="s">
        <v>1047</v>
      </c>
      <c r="Z113" s="751" t="s">
        <v>1043</v>
      </c>
      <c r="AA113" s="752" t="s">
        <v>2619</v>
      </c>
      <c r="AB113" s="752" t="s">
        <v>2644</v>
      </c>
      <c r="AC113" s="753">
        <v>42614</v>
      </c>
      <c r="AD113" s="675"/>
      <c r="AE113" s="676"/>
      <c r="AF113" s="676"/>
      <c r="AG113" s="676"/>
      <c r="AH113" s="676"/>
      <c r="AI113" s="676"/>
      <c r="AJ113" s="676"/>
      <c r="AK113" s="676"/>
      <c r="AL113" s="676"/>
      <c r="AM113" s="676"/>
      <c r="AN113" s="676"/>
      <c r="AO113" s="754">
        <v>322</v>
      </c>
      <c r="AP113" s="676">
        <v>338</v>
      </c>
      <c r="AQ113" s="762" t="s">
        <v>2620</v>
      </c>
      <c r="AR113" s="746" t="s">
        <v>856</v>
      </c>
      <c r="AS113" s="475" t="str">
        <f t="shared" si="13"/>
        <v>ÜS</v>
      </c>
      <c r="AT113" s="475" t="str">
        <f t="shared" si="13"/>
        <v>2B</v>
      </c>
      <c r="AU113" s="475">
        <f t="shared" si="13"/>
        <v>254</v>
      </c>
      <c r="AV113" s="475" t="str">
        <f t="shared" si="13"/>
        <v>Pre-Voc</v>
      </c>
      <c r="AW113" s="475" t="str">
        <f t="shared" si="13"/>
        <v>B</v>
      </c>
      <c r="AX113" s="475">
        <f t="shared" si="13"/>
        <v>0</v>
      </c>
      <c r="AY113" s="185" t="str">
        <f>IF(AND(SUM(AE113:$AP113)&gt;0,J113&lt;&gt;""),CONCATENATE(B113,"_",F113,"_",AG113),0)</f>
        <v>BY_2.1.1_</v>
      </c>
      <c r="AZ113" s="203">
        <f>IF(AND(SUM(AE113:$AP113)&gt;0,D113="BFS"),1,0)</f>
        <v>0</v>
      </c>
      <c r="BA113" s="203">
        <f t="shared" si="11"/>
        <v>0</v>
      </c>
    </row>
    <row r="114" spans="1:53" ht="25">
      <c r="A114" s="185">
        <f>IF(AND(SUM(AE114:AP114)&gt;0,J114&lt;&gt;""),CONCATENATE(B114,"_",F114,"_",$A$5,"_",SUMPRODUCT((B$9:B114=B114)*(F$9:F114=F114)*(SUM(AE114:AP114)&lt;&gt;0)*(J114&lt;&gt;""))-1),0)</f>
        <v>0</v>
      </c>
      <c r="B114" s="745" t="s">
        <v>856</v>
      </c>
      <c r="C114" s="58" t="s">
        <v>1174</v>
      </c>
      <c r="D114" s="85" t="s">
        <v>578</v>
      </c>
      <c r="E114" s="463" t="s">
        <v>577</v>
      </c>
      <c r="F114" s="657" t="s">
        <v>1767</v>
      </c>
      <c r="G114" s="420"/>
      <c r="H114" s="418"/>
      <c r="I114" s="418"/>
      <c r="J114" s="418"/>
      <c r="K114" s="418"/>
      <c r="L114" s="419"/>
      <c r="M114" s="419"/>
      <c r="N114" s="419"/>
      <c r="O114" s="419"/>
      <c r="P114" s="419"/>
      <c r="Q114" s="419"/>
      <c r="R114" s="419"/>
      <c r="S114" s="419"/>
      <c r="T114" s="419"/>
      <c r="U114" s="419"/>
      <c r="V114" s="419"/>
      <c r="W114" s="419"/>
      <c r="X114" s="419"/>
      <c r="Y114" s="419"/>
      <c r="Z114" s="419"/>
      <c r="AA114" s="420"/>
      <c r="AB114" s="420"/>
      <c r="AC114" s="457"/>
      <c r="AD114" s="421"/>
      <c r="AE114" s="537"/>
      <c r="AF114" s="537"/>
      <c r="AG114" s="537"/>
      <c r="AH114" s="537"/>
      <c r="AI114" s="537"/>
      <c r="AJ114" s="537"/>
      <c r="AK114" s="537"/>
      <c r="AL114" s="537"/>
      <c r="AM114" s="537"/>
      <c r="AN114" s="537"/>
      <c r="AO114" s="537"/>
      <c r="AP114" s="537"/>
      <c r="AQ114" s="422"/>
      <c r="AR114" s="745" t="s">
        <v>856</v>
      </c>
      <c r="AS114" s="475">
        <f t="shared" si="13"/>
        <v>0</v>
      </c>
      <c r="AT114" s="475">
        <f t="shared" si="13"/>
        <v>0</v>
      </c>
      <c r="AU114" s="475">
        <f t="shared" si="13"/>
        <v>0</v>
      </c>
      <c r="AV114" s="475">
        <f t="shared" si="13"/>
        <v>0</v>
      </c>
      <c r="AW114" s="475">
        <f t="shared" si="13"/>
        <v>0</v>
      </c>
      <c r="AX114" s="475">
        <f t="shared" si="13"/>
        <v>0</v>
      </c>
      <c r="AY114" s="185">
        <f>IF(AND(SUM(AE114:$AP114)&gt;0,J114&lt;&gt;""),CONCATENATE(B114,"_",F114,"_",AG114),0)</f>
        <v>0</v>
      </c>
      <c r="AZ114" s="203">
        <f>IF(AND(SUM(AE114:$AP114)&gt;0,D114="BFS"),1,0)</f>
        <v>0</v>
      </c>
      <c r="BA114" s="203">
        <f t="shared" si="11"/>
        <v>0</v>
      </c>
    </row>
    <row r="115" spans="1:53" ht="13">
      <c r="A115" s="185">
        <f>IF(AND(SUM(AE115:AP115)&gt;0,J115&lt;&gt;""),CONCATENATE(B115,"_",F115,"_",$A$5,"_",SUMPRODUCT((B$9:B115=B115)*(F$9:F115=F115)*(SUM(AE115:AP115)&lt;&gt;0)*(J115&lt;&gt;""))-1),0)</f>
        <v>0</v>
      </c>
      <c r="B115" s="746" t="s">
        <v>856</v>
      </c>
      <c r="C115" s="464" t="s">
        <v>1557</v>
      </c>
      <c r="D115" s="89" t="s">
        <v>578</v>
      </c>
      <c r="E115" s="465" t="s">
        <v>577</v>
      </c>
      <c r="F115" s="658" t="s">
        <v>1767</v>
      </c>
      <c r="G115" s="410"/>
      <c r="H115" s="432" t="s">
        <v>1043</v>
      </c>
      <c r="I115" s="437" t="s">
        <v>1052</v>
      </c>
      <c r="J115" s="432" t="s">
        <v>1114</v>
      </c>
      <c r="K115" s="433"/>
      <c r="L115" s="425"/>
      <c r="M115" s="425"/>
      <c r="N115" s="425"/>
      <c r="O115" s="425"/>
      <c r="P115" s="425"/>
      <c r="Q115" s="425"/>
      <c r="R115" s="434"/>
      <c r="S115" s="434"/>
      <c r="T115" s="434"/>
      <c r="U115" s="434"/>
      <c r="V115" s="434"/>
      <c r="W115" s="434"/>
      <c r="X115" s="434"/>
      <c r="Y115" s="434"/>
      <c r="Z115" s="434"/>
      <c r="AA115" s="738"/>
      <c r="AB115" s="442"/>
      <c r="AC115" s="458"/>
      <c r="AD115" s="443"/>
      <c r="AE115" s="543"/>
      <c r="AF115" s="543"/>
      <c r="AG115" s="543"/>
      <c r="AH115" s="543"/>
      <c r="AI115" s="543"/>
      <c r="AJ115" s="543"/>
      <c r="AK115" s="544"/>
      <c r="AL115" s="544"/>
      <c r="AM115" s="544"/>
      <c r="AN115" s="543"/>
      <c r="AO115" s="545"/>
      <c r="AP115" s="544"/>
      <c r="AQ115" s="444"/>
      <c r="AR115" s="746" t="s">
        <v>856</v>
      </c>
      <c r="AS115" s="475">
        <f t="shared" si="13"/>
        <v>0</v>
      </c>
      <c r="AT115" s="475">
        <f t="shared" si="13"/>
        <v>0</v>
      </c>
      <c r="AU115" s="475">
        <f t="shared" si="13"/>
        <v>0</v>
      </c>
      <c r="AV115" s="475">
        <f t="shared" si="13"/>
        <v>0</v>
      </c>
      <c r="AW115" s="475">
        <f t="shared" si="13"/>
        <v>0</v>
      </c>
      <c r="AX115" s="475">
        <f t="shared" si="13"/>
        <v>0</v>
      </c>
      <c r="AY115" s="185">
        <f>IF(AND(SUM(AE115:$AP115)&gt;0,J115&lt;&gt;""),CONCATENATE(B115,"_",F115,"_",AG115),0)</f>
        <v>0</v>
      </c>
      <c r="AZ115" s="203">
        <f>IF(AND(SUM(AE115:$AP115)&gt;0,D115="BFS"),1,0)</f>
        <v>0</v>
      </c>
      <c r="BA115" s="203">
        <f t="shared" si="11"/>
        <v>0</v>
      </c>
    </row>
    <row r="116" spans="1:53" ht="25">
      <c r="A116" s="185">
        <f>IF(AND(SUM(AE116:AP116)&gt;0,J116&lt;&gt;""),CONCATENATE(B116,"_",F116,"_",$A$5,"_",SUMPRODUCT((B$9:B116=B116)*(F$9:F116=F116)*(SUM(AE116:AP116)&lt;&gt;0)*(J116&lt;&gt;""))-1),0)</f>
        <v>0</v>
      </c>
      <c r="B116" s="745" t="s">
        <v>856</v>
      </c>
      <c r="C116" s="58" t="s">
        <v>129</v>
      </c>
      <c r="D116" s="85" t="s">
        <v>99</v>
      </c>
      <c r="E116" s="463" t="s">
        <v>572</v>
      </c>
      <c r="F116" s="657" t="s">
        <v>946</v>
      </c>
      <c r="G116" s="420"/>
      <c r="H116" s="418"/>
      <c r="I116" s="418"/>
      <c r="J116" s="418"/>
      <c r="K116" s="418"/>
      <c r="L116" s="419"/>
      <c r="M116" s="419"/>
      <c r="N116" s="419"/>
      <c r="O116" s="419"/>
      <c r="P116" s="419"/>
      <c r="Q116" s="419"/>
      <c r="R116" s="419"/>
      <c r="S116" s="419"/>
      <c r="T116" s="419"/>
      <c r="U116" s="419"/>
      <c r="V116" s="419"/>
      <c r="W116" s="419"/>
      <c r="X116" s="419"/>
      <c r="Y116" s="419"/>
      <c r="Z116" s="419"/>
      <c r="AA116" s="420"/>
      <c r="AB116" s="420"/>
      <c r="AC116" s="457"/>
      <c r="AD116" s="421"/>
      <c r="AE116" s="537"/>
      <c r="AF116" s="537"/>
      <c r="AG116" s="537"/>
      <c r="AH116" s="537"/>
      <c r="AI116" s="537"/>
      <c r="AJ116" s="537"/>
      <c r="AK116" s="537"/>
      <c r="AL116" s="537"/>
      <c r="AM116" s="537"/>
      <c r="AN116" s="537"/>
      <c r="AO116" s="537"/>
      <c r="AP116" s="537"/>
      <c r="AQ116" s="422"/>
      <c r="AR116" s="745" t="s">
        <v>856</v>
      </c>
      <c r="AS116" s="475">
        <f t="shared" si="13"/>
        <v>0</v>
      </c>
      <c r="AT116" s="475">
        <f t="shared" si="13"/>
        <v>0</v>
      </c>
      <c r="AU116" s="475">
        <f t="shared" si="13"/>
        <v>0</v>
      </c>
      <c r="AV116" s="475">
        <f t="shared" si="13"/>
        <v>0</v>
      </c>
      <c r="AW116" s="475">
        <f t="shared" si="13"/>
        <v>0</v>
      </c>
      <c r="AX116" s="475">
        <f t="shared" si="13"/>
        <v>0</v>
      </c>
      <c r="AY116" s="185">
        <f>IF(AND(SUM(AE116:$AP116)&gt;0,J116&lt;&gt;""),CONCATENATE(B116,"_",F116,"_",AG116),0)</f>
        <v>0</v>
      </c>
      <c r="AZ116" s="203">
        <f>IF(AND(SUM(AE116:$AP116)&gt;0,D116="BFS"),1,0)</f>
        <v>0</v>
      </c>
      <c r="BA116" s="203">
        <f t="shared" si="11"/>
        <v>0</v>
      </c>
    </row>
    <row r="117" spans="1:53" ht="20">
      <c r="A117" s="185">
        <f>IF(AND(SUM(AE117:AP117)&gt;0,J117&lt;&gt;""),CONCATENATE(B117,"_",F117,"_",$A$5,"_",SUMPRODUCT((B$9:B117=B117)*(F$9:F117=F117)*(SUM(AE117:AP117)&lt;&gt;0)*(J117&lt;&gt;""))-1),0)</f>
        <v>0</v>
      </c>
      <c r="B117" s="746" t="s">
        <v>856</v>
      </c>
      <c r="C117" s="464" t="s">
        <v>129</v>
      </c>
      <c r="D117" s="89" t="s">
        <v>99</v>
      </c>
      <c r="E117" s="465" t="s">
        <v>572</v>
      </c>
      <c r="F117" s="658" t="s">
        <v>946</v>
      </c>
      <c r="G117" s="410" t="s">
        <v>1096</v>
      </c>
      <c r="H117" s="432" t="s">
        <v>1043</v>
      </c>
      <c r="I117" s="437" t="s">
        <v>1052</v>
      </c>
      <c r="J117" s="432" t="s">
        <v>1114</v>
      </c>
      <c r="K117" s="433"/>
      <c r="L117" s="425"/>
      <c r="M117" s="425"/>
      <c r="N117" s="425"/>
      <c r="O117" s="425"/>
      <c r="P117" s="425"/>
      <c r="Q117" s="425"/>
      <c r="R117" s="434"/>
      <c r="S117" s="434"/>
      <c r="T117" s="434"/>
      <c r="U117" s="434"/>
      <c r="V117" s="434"/>
      <c r="W117" s="434"/>
      <c r="X117" s="434"/>
      <c r="Y117" s="434"/>
      <c r="Z117" s="434"/>
      <c r="AA117" s="738"/>
      <c r="AB117" s="442"/>
      <c r="AC117" s="458"/>
      <c r="AD117" s="443"/>
      <c r="AE117" s="543"/>
      <c r="AF117" s="543"/>
      <c r="AG117" s="543"/>
      <c r="AH117" s="543"/>
      <c r="AI117" s="543"/>
      <c r="AJ117" s="543"/>
      <c r="AK117" s="544"/>
      <c r="AL117" s="544"/>
      <c r="AM117" s="544"/>
      <c r="AN117" s="543"/>
      <c r="AO117" s="545"/>
      <c r="AP117" s="544"/>
      <c r="AQ117" s="444"/>
      <c r="AR117" s="746" t="s">
        <v>856</v>
      </c>
      <c r="AS117" s="475">
        <f t="shared" si="13"/>
        <v>0</v>
      </c>
      <c r="AT117" s="475">
        <f t="shared" si="13"/>
        <v>0</v>
      </c>
      <c r="AU117" s="475">
        <f t="shared" si="13"/>
        <v>0</v>
      </c>
      <c r="AV117" s="475">
        <f t="shared" si="13"/>
        <v>0</v>
      </c>
      <c r="AW117" s="475">
        <f t="shared" si="13"/>
        <v>0</v>
      </c>
      <c r="AX117" s="475">
        <f t="shared" si="13"/>
        <v>0</v>
      </c>
      <c r="AY117" s="185">
        <f>IF(AND(SUM(AE117:$AP117)&gt;0,J117&lt;&gt;""),CONCATENATE(B117,"_",F117,"_",AG117),0)</f>
        <v>0</v>
      </c>
      <c r="AZ117" s="203">
        <f>IF(AND(SUM(AE117:$AP117)&gt;0,D117="BFS"),1,0)</f>
        <v>0</v>
      </c>
      <c r="BA117" s="203">
        <f t="shared" si="11"/>
        <v>0</v>
      </c>
    </row>
    <row r="118" spans="1:53" ht="15.5">
      <c r="A118" s="185">
        <f>IF(AND(SUM(AE118:AP118)&gt;0,J118&lt;&gt;""),CONCATENATE(B118,"_",F118,"_",$A$5,"_",SUMPRODUCT((B$9:B118=B118)*(F$9:F118=F118)*(SUM(AE118:AP118)&lt;&gt;0)*(J118&lt;&gt;""))-1),0)</f>
        <v>0</v>
      </c>
      <c r="B118" s="164" t="s">
        <v>856</v>
      </c>
      <c r="C118" s="68" t="s">
        <v>100</v>
      </c>
      <c r="D118" s="66"/>
      <c r="E118" s="471"/>
      <c r="F118" s="660"/>
      <c r="G118" s="72"/>
      <c r="H118" s="72"/>
      <c r="I118" s="72"/>
      <c r="J118" s="72"/>
      <c r="K118" s="72"/>
      <c r="L118" s="72"/>
      <c r="M118" s="72"/>
      <c r="N118" s="72"/>
      <c r="O118" s="72"/>
      <c r="P118" s="72"/>
      <c r="Q118" s="72"/>
      <c r="R118" s="72"/>
      <c r="S118" s="72"/>
      <c r="T118" s="72"/>
      <c r="U118" s="72"/>
      <c r="V118" s="72"/>
      <c r="W118" s="72"/>
      <c r="X118" s="72"/>
      <c r="Y118" s="72"/>
      <c r="Z118" s="72"/>
      <c r="AA118" s="72"/>
      <c r="AB118" s="72"/>
      <c r="AC118" s="460"/>
      <c r="AD118" s="90"/>
      <c r="AE118" s="550"/>
      <c r="AF118" s="550"/>
      <c r="AG118" s="550"/>
      <c r="AH118" s="550"/>
      <c r="AI118" s="550"/>
      <c r="AJ118" s="550"/>
      <c r="AK118" s="550"/>
      <c r="AL118" s="550"/>
      <c r="AM118" s="550"/>
      <c r="AN118" s="550"/>
      <c r="AO118" s="550"/>
      <c r="AP118" s="550"/>
      <c r="AQ118" s="75"/>
      <c r="AR118" s="164" t="s">
        <v>856</v>
      </c>
      <c r="AS118" s="475">
        <f t="shared" ref="AS118:AX127" si="14">IF(SUM($AE118:$AP118)&gt;0,VLOOKUP($F118,Schulart,AS$2,FALSE),0)</f>
        <v>0</v>
      </c>
      <c r="AT118" s="475">
        <f t="shared" si="14"/>
        <v>0</v>
      </c>
      <c r="AU118" s="475">
        <f t="shared" si="14"/>
        <v>0</v>
      </c>
      <c r="AV118" s="475">
        <f t="shared" si="14"/>
        <v>0</v>
      </c>
      <c r="AW118" s="475">
        <f t="shared" si="14"/>
        <v>0</v>
      </c>
      <c r="AX118" s="475">
        <f t="shared" si="14"/>
        <v>0</v>
      </c>
      <c r="AY118" s="185">
        <f>IF(AND(SUM(AE118:$AP118)&gt;0,J118&lt;&gt;""),CONCATENATE(B118,"_",F118,"_",AG118),0)</f>
        <v>0</v>
      </c>
      <c r="AZ118" s="203">
        <f>IF(AND(SUM(AE118:$AP118)&gt;0,D118="BFS"),1,0)</f>
        <v>0</v>
      </c>
      <c r="BA118" s="203">
        <f t="shared" si="11"/>
        <v>0</v>
      </c>
    </row>
    <row r="119" spans="1:53" ht="25">
      <c r="A119" s="185">
        <f>IF(AND(SUM(AE119:AP119)&gt;0,J119&lt;&gt;""),CONCATENATE(B119,"_",F119,"_",$A$5,"_",SUMPRODUCT((B$9:B119=B119)*(F$9:F119=F119)*(SUM(AE119:AP119)&lt;&gt;0)*(J119&lt;&gt;""))-1),0)</f>
        <v>0</v>
      </c>
      <c r="B119" s="745" t="s">
        <v>856</v>
      </c>
      <c r="C119" s="58" t="s">
        <v>1332</v>
      </c>
      <c r="D119" s="85" t="s">
        <v>1359</v>
      </c>
      <c r="E119" s="463" t="s">
        <v>1333</v>
      </c>
      <c r="F119" s="657" t="s">
        <v>1721</v>
      </c>
      <c r="G119" s="420"/>
      <c r="H119" s="418"/>
      <c r="I119" s="418"/>
      <c r="J119" s="418"/>
      <c r="K119" s="418"/>
      <c r="L119" s="419"/>
      <c r="M119" s="419"/>
      <c r="N119" s="419"/>
      <c r="O119" s="419" t="s">
        <v>1949</v>
      </c>
      <c r="P119" s="419" t="s">
        <v>1949</v>
      </c>
      <c r="Q119" s="419" t="s">
        <v>1949</v>
      </c>
      <c r="R119" s="419" t="s">
        <v>1949</v>
      </c>
      <c r="S119" s="419" t="s">
        <v>1949</v>
      </c>
      <c r="T119" s="419"/>
      <c r="U119" s="419" t="s">
        <v>1949</v>
      </c>
      <c r="V119" s="419" t="s">
        <v>1949</v>
      </c>
      <c r="W119" s="419" t="s">
        <v>1949</v>
      </c>
      <c r="X119" s="419" t="s">
        <v>1949</v>
      </c>
      <c r="Y119" s="419" t="s">
        <v>1949</v>
      </c>
      <c r="Z119" s="419" t="s">
        <v>1949</v>
      </c>
      <c r="AA119" s="420"/>
      <c r="AB119" s="420"/>
      <c r="AC119" s="457">
        <v>40422</v>
      </c>
      <c r="AD119" s="421"/>
      <c r="AE119" s="537"/>
      <c r="AF119" s="537"/>
      <c r="AG119" s="537"/>
      <c r="AH119" s="537"/>
      <c r="AI119" s="537"/>
      <c r="AJ119" s="537"/>
      <c r="AK119" s="537"/>
      <c r="AL119" s="537"/>
      <c r="AM119" s="537"/>
      <c r="AN119" s="537"/>
      <c r="AO119" s="537"/>
      <c r="AP119" s="537"/>
      <c r="AQ119" s="422"/>
      <c r="AR119" s="745" t="s">
        <v>856</v>
      </c>
      <c r="AS119" s="475">
        <f t="shared" si="14"/>
        <v>0</v>
      </c>
      <c r="AT119" s="475">
        <f t="shared" si="14"/>
        <v>0</v>
      </c>
      <c r="AU119" s="475">
        <f t="shared" si="14"/>
        <v>0</v>
      </c>
      <c r="AV119" s="475">
        <f t="shared" si="14"/>
        <v>0</v>
      </c>
      <c r="AW119" s="475">
        <f t="shared" si="14"/>
        <v>0</v>
      </c>
      <c r="AX119" s="475">
        <f t="shared" si="14"/>
        <v>0</v>
      </c>
      <c r="AY119" s="185">
        <f>IF(AND(SUM(AE119:$AP119)&gt;0,J119&lt;&gt;""),CONCATENATE(B119,"_",F119,"_",AG119),0)</f>
        <v>0</v>
      </c>
      <c r="AZ119" s="203">
        <f>IF(AND(SUM(AE119:$AP119)&gt;0,D119="BFS"),1,0)</f>
        <v>0</v>
      </c>
      <c r="BA119" s="203">
        <f t="shared" si="11"/>
        <v>0</v>
      </c>
    </row>
    <row r="120" spans="1:53" ht="50">
      <c r="A120" s="185" t="str">
        <f>IF(AND(SUM(AE120:AP120)&gt;0,J120&lt;&gt;""),CONCATENATE(B120,"_",F120,"_",$A$5,"_",SUMPRODUCT((B$9:B120=B120)*(F$9:F120=F120)*(SUM(AE120:AP120)&lt;&gt;0)*(J120&lt;&gt;""))-1),0)</f>
        <v>BY_2.2.1_neu_1</v>
      </c>
      <c r="B120" s="746" t="s">
        <v>856</v>
      </c>
      <c r="C120" s="464" t="s">
        <v>1487</v>
      </c>
      <c r="D120" s="89" t="s">
        <v>1359</v>
      </c>
      <c r="E120" s="465" t="s">
        <v>1333</v>
      </c>
      <c r="F120" s="658" t="s">
        <v>1721</v>
      </c>
      <c r="G120" s="423" t="s">
        <v>2014</v>
      </c>
      <c r="H120" s="432" t="s">
        <v>1047</v>
      </c>
      <c r="I120" s="437" t="s">
        <v>1052</v>
      </c>
      <c r="J120" s="432" t="s">
        <v>1053</v>
      </c>
      <c r="K120" s="433" t="s">
        <v>309</v>
      </c>
      <c r="L120" s="424" t="s">
        <v>654</v>
      </c>
      <c r="M120" s="425">
        <v>15</v>
      </c>
      <c r="N120" s="425" t="s">
        <v>955</v>
      </c>
      <c r="O120" s="425" t="s">
        <v>1047</v>
      </c>
      <c r="P120" s="425" t="s">
        <v>1043</v>
      </c>
      <c r="Q120" s="425" t="s">
        <v>1949</v>
      </c>
      <c r="R120" s="434" t="s">
        <v>1043</v>
      </c>
      <c r="S120" s="434" t="s">
        <v>1043</v>
      </c>
      <c r="T120" s="434" t="s">
        <v>1955</v>
      </c>
      <c r="U120" s="434" t="s">
        <v>1043</v>
      </c>
      <c r="V120" s="434" t="s">
        <v>1047</v>
      </c>
      <c r="W120" s="434" t="s">
        <v>1047</v>
      </c>
      <c r="X120" s="434" t="s">
        <v>1047</v>
      </c>
      <c r="Y120" s="434" t="s">
        <v>1047</v>
      </c>
      <c r="Z120" s="434" t="s">
        <v>1043</v>
      </c>
      <c r="AA120" s="738" t="s">
        <v>328</v>
      </c>
      <c r="AB120" s="738"/>
      <c r="AC120" s="458">
        <v>40422</v>
      </c>
      <c r="AD120" s="435"/>
      <c r="AE120" s="543">
        <v>4644</v>
      </c>
      <c r="AF120" s="543">
        <v>4644</v>
      </c>
      <c r="AG120" s="543">
        <v>3877</v>
      </c>
      <c r="AH120" s="543">
        <v>3924</v>
      </c>
      <c r="AI120" s="543">
        <v>3944</v>
      </c>
      <c r="AJ120" s="543">
        <v>3683</v>
      </c>
      <c r="AK120" s="544">
        <v>3617</v>
      </c>
      <c r="AL120" s="544">
        <v>3544</v>
      </c>
      <c r="AM120" s="544">
        <v>3726</v>
      </c>
      <c r="AN120" s="543">
        <v>3853</v>
      </c>
      <c r="AO120" s="545">
        <v>3942</v>
      </c>
      <c r="AP120" s="544">
        <v>3850</v>
      </c>
      <c r="AQ120" s="182"/>
      <c r="AR120" s="746" t="s">
        <v>856</v>
      </c>
      <c r="AS120" s="475" t="str">
        <f t="shared" si="14"/>
        <v>ÜS</v>
      </c>
      <c r="AT120" s="475" t="str">
        <f t="shared" si="14"/>
        <v>3B</v>
      </c>
      <c r="AU120" s="475">
        <f t="shared" si="14"/>
        <v>351</v>
      </c>
      <c r="AV120" s="475" t="str">
        <f t="shared" si="14"/>
        <v>VOC</v>
      </c>
      <c r="AW120" s="475" t="str">
        <f t="shared" si="14"/>
        <v>B</v>
      </c>
      <c r="AX120" s="475">
        <f t="shared" si="14"/>
        <v>0</v>
      </c>
      <c r="AY120" s="185" t="str">
        <f>IF(AND(SUM(AE120:$AP120)&gt;0,J120&lt;&gt;""),CONCATENATE(B120,"_",F120,"_",AG120),0)</f>
        <v>BY_2.2.1_3877</v>
      </c>
      <c r="AZ120" s="203">
        <f>IF(AND(SUM(AE120:$AP120)&gt;0,D120="BFS"),1,0)</f>
        <v>0</v>
      </c>
      <c r="BA120" s="203">
        <f t="shared" si="11"/>
        <v>0</v>
      </c>
    </row>
    <row r="121" spans="1:53" ht="13">
      <c r="A121" s="185">
        <f>IF(AND(SUM(AE121:AP121)&gt;0,J121&lt;&gt;""),CONCATENATE(B121,"_",F121,"_",$A$5,"_",SUMPRODUCT((B$9:B121=B121)*(F$9:F121=F121)*(SUM(AE121:AP121)&lt;&gt;0)*(J121&lt;&gt;""))-1),0)</f>
        <v>0</v>
      </c>
      <c r="B121" s="746" t="s">
        <v>856</v>
      </c>
      <c r="C121" s="464" t="s">
        <v>1487</v>
      </c>
      <c r="D121" s="89" t="s">
        <v>1359</v>
      </c>
      <c r="E121" s="465" t="s">
        <v>1333</v>
      </c>
      <c r="F121" s="658" t="s">
        <v>1721</v>
      </c>
      <c r="G121" s="423"/>
      <c r="H121" s="432" t="s">
        <v>1043</v>
      </c>
      <c r="I121" s="437" t="s">
        <v>1052</v>
      </c>
      <c r="J121" s="432" t="s">
        <v>1114</v>
      </c>
      <c r="K121" s="433"/>
      <c r="L121" s="425"/>
      <c r="M121" s="425"/>
      <c r="N121" s="425"/>
      <c r="O121" s="425" t="s">
        <v>1949</v>
      </c>
      <c r="P121" s="425" t="s">
        <v>1949</v>
      </c>
      <c r="Q121" s="425" t="s">
        <v>1949</v>
      </c>
      <c r="R121" s="434" t="s">
        <v>1949</v>
      </c>
      <c r="S121" s="434" t="s">
        <v>1949</v>
      </c>
      <c r="T121" s="434"/>
      <c r="U121" s="434" t="s">
        <v>1949</v>
      </c>
      <c r="V121" s="434" t="s">
        <v>1949</v>
      </c>
      <c r="W121" s="434" t="s">
        <v>1949</v>
      </c>
      <c r="X121" s="434" t="s">
        <v>1949</v>
      </c>
      <c r="Y121" s="434" t="s">
        <v>1949</v>
      </c>
      <c r="Z121" s="434" t="s">
        <v>1949</v>
      </c>
      <c r="AA121" s="738"/>
      <c r="AB121" s="442"/>
      <c r="AC121" s="458"/>
      <c r="AD121" s="443"/>
      <c r="AE121" s="543"/>
      <c r="AF121" s="543"/>
      <c r="AG121" s="543"/>
      <c r="AH121" s="543"/>
      <c r="AI121" s="543"/>
      <c r="AJ121" s="543"/>
      <c r="AK121" s="544"/>
      <c r="AL121" s="544"/>
      <c r="AM121" s="544"/>
      <c r="AN121" s="543"/>
      <c r="AO121" s="545"/>
      <c r="AP121" s="544"/>
      <c r="AQ121" s="444"/>
      <c r="AR121" s="746" t="s">
        <v>856</v>
      </c>
      <c r="AS121" s="475">
        <f t="shared" si="14"/>
        <v>0</v>
      </c>
      <c r="AT121" s="475">
        <f t="shared" si="14"/>
        <v>0</v>
      </c>
      <c r="AU121" s="475">
        <f t="shared" si="14"/>
        <v>0</v>
      </c>
      <c r="AV121" s="475">
        <f t="shared" si="14"/>
        <v>0</v>
      </c>
      <c r="AW121" s="475">
        <f t="shared" si="14"/>
        <v>0</v>
      </c>
      <c r="AX121" s="475">
        <f t="shared" si="14"/>
        <v>0</v>
      </c>
      <c r="AY121" s="185">
        <f>IF(AND(SUM(AE121:$AP121)&gt;0,J121&lt;&gt;""),CONCATENATE(B121,"_",F121,"_",AG121),0)</f>
        <v>0</v>
      </c>
      <c r="AZ121" s="203">
        <f>IF(AND(SUM(AE121:$AP121)&gt;0,D121="BFS"),1,0)</f>
        <v>0</v>
      </c>
      <c r="BA121" s="203">
        <f t="shared" si="11"/>
        <v>0</v>
      </c>
    </row>
    <row r="122" spans="1:53" ht="25">
      <c r="A122" s="185">
        <f>IF(AND(SUM(AE122:AP122)&gt;0,J122&lt;&gt;""),CONCATENATE(B122,"_",F122,"_",$A$5,"_",SUMPRODUCT((B$9:B122=B122)*(F$9:F122=F122)*(SUM(AE122:AP122)&lt;&gt;0)*(J122&lt;&gt;""))-1),0)</f>
        <v>0</v>
      </c>
      <c r="B122" s="745" t="s">
        <v>856</v>
      </c>
      <c r="C122" s="58" t="s">
        <v>1334</v>
      </c>
      <c r="D122" s="85" t="s">
        <v>1359</v>
      </c>
      <c r="E122" s="463" t="s">
        <v>1335</v>
      </c>
      <c r="F122" s="657" t="s">
        <v>1722</v>
      </c>
      <c r="G122" s="420"/>
      <c r="H122" s="418"/>
      <c r="I122" s="418"/>
      <c r="J122" s="418"/>
      <c r="K122" s="418"/>
      <c r="L122" s="419"/>
      <c r="M122" s="419"/>
      <c r="N122" s="419"/>
      <c r="O122" s="419"/>
      <c r="P122" s="419"/>
      <c r="Q122" s="419"/>
      <c r="R122" s="419"/>
      <c r="S122" s="419"/>
      <c r="T122" s="419"/>
      <c r="U122" s="419"/>
      <c r="V122" s="419"/>
      <c r="W122" s="419"/>
      <c r="X122" s="419"/>
      <c r="Y122" s="419"/>
      <c r="Z122" s="419"/>
      <c r="AA122" s="420"/>
      <c r="AB122" s="420"/>
      <c r="AC122" s="457"/>
      <c r="AD122" s="421"/>
      <c r="AE122" s="537"/>
      <c r="AF122" s="537"/>
      <c r="AG122" s="537"/>
      <c r="AH122" s="537"/>
      <c r="AI122" s="537"/>
      <c r="AJ122" s="537"/>
      <c r="AK122" s="537"/>
      <c r="AL122" s="537"/>
      <c r="AM122" s="537"/>
      <c r="AN122" s="537"/>
      <c r="AO122" s="537"/>
      <c r="AP122" s="537"/>
      <c r="AQ122" s="422"/>
      <c r="AR122" s="745" t="s">
        <v>856</v>
      </c>
      <c r="AS122" s="475">
        <f t="shared" si="14"/>
        <v>0</v>
      </c>
      <c r="AT122" s="475">
        <f t="shared" si="14"/>
        <v>0</v>
      </c>
      <c r="AU122" s="475">
        <f t="shared" si="14"/>
        <v>0</v>
      </c>
      <c r="AV122" s="475">
        <f t="shared" si="14"/>
        <v>0</v>
      </c>
      <c r="AW122" s="475">
        <f t="shared" si="14"/>
        <v>0</v>
      </c>
      <c r="AX122" s="475">
        <f t="shared" si="14"/>
        <v>0</v>
      </c>
      <c r="AY122" s="185">
        <f>IF(AND(SUM(AE122:$AP122)&gt;0,J122&lt;&gt;""),CONCATENATE(B122,"_",F122,"_",AG122),0)</f>
        <v>0</v>
      </c>
      <c r="AZ122" s="203">
        <f>IF(AND(SUM(AE122:$AP122)&gt;0,D122="BFS"),1,0)</f>
        <v>0</v>
      </c>
      <c r="BA122" s="203">
        <f t="shared" si="11"/>
        <v>0</v>
      </c>
    </row>
    <row r="123" spans="1:53" ht="13">
      <c r="A123" s="185">
        <f>IF(AND(SUM(AE123:AP123)&gt;0,J123&lt;&gt;""),CONCATENATE(B123,"_",F123,"_",$A$5,"_",SUMPRODUCT((B$9:B123=B123)*(F$9:F123=F123)*(SUM(AE123:AP123)&lt;&gt;0)*(J123&lt;&gt;""))-1),0)</f>
        <v>0</v>
      </c>
      <c r="B123" s="746" t="s">
        <v>856</v>
      </c>
      <c r="C123" s="464" t="s">
        <v>1936</v>
      </c>
      <c r="D123" s="89" t="s">
        <v>1359</v>
      </c>
      <c r="E123" s="465" t="s">
        <v>1335</v>
      </c>
      <c r="F123" s="658" t="s">
        <v>1722</v>
      </c>
      <c r="G123" s="423"/>
      <c r="H123" s="432" t="s">
        <v>1043</v>
      </c>
      <c r="I123" s="437" t="s">
        <v>1052</v>
      </c>
      <c r="J123" s="432" t="s">
        <v>1114</v>
      </c>
      <c r="K123" s="433"/>
      <c r="L123" s="425"/>
      <c r="M123" s="425"/>
      <c r="N123" s="425"/>
      <c r="O123" s="425"/>
      <c r="P123" s="425"/>
      <c r="Q123" s="425"/>
      <c r="R123" s="434"/>
      <c r="S123" s="434"/>
      <c r="T123" s="434"/>
      <c r="U123" s="434"/>
      <c r="V123" s="434"/>
      <c r="W123" s="434"/>
      <c r="X123" s="434"/>
      <c r="Y123" s="434"/>
      <c r="Z123" s="434"/>
      <c r="AA123" s="738"/>
      <c r="AB123" s="442"/>
      <c r="AC123" s="458"/>
      <c r="AD123" s="443"/>
      <c r="AE123" s="543"/>
      <c r="AF123" s="543"/>
      <c r="AG123" s="543"/>
      <c r="AH123" s="543"/>
      <c r="AI123" s="543"/>
      <c r="AJ123" s="543"/>
      <c r="AK123" s="544"/>
      <c r="AL123" s="544"/>
      <c r="AM123" s="544"/>
      <c r="AN123" s="543"/>
      <c r="AO123" s="545"/>
      <c r="AP123" s="544"/>
      <c r="AQ123" s="444"/>
      <c r="AR123" s="746" t="s">
        <v>856</v>
      </c>
      <c r="AS123" s="475">
        <f t="shared" si="14"/>
        <v>0</v>
      </c>
      <c r="AT123" s="475">
        <f t="shared" si="14"/>
        <v>0</v>
      </c>
      <c r="AU123" s="475">
        <f t="shared" si="14"/>
        <v>0</v>
      </c>
      <c r="AV123" s="475">
        <f t="shared" si="14"/>
        <v>0</v>
      </c>
      <c r="AW123" s="475">
        <f t="shared" si="14"/>
        <v>0</v>
      </c>
      <c r="AX123" s="475">
        <f t="shared" si="14"/>
        <v>0</v>
      </c>
      <c r="AY123" s="185">
        <f>IF(AND(SUM(AE123:$AP123)&gt;0,J123&lt;&gt;""),CONCATENATE(B123,"_",F123,"_",AG123),0)</f>
        <v>0</v>
      </c>
      <c r="AZ123" s="203">
        <f>IF(AND(SUM(AE123:$AP123)&gt;0,D123="BFS"),1,0)</f>
        <v>0</v>
      </c>
      <c r="BA123" s="203">
        <f t="shared" si="11"/>
        <v>0</v>
      </c>
    </row>
    <row r="124" spans="1:53" ht="15.5">
      <c r="A124" s="185">
        <f>IF(AND(SUM(AE124:AP124)&gt;0,J124&lt;&gt;""),CONCATENATE(B124,"_",F124,"_",$A$5,"_",SUMPRODUCT((B$9:B124=B124)*(F$9:F124=F124)*(SUM(AE124:AP124)&lt;&gt;0)*(J124&lt;&gt;""))-1),0)</f>
        <v>0</v>
      </c>
      <c r="B124" s="165" t="s">
        <v>856</v>
      </c>
      <c r="C124" s="69" t="s">
        <v>803</v>
      </c>
      <c r="D124" s="86"/>
      <c r="E124" s="473"/>
      <c r="F124" s="661"/>
      <c r="G124" s="75"/>
      <c r="H124" s="75"/>
      <c r="I124" s="75"/>
      <c r="J124" s="75"/>
      <c r="K124" s="75"/>
      <c r="L124" s="75"/>
      <c r="M124" s="75"/>
      <c r="N124" s="75"/>
      <c r="O124" s="75"/>
      <c r="P124" s="75"/>
      <c r="Q124" s="75"/>
      <c r="R124" s="75"/>
      <c r="S124" s="75"/>
      <c r="T124" s="75"/>
      <c r="U124" s="75"/>
      <c r="V124" s="75"/>
      <c r="W124" s="75"/>
      <c r="X124" s="75"/>
      <c r="Y124" s="75"/>
      <c r="Z124" s="75"/>
      <c r="AA124" s="75"/>
      <c r="AB124" s="72"/>
      <c r="AC124" s="460"/>
      <c r="AD124" s="90"/>
      <c r="AE124" s="550"/>
      <c r="AF124" s="550"/>
      <c r="AG124" s="550"/>
      <c r="AH124" s="550"/>
      <c r="AI124" s="550"/>
      <c r="AJ124" s="550"/>
      <c r="AK124" s="550"/>
      <c r="AL124" s="550"/>
      <c r="AM124" s="550"/>
      <c r="AN124" s="550"/>
      <c r="AO124" s="550"/>
      <c r="AP124" s="550"/>
      <c r="AQ124" s="75"/>
      <c r="AR124" s="165" t="s">
        <v>856</v>
      </c>
      <c r="AS124" s="475">
        <f t="shared" si="14"/>
        <v>0</v>
      </c>
      <c r="AT124" s="475">
        <f t="shared" si="14"/>
        <v>0</v>
      </c>
      <c r="AU124" s="475">
        <f t="shared" si="14"/>
        <v>0</v>
      </c>
      <c r="AV124" s="475">
        <f t="shared" si="14"/>
        <v>0</v>
      </c>
      <c r="AW124" s="475">
        <f t="shared" si="14"/>
        <v>0</v>
      </c>
      <c r="AX124" s="475">
        <f t="shared" si="14"/>
        <v>0</v>
      </c>
      <c r="AY124" s="185">
        <f>IF(AND(SUM(AE124:$AP124)&gt;0,J124&lt;&gt;""),CONCATENATE(B124,"_",F124,"_",AG124),0)</f>
        <v>0</v>
      </c>
      <c r="AZ124" s="203">
        <f>IF(AND(SUM(AE124:$AP124)&gt;0,D124="BFS"),1,0)</f>
        <v>0</v>
      </c>
      <c r="BA124" s="203">
        <f t="shared" si="11"/>
        <v>0</v>
      </c>
    </row>
    <row r="125" spans="1:53" ht="25">
      <c r="A125" s="185">
        <f>IF(AND(SUM(AE125:AP125)&gt;0,J125&lt;&gt;""),CONCATENATE(B125,"_",F125,"_",$A$5,"_",SUMPRODUCT((B$9:B125=B125)*(F$9:F125=F125)*(SUM(AE125:AP125)&lt;&gt;0)*(J125&lt;&gt;""))-1),0)</f>
        <v>0</v>
      </c>
      <c r="B125" s="745" t="s">
        <v>856</v>
      </c>
      <c r="C125" s="58" t="s">
        <v>1332</v>
      </c>
      <c r="D125" s="85" t="s">
        <v>1365</v>
      </c>
      <c r="E125" s="463" t="s">
        <v>1337</v>
      </c>
      <c r="F125" s="657" t="s">
        <v>1723</v>
      </c>
      <c r="G125" s="420"/>
      <c r="H125" s="418"/>
      <c r="I125" s="418"/>
      <c r="J125" s="418"/>
      <c r="K125" s="418"/>
      <c r="L125" s="419"/>
      <c r="M125" s="419"/>
      <c r="N125" s="419"/>
      <c r="O125" s="419"/>
      <c r="P125" s="419"/>
      <c r="Q125" s="419"/>
      <c r="R125" s="419"/>
      <c r="S125" s="419"/>
      <c r="T125" s="419"/>
      <c r="U125" s="419"/>
      <c r="V125" s="419"/>
      <c r="W125" s="419"/>
      <c r="X125" s="419"/>
      <c r="Y125" s="419"/>
      <c r="Z125" s="419"/>
      <c r="AA125" s="420"/>
      <c r="AB125" s="420"/>
      <c r="AC125" s="457"/>
      <c r="AD125" s="421"/>
      <c r="AE125" s="536"/>
      <c r="AF125" s="536"/>
      <c r="AG125" s="536"/>
      <c r="AH125" s="536"/>
      <c r="AI125" s="537"/>
      <c r="AJ125" s="537"/>
      <c r="AK125" s="537"/>
      <c r="AL125" s="537"/>
      <c r="AM125" s="537"/>
      <c r="AN125" s="537"/>
      <c r="AO125" s="537"/>
      <c r="AP125" s="537"/>
      <c r="AQ125" s="422"/>
      <c r="AR125" s="745" t="s">
        <v>856</v>
      </c>
      <c r="AS125" s="475">
        <f t="shared" si="14"/>
        <v>0</v>
      </c>
      <c r="AT125" s="475">
        <f t="shared" si="14"/>
        <v>0</v>
      </c>
      <c r="AU125" s="475">
        <f t="shared" si="14"/>
        <v>0</v>
      </c>
      <c r="AV125" s="475">
        <f t="shared" si="14"/>
        <v>0</v>
      </c>
      <c r="AW125" s="475">
        <f t="shared" si="14"/>
        <v>0</v>
      </c>
      <c r="AX125" s="475">
        <f t="shared" si="14"/>
        <v>0</v>
      </c>
      <c r="AY125" s="185">
        <f>IF(AND(SUM(AE125:$AP125)&gt;0,J125&lt;&gt;""),CONCATENATE(B125,"_",F125,"_",AG125),0)</f>
        <v>0</v>
      </c>
      <c r="AZ125" s="203">
        <f>IF(AND(SUM(AE125:$AP125)&gt;0,D125="BFS"),1,0)</f>
        <v>0</v>
      </c>
      <c r="BA125" s="203">
        <f t="shared" si="11"/>
        <v>0</v>
      </c>
    </row>
    <row r="126" spans="1:53" ht="20">
      <c r="A126" s="185" t="str">
        <f>IF(AND(SUM(AE126:AP126)&gt;0,J126&lt;&gt;""),CONCATENATE(B126,"_",F126,"_",$A$5,"_",SUMPRODUCT((B$9:B126=B126)*(F$9:F126=F126)*(SUM(AE126:AP126)&lt;&gt;0)*(J126&lt;&gt;""))-1),0)</f>
        <v>BY_2.3.1_neu_1</v>
      </c>
      <c r="B126" s="746" t="s">
        <v>856</v>
      </c>
      <c r="C126" s="464" t="s">
        <v>1332</v>
      </c>
      <c r="D126" s="89" t="s">
        <v>1365</v>
      </c>
      <c r="E126" s="465" t="s">
        <v>1337</v>
      </c>
      <c r="F126" s="658" t="s">
        <v>1723</v>
      </c>
      <c r="G126" s="410" t="s">
        <v>1115</v>
      </c>
      <c r="H126" s="432" t="s">
        <v>1047</v>
      </c>
      <c r="I126" s="437" t="s">
        <v>1052</v>
      </c>
      <c r="J126" s="432" t="s">
        <v>1053</v>
      </c>
      <c r="K126" s="433" t="s">
        <v>309</v>
      </c>
      <c r="L126" s="424" t="s">
        <v>329</v>
      </c>
      <c r="M126" s="425">
        <v>15</v>
      </c>
      <c r="N126" s="425" t="s">
        <v>955</v>
      </c>
      <c r="O126" s="425" t="s">
        <v>1047</v>
      </c>
      <c r="P126" s="425" t="s">
        <v>1043</v>
      </c>
      <c r="Q126" s="425"/>
      <c r="R126" s="434" t="s">
        <v>1043</v>
      </c>
      <c r="S126" s="434" t="s">
        <v>1043</v>
      </c>
      <c r="T126" s="434" t="s">
        <v>1955</v>
      </c>
      <c r="U126" s="434" t="s">
        <v>1043</v>
      </c>
      <c r="V126" s="434" t="s">
        <v>1047</v>
      </c>
      <c r="W126" s="434" t="s">
        <v>1047</v>
      </c>
      <c r="X126" s="434" t="s">
        <v>1047</v>
      </c>
      <c r="Y126" s="434" t="s">
        <v>1047</v>
      </c>
      <c r="Z126" s="434"/>
      <c r="AA126" s="738"/>
      <c r="AB126" s="738"/>
      <c r="AC126" s="458">
        <v>40422</v>
      </c>
      <c r="AD126" s="435" t="s">
        <v>1793</v>
      </c>
      <c r="AE126" s="543"/>
      <c r="AF126" s="543"/>
      <c r="AG126" s="543">
        <v>360</v>
      </c>
      <c r="AH126" s="543">
        <v>348</v>
      </c>
      <c r="AI126" s="543">
        <v>278</v>
      </c>
      <c r="AJ126" s="554">
        <v>251</v>
      </c>
      <c r="AK126" s="561">
        <v>228</v>
      </c>
      <c r="AL126" s="561">
        <v>201</v>
      </c>
      <c r="AM126" s="561">
        <v>186</v>
      </c>
      <c r="AN126" s="554">
        <v>184</v>
      </c>
      <c r="AO126" s="562">
        <v>147</v>
      </c>
      <c r="AP126" s="561">
        <v>137</v>
      </c>
      <c r="AQ126" s="481"/>
      <c r="AR126" s="746" t="s">
        <v>856</v>
      </c>
      <c r="AS126" s="475" t="str">
        <f t="shared" si="14"/>
        <v>ÜS</v>
      </c>
      <c r="AT126" s="475" t="str">
        <f t="shared" si="14"/>
        <v>3B</v>
      </c>
      <c r="AU126" s="475">
        <f t="shared" si="14"/>
        <v>351</v>
      </c>
      <c r="AV126" s="475" t="str">
        <f t="shared" si="14"/>
        <v>VOC</v>
      </c>
      <c r="AW126" s="475" t="str">
        <f t="shared" si="14"/>
        <v>B</v>
      </c>
      <c r="AX126" s="475">
        <f t="shared" si="14"/>
        <v>0</v>
      </c>
      <c r="AY126" s="185" t="str">
        <f>IF(AND(SUM(AE126:$AP126)&gt;0,J126&lt;&gt;""),CONCATENATE(B126,"_",F126,"_",AG126),0)</f>
        <v>BY_2.3.1_360</v>
      </c>
      <c r="AZ126" s="203">
        <f>IF(AND(SUM(AE126:$AP126)&gt;0,D126="BFS"),1,0)</f>
        <v>1</v>
      </c>
      <c r="BA126" s="203" t="e">
        <f t="shared" si="11"/>
        <v>#REF!</v>
      </c>
    </row>
    <row r="127" spans="1:53" ht="50">
      <c r="A127" s="185" t="str">
        <f>IF(AND(SUM(AE127:AP127)&gt;0,J127&lt;&gt;""),CONCATENATE(B127,"_",F127,"_",$A$5,"_",SUMPRODUCT((B$9:B127=B127)*(F$9:F127=F127)*(SUM(AE127:AP127)&lt;&gt;0)*(J127&lt;&gt;""))-1),0)</f>
        <v>BY_2.3.1_neu_2</v>
      </c>
      <c r="B127" s="746" t="s">
        <v>856</v>
      </c>
      <c r="C127" s="464" t="s">
        <v>1332</v>
      </c>
      <c r="D127" s="89" t="s">
        <v>1365</v>
      </c>
      <c r="E127" s="465" t="s">
        <v>1337</v>
      </c>
      <c r="F127" s="658" t="s">
        <v>1723</v>
      </c>
      <c r="G127" s="410" t="s">
        <v>2104</v>
      </c>
      <c r="H127" s="432" t="s">
        <v>1047</v>
      </c>
      <c r="I127" s="437" t="s">
        <v>1052</v>
      </c>
      <c r="J127" s="432" t="s">
        <v>1053</v>
      </c>
      <c r="K127" s="433" t="s">
        <v>1658</v>
      </c>
      <c r="L127" s="424" t="s">
        <v>329</v>
      </c>
      <c r="M127" s="425">
        <v>15</v>
      </c>
      <c r="N127" s="425" t="s">
        <v>955</v>
      </c>
      <c r="O127" s="425" t="s">
        <v>1047</v>
      </c>
      <c r="P127" s="425" t="s">
        <v>1043</v>
      </c>
      <c r="Q127" s="425"/>
      <c r="R127" s="434" t="s">
        <v>1043</v>
      </c>
      <c r="S127" s="434" t="s">
        <v>1043</v>
      </c>
      <c r="T127" s="434" t="s">
        <v>1955</v>
      </c>
      <c r="U127" s="434" t="s">
        <v>1043</v>
      </c>
      <c r="V127" s="434" t="s">
        <v>1047</v>
      </c>
      <c r="W127" s="434" t="s">
        <v>1047</v>
      </c>
      <c r="X127" s="434" t="s">
        <v>1047</v>
      </c>
      <c r="Y127" s="434" t="s">
        <v>1047</v>
      </c>
      <c r="Z127" s="434"/>
      <c r="AA127" s="738"/>
      <c r="AB127" s="738"/>
      <c r="AC127" s="458">
        <v>40422</v>
      </c>
      <c r="AD127" s="435" t="s">
        <v>1793</v>
      </c>
      <c r="AE127" s="543"/>
      <c r="AF127" s="543"/>
      <c r="AG127" s="543">
        <v>133</v>
      </c>
      <c r="AH127" s="543">
        <v>134</v>
      </c>
      <c r="AI127" s="543">
        <v>115</v>
      </c>
      <c r="AJ127" s="554">
        <v>95</v>
      </c>
      <c r="AK127" s="561">
        <v>111</v>
      </c>
      <c r="AL127" s="561">
        <v>114</v>
      </c>
      <c r="AM127" s="561">
        <v>71</v>
      </c>
      <c r="AN127" s="554">
        <v>70</v>
      </c>
      <c r="AO127" s="562">
        <v>70</v>
      </c>
      <c r="AP127" s="561">
        <v>71</v>
      </c>
      <c r="AQ127" s="481"/>
      <c r="AR127" s="746" t="s">
        <v>856</v>
      </c>
      <c r="AS127" s="475" t="str">
        <f t="shared" si="14"/>
        <v>ÜS</v>
      </c>
      <c r="AT127" s="475" t="str">
        <f t="shared" si="14"/>
        <v>3B</v>
      </c>
      <c r="AU127" s="475">
        <f t="shared" si="14"/>
        <v>351</v>
      </c>
      <c r="AV127" s="475" t="str">
        <f t="shared" si="14"/>
        <v>VOC</v>
      </c>
      <c r="AW127" s="475" t="str">
        <f t="shared" si="14"/>
        <v>B</v>
      </c>
      <c r="AX127" s="475">
        <f t="shared" si="14"/>
        <v>0</v>
      </c>
      <c r="AY127" s="185" t="str">
        <f>IF(AND(SUM(AE127:$AP127)&gt;0,J127&lt;&gt;""),CONCATENATE(B127,"_",F127,"_",AG127),0)</f>
        <v>BY_2.3.1_133</v>
      </c>
      <c r="AZ127" s="203">
        <f>IF(AND(SUM(AE127:$AP127)&gt;0,D127="BFS"),1,0)</f>
        <v>1</v>
      </c>
      <c r="BA127" s="203" t="e">
        <f t="shared" si="11"/>
        <v>#REF!</v>
      </c>
    </row>
    <row r="128" spans="1:53" ht="13">
      <c r="A128" s="185">
        <f>IF(AND(SUM(AE128:AP128)&gt;0,J128&lt;&gt;""),CONCATENATE(B128,"_",F128,"_",$A$5,"_",SUMPRODUCT((B$9:B128=B128)*(F$9:F128=F128)*(SUM(AE128:AP128)&lt;&gt;0)*(J128&lt;&gt;""))-1),0)</f>
        <v>0</v>
      </c>
      <c r="B128" s="746" t="s">
        <v>856</v>
      </c>
      <c r="C128" s="464" t="s">
        <v>1332</v>
      </c>
      <c r="D128" s="89" t="s">
        <v>1365</v>
      </c>
      <c r="E128" s="465" t="s">
        <v>1337</v>
      </c>
      <c r="F128" s="658" t="s">
        <v>1723</v>
      </c>
      <c r="G128" s="410"/>
      <c r="H128" s="432" t="s">
        <v>1043</v>
      </c>
      <c r="I128" s="437" t="s">
        <v>1052</v>
      </c>
      <c r="J128" s="432" t="s">
        <v>1114</v>
      </c>
      <c r="K128" s="433"/>
      <c r="L128" s="425"/>
      <c r="M128" s="425"/>
      <c r="N128" s="425"/>
      <c r="O128" s="425" t="s">
        <v>1949</v>
      </c>
      <c r="P128" s="425" t="s">
        <v>1949</v>
      </c>
      <c r="Q128" s="425" t="s">
        <v>1949</v>
      </c>
      <c r="R128" s="434" t="s">
        <v>1949</v>
      </c>
      <c r="S128" s="434" t="s">
        <v>1949</v>
      </c>
      <c r="T128" s="434"/>
      <c r="U128" s="434" t="s">
        <v>1949</v>
      </c>
      <c r="V128" s="434" t="s">
        <v>1949</v>
      </c>
      <c r="W128" s="434" t="s">
        <v>1949</v>
      </c>
      <c r="X128" s="434" t="s">
        <v>1949</v>
      </c>
      <c r="Y128" s="434" t="s">
        <v>1949</v>
      </c>
      <c r="Z128" s="434" t="s">
        <v>1949</v>
      </c>
      <c r="AA128" s="738"/>
      <c r="AB128" s="442"/>
      <c r="AC128" s="458"/>
      <c r="AD128" s="443"/>
      <c r="AE128" s="543"/>
      <c r="AF128" s="543"/>
      <c r="AG128" s="543"/>
      <c r="AH128" s="543"/>
      <c r="AI128" s="543"/>
      <c r="AJ128" s="543"/>
      <c r="AK128" s="544"/>
      <c r="AL128" s="544"/>
      <c r="AM128" s="544"/>
      <c r="AN128" s="543"/>
      <c r="AO128" s="545"/>
      <c r="AP128" s="544"/>
      <c r="AQ128" s="444"/>
      <c r="AR128" s="746" t="s">
        <v>856</v>
      </c>
      <c r="AS128" s="475">
        <f t="shared" ref="AS128:AX137" si="15">IF(SUM($AE128:$AP128)&gt;0,VLOOKUP($F128,Schulart,AS$2,FALSE),0)</f>
        <v>0</v>
      </c>
      <c r="AT128" s="475">
        <f t="shared" si="15"/>
        <v>0</v>
      </c>
      <c r="AU128" s="475">
        <f t="shared" si="15"/>
        <v>0</v>
      </c>
      <c r="AV128" s="475">
        <f t="shared" si="15"/>
        <v>0</v>
      </c>
      <c r="AW128" s="475">
        <f t="shared" si="15"/>
        <v>0</v>
      </c>
      <c r="AX128" s="475">
        <f t="shared" si="15"/>
        <v>0</v>
      </c>
      <c r="AY128" s="185">
        <f>IF(AND(SUM(AE128:$AP128)&gt;0,J128&lt;&gt;""),CONCATENATE(B128,"_",F128,"_",AG128),0)</f>
        <v>0</v>
      </c>
      <c r="AZ128" s="203">
        <f>IF(AND(SUM(AE128:$AP128)&gt;0,D128="BFS"),1,0)</f>
        <v>0</v>
      </c>
      <c r="BA128" s="203">
        <f t="shared" si="11"/>
        <v>0</v>
      </c>
    </row>
    <row r="129" spans="1:53" ht="13">
      <c r="A129" s="185">
        <f>IF(AND(SUM(AE129:AP129)&gt;0,J129&lt;&gt;""),CONCATENATE(B129,"_",F129,"_",$A$5,"_",SUMPRODUCT((B$9:B129=B129)*(F$9:F129=F129)*(SUM(AE129:AP129)&lt;&gt;0)*(J129&lt;&gt;""))-1),0)</f>
        <v>0</v>
      </c>
      <c r="B129" s="746" t="s">
        <v>856</v>
      </c>
      <c r="C129" s="464" t="s">
        <v>1332</v>
      </c>
      <c r="D129" s="89" t="s">
        <v>1365</v>
      </c>
      <c r="E129" s="465" t="s">
        <v>1337</v>
      </c>
      <c r="F129" s="658" t="s">
        <v>1723</v>
      </c>
      <c r="G129" s="410"/>
      <c r="H129" s="432" t="s">
        <v>1043</v>
      </c>
      <c r="I129" s="437" t="s">
        <v>1342</v>
      </c>
      <c r="J129" s="432" t="s">
        <v>1343</v>
      </c>
      <c r="K129" s="433"/>
      <c r="L129" s="425"/>
      <c r="M129" s="425"/>
      <c r="N129" s="425"/>
      <c r="O129" s="425" t="s">
        <v>1949</v>
      </c>
      <c r="P129" s="425" t="s">
        <v>1949</v>
      </c>
      <c r="Q129" s="425" t="s">
        <v>1949</v>
      </c>
      <c r="R129" s="434" t="s">
        <v>1949</v>
      </c>
      <c r="S129" s="434" t="s">
        <v>1949</v>
      </c>
      <c r="T129" s="434"/>
      <c r="U129" s="434" t="s">
        <v>1949</v>
      </c>
      <c r="V129" s="434" t="s">
        <v>1949</v>
      </c>
      <c r="W129" s="434" t="s">
        <v>1949</v>
      </c>
      <c r="X129" s="434" t="s">
        <v>1949</v>
      </c>
      <c r="Y129" s="434" t="s">
        <v>1949</v>
      </c>
      <c r="Z129" s="434" t="s">
        <v>1949</v>
      </c>
      <c r="AA129" s="738"/>
      <c r="AB129" s="442"/>
      <c r="AC129" s="458"/>
      <c r="AD129" s="443"/>
      <c r="AE129" s="543"/>
      <c r="AF129" s="543"/>
      <c r="AG129" s="543"/>
      <c r="AH129" s="543"/>
      <c r="AI129" s="543"/>
      <c r="AJ129" s="543"/>
      <c r="AK129" s="544"/>
      <c r="AL129" s="544"/>
      <c r="AM129" s="544"/>
      <c r="AN129" s="543"/>
      <c r="AO129" s="545"/>
      <c r="AP129" s="544"/>
      <c r="AQ129" s="444"/>
      <c r="AR129" s="746" t="s">
        <v>856</v>
      </c>
      <c r="AS129" s="475">
        <f t="shared" si="15"/>
        <v>0</v>
      </c>
      <c r="AT129" s="475">
        <f t="shared" si="15"/>
        <v>0</v>
      </c>
      <c r="AU129" s="475">
        <f t="shared" si="15"/>
        <v>0</v>
      </c>
      <c r="AV129" s="475">
        <f t="shared" si="15"/>
        <v>0</v>
      </c>
      <c r="AW129" s="475">
        <f t="shared" si="15"/>
        <v>0</v>
      </c>
      <c r="AX129" s="475">
        <f t="shared" si="15"/>
        <v>0</v>
      </c>
      <c r="AY129" s="185">
        <f>IF(AND(SUM(AE129:$AP129)&gt;0,J129&lt;&gt;""),CONCATENATE(B129,"_",F129,"_",AG129),0)</f>
        <v>0</v>
      </c>
      <c r="AZ129" s="203">
        <f>IF(AND(SUM(AE129:$AP129)&gt;0,D129="BFS"),1,0)</f>
        <v>0</v>
      </c>
      <c r="BA129" s="203">
        <f t="shared" si="11"/>
        <v>0</v>
      </c>
    </row>
    <row r="130" spans="1:53" ht="25">
      <c r="A130" s="185">
        <f>IF(AND(SUM(AE130:AP130)&gt;0,J130&lt;&gt;""),CONCATENATE(B130,"_",F130,"_",$A$5,"_",SUMPRODUCT((B$9:B130=B130)*(F$9:F130=F130)*(SUM(AE130:AP130)&lt;&gt;0)*(J130&lt;&gt;""))-1),0)</f>
        <v>0</v>
      </c>
      <c r="B130" s="745" t="s">
        <v>856</v>
      </c>
      <c r="C130" s="58" t="s">
        <v>1338</v>
      </c>
      <c r="D130" s="85" t="s">
        <v>1365</v>
      </c>
      <c r="E130" s="463" t="s">
        <v>1339</v>
      </c>
      <c r="F130" s="657" t="s">
        <v>1724</v>
      </c>
      <c r="G130" s="420"/>
      <c r="H130" s="418"/>
      <c r="I130" s="418"/>
      <c r="J130" s="418"/>
      <c r="K130" s="418"/>
      <c r="L130" s="419"/>
      <c r="M130" s="419"/>
      <c r="N130" s="419"/>
      <c r="O130" s="419"/>
      <c r="P130" s="419"/>
      <c r="Q130" s="419"/>
      <c r="R130" s="419"/>
      <c r="S130" s="419"/>
      <c r="T130" s="419"/>
      <c r="U130" s="419"/>
      <c r="V130" s="419"/>
      <c r="W130" s="419"/>
      <c r="X130" s="419"/>
      <c r="Y130" s="419"/>
      <c r="Z130" s="419"/>
      <c r="AA130" s="420"/>
      <c r="AB130" s="420"/>
      <c r="AC130" s="457"/>
      <c r="AD130" s="421"/>
      <c r="AE130" s="536"/>
      <c r="AF130" s="536"/>
      <c r="AG130" s="536"/>
      <c r="AH130" s="536"/>
      <c r="AI130" s="537"/>
      <c r="AJ130" s="537"/>
      <c r="AK130" s="537"/>
      <c r="AL130" s="537"/>
      <c r="AM130" s="537"/>
      <c r="AN130" s="537"/>
      <c r="AO130" s="537"/>
      <c r="AP130" s="537"/>
      <c r="AQ130" s="422"/>
      <c r="AR130" s="745" t="s">
        <v>856</v>
      </c>
      <c r="AS130" s="475">
        <f t="shared" si="15"/>
        <v>0</v>
      </c>
      <c r="AT130" s="475">
        <f t="shared" si="15"/>
        <v>0</v>
      </c>
      <c r="AU130" s="475">
        <f t="shared" si="15"/>
        <v>0</v>
      </c>
      <c r="AV130" s="475">
        <f t="shared" si="15"/>
        <v>0</v>
      </c>
      <c r="AW130" s="475">
        <f t="shared" si="15"/>
        <v>0</v>
      </c>
      <c r="AX130" s="475">
        <f t="shared" si="15"/>
        <v>0</v>
      </c>
      <c r="AY130" s="185">
        <f>IF(AND(SUM(AE130:$AP130)&gt;0,J130&lt;&gt;""),CONCATENATE(B130,"_",F130,"_",AG130),0)</f>
        <v>0</v>
      </c>
      <c r="AZ130" s="203">
        <f>IF(AND(SUM(AE130:$AP130)&gt;0,D130="BFS"),1,0)</f>
        <v>0</v>
      </c>
      <c r="BA130" s="203">
        <f t="shared" si="11"/>
        <v>0</v>
      </c>
    </row>
    <row r="131" spans="1:53" ht="13">
      <c r="A131" s="185">
        <f>IF(AND(SUM(AE131:AP131)&gt;0,J131&lt;&gt;""),CONCATENATE(B131,"_",F131,"_",$A$5,"_",SUMPRODUCT((B$9:B131=B131)*(F$9:F131=F131)*(SUM(AE131:AP131)&lt;&gt;0)*(J131&lt;&gt;""))-1),0)</f>
        <v>0</v>
      </c>
      <c r="B131" s="746" t="s">
        <v>856</v>
      </c>
      <c r="C131" s="464" t="s">
        <v>1338</v>
      </c>
      <c r="D131" s="89" t="s">
        <v>1365</v>
      </c>
      <c r="E131" s="465" t="s">
        <v>1339</v>
      </c>
      <c r="F131" s="658" t="s">
        <v>1724</v>
      </c>
      <c r="G131" s="410"/>
      <c r="H131" s="432" t="s">
        <v>1043</v>
      </c>
      <c r="I131" s="437" t="s">
        <v>1052</v>
      </c>
      <c r="J131" s="432" t="s">
        <v>1114</v>
      </c>
      <c r="K131" s="433"/>
      <c r="L131" s="425"/>
      <c r="M131" s="425"/>
      <c r="N131" s="425"/>
      <c r="O131" s="425"/>
      <c r="P131" s="425"/>
      <c r="Q131" s="425"/>
      <c r="R131" s="434"/>
      <c r="S131" s="434"/>
      <c r="T131" s="434"/>
      <c r="U131" s="434"/>
      <c r="V131" s="434"/>
      <c r="W131" s="434"/>
      <c r="X131" s="434"/>
      <c r="Y131" s="434"/>
      <c r="Z131" s="434"/>
      <c r="AA131" s="738"/>
      <c r="AB131" s="442"/>
      <c r="AC131" s="458"/>
      <c r="AD131" s="443"/>
      <c r="AE131" s="543"/>
      <c r="AF131" s="543"/>
      <c r="AG131" s="543"/>
      <c r="AH131" s="543"/>
      <c r="AI131" s="543"/>
      <c r="AJ131" s="543"/>
      <c r="AK131" s="544"/>
      <c r="AL131" s="544"/>
      <c r="AM131" s="544"/>
      <c r="AN131" s="543"/>
      <c r="AO131" s="545"/>
      <c r="AP131" s="544"/>
      <c r="AQ131" s="444"/>
      <c r="AR131" s="746" t="s">
        <v>856</v>
      </c>
      <c r="AS131" s="475">
        <f t="shared" si="15"/>
        <v>0</v>
      </c>
      <c r="AT131" s="475">
        <f t="shared" si="15"/>
        <v>0</v>
      </c>
      <c r="AU131" s="475">
        <f t="shared" si="15"/>
        <v>0</v>
      </c>
      <c r="AV131" s="475">
        <f t="shared" si="15"/>
        <v>0</v>
      </c>
      <c r="AW131" s="475">
        <f t="shared" si="15"/>
        <v>0</v>
      </c>
      <c r="AX131" s="475">
        <f t="shared" si="15"/>
        <v>0</v>
      </c>
      <c r="AY131" s="185">
        <f>IF(AND(SUM(AE131:$AP131)&gt;0,J131&lt;&gt;""),CONCATENATE(B131,"_",F131,"_",AG131),0)</f>
        <v>0</v>
      </c>
      <c r="AZ131" s="203">
        <f>IF(AND(SUM(AE131:$AP131)&gt;0,D131="BFS"),1,0)</f>
        <v>0</v>
      </c>
      <c r="BA131" s="203">
        <f t="shared" si="11"/>
        <v>0</v>
      </c>
    </row>
    <row r="132" spans="1:53" ht="25">
      <c r="A132" s="185">
        <f>IF(AND(SUM(AE132:AP132)&gt;0,J132&lt;&gt;""),CONCATENATE(B132,"_",F132,"_",$A$5,"_",SUMPRODUCT((B$9:B132=B132)*(F$9:F132=F132)*(SUM(AE132:AP132)&lt;&gt;0)*(J132&lt;&gt;""))-1),0)</f>
        <v>0</v>
      </c>
      <c r="B132" s="761" t="s">
        <v>856</v>
      </c>
      <c r="C132" s="88" t="s">
        <v>1255</v>
      </c>
      <c r="D132" s="85" t="s">
        <v>1365</v>
      </c>
      <c r="E132" s="463" t="s">
        <v>1340</v>
      </c>
      <c r="F132" s="657" t="s">
        <v>1725</v>
      </c>
      <c r="G132" s="420"/>
      <c r="H132" s="418"/>
      <c r="I132" s="418"/>
      <c r="J132" s="418"/>
      <c r="K132" s="418"/>
      <c r="L132" s="419"/>
      <c r="M132" s="419"/>
      <c r="N132" s="419"/>
      <c r="O132" s="419"/>
      <c r="P132" s="419"/>
      <c r="Q132" s="419"/>
      <c r="R132" s="419"/>
      <c r="S132" s="419"/>
      <c r="T132" s="419"/>
      <c r="U132" s="419"/>
      <c r="V132" s="419"/>
      <c r="W132" s="419"/>
      <c r="X132" s="419"/>
      <c r="Y132" s="419"/>
      <c r="Z132" s="419"/>
      <c r="AA132" s="420"/>
      <c r="AB132" s="420"/>
      <c r="AC132" s="457"/>
      <c r="AD132" s="421"/>
      <c r="AE132" s="536"/>
      <c r="AF132" s="536"/>
      <c r="AG132" s="536"/>
      <c r="AH132" s="536"/>
      <c r="AI132" s="537"/>
      <c r="AJ132" s="537"/>
      <c r="AK132" s="537"/>
      <c r="AL132" s="537"/>
      <c r="AM132" s="537"/>
      <c r="AN132" s="537"/>
      <c r="AO132" s="537"/>
      <c r="AP132" s="537"/>
      <c r="AQ132" s="422"/>
      <c r="AR132" s="761" t="s">
        <v>856</v>
      </c>
      <c r="AS132" s="475">
        <f t="shared" si="15"/>
        <v>0</v>
      </c>
      <c r="AT132" s="475">
        <f t="shared" si="15"/>
        <v>0</v>
      </c>
      <c r="AU132" s="475">
        <f t="shared" si="15"/>
        <v>0</v>
      </c>
      <c r="AV132" s="475">
        <f t="shared" si="15"/>
        <v>0</v>
      </c>
      <c r="AW132" s="475">
        <f t="shared" si="15"/>
        <v>0</v>
      </c>
      <c r="AX132" s="475">
        <f t="shared" si="15"/>
        <v>0</v>
      </c>
      <c r="AY132" s="185">
        <f>IF(AND(SUM(AE132:$AP132)&gt;0,J132&lt;&gt;""),CONCATENATE(B132,"_",F132,"_",AG132),0)</f>
        <v>0</v>
      </c>
      <c r="AZ132" s="203">
        <f>IF(AND(SUM(AE132:$AP132)&gt;0,D132="BFS"),1,0)</f>
        <v>0</v>
      </c>
      <c r="BA132" s="203">
        <f t="shared" si="11"/>
        <v>0</v>
      </c>
    </row>
    <row r="133" spans="1:53" ht="13">
      <c r="A133" s="185">
        <f>IF(AND(SUM(AE133:AP133)&gt;0,J133&lt;&gt;""),CONCATENATE(B133,"_",F133,"_",$A$5,"_",SUMPRODUCT((B$9:B133=B133)*(F$9:F133=F133)*(SUM(AE133:AP133)&lt;&gt;0)*(J133&lt;&gt;""))-1),0)</f>
        <v>0</v>
      </c>
      <c r="B133" s="746" t="s">
        <v>856</v>
      </c>
      <c r="C133" s="464" t="s">
        <v>655</v>
      </c>
      <c r="D133" s="89" t="s">
        <v>1365</v>
      </c>
      <c r="E133" s="465" t="s">
        <v>1340</v>
      </c>
      <c r="F133" s="658" t="s">
        <v>1725</v>
      </c>
      <c r="G133" s="410"/>
      <c r="H133" s="432" t="s">
        <v>1043</v>
      </c>
      <c r="I133" s="437" t="s">
        <v>1342</v>
      </c>
      <c r="J133" s="432" t="s">
        <v>1343</v>
      </c>
      <c r="K133" s="433"/>
      <c r="L133" s="425"/>
      <c r="M133" s="425"/>
      <c r="N133" s="425"/>
      <c r="O133" s="425"/>
      <c r="P133" s="425"/>
      <c r="Q133" s="425"/>
      <c r="R133" s="434"/>
      <c r="S133" s="434"/>
      <c r="T133" s="434"/>
      <c r="U133" s="434"/>
      <c r="V133" s="434"/>
      <c r="W133" s="434"/>
      <c r="X133" s="434"/>
      <c r="Y133" s="434"/>
      <c r="Z133" s="434"/>
      <c r="AA133" s="738"/>
      <c r="AB133" s="442"/>
      <c r="AC133" s="458"/>
      <c r="AD133" s="443"/>
      <c r="AE133" s="543"/>
      <c r="AF133" s="543"/>
      <c r="AG133" s="543"/>
      <c r="AH133" s="543"/>
      <c r="AI133" s="543"/>
      <c r="AJ133" s="543"/>
      <c r="AK133" s="544"/>
      <c r="AL133" s="544"/>
      <c r="AM133" s="544"/>
      <c r="AN133" s="543"/>
      <c r="AO133" s="545"/>
      <c r="AP133" s="544"/>
      <c r="AQ133" s="444"/>
      <c r="AR133" s="746" t="s">
        <v>856</v>
      </c>
      <c r="AS133" s="475">
        <f t="shared" si="15"/>
        <v>0</v>
      </c>
      <c r="AT133" s="475">
        <f t="shared" si="15"/>
        <v>0</v>
      </c>
      <c r="AU133" s="475">
        <f t="shared" si="15"/>
        <v>0</v>
      </c>
      <c r="AV133" s="475">
        <f t="shared" si="15"/>
        <v>0</v>
      </c>
      <c r="AW133" s="475">
        <f t="shared" si="15"/>
        <v>0</v>
      </c>
      <c r="AX133" s="475">
        <f t="shared" si="15"/>
        <v>0</v>
      </c>
      <c r="AY133" s="185">
        <f>IF(AND(SUM(AE133:$AP133)&gt;0,J133&lt;&gt;""),CONCATENATE(B133,"_",F133,"_",AG133),0)</f>
        <v>0</v>
      </c>
      <c r="AZ133" s="203">
        <f>IF(AND(SUM(AE133:$AP133)&gt;0,D133="BFS"),1,0)</f>
        <v>0</v>
      </c>
      <c r="BA133" s="203">
        <f t="shared" si="11"/>
        <v>0</v>
      </c>
    </row>
    <row r="134" spans="1:53" ht="25">
      <c r="A134" s="185">
        <f>IF(AND(SUM(AE134:AP134)&gt;0,J134&lt;&gt;""),CONCATENATE(B134,"_",F134,"_",$A$5,"_",SUMPRODUCT((B$9:B134=B134)*(F$9:F134=F134)*(SUM(AE134:AP134)&lt;&gt;0)*(J134&lt;&gt;""))-1),0)</f>
        <v>0</v>
      </c>
      <c r="B134" s="745" t="s">
        <v>856</v>
      </c>
      <c r="C134" s="58" t="s">
        <v>596</v>
      </c>
      <c r="D134" s="85" t="s">
        <v>1365</v>
      </c>
      <c r="E134" s="463" t="s">
        <v>597</v>
      </c>
      <c r="F134" s="657" t="s">
        <v>1726</v>
      </c>
      <c r="G134" s="420"/>
      <c r="H134" s="418"/>
      <c r="I134" s="418"/>
      <c r="J134" s="418"/>
      <c r="K134" s="418"/>
      <c r="L134" s="419"/>
      <c r="M134" s="419"/>
      <c r="N134" s="419"/>
      <c r="O134" s="419"/>
      <c r="P134" s="419"/>
      <c r="Q134" s="419"/>
      <c r="R134" s="419"/>
      <c r="S134" s="419"/>
      <c r="T134" s="419"/>
      <c r="U134" s="419"/>
      <c r="V134" s="419"/>
      <c r="W134" s="419"/>
      <c r="X134" s="419"/>
      <c r="Y134" s="419"/>
      <c r="Z134" s="419"/>
      <c r="AA134" s="420"/>
      <c r="AB134" s="420"/>
      <c r="AC134" s="457"/>
      <c r="AD134" s="421"/>
      <c r="AE134" s="536"/>
      <c r="AF134" s="536"/>
      <c r="AG134" s="536"/>
      <c r="AH134" s="536"/>
      <c r="AI134" s="537"/>
      <c r="AJ134" s="537"/>
      <c r="AK134" s="537"/>
      <c r="AL134" s="537"/>
      <c r="AM134" s="537"/>
      <c r="AN134" s="537"/>
      <c r="AO134" s="537"/>
      <c r="AP134" s="537"/>
      <c r="AQ134" s="422"/>
      <c r="AR134" s="745" t="s">
        <v>856</v>
      </c>
      <c r="AS134" s="475">
        <f t="shared" si="15"/>
        <v>0</v>
      </c>
      <c r="AT134" s="475">
        <f t="shared" si="15"/>
        <v>0</v>
      </c>
      <c r="AU134" s="475">
        <f t="shared" si="15"/>
        <v>0</v>
      </c>
      <c r="AV134" s="475">
        <f t="shared" si="15"/>
        <v>0</v>
      </c>
      <c r="AW134" s="475">
        <f t="shared" si="15"/>
        <v>0</v>
      </c>
      <c r="AX134" s="475">
        <f t="shared" si="15"/>
        <v>0</v>
      </c>
      <c r="AY134" s="185">
        <f>IF(AND(SUM(AE134:$AP134)&gt;0,J134&lt;&gt;""),CONCATENATE(B134,"_",F134,"_",AG134),0)</f>
        <v>0</v>
      </c>
      <c r="AZ134" s="203">
        <f>IF(AND(SUM(AE134:$AP134)&gt;0,D134="BFS"),1,0)</f>
        <v>0</v>
      </c>
      <c r="BA134" s="203">
        <f t="shared" si="11"/>
        <v>0</v>
      </c>
    </row>
    <row r="135" spans="1:53" ht="13">
      <c r="A135" s="185">
        <f>IF(AND(SUM(AE135:AP135)&gt;0,J135&lt;&gt;""),CONCATENATE(B135,"_",F135,"_",$A$5,"_",SUMPRODUCT((B$9:B135=B135)*(F$9:F135=F135)*(SUM(AE135:AP135)&lt;&gt;0)*(J135&lt;&gt;""))-1),0)</f>
        <v>0</v>
      </c>
      <c r="B135" s="746" t="s">
        <v>856</v>
      </c>
      <c r="C135" s="464" t="s">
        <v>125</v>
      </c>
      <c r="D135" s="89" t="s">
        <v>1365</v>
      </c>
      <c r="E135" s="465" t="s">
        <v>597</v>
      </c>
      <c r="F135" s="658" t="s">
        <v>1726</v>
      </c>
      <c r="G135" s="410"/>
      <c r="H135" s="432" t="s">
        <v>1043</v>
      </c>
      <c r="I135" s="437" t="s">
        <v>1052</v>
      </c>
      <c r="J135" s="432" t="s">
        <v>1114</v>
      </c>
      <c r="K135" s="433"/>
      <c r="L135" s="425"/>
      <c r="M135" s="425"/>
      <c r="N135" s="425"/>
      <c r="O135" s="425"/>
      <c r="P135" s="425"/>
      <c r="Q135" s="425"/>
      <c r="R135" s="434"/>
      <c r="S135" s="434"/>
      <c r="T135" s="434"/>
      <c r="U135" s="434"/>
      <c r="V135" s="434"/>
      <c r="W135" s="434"/>
      <c r="X135" s="434"/>
      <c r="Y135" s="434"/>
      <c r="Z135" s="434"/>
      <c r="AA135" s="738"/>
      <c r="AB135" s="442"/>
      <c r="AC135" s="458"/>
      <c r="AD135" s="443"/>
      <c r="AE135" s="543"/>
      <c r="AF135" s="543"/>
      <c r="AG135" s="543"/>
      <c r="AH135" s="543"/>
      <c r="AI135" s="543"/>
      <c r="AJ135" s="543"/>
      <c r="AK135" s="544"/>
      <c r="AL135" s="544"/>
      <c r="AM135" s="544"/>
      <c r="AN135" s="543"/>
      <c r="AO135" s="545"/>
      <c r="AP135" s="544"/>
      <c r="AQ135" s="444"/>
      <c r="AR135" s="746" t="s">
        <v>856</v>
      </c>
      <c r="AS135" s="475">
        <f t="shared" si="15"/>
        <v>0</v>
      </c>
      <c r="AT135" s="475">
        <f t="shared" si="15"/>
        <v>0</v>
      </c>
      <c r="AU135" s="475">
        <f t="shared" si="15"/>
        <v>0</v>
      </c>
      <c r="AV135" s="475">
        <f t="shared" si="15"/>
        <v>0</v>
      </c>
      <c r="AW135" s="475">
        <f t="shared" si="15"/>
        <v>0</v>
      </c>
      <c r="AX135" s="475">
        <f t="shared" si="15"/>
        <v>0</v>
      </c>
      <c r="AY135" s="185">
        <f>IF(AND(SUM(AE135:$AP135)&gt;0,J135&lt;&gt;""),CONCATENATE(B135,"_",F135,"_",AG135),0)</f>
        <v>0</v>
      </c>
      <c r="AZ135" s="203">
        <f>IF(AND(SUM(AE135:$AP135)&gt;0,D135="BFS"),1,0)</f>
        <v>0</v>
      </c>
      <c r="BA135" s="203">
        <f t="shared" si="11"/>
        <v>0</v>
      </c>
    </row>
    <row r="136" spans="1:53" ht="25">
      <c r="A136" s="185">
        <f>IF(AND(SUM(AE136:AP136)&gt;0,J136&lt;&gt;""),CONCATENATE(B136,"_",F136,"_",$A$5,"_",SUMPRODUCT((B$9:B136=B136)*(F$9:F136=F136)*(SUM(AE136:AP136)&lt;&gt;0)*(J136&lt;&gt;""))-1),0)</f>
        <v>0</v>
      </c>
      <c r="B136" s="745" t="s">
        <v>856</v>
      </c>
      <c r="C136" s="58" t="s">
        <v>178</v>
      </c>
      <c r="D136" s="85" t="s">
        <v>1365</v>
      </c>
      <c r="E136" s="463" t="s">
        <v>69</v>
      </c>
      <c r="F136" s="657" t="s">
        <v>1727</v>
      </c>
      <c r="G136" s="420"/>
      <c r="H136" s="418"/>
      <c r="I136" s="418"/>
      <c r="J136" s="418"/>
      <c r="K136" s="418"/>
      <c r="L136" s="419"/>
      <c r="M136" s="419"/>
      <c r="N136" s="419"/>
      <c r="O136" s="419"/>
      <c r="P136" s="419"/>
      <c r="Q136" s="419"/>
      <c r="R136" s="419"/>
      <c r="S136" s="419"/>
      <c r="T136" s="419"/>
      <c r="U136" s="419"/>
      <c r="V136" s="419"/>
      <c r="W136" s="419"/>
      <c r="X136" s="419"/>
      <c r="Y136" s="419"/>
      <c r="Z136" s="419"/>
      <c r="AA136" s="420"/>
      <c r="AB136" s="420"/>
      <c r="AC136" s="457"/>
      <c r="AD136" s="421"/>
      <c r="AE136" s="536"/>
      <c r="AF136" s="536"/>
      <c r="AG136" s="536"/>
      <c r="AH136" s="536"/>
      <c r="AI136" s="537"/>
      <c r="AJ136" s="537"/>
      <c r="AK136" s="537"/>
      <c r="AL136" s="537"/>
      <c r="AM136" s="537"/>
      <c r="AN136" s="537"/>
      <c r="AO136" s="537"/>
      <c r="AP136" s="537"/>
      <c r="AQ136" s="422"/>
      <c r="AR136" s="745" t="s">
        <v>856</v>
      </c>
      <c r="AS136" s="475">
        <f t="shared" si="15"/>
        <v>0</v>
      </c>
      <c r="AT136" s="475">
        <f t="shared" si="15"/>
        <v>0</v>
      </c>
      <c r="AU136" s="475">
        <f t="shared" si="15"/>
        <v>0</v>
      </c>
      <c r="AV136" s="475">
        <f t="shared" si="15"/>
        <v>0</v>
      </c>
      <c r="AW136" s="475">
        <f t="shared" si="15"/>
        <v>0</v>
      </c>
      <c r="AX136" s="475">
        <f t="shared" si="15"/>
        <v>0</v>
      </c>
      <c r="AY136" s="185">
        <f>IF(AND(SUM(AE136:$AP136)&gt;0,J136&lt;&gt;""),CONCATENATE(B136,"_",F136,"_",AG136),0)</f>
        <v>0</v>
      </c>
      <c r="AZ136" s="203">
        <f>IF(AND(SUM(AE136:$AP136)&gt;0,D136="BFS"),1,0)</f>
        <v>0</v>
      </c>
      <c r="BA136" s="203">
        <f t="shared" si="11"/>
        <v>0</v>
      </c>
    </row>
    <row r="137" spans="1:53" ht="13">
      <c r="A137" s="185">
        <f>IF(AND(SUM(AE137:AP137)&gt;0,J137&lt;&gt;""),CONCATENATE(B137,"_",F137,"_",$A$5,"_",SUMPRODUCT((B$9:B137=B137)*(F$9:F137=F137)*(SUM(AE137:AP137)&lt;&gt;0)*(J137&lt;&gt;""))-1),0)</f>
        <v>0</v>
      </c>
      <c r="B137" s="746" t="s">
        <v>856</v>
      </c>
      <c r="C137" s="464" t="s">
        <v>178</v>
      </c>
      <c r="D137" s="89" t="s">
        <v>1365</v>
      </c>
      <c r="E137" s="465" t="s">
        <v>69</v>
      </c>
      <c r="F137" s="658" t="s">
        <v>1727</v>
      </c>
      <c r="G137" s="410"/>
      <c r="H137" s="432" t="s">
        <v>1043</v>
      </c>
      <c r="I137" s="437" t="s">
        <v>1052</v>
      </c>
      <c r="J137" s="432" t="s">
        <v>1114</v>
      </c>
      <c r="K137" s="433"/>
      <c r="L137" s="425"/>
      <c r="M137" s="425"/>
      <c r="N137" s="425"/>
      <c r="O137" s="425"/>
      <c r="P137" s="425"/>
      <c r="Q137" s="425"/>
      <c r="R137" s="434"/>
      <c r="S137" s="434"/>
      <c r="T137" s="434"/>
      <c r="U137" s="434"/>
      <c r="V137" s="434"/>
      <c r="W137" s="434"/>
      <c r="X137" s="434"/>
      <c r="Y137" s="434"/>
      <c r="Z137" s="434"/>
      <c r="AA137" s="738"/>
      <c r="AB137" s="442"/>
      <c r="AC137" s="458"/>
      <c r="AD137" s="443"/>
      <c r="AE137" s="543"/>
      <c r="AF137" s="543"/>
      <c r="AG137" s="543"/>
      <c r="AH137" s="543"/>
      <c r="AI137" s="543"/>
      <c r="AJ137" s="543"/>
      <c r="AK137" s="544"/>
      <c r="AL137" s="544"/>
      <c r="AM137" s="544"/>
      <c r="AN137" s="543"/>
      <c r="AO137" s="545"/>
      <c r="AP137" s="544"/>
      <c r="AQ137" s="444"/>
      <c r="AR137" s="746" t="s">
        <v>856</v>
      </c>
      <c r="AS137" s="475">
        <f t="shared" si="15"/>
        <v>0</v>
      </c>
      <c r="AT137" s="475">
        <f t="shared" si="15"/>
        <v>0</v>
      </c>
      <c r="AU137" s="475">
        <f t="shared" si="15"/>
        <v>0</v>
      </c>
      <c r="AV137" s="475">
        <f t="shared" si="15"/>
        <v>0</v>
      </c>
      <c r="AW137" s="475">
        <f t="shared" si="15"/>
        <v>0</v>
      </c>
      <c r="AX137" s="475">
        <f t="shared" si="15"/>
        <v>0</v>
      </c>
      <c r="AY137" s="185">
        <f>IF(AND(SUM(AE137:$AP137)&gt;0,J137&lt;&gt;""),CONCATENATE(B137,"_",F137,"_",AG137),0)</f>
        <v>0</v>
      </c>
      <c r="AZ137" s="203">
        <f>IF(AND(SUM(AE137:$AP137)&gt;0,D137="BFS"),1,0)</f>
        <v>0</v>
      </c>
      <c r="BA137" s="203">
        <f t="shared" si="11"/>
        <v>0</v>
      </c>
    </row>
    <row r="138" spans="1:53" ht="15.5">
      <c r="A138" s="185">
        <f>IF(AND(SUM(AE138:AP138)&gt;0,J138&lt;&gt;""),CONCATENATE(B138,"_",F138,"_",$A$5,"_",SUMPRODUCT((B$9:B138=B138)*(F$9:F138=F138)*(SUM(AE138:AP138)&lt;&gt;0)*(J138&lt;&gt;""))-1),0)</f>
        <v>0</v>
      </c>
      <c r="B138" s="164" t="s">
        <v>856</v>
      </c>
      <c r="C138" s="68" t="s">
        <v>1252</v>
      </c>
      <c r="D138" s="66"/>
      <c r="E138" s="471"/>
      <c r="F138" s="660"/>
      <c r="G138" s="72"/>
      <c r="H138" s="72"/>
      <c r="I138" s="72"/>
      <c r="J138" s="72"/>
      <c r="K138" s="72"/>
      <c r="L138" s="72"/>
      <c r="M138" s="72"/>
      <c r="N138" s="72"/>
      <c r="O138" s="72"/>
      <c r="P138" s="72"/>
      <c r="Q138" s="72"/>
      <c r="R138" s="72"/>
      <c r="S138" s="72"/>
      <c r="T138" s="72"/>
      <c r="U138" s="72"/>
      <c r="V138" s="72"/>
      <c r="W138" s="72"/>
      <c r="X138" s="72"/>
      <c r="Y138" s="72"/>
      <c r="Z138" s="72"/>
      <c r="AA138" s="72"/>
      <c r="AB138" s="72"/>
      <c r="AC138" s="460"/>
      <c r="AD138" s="90"/>
      <c r="AE138" s="550"/>
      <c r="AF138" s="550"/>
      <c r="AG138" s="550"/>
      <c r="AH138" s="550"/>
      <c r="AI138" s="550"/>
      <c r="AJ138" s="550"/>
      <c r="AK138" s="550"/>
      <c r="AL138" s="550"/>
      <c r="AM138" s="550"/>
      <c r="AN138" s="550"/>
      <c r="AO138" s="550"/>
      <c r="AP138" s="550"/>
      <c r="AQ138" s="75"/>
      <c r="AR138" s="164" t="s">
        <v>856</v>
      </c>
      <c r="AS138" s="475">
        <f t="shared" ref="AS138:AX147" si="16">IF(SUM($AE138:$AP138)&gt;0,VLOOKUP($F138,Schulart,AS$2,FALSE),0)</f>
        <v>0</v>
      </c>
      <c r="AT138" s="475">
        <f t="shared" si="16"/>
        <v>0</v>
      </c>
      <c r="AU138" s="475">
        <f t="shared" si="16"/>
        <v>0</v>
      </c>
      <c r="AV138" s="475">
        <f t="shared" si="16"/>
        <v>0</v>
      </c>
      <c r="AW138" s="475">
        <f t="shared" si="16"/>
        <v>0</v>
      </c>
      <c r="AX138" s="475">
        <f t="shared" si="16"/>
        <v>0</v>
      </c>
      <c r="AY138" s="185">
        <f>IF(AND(SUM(AE138:$AP138)&gt;0,J138&lt;&gt;""),CONCATENATE(B138,"_",F138,"_",AG138),0)</f>
        <v>0</v>
      </c>
      <c r="AZ138" s="203">
        <f>IF(AND(SUM(AE138:$AP138)&gt;0,D138="BFS"),1,0)</f>
        <v>0</v>
      </c>
      <c r="BA138" s="203">
        <f t="shared" si="11"/>
        <v>0</v>
      </c>
    </row>
    <row r="139" spans="1:53" ht="25">
      <c r="A139" s="185">
        <f>IF(AND(SUM(AE139:AP139)&gt;0,J139&lt;&gt;""),CONCATENATE(B139,"_",F139,"_",$A$5,"_",SUMPRODUCT((B$9:B139=B139)*(F$9:F139=F139)*(SUM(AE139:AP139)&lt;&gt;0)*(J139&lt;&gt;""))-1),0)</f>
        <v>0</v>
      </c>
      <c r="B139" s="745" t="s">
        <v>856</v>
      </c>
      <c r="C139" s="58" t="s">
        <v>567</v>
      </c>
      <c r="D139" s="85" t="s">
        <v>1046</v>
      </c>
      <c r="E139" s="463" t="s">
        <v>568</v>
      </c>
      <c r="F139" s="657" t="s">
        <v>568</v>
      </c>
      <c r="G139" s="420"/>
      <c r="H139" s="418"/>
      <c r="I139" s="418"/>
      <c r="J139" s="418"/>
      <c r="K139" s="418"/>
      <c r="L139" s="419"/>
      <c r="M139" s="419"/>
      <c r="N139" s="419"/>
      <c r="O139" s="419"/>
      <c r="P139" s="419"/>
      <c r="Q139" s="419"/>
      <c r="R139" s="419"/>
      <c r="S139" s="419"/>
      <c r="T139" s="419"/>
      <c r="U139" s="419"/>
      <c r="V139" s="419"/>
      <c r="W139" s="419"/>
      <c r="X139" s="419"/>
      <c r="Y139" s="419"/>
      <c r="Z139" s="419"/>
      <c r="AA139" s="420"/>
      <c r="AB139" s="420"/>
      <c r="AC139" s="457"/>
      <c r="AD139" s="421"/>
      <c r="AE139" s="536"/>
      <c r="AF139" s="536"/>
      <c r="AG139" s="536"/>
      <c r="AH139" s="536"/>
      <c r="AI139" s="537"/>
      <c r="AJ139" s="537"/>
      <c r="AK139" s="537"/>
      <c r="AL139" s="537"/>
      <c r="AM139" s="537"/>
      <c r="AN139" s="537"/>
      <c r="AO139" s="537"/>
      <c r="AP139" s="537"/>
      <c r="AQ139" s="422"/>
      <c r="AR139" s="745" t="s">
        <v>856</v>
      </c>
      <c r="AS139" s="475">
        <f t="shared" si="16"/>
        <v>0</v>
      </c>
      <c r="AT139" s="475">
        <f t="shared" si="16"/>
        <v>0</v>
      </c>
      <c r="AU139" s="475">
        <f t="shared" si="16"/>
        <v>0</v>
      </c>
      <c r="AV139" s="475">
        <f t="shared" si="16"/>
        <v>0</v>
      </c>
      <c r="AW139" s="475">
        <f t="shared" si="16"/>
        <v>0</v>
      </c>
      <c r="AX139" s="475">
        <f t="shared" si="16"/>
        <v>0</v>
      </c>
      <c r="AY139" s="185">
        <f>IF(AND(SUM(AE139:$AP139)&gt;0,J139&lt;&gt;""),CONCATENATE(B139,"_",F139,"_",AG139),0)</f>
        <v>0</v>
      </c>
      <c r="AZ139" s="203">
        <f>IF(AND(SUM(AE139:$AP139)&gt;0,D139="BFS"),1,0)</f>
        <v>0</v>
      </c>
      <c r="BA139" s="203">
        <f t="shared" si="11"/>
        <v>0</v>
      </c>
    </row>
    <row r="140" spans="1:53" ht="13">
      <c r="A140" s="185">
        <f>IF(AND(SUM(AE140:AP140)&gt;0,J140&lt;&gt;""),CONCATENATE(B140,"_",F140,"_",$A$5,"_",SUMPRODUCT((B$9:B140=B140)*(F$9:F140=F140)*(SUM(AE140:AP140)&lt;&gt;0)*(J140&lt;&gt;""))-1),0)</f>
        <v>0</v>
      </c>
      <c r="B140" s="746" t="s">
        <v>856</v>
      </c>
      <c r="C140" s="464" t="s">
        <v>714</v>
      </c>
      <c r="D140" s="89" t="s">
        <v>1046</v>
      </c>
      <c r="E140" s="465" t="s">
        <v>568</v>
      </c>
      <c r="F140" s="658" t="s">
        <v>568</v>
      </c>
      <c r="G140" s="410"/>
      <c r="H140" s="432" t="s">
        <v>1043</v>
      </c>
      <c r="I140" s="437" t="s">
        <v>1052</v>
      </c>
      <c r="J140" s="432" t="s">
        <v>1114</v>
      </c>
      <c r="K140" s="433"/>
      <c r="L140" s="424"/>
      <c r="M140" s="425"/>
      <c r="N140" s="425"/>
      <c r="O140" s="425"/>
      <c r="P140" s="425"/>
      <c r="Q140" s="425"/>
      <c r="R140" s="434"/>
      <c r="S140" s="434"/>
      <c r="T140" s="434"/>
      <c r="U140" s="434"/>
      <c r="V140" s="434"/>
      <c r="W140" s="434"/>
      <c r="X140" s="434"/>
      <c r="Y140" s="434"/>
      <c r="Z140" s="434"/>
      <c r="AA140" s="738"/>
      <c r="AB140" s="738"/>
      <c r="AC140" s="458"/>
      <c r="AD140" s="435"/>
      <c r="AE140" s="543"/>
      <c r="AF140" s="543"/>
      <c r="AG140" s="543"/>
      <c r="AH140" s="543"/>
      <c r="AI140" s="543"/>
      <c r="AJ140" s="543"/>
      <c r="AK140" s="544"/>
      <c r="AL140" s="544"/>
      <c r="AM140" s="544"/>
      <c r="AN140" s="543"/>
      <c r="AO140" s="545"/>
      <c r="AP140" s="544"/>
      <c r="AQ140" s="444"/>
      <c r="AR140" s="746" t="s">
        <v>856</v>
      </c>
      <c r="AS140" s="475">
        <f t="shared" si="16"/>
        <v>0</v>
      </c>
      <c r="AT140" s="475">
        <f t="shared" si="16"/>
        <v>0</v>
      </c>
      <c r="AU140" s="475">
        <f t="shared" si="16"/>
        <v>0</v>
      </c>
      <c r="AV140" s="475">
        <f t="shared" si="16"/>
        <v>0</v>
      </c>
      <c r="AW140" s="475">
        <f t="shared" si="16"/>
        <v>0</v>
      </c>
      <c r="AX140" s="475">
        <f t="shared" si="16"/>
        <v>0</v>
      </c>
      <c r="AY140" s="185">
        <f>IF(AND(SUM(AE140:$AP140)&gt;0,J140&lt;&gt;""),CONCATENATE(B140,"_",F140,"_",AG140),0)</f>
        <v>0</v>
      </c>
      <c r="AZ140" s="203">
        <f>IF(AND(SUM(AE140:$AP140)&gt;0,D140="BFS"),1,0)</f>
        <v>0</v>
      </c>
      <c r="BA140" s="203">
        <f t="shared" si="11"/>
        <v>0</v>
      </c>
    </row>
    <row r="141" spans="1:53" ht="30">
      <c r="A141" s="185" t="str">
        <f>IF(AND(SUM(AE141:AP141)&gt;0,J141&lt;&gt;""),CONCATENATE(B141,"_",F141,"_",$A$5,"_",SUMPRODUCT((B$9:B141=B141)*(F$9:F141=F141)*(SUM(AE141:AP141)&lt;&gt;0)*(J141&lt;&gt;""))-1),0)</f>
        <v>BY_2.4.1_neu_2</v>
      </c>
      <c r="B141" s="746" t="s">
        <v>856</v>
      </c>
      <c r="C141" s="464" t="s">
        <v>714</v>
      </c>
      <c r="D141" s="89" t="s">
        <v>1046</v>
      </c>
      <c r="E141" s="465" t="s">
        <v>568</v>
      </c>
      <c r="F141" s="658" t="s">
        <v>568</v>
      </c>
      <c r="G141" s="410" t="s">
        <v>1159</v>
      </c>
      <c r="H141" s="432" t="s">
        <v>1047</v>
      </c>
      <c r="I141" s="437" t="s">
        <v>1052</v>
      </c>
      <c r="J141" s="432" t="s">
        <v>1114</v>
      </c>
      <c r="K141" s="433" t="s">
        <v>309</v>
      </c>
      <c r="L141" s="424" t="s">
        <v>654</v>
      </c>
      <c r="M141" s="425">
        <v>15</v>
      </c>
      <c r="N141" s="425" t="s">
        <v>1646</v>
      </c>
      <c r="O141" s="425" t="s">
        <v>1047</v>
      </c>
      <c r="P141" s="425" t="s">
        <v>1043</v>
      </c>
      <c r="Q141" s="425"/>
      <c r="R141" s="434" t="s">
        <v>1043</v>
      </c>
      <c r="S141" s="434" t="s">
        <v>1043</v>
      </c>
      <c r="T141" s="434" t="s">
        <v>1955</v>
      </c>
      <c r="U141" s="434" t="s">
        <v>1047</v>
      </c>
      <c r="V141" s="434" t="s">
        <v>1047</v>
      </c>
      <c r="W141" s="434" t="s">
        <v>1047</v>
      </c>
      <c r="X141" s="434" t="s">
        <v>1047</v>
      </c>
      <c r="Y141" s="434" t="s">
        <v>1047</v>
      </c>
      <c r="Z141" s="434" t="s">
        <v>1956</v>
      </c>
      <c r="AA141" s="738" t="s">
        <v>904</v>
      </c>
      <c r="AB141" s="738" t="s">
        <v>156</v>
      </c>
      <c r="AC141" s="458">
        <v>41518</v>
      </c>
      <c r="AD141" s="435"/>
      <c r="AE141" s="543">
        <v>23662</v>
      </c>
      <c r="AF141" s="543">
        <v>23662</v>
      </c>
      <c r="AG141" s="543">
        <v>17780</v>
      </c>
      <c r="AH141" s="543">
        <v>11201</v>
      </c>
      <c r="AI141" s="543">
        <v>9200</v>
      </c>
      <c r="AJ141" s="543">
        <v>7654</v>
      </c>
      <c r="AK141" s="544">
        <v>7406</v>
      </c>
      <c r="AL141" s="544">
        <v>7091</v>
      </c>
      <c r="AM141" s="544">
        <v>7388</v>
      </c>
      <c r="AN141" s="543">
        <v>7732</v>
      </c>
      <c r="AO141" s="545">
        <v>7866</v>
      </c>
      <c r="AP141" s="544">
        <v>7872</v>
      </c>
      <c r="AQ141" s="444"/>
      <c r="AR141" s="746" t="s">
        <v>856</v>
      </c>
      <c r="AS141" s="475" t="str">
        <f t="shared" si="16"/>
        <v>ÜS</v>
      </c>
      <c r="AT141" s="475" t="str">
        <f t="shared" si="16"/>
        <v>2B</v>
      </c>
      <c r="AU141" s="475">
        <f t="shared" si="16"/>
        <v>254</v>
      </c>
      <c r="AV141" s="475" t="str">
        <f t="shared" si="16"/>
        <v>Pre-Voc</v>
      </c>
      <c r="AW141" s="475" t="str">
        <f t="shared" si="16"/>
        <v>B</v>
      </c>
      <c r="AX141" s="475">
        <f t="shared" si="16"/>
        <v>0</v>
      </c>
      <c r="AY141" s="185" t="str">
        <f>IF(AND(SUM(AE141:$AP141)&gt;0,J141&lt;&gt;""),CONCATENATE(B141,"_",F141,"_",AG141),0)</f>
        <v>BY_2.4.1_17780</v>
      </c>
      <c r="AZ141" s="203">
        <f>IF(AND(SUM(AE141:$AP141)&gt;0,D141="BFS"),1,0)</f>
        <v>0</v>
      </c>
      <c r="BA141" s="203">
        <f t="shared" si="11"/>
        <v>0</v>
      </c>
    </row>
    <row r="142" spans="1:53" ht="25">
      <c r="A142" s="185">
        <f>IF(AND(SUM(AE142:AP142)&gt;0,J142&lt;&gt;""),CONCATENATE(B142,"_",F142,"_",$A$5,"_",SUMPRODUCT((B$9:B142=B142)*(F$9:F142=F142)*(SUM(AE142:AP142)&lt;&gt;0)*(J142&lt;&gt;""))-1),0)</f>
        <v>0</v>
      </c>
      <c r="B142" s="745" t="s">
        <v>856</v>
      </c>
      <c r="C142" s="58" t="s">
        <v>569</v>
      </c>
      <c r="D142" s="85" t="s">
        <v>1046</v>
      </c>
      <c r="E142" s="463" t="s">
        <v>570</v>
      </c>
      <c r="F142" s="657" t="s">
        <v>753</v>
      </c>
      <c r="G142" s="420"/>
      <c r="H142" s="418"/>
      <c r="I142" s="418"/>
      <c r="J142" s="418"/>
      <c r="K142" s="418"/>
      <c r="L142" s="419"/>
      <c r="M142" s="419"/>
      <c r="N142" s="419"/>
      <c r="O142" s="419"/>
      <c r="P142" s="419"/>
      <c r="Q142" s="419"/>
      <c r="R142" s="419"/>
      <c r="S142" s="419"/>
      <c r="T142" s="419"/>
      <c r="U142" s="419"/>
      <c r="V142" s="419"/>
      <c r="W142" s="419"/>
      <c r="X142" s="419"/>
      <c r="Y142" s="419"/>
      <c r="Z142" s="419"/>
      <c r="AA142" s="420"/>
      <c r="AB142" s="420"/>
      <c r="AC142" s="457"/>
      <c r="AD142" s="421"/>
      <c r="AE142" s="536"/>
      <c r="AF142" s="536"/>
      <c r="AG142" s="536"/>
      <c r="AH142" s="536"/>
      <c r="AI142" s="537"/>
      <c r="AJ142" s="537"/>
      <c r="AK142" s="537"/>
      <c r="AL142" s="537"/>
      <c r="AM142" s="537"/>
      <c r="AN142" s="537"/>
      <c r="AO142" s="537"/>
      <c r="AP142" s="537"/>
      <c r="AQ142" s="422"/>
      <c r="AR142" s="745" t="s">
        <v>856</v>
      </c>
      <c r="AS142" s="475">
        <f t="shared" si="16"/>
        <v>0</v>
      </c>
      <c r="AT142" s="475">
        <f t="shared" si="16"/>
        <v>0</v>
      </c>
      <c r="AU142" s="475">
        <f t="shared" si="16"/>
        <v>0</v>
      </c>
      <c r="AV142" s="475">
        <f t="shared" si="16"/>
        <v>0</v>
      </c>
      <c r="AW142" s="475">
        <f t="shared" si="16"/>
        <v>0</v>
      </c>
      <c r="AX142" s="475">
        <f t="shared" si="16"/>
        <v>0</v>
      </c>
      <c r="AY142" s="185">
        <f>IF(AND(SUM(AE142:$AP142)&gt;0,J142&lt;&gt;""),CONCATENATE(B142,"_",F142,"_",AG142),0)</f>
        <v>0</v>
      </c>
      <c r="AZ142" s="203">
        <f>IF(AND(SUM(AE142:$AP142)&gt;0,D142="BFS"),1,0)</f>
        <v>0</v>
      </c>
      <c r="BA142" s="203">
        <f t="shared" si="11"/>
        <v>0</v>
      </c>
    </row>
    <row r="143" spans="1:53" ht="13">
      <c r="A143" s="185">
        <f>IF(AND(SUM(AE143:AP143)&gt;0,J143&lt;&gt;""),CONCATENATE(B143,"_",F143,"_",$A$5,"_",SUMPRODUCT((B$9:B143=B143)*(F$9:F143=F143)*(SUM(AE143:AP143)&lt;&gt;0)*(J143&lt;&gt;""))-1),0)</f>
        <v>0</v>
      </c>
      <c r="B143" s="746" t="s">
        <v>856</v>
      </c>
      <c r="C143" s="464" t="s">
        <v>569</v>
      </c>
      <c r="D143" s="89" t="s">
        <v>1046</v>
      </c>
      <c r="E143" s="465" t="s">
        <v>570</v>
      </c>
      <c r="F143" s="658" t="s">
        <v>753</v>
      </c>
      <c r="G143" s="410"/>
      <c r="H143" s="432" t="s">
        <v>1043</v>
      </c>
      <c r="I143" s="437" t="s">
        <v>1052</v>
      </c>
      <c r="J143" s="432" t="s">
        <v>1114</v>
      </c>
      <c r="K143" s="433"/>
      <c r="L143" s="424"/>
      <c r="M143" s="425"/>
      <c r="N143" s="425"/>
      <c r="O143" s="425"/>
      <c r="P143" s="425"/>
      <c r="Q143" s="425"/>
      <c r="R143" s="434"/>
      <c r="S143" s="434"/>
      <c r="T143" s="434"/>
      <c r="U143" s="434"/>
      <c r="V143" s="434"/>
      <c r="W143" s="434"/>
      <c r="X143" s="434"/>
      <c r="Y143" s="434"/>
      <c r="Z143" s="434"/>
      <c r="AA143" s="738"/>
      <c r="AB143" s="738"/>
      <c r="AC143" s="458"/>
      <c r="AD143" s="435"/>
      <c r="AE143" s="543"/>
      <c r="AF143" s="543"/>
      <c r="AG143" s="543"/>
      <c r="AH143" s="543"/>
      <c r="AI143" s="543"/>
      <c r="AJ143" s="543"/>
      <c r="AK143" s="544"/>
      <c r="AL143" s="544"/>
      <c r="AM143" s="544"/>
      <c r="AN143" s="543"/>
      <c r="AO143" s="545"/>
      <c r="AP143" s="544"/>
      <c r="AQ143" s="182"/>
      <c r="AR143" s="746" t="s">
        <v>856</v>
      </c>
      <c r="AS143" s="475">
        <f t="shared" si="16"/>
        <v>0</v>
      </c>
      <c r="AT143" s="475">
        <f t="shared" si="16"/>
        <v>0</v>
      </c>
      <c r="AU143" s="475">
        <f t="shared" si="16"/>
        <v>0</v>
      </c>
      <c r="AV143" s="475">
        <f t="shared" si="16"/>
        <v>0</v>
      </c>
      <c r="AW143" s="475">
        <f t="shared" si="16"/>
        <v>0</v>
      </c>
      <c r="AX143" s="475">
        <f t="shared" si="16"/>
        <v>0</v>
      </c>
      <c r="AY143" s="185">
        <f>IF(AND(SUM(AE143:$AP143)&gt;0,J143&lt;&gt;""),CONCATENATE(B143,"_",F143,"_",AG143),0)</f>
        <v>0</v>
      </c>
      <c r="AZ143" s="203">
        <f>IF(AND(SUM(AE143:$AP143)&gt;0,D143="BFS"),1,0)</f>
        <v>0</v>
      </c>
      <c r="BA143" s="203">
        <f t="shared" si="11"/>
        <v>0</v>
      </c>
    </row>
    <row r="144" spans="1:53" ht="25">
      <c r="A144" s="185">
        <f>IF(AND(SUM(AE144:AP144)&gt;0,J144&lt;&gt;""),CONCATENATE(B144,"_",F144,"_",$A$5,"_",SUMPRODUCT((B$9:B144=B144)*(F$9:F144=F144)*(SUM(AE144:AP144)&lt;&gt;0)*(J144&lt;&gt;""))-1),0)</f>
        <v>0</v>
      </c>
      <c r="B144" s="745" t="s">
        <v>856</v>
      </c>
      <c r="C144" s="58" t="s">
        <v>571</v>
      </c>
      <c r="D144" s="85" t="s">
        <v>1046</v>
      </c>
      <c r="E144" s="463" t="s">
        <v>572</v>
      </c>
      <c r="F144" s="657" t="s">
        <v>333</v>
      </c>
      <c r="G144" s="420"/>
      <c r="H144" s="418"/>
      <c r="I144" s="418"/>
      <c r="J144" s="418"/>
      <c r="K144" s="418"/>
      <c r="L144" s="419"/>
      <c r="M144" s="419"/>
      <c r="N144" s="419"/>
      <c r="O144" s="419"/>
      <c r="P144" s="419"/>
      <c r="Q144" s="419"/>
      <c r="R144" s="419"/>
      <c r="S144" s="419"/>
      <c r="T144" s="419"/>
      <c r="U144" s="419"/>
      <c r="V144" s="419"/>
      <c r="W144" s="419"/>
      <c r="X144" s="419"/>
      <c r="Y144" s="419"/>
      <c r="Z144" s="419"/>
      <c r="AA144" s="420"/>
      <c r="AB144" s="420"/>
      <c r="AC144" s="457"/>
      <c r="AD144" s="421"/>
      <c r="AE144" s="536"/>
      <c r="AF144" s="536"/>
      <c r="AG144" s="536"/>
      <c r="AH144" s="536"/>
      <c r="AI144" s="537"/>
      <c r="AJ144" s="537"/>
      <c r="AK144" s="537"/>
      <c r="AL144" s="537"/>
      <c r="AM144" s="537"/>
      <c r="AN144" s="537"/>
      <c r="AO144" s="537"/>
      <c r="AP144" s="537"/>
      <c r="AQ144" s="422"/>
      <c r="AR144" s="745" t="s">
        <v>856</v>
      </c>
      <c r="AS144" s="475">
        <f t="shared" si="16"/>
        <v>0</v>
      </c>
      <c r="AT144" s="475">
        <f t="shared" si="16"/>
        <v>0</v>
      </c>
      <c r="AU144" s="475">
        <f t="shared" si="16"/>
        <v>0</v>
      </c>
      <c r="AV144" s="475">
        <f t="shared" si="16"/>
        <v>0</v>
      </c>
      <c r="AW144" s="475">
        <f t="shared" si="16"/>
        <v>0</v>
      </c>
      <c r="AX144" s="475">
        <f t="shared" si="16"/>
        <v>0</v>
      </c>
      <c r="AY144" s="185">
        <f>IF(AND(SUM(AE144:$AP144)&gt;0,J144&lt;&gt;""),CONCATENATE(B144,"_",F144,"_",AG144),0)</f>
        <v>0</v>
      </c>
      <c r="AZ144" s="203">
        <f>IF(AND(SUM(AE144:$AP144)&gt;0,D144="BFS"),1,0)</f>
        <v>0</v>
      </c>
      <c r="BA144" s="203">
        <f t="shared" si="11"/>
        <v>0</v>
      </c>
    </row>
    <row r="145" spans="1:53" ht="20">
      <c r="A145" s="185" t="str">
        <f>IF(AND(SUM(AE145:AP145)&gt;0,J145&lt;&gt;""),CONCATENATE(B145,"_",F145,"_",$A$5,"_",SUMPRODUCT((B$9:B145=B145)*(F$9:F145=F145)*(SUM(AE145:AP145)&lt;&gt;0)*(J145&lt;&gt;""))-1),0)</f>
        <v>BY_2.4.4_neu_1</v>
      </c>
      <c r="B145" s="746" t="s">
        <v>856</v>
      </c>
      <c r="C145" s="464" t="s">
        <v>126</v>
      </c>
      <c r="D145" s="89" t="s">
        <v>1046</v>
      </c>
      <c r="E145" s="465" t="s">
        <v>572</v>
      </c>
      <c r="F145" s="658" t="s">
        <v>333</v>
      </c>
      <c r="G145" s="410" t="s">
        <v>2105</v>
      </c>
      <c r="H145" s="432" t="s">
        <v>1047</v>
      </c>
      <c r="I145" s="437" t="s">
        <v>1052</v>
      </c>
      <c r="J145" s="432" t="s">
        <v>1114</v>
      </c>
      <c r="K145" s="433" t="s">
        <v>792</v>
      </c>
      <c r="L145" s="424" t="s">
        <v>793</v>
      </c>
      <c r="M145" s="425">
        <v>15</v>
      </c>
      <c r="N145" s="425" t="s">
        <v>955</v>
      </c>
      <c r="O145" s="425" t="s">
        <v>1047</v>
      </c>
      <c r="P145" s="425" t="s">
        <v>1047</v>
      </c>
      <c r="Q145" s="425">
        <v>0.8</v>
      </c>
      <c r="R145" s="434" t="s">
        <v>1043</v>
      </c>
      <c r="S145" s="434" t="s">
        <v>1043</v>
      </c>
      <c r="T145" s="434" t="s">
        <v>1955</v>
      </c>
      <c r="U145" s="434" t="s">
        <v>1047</v>
      </c>
      <c r="V145" s="434" t="s">
        <v>1047</v>
      </c>
      <c r="W145" s="434" t="s">
        <v>1047</v>
      </c>
      <c r="X145" s="434" t="s">
        <v>1043</v>
      </c>
      <c r="Y145" s="434" t="s">
        <v>1047</v>
      </c>
      <c r="Z145" s="434" t="s">
        <v>1043</v>
      </c>
      <c r="AA145" s="738"/>
      <c r="AB145" s="738"/>
      <c r="AC145" s="458">
        <v>40422</v>
      </c>
      <c r="AD145" s="435" t="s">
        <v>905</v>
      </c>
      <c r="AE145" s="543"/>
      <c r="AF145" s="543"/>
      <c r="AG145" s="543"/>
      <c r="AH145" s="543">
        <v>4580</v>
      </c>
      <c r="AI145" s="543">
        <v>4275</v>
      </c>
      <c r="AJ145" s="543">
        <v>3390</v>
      </c>
      <c r="AK145" s="544">
        <v>3118</v>
      </c>
      <c r="AL145" s="544">
        <v>3410</v>
      </c>
      <c r="AM145" s="544">
        <v>3085</v>
      </c>
      <c r="AN145" s="543">
        <v>2785</v>
      </c>
      <c r="AO145" s="545">
        <v>2743</v>
      </c>
      <c r="AP145" s="544">
        <v>2624</v>
      </c>
      <c r="AQ145" s="182"/>
      <c r="AR145" s="746" t="s">
        <v>856</v>
      </c>
      <c r="AS145" s="475" t="str">
        <f t="shared" si="16"/>
        <v>ÜS</v>
      </c>
      <c r="AT145" s="475" t="str">
        <f t="shared" si="16"/>
        <v>2B</v>
      </c>
      <c r="AU145" s="475">
        <f t="shared" si="16"/>
        <v>254</v>
      </c>
      <c r="AV145" s="475" t="str">
        <f t="shared" si="16"/>
        <v>Pre-Voc</v>
      </c>
      <c r="AW145" s="475" t="str">
        <f t="shared" si="16"/>
        <v>B</v>
      </c>
      <c r="AX145" s="475">
        <f t="shared" si="16"/>
        <v>0</v>
      </c>
      <c r="AY145" s="185" t="str">
        <f>IF(AND(SUM(AE145:$AP145)&gt;0,J145&lt;&gt;""),CONCATENATE(B145,"_",F145,"_",AG145),0)</f>
        <v>BY_2.4.4_</v>
      </c>
      <c r="AZ145" s="203">
        <f>IF(AND(SUM(AE145:$AP145)&gt;0,D145="BFS"),1,0)</f>
        <v>0</v>
      </c>
      <c r="BA145" s="203">
        <f t="shared" si="11"/>
        <v>0</v>
      </c>
    </row>
    <row r="146" spans="1:53" ht="15.5">
      <c r="A146" s="185">
        <f>IF(AND(SUM(AE146:AP146)&gt;0,J146&lt;&gt;""),CONCATENATE(B146,"_",F146,"_",$A$5,"_",SUMPRODUCT((B$9:B146=B146)*(F$9:F146=F146)*(SUM(AE146:AP146)&lt;&gt;0)*(J146&lt;&gt;""))-1),0)</f>
        <v>0</v>
      </c>
      <c r="B146" s="163" t="s">
        <v>856</v>
      </c>
      <c r="C146" s="65" t="s">
        <v>612</v>
      </c>
      <c r="D146" s="66"/>
      <c r="E146" s="461"/>
      <c r="F146" s="660"/>
      <c r="G146" s="67"/>
      <c r="H146" s="67"/>
      <c r="I146" s="67"/>
      <c r="J146" s="67"/>
      <c r="K146" s="67"/>
      <c r="L146" s="67"/>
      <c r="M146" s="67"/>
      <c r="N146" s="67"/>
      <c r="O146" s="67"/>
      <c r="P146" s="67"/>
      <c r="Q146" s="67"/>
      <c r="R146" s="67"/>
      <c r="S146" s="67"/>
      <c r="T146" s="67"/>
      <c r="U146" s="67"/>
      <c r="V146" s="67"/>
      <c r="W146" s="67"/>
      <c r="X146" s="67"/>
      <c r="Y146" s="67"/>
      <c r="Z146" s="67"/>
      <c r="AA146" s="67"/>
      <c r="AB146" s="67"/>
      <c r="AC146" s="455"/>
      <c r="AD146" s="91"/>
      <c r="AE146" s="540"/>
      <c r="AF146" s="540"/>
      <c r="AG146" s="540"/>
      <c r="AH146" s="540"/>
      <c r="AI146" s="540"/>
      <c r="AJ146" s="540"/>
      <c r="AK146" s="540"/>
      <c r="AL146" s="540"/>
      <c r="AM146" s="540"/>
      <c r="AN146" s="540"/>
      <c r="AO146" s="540"/>
      <c r="AP146" s="540"/>
      <c r="AQ146" s="325"/>
      <c r="AR146" s="163" t="s">
        <v>856</v>
      </c>
      <c r="AS146" s="475">
        <f t="shared" si="16"/>
        <v>0</v>
      </c>
      <c r="AT146" s="475">
        <f t="shared" si="16"/>
        <v>0</v>
      </c>
      <c r="AU146" s="475">
        <f t="shared" si="16"/>
        <v>0</v>
      </c>
      <c r="AV146" s="475">
        <f t="shared" si="16"/>
        <v>0</v>
      </c>
      <c r="AW146" s="475">
        <f t="shared" si="16"/>
        <v>0</v>
      </c>
      <c r="AX146" s="475">
        <f t="shared" si="16"/>
        <v>0</v>
      </c>
      <c r="AY146" s="185">
        <f>IF(AND(SUM(AE146:$AP146)&gt;0,J146&lt;&gt;""),CONCATENATE(B146,"_",F146,"_",AG146),0)</f>
        <v>0</v>
      </c>
      <c r="AZ146" s="203">
        <f>IF(AND(SUM(AE146:$AP146)&gt;0,D146="BFS"),1,0)</f>
        <v>0</v>
      </c>
      <c r="BA146" s="203">
        <f t="shared" si="11"/>
        <v>0</v>
      </c>
    </row>
    <row r="147" spans="1:53" ht="15.5">
      <c r="A147" s="185">
        <f>IF(AND(SUM(AE147:AP147)&gt;0,J147&lt;&gt;""),CONCATENATE(B147,"_",F147,"_",$A$5,"_",SUMPRODUCT((B$9:B147=B147)*(F$9:F147=F147)*(SUM(AE147:AP147)&lt;&gt;0)*(J147&lt;&gt;""))-1),0)</f>
        <v>0</v>
      </c>
      <c r="B147" s="164" t="s">
        <v>856</v>
      </c>
      <c r="C147" s="68" t="s">
        <v>168</v>
      </c>
      <c r="D147" s="66"/>
      <c r="E147" s="471"/>
      <c r="F147" s="660"/>
      <c r="G147" s="72"/>
      <c r="H147" s="72"/>
      <c r="I147" s="72"/>
      <c r="J147" s="72"/>
      <c r="K147" s="72"/>
      <c r="L147" s="72"/>
      <c r="M147" s="72"/>
      <c r="N147" s="72"/>
      <c r="O147" s="72"/>
      <c r="P147" s="72"/>
      <c r="Q147" s="72"/>
      <c r="R147" s="72"/>
      <c r="S147" s="72"/>
      <c r="T147" s="72"/>
      <c r="U147" s="72"/>
      <c r="V147" s="72"/>
      <c r="W147" s="72"/>
      <c r="X147" s="72"/>
      <c r="Y147" s="72"/>
      <c r="Z147" s="72"/>
      <c r="AA147" s="72"/>
      <c r="AB147" s="72"/>
      <c r="AC147" s="460"/>
      <c r="AD147" s="90"/>
      <c r="AE147" s="550"/>
      <c r="AF147" s="550"/>
      <c r="AG147" s="550"/>
      <c r="AH147" s="550"/>
      <c r="AI147" s="550"/>
      <c r="AJ147" s="550"/>
      <c r="AK147" s="550"/>
      <c r="AL147" s="550"/>
      <c r="AM147" s="550"/>
      <c r="AN147" s="550"/>
      <c r="AO147" s="550"/>
      <c r="AP147" s="550"/>
      <c r="AQ147" s="75"/>
      <c r="AR147" s="164" t="s">
        <v>856</v>
      </c>
      <c r="AS147" s="475">
        <f t="shared" si="16"/>
        <v>0</v>
      </c>
      <c r="AT147" s="475">
        <f t="shared" si="16"/>
        <v>0</v>
      </c>
      <c r="AU147" s="475">
        <f t="shared" si="16"/>
        <v>0</v>
      </c>
      <c r="AV147" s="475">
        <f t="shared" si="16"/>
        <v>0</v>
      </c>
      <c r="AW147" s="475">
        <f t="shared" si="16"/>
        <v>0</v>
      </c>
      <c r="AX147" s="475">
        <f t="shared" si="16"/>
        <v>0</v>
      </c>
      <c r="AY147" s="185">
        <f>IF(AND(SUM(AE147:$AP147)&gt;0,J147&lt;&gt;""),CONCATENATE(B147,"_",F147,"_",AG147),0)</f>
        <v>0</v>
      </c>
      <c r="AZ147" s="203">
        <f>IF(AND(SUM(AE147:$AP147)&gt;0,D147="BFS"),1,0)</f>
        <v>0</v>
      </c>
      <c r="BA147" s="203">
        <f t="shared" si="11"/>
        <v>0</v>
      </c>
    </row>
    <row r="148" spans="1:53" ht="25">
      <c r="A148" s="185">
        <f>IF(AND(SUM(AE148:AP148)&gt;0,J148&lt;&gt;""),CONCATENATE(B148,"_",F148,"_",$A$5,"_",SUMPRODUCT((B$9:B148=B148)*(F$9:F148=F148)*(SUM(AE148:AP148)&lt;&gt;0)*(J148&lt;&gt;""))-1),0)</f>
        <v>0</v>
      </c>
      <c r="B148" s="745" t="s">
        <v>856</v>
      </c>
      <c r="C148" s="58" t="s">
        <v>170</v>
      </c>
      <c r="D148" s="85" t="s">
        <v>581</v>
      </c>
      <c r="E148" s="463" t="s">
        <v>582</v>
      </c>
      <c r="F148" s="657" t="s">
        <v>579</v>
      </c>
      <c r="G148" s="420"/>
      <c r="H148" s="418"/>
      <c r="I148" s="418"/>
      <c r="J148" s="418"/>
      <c r="K148" s="418"/>
      <c r="L148" s="419"/>
      <c r="M148" s="419"/>
      <c r="N148" s="419"/>
      <c r="O148" s="419"/>
      <c r="P148" s="419"/>
      <c r="Q148" s="419"/>
      <c r="R148" s="419"/>
      <c r="S148" s="419"/>
      <c r="T148" s="419"/>
      <c r="U148" s="419"/>
      <c r="V148" s="419"/>
      <c r="W148" s="419"/>
      <c r="X148" s="419"/>
      <c r="Y148" s="419"/>
      <c r="Z148" s="419"/>
      <c r="AA148" s="420"/>
      <c r="AB148" s="420"/>
      <c r="AC148" s="457"/>
      <c r="AD148" s="421"/>
      <c r="AE148" s="536"/>
      <c r="AF148" s="536"/>
      <c r="AG148" s="536"/>
      <c r="AH148" s="536"/>
      <c r="AI148" s="537"/>
      <c r="AJ148" s="537"/>
      <c r="AK148" s="537"/>
      <c r="AL148" s="537"/>
      <c r="AM148" s="537"/>
      <c r="AN148" s="537"/>
      <c r="AO148" s="537"/>
      <c r="AP148" s="537"/>
      <c r="AQ148" s="422"/>
      <c r="AR148" s="745" t="s">
        <v>856</v>
      </c>
      <c r="AS148" s="475">
        <f t="shared" ref="AS148:AX157" si="17">IF(SUM($AE148:$AP148)&gt;0,VLOOKUP($F148,Schulart,AS$2,FALSE),0)</f>
        <v>0</v>
      </c>
      <c r="AT148" s="475">
        <f t="shared" si="17"/>
        <v>0</v>
      </c>
      <c r="AU148" s="475">
        <f t="shared" si="17"/>
        <v>0</v>
      </c>
      <c r="AV148" s="475">
        <f t="shared" si="17"/>
        <v>0</v>
      </c>
      <c r="AW148" s="475">
        <f t="shared" si="17"/>
        <v>0</v>
      </c>
      <c r="AX148" s="475">
        <f t="shared" si="17"/>
        <v>0</v>
      </c>
      <c r="AY148" s="185">
        <f>IF(AND(SUM(AE148:$AP148)&gt;0,J148&lt;&gt;""),CONCATENATE(B148,"_",F148,"_",AG148),0)</f>
        <v>0</v>
      </c>
      <c r="AZ148" s="203">
        <f>IF(AND(SUM(AE148:$AP148)&gt;0,D148="BFS"),1,0)</f>
        <v>0</v>
      </c>
      <c r="BA148" s="203">
        <f t="shared" si="11"/>
        <v>0</v>
      </c>
    </row>
    <row r="149" spans="1:53" ht="80">
      <c r="A149" s="185" t="str">
        <f>IF(AND(SUM(AE149:AP149)&gt;0,J149&lt;&gt;""),CONCATENATE(B149,"_",F149,"_",$A$5,"_",SUMPRODUCT((B$9:B149=B149)*(F$9:F149=F149)*(SUM(AE149:AP149)&lt;&gt;0)*(J149&lt;&gt;""))-1),0)</f>
        <v>BY_3.1_neu_1</v>
      </c>
      <c r="B149" s="746" t="s">
        <v>856</v>
      </c>
      <c r="C149" s="464" t="s">
        <v>1937</v>
      </c>
      <c r="D149" s="89" t="s">
        <v>581</v>
      </c>
      <c r="E149" s="465" t="s">
        <v>582</v>
      </c>
      <c r="F149" s="658" t="s">
        <v>579</v>
      </c>
      <c r="G149" s="410" t="s">
        <v>906</v>
      </c>
      <c r="H149" s="432" t="s">
        <v>1047</v>
      </c>
      <c r="I149" s="437" t="s">
        <v>1342</v>
      </c>
      <c r="J149" s="432" t="s">
        <v>1343</v>
      </c>
      <c r="K149" s="433" t="s">
        <v>1658</v>
      </c>
      <c r="L149" s="424" t="s">
        <v>907</v>
      </c>
      <c r="M149" s="425">
        <v>16</v>
      </c>
      <c r="N149" s="425" t="s">
        <v>1804</v>
      </c>
      <c r="O149" s="425" t="s">
        <v>1047</v>
      </c>
      <c r="P149" s="425" t="s">
        <v>1043</v>
      </c>
      <c r="Q149" s="425"/>
      <c r="R149" s="434" t="s">
        <v>1043</v>
      </c>
      <c r="S149" s="434" t="s">
        <v>1043</v>
      </c>
      <c r="T149" s="434" t="s">
        <v>1955</v>
      </c>
      <c r="U149" s="434" t="s">
        <v>1043</v>
      </c>
      <c r="V149" s="434" t="s">
        <v>1047</v>
      </c>
      <c r="W149" s="434" t="s">
        <v>1047</v>
      </c>
      <c r="X149" s="434" t="s">
        <v>1047</v>
      </c>
      <c r="Y149" s="434" t="s">
        <v>1047</v>
      </c>
      <c r="Z149" s="434" t="s">
        <v>1043</v>
      </c>
      <c r="AA149" s="738" t="s">
        <v>908</v>
      </c>
      <c r="AB149" s="738"/>
      <c r="AC149" s="458">
        <v>40422</v>
      </c>
      <c r="AD149" s="435"/>
      <c r="AE149" s="543">
        <v>33695</v>
      </c>
      <c r="AF149" s="543">
        <v>33695</v>
      </c>
      <c r="AG149" s="543">
        <v>38049</v>
      </c>
      <c r="AH149" s="543">
        <v>40945</v>
      </c>
      <c r="AI149" s="543">
        <v>41597</v>
      </c>
      <c r="AJ149" s="543">
        <v>41107</v>
      </c>
      <c r="AK149" s="544">
        <v>40875</v>
      </c>
      <c r="AL149" s="544">
        <v>42797</v>
      </c>
      <c r="AM149" s="544">
        <v>45297</v>
      </c>
      <c r="AN149" s="543">
        <v>46494</v>
      </c>
      <c r="AO149" s="545">
        <v>48179</v>
      </c>
      <c r="AP149" s="544">
        <v>48721</v>
      </c>
      <c r="AQ149" s="182"/>
      <c r="AR149" s="746" t="s">
        <v>856</v>
      </c>
      <c r="AS149" s="475" t="str">
        <f t="shared" si="17"/>
        <v>HZB</v>
      </c>
      <c r="AT149" s="475" t="str">
        <f t="shared" si="17"/>
        <v>3A</v>
      </c>
      <c r="AU149" s="475">
        <f t="shared" si="17"/>
        <v>344</v>
      </c>
      <c r="AV149" s="475" t="str">
        <f t="shared" si="17"/>
        <v>GEN</v>
      </c>
      <c r="AW149" s="475" t="str">
        <f t="shared" si="17"/>
        <v>A</v>
      </c>
      <c r="AX149" s="475">
        <f t="shared" si="17"/>
        <v>0</v>
      </c>
      <c r="AY149" s="185" t="str">
        <f>IF(AND(SUM(AE149:$AP149)&gt;0,J149&lt;&gt;""),CONCATENATE(B149,"_",F149,"_",AG149),0)</f>
        <v>BY_3.1_38049</v>
      </c>
      <c r="AZ149" s="203">
        <f>IF(AND(SUM(AE149:$AP149)&gt;0,D149="BFS"),1,0)</f>
        <v>0</v>
      </c>
      <c r="BA149" s="203">
        <f t="shared" si="11"/>
        <v>0</v>
      </c>
    </row>
    <row r="150" spans="1:53" ht="15.5">
      <c r="A150" s="185">
        <f>IF(AND(SUM(AE150:AP150)&gt;0,J150&lt;&gt;""),CONCATENATE(B150,"_",F150,"_",$A$5,"_",SUMPRODUCT((B$9:B150=B150)*(F$9:F150=F150)*(SUM(AE150:AP150)&lt;&gt;0)*(J150&lt;&gt;""))-1),0)</f>
        <v>0</v>
      </c>
      <c r="B150" s="164" t="s">
        <v>856</v>
      </c>
      <c r="C150" s="68" t="s">
        <v>1253</v>
      </c>
      <c r="D150" s="66"/>
      <c r="E150" s="471"/>
      <c r="F150" s="660"/>
      <c r="G150" s="72"/>
      <c r="H150" s="72"/>
      <c r="I150" s="72"/>
      <c r="J150" s="72"/>
      <c r="K150" s="72"/>
      <c r="L150" s="72"/>
      <c r="M150" s="72"/>
      <c r="N150" s="72"/>
      <c r="O150" s="72"/>
      <c r="P150" s="72"/>
      <c r="Q150" s="72"/>
      <c r="R150" s="72"/>
      <c r="S150" s="72"/>
      <c r="T150" s="72"/>
      <c r="U150" s="72"/>
      <c r="V150" s="72"/>
      <c r="W150" s="72"/>
      <c r="X150" s="72"/>
      <c r="Y150" s="72"/>
      <c r="Z150" s="72"/>
      <c r="AA150" s="72"/>
      <c r="AB150" s="72"/>
      <c r="AC150" s="460"/>
      <c r="AD150" s="90"/>
      <c r="AE150" s="550"/>
      <c r="AF150" s="550"/>
      <c r="AG150" s="550"/>
      <c r="AH150" s="550"/>
      <c r="AI150" s="550"/>
      <c r="AJ150" s="550"/>
      <c r="AK150" s="550"/>
      <c r="AL150" s="550"/>
      <c r="AM150" s="550"/>
      <c r="AN150" s="550"/>
      <c r="AO150" s="550"/>
      <c r="AP150" s="550"/>
      <c r="AQ150" s="75"/>
      <c r="AR150" s="164" t="s">
        <v>856</v>
      </c>
      <c r="AS150" s="475">
        <f t="shared" si="17"/>
        <v>0</v>
      </c>
      <c r="AT150" s="475">
        <f t="shared" si="17"/>
        <v>0</v>
      </c>
      <c r="AU150" s="475">
        <f t="shared" si="17"/>
        <v>0</v>
      </c>
      <c r="AV150" s="475">
        <f t="shared" si="17"/>
        <v>0</v>
      </c>
      <c r="AW150" s="475">
        <f t="shared" si="17"/>
        <v>0</v>
      </c>
      <c r="AX150" s="475">
        <f t="shared" si="17"/>
        <v>0</v>
      </c>
      <c r="AY150" s="185">
        <f>IF(AND(SUM(AE150:$AP150)&gt;0,J150&lt;&gt;""),CONCATENATE(B150,"_",F150,"_",AG150),0)</f>
        <v>0</v>
      </c>
      <c r="AZ150" s="203">
        <f>IF(AND(SUM(AE150:$AP150)&gt;0,D150="BFS"),1,0)</f>
        <v>0</v>
      </c>
      <c r="BA150" s="203">
        <f t="shared" si="11"/>
        <v>0</v>
      </c>
    </row>
    <row r="151" spans="1:53" ht="25">
      <c r="A151" s="185">
        <f>IF(AND(SUM(AE151:AP151)&gt;0,J151&lt;&gt;""),CONCATENATE(B151,"_",F151,"_",$A$5,"_",SUMPRODUCT((B$9:B151=B151)*(F$9:F151=F151)*(SUM(AE151:AP151)&lt;&gt;0)*(J151&lt;&gt;""))-1),0)</f>
        <v>0</v>
      </c>
      <c r="B151" s="745" t="s">
        <v>856</v>
      </c>
      <c r="C151" s="58" t="s">
        <v>585</v>
      </c>
      <c r="D151" s="85" t="s">
        <v>587</v>
      </c>
      <c r="E151" s="463" t="s">
        <v>586</v>
      </c>
      <c r="F151" s="657" t="s">
        <v>584</v>
      </c>
      <c r="G151" s="420"/>
      <c r="H151" s="418"/>
      <c r="I151" s="418"/>
      <c r="J151" s="418"/>
      <c r="K151" s="418"/>
      <c r="L151" s="419"/>
      <c r="M151" s="419"/>
      <c r="N151" s="419"/>
      <c r="O151" s="419"/>
      <c r="P151" s="419"/>
      <c r="Q151" s="419"/>
      <c r="R151" s="419"/>
      <c r="S151" s="419"/>
      <c r="T151" s="419"/>
      <c r="U151" s="419"/>
      <c r="V151" s="419"/>
      <c r="W151" s="419"/>
      <c r="X151" s="419"/>
      <c r="Y151" s="419"/>
      <c r="Z151" s="419"/>
      <c r="AA151" s="420"/>
      <c r="AB151" s="420"/>
      <c r="AC151" s="457"/>
      <c r="AD151" s="421"/>
      <c r="AE151" s="536"/>
      <c r="AF151" s="536"/>
      <c r="AG151" s="536"/>
      <c r="AH151" s="536"/>
      <c r="AI151" s="537"/>
      <c r="AJ151" s="537"/>
      <c r="AK151" s="537"/>
      <c r="AL151" s="537"/>
      <c r="AM151" s="537"/>
      <c r="AN151" s="537"/>
      <c r="AO151" s="537"/>
      <c r="AP151" s="537"/>
      <c r="AQ151" s="422"/>
      <c r="AR151" s="745" t="s">
        <v>856</v>
      </c>
      <c r="AS151" s="475">
        <f t="shared" si="17"/>
        <v>0</v>
      </c>
      <c r="AT151" s="475">
        <f t="shared" si="17"/>
        <v>0</v>
      </c>
      <c r="AU151" s="475">
        <f t="shared" si="17"/>
        <v>0</v>
      </c>
      <c r="AV151" s="475">
        <f t="shared" si="17"/>
        <v>0</v>
      </c>
      <c r="AW151" s="475">
        <f t="shared" si="17"/>
        <v>0</v>
      </c>
      <c r="AX151" s="475">
        <f t="shared" si="17"/>
        <v>0</v>
      </c>
      <c r="AY151" s="185">
        <f>IF(AND(SUM(AE151:$AP151)&gt;0,J151&lt;&gt;""),CONCATENATE(B151,"_",F151,"_",AG151),0)</f>
        <v>0</v>
      </c>
      <c r="AZ151" s="203">
        <f>IF(AND(SUM(AE151:$AP151)&gt;0,D151="BFS"),1,0)</f>
        <v>0</v>
      </c>
      <c r="BA151" s="203">
        <f t="shared" si="11"/>
        <v>0</v>
      </c>
    </row>
    <row r="152" spans="1:53" ht="13">
      <c r="A152" s="185">
        <f>IF(AND(SUM(AE152:AP152)&gt;0,J152&lt;&gt;""),CONCATENATE(B152,"_",F152,"_",$A$5,"_",SUMPRODUCT((B$9:B152=B152)*(F$9:F152=F152)*(SUM(AE152:AP152)&lt;&gt;0)*(J152&lt;&gt;""))-1),0)</f>
        <v>0</v>
      </c>
      <c r="B152" s="746" t="s">
        <v>856</v>
      </c>
      <c r="C152" s="464" t="s">
        <v>1488</v>
      </c>
      <c r="D152" s="89" t="s">
        <v>587</v>
      </c>
      <c r="E152" s="465" t="s">
        <v>586</v>
      </c>
      <c r="F152" s="658" t="s">
        <v>584</v>
      </c>
      <c r="G152" s="410"/>
      <c r="H152" s="432" t="s">
        <v>1043</v>
      </c>
      <c r="I152" s="437" t="s">
        <v>1342</v>
      </c>
      <c r="J152" s="432" t="s">
        <v>1343</v>
      </c>
      <c r="K152" s="433"/>
      <c r="L152" s="425"/>
      <c r="M152" s="425"/>
      <c r="N152" s="425"/>
      <c r="O152" s="425"/>
      <c r="P152" s="425"/>
      <c r="Q152" s="425"/>
      <c r="R152" s="434"/>
      <c r="S152" s="434"/>
      <c r="T152" s="434"/>
      <c r="U152" s="434"/>
      <c r="V152" s="434"/>
      <c r="W152" s="434"/>
      <c r="X152" s="434"/>
      <c r="Y152" s="434"/>
      <c r="Z152" s="434"/>
      <c r="AA152" s="738"/>
      <c r="AB152" s="442"/>
      <c r="AC152" s="458"/>
      <c r="AD152" s="443"/>
      <c r="AE152" s="543"/>
      <c r="AF152" s="543"/>
      <c r="AG152" s="543"/>
      <c r="AH152" s="543"/>
      <c r="AI152" s="543"/>
      <c r="AJ152" s="543"/>
      <c r="AK152" s="544"/>
      <c r="AL152" s="544"/>
      <c r="AM152" s="544"/>
      <c r="AN152" s="543"/>
      <c r="AO152" s="545"/>
      <c r="AP152" s="544"/>
      <c r="AQ152" s="444"/>
      <c r="AR152" s="746" t="s">
        <v>856</v>
      </c>
      <c r="AS152" s="475">
        <f t="shared" si="17"/>
        <v>0</v>
      </c>
      <c r="AT152" s="475">
        <f t="shared" si="17"/>
        <v>0</v>
      </c>
      <c r="AU152" s="475">
        <f t="shared" si="17"/>
        <v>0</v>
      </c>
      <c r="AV152" s="475">
        <f t="shared" si="17"/>
        <v>0</v>
      </c>
      <c r="AW152" s="475">
        <f t="shared" si="17"/>
        <v>0</v>
      </c>
      <c r="AX152" s="475">
        <f t="shared" si="17"/>
        <v>0</v>
      </c>
      <c r="AY152" s="185">
        <f>IF(AND(SUM(AE152:$AP152)&gt;0,J152&lt;&gt;""),CONCATENATE(B152,"_",F152,"_",AG152),0)</f>
        <v>0</v>
      </c>
      <c r="AZ152" s="203">
        <f>IF(AND(SUM(AE152:$AP152)&gt;0,D152="BFS"),1,0)</f>
        <v>0</v>
      </c>
      <c r="BA152" s="203">
        <f t="shared" si="11"/>
        <v>0</v>
      </c>
    </row>
    <row r="153" spans="1:53" ht="15.5">
      <c r="A153" s="185">
        <f>IF(AND(SUM(AE153:AP153)&gt;0,J153&lt;&gt;""),CONCATENATE(B153,"_",F153,"_",$A$5,"_",SUMPRODUCT((B$9:B153=B153)*(F$9:F153=F153)*(SUM(AE153:AP153)&lt;&gt;0)*(J153&lt;&gt;""))-1),0)</f>
        <v>0</v>
      </c>
      <c r="B153" s="164" t="s">
        <v>856</v>
      </c>
      <c r="C153" s="68" t="s">
        <v>1014</v>
      </c>
      <c r="D153" s="66"/>
      <c r="E153" s="471"/>
      <c r="F153" s="660"/>
      <c r="G153" s="72"/>
      <c r="H153" s="72"/>
      <c r="I153" s="72"/>
      <c r="J153" s="72"/>
      <c r="K153" s="72"/>
      <c r="L153" s="72"/>
      <c r="M153" s="72"/>
      <c r="N153" s="72"/>
      <c r="O153" s="72"/>
      <c r="P153" s="72"/>
      <c r="Q153" s="72"/>
      <c r="R153" s="72"/>
      <c r="S153" s="72"/>
      <c r="T153" s="72"/>
      <c r="U153" s="72"/>
      <c r="V153" s="72"/>
      <c r="W153" s="72"/>
      <c r="X153" s="72"/>
      <c r="Y153" s="72"/>
      <c r="Z153" s="72"/>
      <c r="AA153" s="72"/>
      <c r="AB153" s="72"/>
      <c r="AC153" s="460"/>
      <c r="AD153" s="90"/>
      <c r="AE153" s="550"/>
      <c r="AF153" s="550"/>
      <c r="AG153" s="550"/>
      <c r="AH153" s="550"/>
      <c r="AI153" s="550"/>
      <c r="AJ153" s="550"/>
      <c r="AK153" s="550"/>
      <c r="AL153" s="550"/>
      <c r="AM153" s="550"/>
      <c r="AN153" s="550"/>
      <c r="AO153" s="550"/>
      <c r="AP153" s="550"/>
      <c r="AQ153" s="75"/>
      <c r="AR153" s="164" t="s">
        <v>856</v>
      </c>
      <c r="AS153" s="475">
        <f t="shared" si="17"/>
        <v>0</v>
      </c>
      <c r="AT153" s="475">
        <f t="shared" si="17"/>
        <v>0</v>
      </c>
      <c r="AU153" s="475">
        <f t="shared" si="17"/>
        <v>0</v>
      </c>
      <c r="AV153" s="475">
        <f t="shared" si="17"/>
        <v>0</v>
      </c>
      <c r="AW153" s="475">
        <f t="shared" si="17"/>
        <v>0</v>
      </c>
      <c r="AX153" s="475">
        <f t="shared" si="17"/>
        <v>0</v>
      </c>
      <c r="AY153" s="185">
        <f>IF(AND(SUM(AE153:$AP153)&gt;0,J153&lt;&gt;""),CONCATENATE(B153,"_",F153,"_",AG153),0)</f>
        <v>0</v>
      </c>
      <c r="AZ153" s="203">
        <f>IF(AND(SUM(AE153:$AP153)&gt;0,D153="BFS"),1,0)</f>
        <v>0</v>
      </c>
      <c r="BA153" s="203">
        <f t="shared" si="11"/>
        <v>0</v>
      </c>
    </row>
    <row r="154" spans="1:53" ht="25">
      <c r="A154" s="185">
        <f>IF(AND(SUM(AE154:AP154)&gt;0,J154&lt;&gt;""),CONCATENATE(B154,"_",F154,"_",$A$5,"_",SUMPRODUCT((B$9:B154=B154)*(F$9:F154=F154)*(SUM(AE154:AP154)&lt;&gt;0)*(J154&lt;&gt;""))-1),0)</f>
        <v>0</v>
      </c>
      <c r="B154" s="745" t="s">
        <v>856</v>
      </c>
      <c r="C154" s="58" t="s">
        <v>171</v>
      </c>
      <c r="D154" s="85" t="s">
        <v>1365</v>
      </c>
      <c r="E154" s="463" t="s">
        <v>593</v>
      </c>
      <c r="F154" s="657" t="s">
        <v>592</v>
      </c>
      <c r="G154" s="420"/>
      <c r="H154" s="418"/>
      <c r="I154" s="418"/>
      <c r="J154" s="418"/>
      <c r="K154" s="418"/>
      <c r="L154" s="419"/>
      <c r="M154" s="419"/>
      <c r="N154" s="419"/>
      <c r="O154" s="419"/>
      <c r="P154" s="419"/>
      <c r="Q154" s="419"/>
      <c r="R154" s="419"/>
      <c r="S154" s="419"/>
      <c r="T154" s="419"/>
      <c r="U154" s="419"/>
      <c r="V154" s="419"/>
      <c r="W154" s="419"/>
      <c r="X154" s="419"/>
      <c r="Y154" s="419"/>
      <c r="Z154" s="419"/>
      <c r="AA154" s="420"/>
      <c r="AB154" s="420"/>
      <c r="AC154" s="457"/>
      <c r="AD154" s="421"/>
      <c r="AE154" s="536"/>
      <c r="AF154" s="536"/>
      <c r="AG154" s="536"/>
      <c r="AH154" s="536"/>
      <c r="AI154" s="537"/>
      <c r="AJ154" s="537"/>
      <c r="AK154" s="537"/>
      <c r="AL154" s="537"/>
      <c r="AM154" s="537"/>
      <c r="AN154" s="537"/>
      <c r="AO154" s="537"/>
      <c r="AP154" s="537"/>
      <c r="AQ154" s="422"/>
      <c r="AR154" s="745" t="s">
        <v>856</v>
      </c>
      <c r="AS154" s="475">
        <f t="shared" si="17"/>
        <v>0</v>
      </c>
      <c r="AT154" s="475">
        <f t="shared" si="17"/>
        <v>0</v>
      </c>
      <c r="AU154" s="475">
        <f t="shared" si="17"/>
        <v>0</v>
      </c>
      <c r="AV154" s="475">
        <f t="shared" si="17"/>
        <v>0</v>
      </c>
      <c r="AW154" s="475">
        <f t="shared" si="17"/>
        <v>0</v>
      </c>
      <c r="AX154" s="475">
        <f t="shared" si="17"/>
        <v>0</v>
      </c>
      <c r="AY154" s="185">
        <f>IF(AND(SUM(AE154:$AP154)&gt;0,J154&lt;&gt;""),CONCATENATE(B154,"_",F154,"_",AG154),0)</f>
        <v>0</v>
      </c>
      <c r="AZ154" s="203">
        <f>IF(AND(SUM(AE154:$AP154)&gt;0,D154="BFS"),1,0)</f>
        <v>0</v>
      </c>
      <c r="BA154" s="203">
        <f t="shared" si="11"/>
        <v>0</v>
      </c>
    </row>
    <row r="155" spans="1:53" ht="13">
      <c r="A155" s="185">
        <f>IF(AND(SUM(AE155:AP155)&gt;0,J155&lt;&gt;""),CONCATENATE(B155,"_",F155,"_",$A$5,"_",SUMPRODUCT((B$9:B155=B155)*(F$9:F155=F155)*(SUM(AE155:AP155)&lt;&gt;0)*(J155&lt;&gt;""))-1),0)</f>
        <v>0</v>
      </c>
      <c r="B155" s="746" t="s">
        <v>856</v>
      </c>
      <c r="C155" s="464" t="s">
        <v>171</v>
      </c>
      <c r="D155" s="89" t="s">
        <v>1365</v>
      </c>
      <c r="E155" s="465" t="s">
        <v>593</v>
      </c>
      <c r="F155" s="658" t="s">
        <v>592</v>
      </c>
      <c r="G155" s="410"/>
      <c r="H155" s="432" t="s">
        <v>1043</v>
      </c>
      <c r="I155" s="437" t="s">
        <v>1342</v>
      </c>
      <c r="J155" s="432" t="s">
        <v>1343</v>
      </c>
      <c r="K155" s="433"/>
      <c r="L155" s="425"/>
      <c r="M155" s="425"/>
      <c r="N155" s="425"/>
      <c r="O155" s="425"/>
      <c r="P155" s="425"/>
      <c r="Q155" s="425"/>
      <c r="R155" s="434"/>
      <c r="S155" s="434"/>
      <c r="T155" s="434"/>
      <c r="U155" s="434"/>
      <c r="V155" s="434"/>
      <c r="W155" s="434"/>
      <c r="X155" s="434"/>
      <c r="Y155" s="434"/>
      <c r="Z155" s="434"/>
      <c r="AA155" s="738"/>
      <c r="AB155" s="442"/>
      <c r="AC155" s="458"/>
      <c r="AD155" s="443"/>
      <c r="AE155" s="543"/>
      <c r="AF155" s="543"/>
      <c r="AG155" s="543"/>
      <c r="AH155" s="543"/>
      <c r="AI155" s="543"/>
      <c r="AJ155" s="543"/>
      <c r="AK155" s="544"/>
      <c r="AL155" s="544"/>
      <c r="AM155" s="544"/>
      <c r="AN155" s="543"/>
      <c r="AO155" s="545"/>
      <c r="AP155" s="544"/>
      <c r="AQ155" s="444"/>
      <c r="AR155" s="746" t="s">
        <v>856</v>
      </c>
      <c r="AS155" s="475">
        <f t="shared" si="17"/>
        <v>0</v>
      </c>
      <c r="AT155" s="475">
        <f t="shared" si="17"/>
        <v>0</v>
      </c>
      <c r="AU155" s="475">
        <f t="shared" si="17"/>
        <v>0</v>
      </c>
      <c r="AV155" s="475">
        <f t="shared" si="17"/>
        <v>0</v>
      </c>
      <c r="AW155" s="475">
        <f t="shared" si="17"/>
        <v>0</v>
      </c>
      <c r="AX155" s="475">
        <f t="shared" si="17"/>
        <v>0</v>
      </c>
      <c r="AY155" s="185">
        <f>IF(AND(SUM(AE155:$AP155)&gt;0,J155&lt;&gt;""),CONCATENATE(B155,"_",F155,"_",AG155),0)</f>
        <v>0</v>
      </c>
      <c r="AZ155" s="203">
        <f>IF(AND(SUM(AE155:$AP155)&gt;0,D155="BFS"),1,0)</f>
        <v>0</v>
      </c>
      <c r="BA155" s="203">
        <f t="shared" si="11"/>
        <v>0</v>
      </c>
    </row>
    <row r="156" spans="1:53" ht="15.5">
      <c r="A156" s="185">
        <f>IF(AND(SUM(AE156:AP156)&gt;0,J156&lt;&gt;""),CONCATENATE(B156,"_",F156,"_",$A$5,"_",SUMPRODUCT((B$9:B156=B156)*(F$9:F156=F156)*(SUM(AE156:AP156)&lt;&gt;0)*(J156&lt;&gt;""))-1),0)</f>
        <v>0</v>
      </c>
      <c r="B156" s="163" t="s">
        <v>856</v>
      </c>
      <c r="C156" s="65" t="s">
        <v>689</v>
      </c>
      <c r="D156" s="66"/>
      <c r="E156" s="461"/>
      <c r="F156" s="660"/>
      <c r="G156" s="67"/>
      <c r="H156" s="67"/>
      <c r="I156" s="67"/>
      <c r="J156" s="67"/>
      <c r="K156" s="67"/>
      <c r="L156" s="67"/>
      <c r="M156" s="67"/>
      <c r="N156" s="67"/>
      <c r="O156" s="67"/>
      <c r="P156" s="67"/>
      <c r="Q156" s="67"/>
      <c r="R156" s="67"/>
      <c r="S156" s="67"/>
      <c r="T156" s="67"/>
      <c r="U156" s="67"/>
      <c r="V156" s="67"/>
      <c r="W156" s="67"/>
      <c r="X156" s="67"/>
      <c r="Y156" s="67"/>
      <c r="Z156" s="67"/>
      <c r="AA156" s="67"/>
      <c r="AB156" s="67"/>
      <c r="AC156" s="455"/>
      <c r="AD156" s="91"/>
      <c r="AE156" s="540"/>
      <c r="AF156" s="540"/>
      <c r="AG156" s="540"/>
      <c r="AH156" s="540"/>
      <c r="AI156" s="540"/>
      <c r="AJ156" s="540"/>
      <c r="AK156" s="540"/>
      <c r="AL156" s="540"/>
      <c r="AM156" s="540"/>
      <c r="AN156" s="540"/>
      <c r="AO156" s="540"/>
      <c r="AP156" s="540"/>
      <c r="AQ156" s="325"/>
      <c r="AR156" s="163" t="s">
        <v>856</v>
      </c>
      <c r="AS156" s="475">
        <f t="shared" si="17"/>
        <v>0</v>
      </c>
      <c r="AT156" s="475">
        <f t="shared" si="17"/>
        <v>0</v>
      </c>
      <c r="AU156" s="475">
        <f t="shared" si="17"/>
        <v>0</v>
      </c>
      <c r="AV156" s="475">
        <f t="shared" si="17"/>
        <v>0</v>
      </c>
      <c r="AW156" s="475">
        <f t="shared" si="17"/>
        <v>0</v>
      </c>
      <c r="AX156" s="475">
        <f t="shared" si="17"/>
        <v>0</v>
      </c>
      <c r="AY156" s="185">
        <f>IF(AND(SUM(AE156:$AP156)&gt;0,J156&lt;&gt;""),CONCATENATE(B156,"_",F156,"_",AG156),0)</f>
        <v>0</v>
      </c>
      <c r="AZ156" s="203">
        <f>IF(AND(SUM(AE156:$AP156)&gt;0,D156="BFS"),1,0)</f>
        <v>0</v>
      </c>
      <c r="BA156" s="203">
        <f t="shared" ref="BA156:BA219" si="18">IF(AZ156=1,VLOOKUP(AY156,GESIS,2,FALSE),0)</f>
        <v>0</v>
      </c>
    </row>
    <row r="157" spans="1:53" ht="15.5">
      <c r="A157" s="185">
        <f>IF(AND(SUM(AE157:AP157)&gt;0,J157&lt;&gt;""),CONCATENATE(B157,"_",F157,"_",$A$5,"_",SUMPRODUCT((B$9:B157=B157)*(F$9:F157=F157)*(SUM(AE157:AP157)&lt;&gt;0)*(J157&lt;&gt;""))-1),0)</f>
        <v>0</v>
      </c>
      <c r="B157" s="164" t="s">
        <v>856</v>
      </c>
      <c r="C157" s="68" t="s">
        <v>799</v>
      </c>
      <c r="D157" s="66"/>
      <c r="E157" s="471"/>
      <c r="F157" s="660"/>
      <c r="G157" s="72"/>
      <c r="H157" s="72"/>
      <c r="I157" s="72"/>
      <c r="J157" s="72"/>
      <c r="K157" s="72"/>
      <c r="L157" s="72"/>
      <c r="M157" s="72"/>
      <c r="N157" s="72"/>
      <c r="O157" s="72"/>
      <c r="P157" s="72"/>
      <c r="Q157" s="72"/>
      <c r="R157" s="72"/>
      <c r="S157" s="72"/>
      <c r="T157" s="72"/>
      <c r="U157" s="72"/>
      <c r="V157" s="72"/>
      <c r="W157" s="72"/>
      <c r="X157" s="72"/>
      <c r="Y157" s="72"/>
      <c r="Z157" s="72"/>
      <c r="AA157" s="72"/>
      <c r="AB157" s="72"/>
      <c r="AC157" s="460"/>
      <c r="AD157" s="90"/>
      <c r="AE157" s="550"/>
      <c r="AF157" s="550"/>
      <c r="AG157" s="550"/>
      <c r="AH157" s="550"/>
      <c r="AI157" s="550"/>
      <c r="AJ157" s="550"/>
      <c r="AK157" s="550"/>
      <c r="AL157" s="550"/>
      <c r="AM157" s="550"/>
      <c r="AN157" s="550"/>
      <c r="AO157" s="550"/>
      <c r="AP157" s="550"/>
      <c r="AQ157" s="75"/>
      <c r="AR157" s="164" t="s">
        <v>856</v>
      </c>
      <c r="AS157" s="475">
        <f t="shared" si="17"/>
        <v>0</v>
      </c>
      <c r="AT157" s="475">
        <f t="shared" si="17"/>
        <v>0</v>
      </c>
      <c r="AU157" s="475">
        <f t="shared" si="17"/>
        <v>0</v>
      </c>
      <c r="AV157" s="475">
        <f t="shared" si="17"/>
        <v>0</v>
      </c>
      <c r="AW157" s="475">
        <f t="shared" si="17"/>
        <v>0</v>
      </c>
      <c r="AX157" s="475">
        <f t="shared" si="17"/>
        <v>0</v>
      </c>
      <c r="AY157" s="185">
        <f>IF(AND(SUM(AE157:$AP157)&gt;0,J157&lt;&gt;""),CONCATENATE(B157,"_",F157,"_",AG157),0)</f>
        <v>0</v>
      </c>
      <c r="AZ157" s="203">
        <f>IF(AND(SUM(AE157:$AP157)&gt;0,D157="BFS"),1,0)</f>
        <v>0</v>
      </c>
      <c r="BA157" s="203">
        <f t="shared" si="18"/>
        <v>0</v>
      </c>
    </row>
    <row r="158" spans="1:53" ht="25">
      <c r="A158" s="185">
        <f>IF(AND(SUM(AE158:AP158)&gt;0,J158&lt;&gt;""),CONCATENATE(B158,"_",F158,"_",$A$5,"_",SUMPRODUCT((B$9:B158=B158)*(F$9:F158=F158)*(SUM(AE158:AP158)&lt;&gt;0)*(J158&lt;&gt;""))-1),0)</f>
        <v>0</v>
      </c>
      <c r="B158" s="745" t="s">
        <v>856</v>
      </c>
      <c r="C158" s="58" t="s">
        <v>1254</v>
      </c>
      <c r="D158" s="85" t="s">
        <v>85</v>
      </c>
      <c r="E158" s="463" t="s">
        <v>598</v>
      </c>
      <c r="F158" s="657" t="s">
        <v>598</v>
      </c>
      <c r="G158" s="420"/>
      <c r="H158" s="419"/>
      <c r="I158" s="419"/>
      <c r="J158" s="419"/>
      <c r="K158" s="419"/>
      <c r="L158" s="419"/>
      <c r="M158" s="419"/>
      <c r="N158" s="419"/>
      <c r="O158" s="419" t="s">
        <v>1949</v>
      </c>
      <c r="P158" s="419" t="s">
        <v>1949</v>
      </c>
      <c r="Q158" s="419" t="s">
        <v>1949</v>
      </c>
      <c r="R158" s="419" t="s">
        <v>1949</v>
      </c>
      <c r="S158" s="419" t="s">
        <v>1949</v>
      </c>
      <c r="T158" s="419"/>
      <c r="U158" s="419" t="s">
        <v>1949</v>
      </c>
      <c r="V158" s="419" t="s">
        <v>1949</v>
      </c>
      <c r="W158" s="419" t="s">
        <v>1949</v>
      </c>
      <c r="X158" s="419" t="s">
        <v>1949</v>
      </c>
      <c r="Y158" s="419" t="s">
        <v>1949</v>
      </c>
      <c r="Z158" s="419" t="s">
        <v>1949</v>
      </c>
      <c r="AA158" s="420"/>
      <c r="AB158" s="420"/>
      <c r="AC158" s="457"/>
      <c r="AD158" s="421"/>
      <c r="AE158" s="536"/>
      <c r="AF158" s="536"/>
      <c r="AG158" s="536"/>
      <c r="AH158" s="536"/>
      <c r="AI158" s="537"/>
      <c r="AJ158" s="537"/>
      <c r="AK158" s="537"/>
      <c r="AL158" s="537"/>
      <c r="AM158" s="537"/>
      <c r="AN158" s="537"/>
      <c r="AO158" s="537"/>
      <c r="AP158" s="537"/>
      <c r="AQ158" s="422"/>
      <c r="AR158" s="745" t="s">
        <v>856</v>
      </c>
      <c r="AS158" s="475">
        <f t="shared" ref="AS158:AX167" si="19">IF(SUM($AE158:$AP158)&gt;0,VLOOKUP($F158,Schulart,AS$2,FALSE),0)</f>
        <v>0</v>
      </c>
      <c r="AT158" s="475">
        <f t="shared" si="19"/>
        <v>0</v>
      </c>
      <c r="AU158" s="475">
        <f t="shared" si="19"/>
        <v>0</v>
      </c>
      <c r="AV158" s="475">
        <f t="shared" si="19"/>
        <v>0</v>
      </c>
      <c r="AW158" s="475">
        <f t="shared" si="19"/>
        <v>0</v>
      </c>
      <c r="AX158" s="475">
        <f t="shared" si="19"/>
        <v>0</v>
      </c>
      <c r="AY158" s="185">
        <f>IF(AND(SUM(AE158:$AP158)&gt;0,J158&lt;&gt;""),CONCATENATE(B158,"_",F158,"_",AG158),0)</f>
        <v>0</v>
      </c>
      <c r="AZ158" s="203">
        <f>IF(AND(SUM(AE158:$AP158)&gt;0,D158="BFS"),1,0)</f>
        <v>0</v>
      </c>
      <c r="BA158" s="203">
        <f t="shared" si="18"/>
        <v>0</v>
      </c>
    </row>
    <row r="159" spans="1:53" ht="50">
      <c r="A159" s="185" t="str">
        <f>IF(AND(SUM(AE159:AP159)&gt;0,J159&lt;&gt;""),CONCATENATE(B159,"_",F159,"_",$A$5,"_",SUMPRODUCT((B$9:B159=B159)*(F$9:F159=F159)*(SUM(AE159:AP159)&lt;&gt;0)*(J159&lt;&gt;""))-1),0)</f>
        <v>BY_4.1_neu_1</v>
      </c>
      <c r="B159" s="746" t="s">
        <v>856</v>
      </c>
      <c r="C159" s="464" t="s">
        <v>1178</v>
      </c>
      <c r="D159" s="89" t="s">
        <v>85</v>
      </c>
      <c r="E159" s="465" t="s">
        <v>598</v>
      </c>
      <c r="F159" s="658" t="s">
        <v>598</v>
      </c>
      <c r="G159" s="410" t="s">
        <v>140</v>
      </c>
      <c r="H159" s="432" t="s">
        <v>1047</v>
      </c>
      <c r="I159" s="437" t="s">
        <v>1052</v>
      </c>
      <c r="J159" s="432" t="s">
        <v>1053</v>
      </c>
      <c r="K159" s="433" t="s">
        <v>654</v>
      </c>
      <c r="L159" s="424" t="s">
        <v>1961</v>
      </c>
      <c r="M159" s="425">
        <v>19</v>
      </c>
      <c r="N159" s="425" t="s">
        <v>1472</v>
      </c>
      <c r="O159" s="425" t="s">
        <v>1047</v>
      </c>
      <c r="P159" s="425" t="s">
        <v>1043</v>
      </c>
      <c r="Q159" s="425"/>
      <c r="R159" s="434" t="s">
        <v>1043</v>
      </c>
      <c r="S159" s="434" t="s">
        <v>1043</v>
      </c>
      <c r="T159" s="434" t="s">
        <v>1955</v>
      </c>
      <c r="U159" s="434" t="s">
        <v>1043</v>
      </c>
      <c r="V159" s="434" t="s">
        <v>1047</v>
      </c>
      <c r="W159" s="434" t="s">
        <v>1047</v>
      </c>
      <c r="X159" s="434" t="s">
        <v>1047</v>
      </c>
      <c r="Y159" s="434" t="s">
        <v>1047</v>
      </c>
      <c r="Z159" s="434" t="s">
        <v>1043</v>
      </c>
      <c r="AA159" s="738" t="s">
        <v>909</v>
      </c>
      <c r="AB159" s="738" t="s">
        <v>910</v>
      </c>
      <c r="AC159" s="458">
        <v>40422</v>
      </c>
      <c r="AD159" s="435"/>
      <c r="AE159" s="543">
        <v>10230</v>
      </c>
      <c r="AF159" s="543">
        <v>10230</v>
      </c>
      <c r="AG159" s="543">
        <v>8834</v>
      </c>
      <c r="AH159" s="543">
        <v>9804</v>
      </c>
      <c r="AI159" s="543">
        <v>10391</v>
      </c>
      <c r="AJ159" s="543">
        <v>10350</v>
      </c>
      <c r="AK159" s="665"/>
      <c r="AL159" s="665"/>
      <c r="AM159" s="665"/>
      <c r="AN159" s="665"/>
      <c r="AO159" s="665"/>
      <c r="AP159" s="665"/>
      <c r="AQ159" s="182" t="s">
        <v>2188</v>
      </c>
      <c r="AR159" s="746" t="s">
        <v>856</v>
      </c>
      <c r="AS159" s="475" t="str">
        <f t="shared" si="19"/>
        <v>FB</v>
      </c>
      <c r="AT159" s="475" t="str">
        <f t="shared" si="19"/>
        <v>5B</v>
      </c>
      <c r="AU159" s="475">
        <f t="shared" si="19"/>
        <v>655</v>
      </c>
      <c r="AV159" s="475" t="str">
        <f t="shared" si="19"/>
        <v>VOC</v>
      </c>
      <c r="AW159" s="475" t="str">
        <f t="shared" si="19"/>
        <v>B</v>
      </c>
      <c r="AX159" s="475">
        <f t="shared" si="19"/>
        <v>0</v>
      </c>
      <c r="AY159" s="185" t="str">
        <f>IF(AND(SUM(AE159:$AP159)&gt;0,J159&lt;&gt;""),CONCATENATE(B159,"_",F159,"_",AG159),0)</f>
        <v>BY_4.1_8834</v>
      </c>
      <c r="AZ159" s="203">
        <f>IF(AND(SUM(AE159:$AP159)&gt;0,D159="BFS"),1,0)</f>
        <v>0</v>
      </c>
      <c r="BA159" s="203">
        <f t="shared" si="18"/>
        <v>0</v>
      </c>
    </row>
    <row r="160" spans="1:53" ht="50">
      <c r="A160" s="185" t="str">
        <f>IF(AND(SUM(AE160:AP160)&gt;0,J160&lt;&gt;""),CONCATENATE(B160,"_",F160,"_",$A$5,"_",SUMPRODUCT((B$9:B160=B160)*(F$9:F160=F160)*(SUM(AE160:AP160)&lt;&gt;0)*(J160&lt;&gt;""))-1),0)</f>
        <v>BY_4.1_neu_2</v>
      </c>
      <c r="B160" s="746" t="s">
        <v>856</v>
      </c>
      <c r="C160" s="464" t="s">
        <v>1178</v>
      </c>
      <c r="D160" s="89" t="s">
        <v>85</v>
      </c>
      <c r="E160" s="465" t="s">
        <v>598</v>
      </c>
      <c r="F160" s="658" t="s">
        <v>598</v>
      </c>
      <c r="G160" s="410" t="s">
        <v>1807</v>
      </c>
      <c r="H160" s="432" t="s">
        <v>1047</v>
      </c>
      <c r="I160" s="437" t="s">
        <v>1052</v>
      </c>
      <c r="J160" s="432" t="s">
        <v>1053</v>
      </c>
      <c r="K160" s="433" t="s">
        <v>654</v>
      </c>
      <c r="L160" s="424" t="s">
        <v>1961</v>
      </c>
      <c r="M160" s="425">
        <v>19</v>
      </c>
      <c r="N160" s="425" t="s">
        <v>1683</v>
      </c>
      <c r="O160" s="425" t="s">
        <v>1047</v>
      </c>
      <c r="P160" s="425" t="s">
        <v>1043</v>
      </c>
      <c r="Q160" s="425"/>
      <c r="R160" s="434" t="s">
        <v>1043</v>
      </c>
      <c r="S160" s="434" t="s">
        <v>1047</v>
      </c>
      <c r="T160" s="434" t="s">
        <v>1955</v>
      </c>
      <c r="U160" s="434" t="s">
        <v>1043</v>
      </c>
      <c r="V160" s="434" t="s">
        <v>1047</v>
      </c>
      <c r="W160" s="434" t="s">
        <v>1047</v>
      </c>
      <c r="X160" s="434" t="s">
        <v>1047</v>
      </c>
      <c r="Y160" s="434" t="s">
        <v>1047</v>
      </c>
      <c r="Z160" s="434" t="s">
        <v>1043</v>
      </c>
      <c r="AA160" s="738" t="s">
        <v>909</v>
      </c>
      <c r="AB160" s="738" t="s">
        <v>910</v>
      </c>
      <c r="AC160" s="458">
        <v>40422</v>
      </c>
      <c r="AD160" s="435"/>
      <c r="AE160" s="543">
        <v>2840</v>
      </c>
      <c r="AF160" s="543">
        <v>2840</v>
      </c>
      <c r="AG160" s="543">
        <v>2593</v>
      </c>
      <c r="AH160" s="543">
        <v>2937</v>
      </c>
      <c r="AI160" s="543">
        <v>2667</v>
      </c>
      <c r="AJ160" s="543">
        <v>2532</v>
      </c>
      <c r="AK160" s="665"/>
      <c r="AL160" s="665"/>
      <c r="AM160" s="665"/>
      <c r="AN160" s="665"/>
      <c r="AO160" s="665"/>
      <c r="AP160" s="665"/>
      <c r="AQ160" s="182" t="s">
        <v>2188</v>
      </c>
      <c r="AR160" s="746" t="s">
        <v>856</v>
      </c>
      <c r="AS160" s="475" t="str">
        <f t="shared" si="19"/>
        <v>FB</v>
      </c>
      <c r="AT160" s="475" t="str">
        <f t="shared" si="19"/>
        <v>5B</v>
      </c>
      <c r="AU160" s="475">
        <f t="shared" si="19"/>
        <v>655</v>
      </c>
      <c r="AV160" s="475" t="str">
        <f t="shared" si="19"/>
        <v>VOC</v>
      </c>
      <c r="AW160" s="475" t="str">
        <f t="shared" si="19"/>
        <v>B</v>
      </c>
      <c r="AX160" s="475">
        <f t="shared" si="19"/>
        <v>0</v>
      </c>
      <c r="AY160" s="185" t="str">
        <f>IF(AND(SUM(AE160:$AP160)&gt;0,J160&lt;&gt;""),CONCATENATE(B160,"_",F160,"_",AG160),0)</f>
        <v>BY_4.1_2593</v>
      </c>
      <c r="AZ160" s="203">
        <f>IF(AND(SUM(AE160:$AP160)&gt;0,D160="BFS"),1,0)</f>
        <v>0</v>
      </c>
      <c r="BA160" s="203">
        <f t="shared" si="18"/>
        <v>0</v>
      </c>
    </row>
    <row r="161" spans="1:53" ht="40">
      <c r="A161" s="185" t="str">
        <f>IF(AND(SUM(AE161:AP161)&gt;0,J161&lt;&gt;""),CONCATENATE(B161,"_",F161,"_",$A$5,"_",SUMPRODUCT((B$9:B161=B161)*(F$9:F161=F161)*(SUM(AE161:AP161)&lt;&gt;0)*(J161&lt;&gt;""))-1),0)</f>
        <v>BY_4.1.1_neu_0</v>
      </c>
      <c r="B161" s="746" t="s">
        <v>856</v>
      </c>
      <c r="C161" s="464" t="s">
        <v>1178</v>
      </c>
      <c r="D161" s="89" t="s">
        <v>85</v>
      </c>
      <c r="E161" s="465" t="s">
        <v>598</v>
      </c>
      <c r="F161" s="658" t="s">
        <v>2122</v>
      </c>
      <c r="G161" s="474" t="s">
        <v>2132</v>
      </c>
      <c r="H161" s="432" t="s">
        <v>1047</v>
      </c>
      <c r="I161" s="437" t="s">
        <v>1052</v>
      </c>
      <c r="J161" s="432" t="s">
        <v>1053</v>
      </c>
      <c r="K161" s="433" t="s">
        <v>141</v>
      </c>
      <c r="L161" s="424" t="s">
        <v>1803</v>
      </c>
      <c r="M161" s="425" t="s">
        <v>1840</v>
      </c>
      <c r="N161" s="425" t="s">
        <v>2134</v>
      </c>
      <c r="O161" s="425" t="s">
        <v>1047</v>
      </c>
      <c r="P161" s="425" t="s">
        <v>1043</v>
      </c>
      <c r="Q161" s="425"/>
      <c r="R161" s="434" t="s">
        <v>1043</v>
      </c>
      <c r="S161" s="434" t="s">
        <v>1047</v>
      </c>
      <c r="T161" s="434" t="s">
        <v>1955</v>
      </c>
      <c r="U161" s="434" t="s">
        <v>1043</v>
      </c>
      <c r="V161" s="434" t="s">
        <v>1047</v>
      </c>
      <c r="W161" s="434" t="s">
        <v>1047</v>
      </c>
      <c r="X161" s="434" t="s">
        <v>1047</v>
      </c>
      <c r="Y161" s="434" t="s">
        <v>1047</v>
      </c>
      <c r="Z161" s="434" t="s">
        <v>1043</v>
      </c>
      <c r="AA161" s="469" t="s">
        <v>2135</v>
      </c>
      <c r="AB161" s="738" t="s">
        <v>1806</v>
      </c>
      <c r="AC161" s="458">
        <v>41883</v>
      </c>
      <c r="AD161" s="435"/>
      <c r="AE161" s="665"/>
      <c r="AF161" s="665"/>
      <c r="AG161" s="665"/>
      <c r="AH161" s="665"/>
      <c r="AI161" s="665"/>
      <c r="AJ161" s="665"/>
      <c r="AK161" s="544">
        <v>151</v>
      </c>
      <c r="AL161" s="544">
        <v>148</v>
      </c>
      <c r="AM161" s="544">
        <v>60</v>
      </c>
      <c r="AN161" s="543">
        <v>83</v>
      </c>
      <c r="AO161" s="545">
        <v>73</v>
      </c>
      <c r="AP161" s="544">
        <v>67</v>
      </c>
      <c r="AQ161" s="182" t="s">
        <v>2336</v>
      </c>
      <c r="AR161" s="746" t="s">
        <v>856</v>
      </c>
      <c r="AS161" s="475" t="str">
        <f t="shared" si="19"/>
        <v>FB</v>
      </c>
      <c r="AT161" s="475" t="str">
        <f t="shared" si="19"/>
        <v>5B</v>
      </c>
      <c r="AU161" s="475">
        <f t="shared" si="19"/>
        <v>554</v>
      </c>
      <c r="AV161" s="475" t="str">
        <f t="shared" si="19"/>
        <v>VOC</v>
      </c>
      <c r="AW161" s="475" t="str">
        <f t="shared" si="19"/>
        <v>B</v>
      </c>
      <c r="AX161" s="475">
        <f t="shared" si="19"/>
        <v>0</v>
      </c>
      <c r="AY161" s="185" t="str">
        <f>IF(AND(SUM(AE161:$AP161)&gt;0,J161&lt;&gt;""),CONCATENATE(B161,"_",F161,"_",AG161),0)</f>
        <v>BY_4.1.1_</v>
      </c>
      <c r="AZ161" s="203">
        <f>IF(AND(SUM(AE161:$AP161)&gt;0,D161="BFS"),1,0)</f>
        <v>0</v>
      </c>
      <c r="BA161" s="203">
        <f t="shared" si="18"/>
        <v>0</v>
      </c>
    </row>
    <row r="162" spans="1:53" ht="40">
      <c r="A162" s="185">
        <f>IF(AND(SUM(AE162:AP162)&gt;0,J162&lt;&gt;""),CONCATENATE(B162,"_",F162,"_",$A$5,"_",SUMPRODUCT((B$9:B162=B162)*(F$9:F162=F162)*(SUM(AE162:AP162)&lt;&gt;0)*(J162&lt;&gt;""))-1),0)</f>
        <v>0</v>
      </c>
      <c r="B162" s="746" t="s">
        <v>856</v>
      </c>
      <c r="C162" s="464" t="s">
        <v>1178</v>
      </c>
      <c r="D162" s="89" t="s">
        <v>85</v>
      </c>
      <c r="E162" s="465" t="s">
        <v>598</v>
      </c>
      <c r="F162" s="658" t="s">
        <v>2530</v>
      </c>
      <c r="G162" s="474" t="s">
        <v>2132</v>
      </c>
      <c r="H162" s="432" t="s">
        <v>1047</v>
      </c>
      <c r="I162" s="437" t="s">
        <v>1052</v>
      </c>
      <c r="J162" s="432" t="s">
        <v>1053</v>
      </c>
      <c r="K162" s="433" t="s">
        <v>141</v>
      </c>
      <c r="L162" s="424" t="s">
        <v>1803</v>
      </c>
      <c r="M162" s="425" t="s">
        <v>1840</v>
      </c>
      <c r="N162" s="425" t="s">
        <v>2134</v>
      </c>
      <c r="O162" s="425" t="s">
        <v>1047</v>
      </c>
      <c r="P162" s="425" t="s">
        <v>1043</v>
      </c>
      <c r="Q162" s="425"/>
      <c r="R162" s="434" t="s">
        <v>1043</v>
      </c>
      <c r="S162" s="434" t="s">
        <v>1047</v>
      </c>
      <c r="T162" s="434" t="s">
        <v>1955</v>
      </c>
      <c r="U162" s="434" t="s">
        <v>1043</v>
      </c>
      <c r="V162" s="434" t="s">
        <v>1047</v>
      </c>
      <c r="W162" s="434" t="s">
        <v>1047</v>
      </c>
      <c r="X162" s="434" t="s">
        <v>1047</v>
      </c>
      <c r="Y162" s="434" t="s">
        <v>1047</v>
      </c>
      <c r="Z162" s="434" t="s">
        <v>1043</v>
      </c>
      <c r="AA162" s="469" t="s">
        <v>2135</v>
      </c>
      <c r="AB162" s="738" t="s">
        <v>1806</v>
      </c>
      <c r="AC162" s="458">
        <v>41883</v>
      </c>
      <c r="AD162" s="435"/>
      <c r="AE162" s="665"/>
      <c r="AF162" s="665"/>
      <c r="AG162" s="665"/>
      <c r="AH162" s="665"/>
      <c r="AI162" s="665"/>
      <c r="AJ162" s="665"/>
      <c r="AK162" s="544"/>
      <c r="AL162" s="544"/>
      <c r="AM162" s="544"/>
      <c r="AN162" s="543"/>
      <c r="AO162" s="545"/>
      <c r="AP162" s="544"/>
      <c r="AQ162" s="182"/>
      <c r="AR162" s="746" t="s">
        <v>856</v>
      </c>
      <c r="AS162" s="475">
        <f t="shared" si="19"/>
        <v>0</v>
      </c>
      <c r="AT162" s="475">
        <f t="shared" si="19"/>
        <v>0</v>
      </c>
      <c r="AU162" s="475">
        <f t="shared" si="19"/>
        <v>0</v>
      </c>
      <c r="AV162" s="475">
        <f t="shared" si="19"/>
        <v>0</v>
      </c>
      <c r="AW162" s="475">
        <f t="shared" si="19"/>
        <v>0</v>
      </c>
      <c r="AX162" s="475">
        <f t="shared" si="19"/>
        <v>0</v>
      </c>
      <c r="AY162" s="185">
        <f>IF(AND(SUM(AE162:$AP162)&gt;0,J162&lt;&gt;""),CONCATENATE(B162,"_",F162,"_",AG162),0)</f>
        <v>0</v>
      </c>
      <c r="AZ162" s="203">
        <f>IF(AND(SUM(AE162:$AP162)&gt;0,D162="BFS"),1,0)</f>
        <v>0</v>
      </c>
      <c r="BA162" s="203">
        <f t="shared" si="18"/>
        <v>0</v>
      </c>
    </row>
    <row r="163" spans="1:53" ht="100">
      <c r="A163" s="185" t="str">
        <f>IF(AND(SUM(AE163:AP163)&gt;0,J163&lt;&gt;""),CONCATENATE(B163,"_",F163,"_",$A$5,"_",SUMPRODUCT((B$9:B163=B163)*(F$9:F163=F163)*(SUM(AE163:AP163)&lt;&gt;0)*(J163&lt;&gt;""))-1),0)</f>
        <v>BY_4.1.2_neu_0</v>
      </c>
      <c r="B163" s="746" t="s">
        <v>856</v>
      </c>
      <c r="C163" s="464" t="s">
        <v>1178</v>
      </c>
      <c r="D163" s="89" t="s">
        <v>85</v>
      </c>
      <c r="E163" s="465" t="s">
        <v>598</v>
      </c>
      <c r="F163" s="658" t="s">
        <v>2123</v>
      </c>
      <c r="G163" s="474" t="s">
        <v>2133</v>
      </c>
      <c r="H163" s="432" t="s">
        <v>1047</v>
      </c>
      <c r="I163" s="437" t="s">
        <v>1052</v>
      </c>
      <c r="J163" s="432" t="s">
        <v>1053</v>
      </c>
      <c r="K163" s="433" t="s">
        <v>141</v>
      </c>
      <c r="L163" s="424" t="s">
        <v>1803</v>
      </c>
      <c r="M163" s="425" t="s">
        <v>1840</v>
      </c>
      <c r="N163" s="425" t="s">
        <v>1985</v>
      </c>
      <c r="O163" s="425" t="s">
        <v>1047</v>
      </c>
      <c r="P163" s="425" t="s">
        <v>1043</v>
      </c>
      <c r="Q163" s="425"/>
      <c r="R163" s="434" t="s">
        <v>1043</v>
      </c>
      <c r="S163" s="434" t="s">
        <v>1047</v>
      </c>
      <c r="T163" s="434" t="s">
        <v>1955</v>
      </c>
      <c r="U163" s="434" t="s">
        <v>1043</v>
      </c>
      <c r="V163" s="434" t="s">
        <v>1047</v>
      </c>
      <c r="W163" s="434" t="s">
        <v>1047</v>
      </c>
      <c r="X163" s="434" t="s">
        <v>1047</v>
      </c>
      <c r="Y163" s="434" t="s">
        <v>1047</v>
      </c>
      <c r="Z163" s="434" t="s">
        <v>1043</v>
      </c>
      <c r="AA163" s="469" t="s">
        <v>2136</v>
      </c>
      <c r="AB163" s="738" t="s">
        <v>1806</v>
      </c>
      <c r="AC163" s="458">
        <v>41883</v>
      </c>
      <c r="AD163" s="435"/>
      <c r="AE163" s="665"/>
      <c r="AF163" s="665"/>
      <c r="AG163" s="665"/>
      <c r="AH163" s="665"/>
      <c r="AI163" s="665"/>
      <c r="AJ163" s="665"/>
      <c r="AK163" s="544">
        <v>1079</v>
      </c>
      <c r="AL163" s="544">
        <v>1076</v>
      </c>
      <c r="AM163" s="544">
        <v>1149</v>
      </c>
      <c r="AN163" s="543">
        <v>1162</v>
      </c>
      <c r="AO163" s="545">
        <v>1116</v>
      </c>
      <c r="AP163" s="544">
        <v>1097</v>
      </c>
      <c r="AQ163" s="182" t="s">
        <v>2417</v>
      </c>
      <c r="AR163" s="746" t="s">
        <v>856</v>
      </c>
      <c r="AS163" s="475" t="str">
        <f t="shared" si="19"/>
        <v>FB</v>
      </c>
      <c r="AT163" s="475" t="str">
        <f t="shared" si="19"/>
        <v>5B</v>
      </c>
      <c r="AU163" s="475">
        <f t="shared" si="19"/>
        <v>655</v>
      </c>
      <c r="AV163" s="475" t="str">
        <f t="shared" si="19"/>
        <v>VOC</v>
      </c>
      <c r="AW163" s="475" t="str">
        <f t="shared" si="19"/>
        <v>B</v>
      </c>
      <c r="AX163" s="475">
        <f t="shared" si="19"/>
        <v>0</v>
      </c>
      <c r="AY163" s="185" t="str">
        <f>IF(AND(SUM(AE163:$AP163)&gt;0,J163&lt;&gt;""),CONCATENATE(B163,"_",F163,"_",AG163),0)</f>
        <v>BY_4.1.2_</v>
      </c>
      <c r="AZ163" s="203">
        <f>IF(AND(SUM(AE163:$AP163)&gt;0,D163="BFS"),1,0)</f>
        <v>0</v>
      </c>
      <c r="BA163" s="203">
        <f t="shared" si="18"/>
        <v>0</v>
      </c>
    </row>
    <row r="164" spans="1:53" ht="30">
      <c r="A164" s="185">
        <f>IF(AND(SUM(AE164:AP164)&gt;0,J164&lt;&gt;""),CONCATENATE(B164,"_",F164,"_",$A$5,"_",SUMPRODUCT((B$9:B164=B164)*(F$9:F164=F164)*(SUM(AE164:AP164)&lt;&gt;0)*(J164&lt;&gt;""))-1),0)</f>
        <v>0</v>
      </c>
      <c r="B164" s="746" t="s">
        <v>856</v>
      </c>
      <c r="C164" s="464" t="s">
        <v>1178</v>
      </c>
      <c r="D164" s="89" t="s">
        <v>85</v>
      </c>
      <c r="E164" s="465" t="s">
        <v>598</v>
      </c>
      <c r="F164" s="658" t="s">
        <v>2531</v>
      </c>
      <c r="G164" s="474" t="s">
        <v>2133</v>
      </c>
      <c r="H164" s="432" t="s">
        <v>1047</v>
      </c>
      <c r="I164" s="437" t="s">
        <v>1052</v>
      </c>
      <c r="J164" s="432" t="s">
        <v>1053</v>
      </c>
      <c r="K164" s="433" t="s">
        <v>141</v>
      </c>
      <c r="L164" s="424" t="s">
        <v>1803</v>
      </c>
      <c r="M164" s="425" t="s">
        <v>1840</v>
      </c>
      <c r="N164" s="425" t="s">
        <v>1985</v>
      </c>
      <c r="O164" s="425" t="s">
        <v>1047</v>
      </c>
      <c r="P164" s="425" t="s">
        <v>1043</v>
      </c>
      <c r="Q164" s="425"/>
      <c r="R164" s="434" t="s">
        <v>1043</v>
      </c>
      <c r="S164" s="434" t="s">
        <v>1047</v>
      </c>
      <c r="T164" s="434" t="s">
        <v>1955</v>
      </c>
      <c r="U164" s="434" t="s">
        <v>1043</v>
      </c>
      <c r="V164" s="434" t="s">
        <v>1047</v>
      </c>
      <c r="W164" s="434" t="s">
        <v>1047</v>
      </c>
      <c r="X164" s="434" t="s">
        <v>1047</v>
      </c>
      <c r="Y164" s="434" t="s">
        <v>1047</v>
      </c>
      <c r="Z164" s="434" t="s">
        <v>1043</v>
      </c>
      <c r="AA164" s="469" t="s">
        <v>2136</v>
      </c>
      <c r="AB164" s="738" t="s">
        <v>1806</v>
      </c>
      <c r="AC164" s="458">
        <v>41883</v>
      </c>
      <c r="AD164" s="435"/>
      <c r="AE164" s="665"/>
      <c r="AF164" s="665"/>
      <c r="AG164" s="665"/>
      <c r="AH164" s="665"/>
      <c r="AI164" s="665"/>
      <c r="AJ164" s="665"/>
      <c r="AK164" s="544"/>
      <c r="AL164" s="544"/>
      <c r="AM164" s="544"/>
      <c r="AN164" s="543"/>
      <c r="AO164" s="545"/>
      <c r="AP164" s="544"/>
      <c r="AQ164" s="182"/>
      <c r="AR164" s="746" t="s">
        <v>856</v>
      </c>
      <c r="AS164" s="475">
        <f t="shared" si="19"/>
        <v>0</v>
      </c>
      <c r="AT164" s="475">
        <f t="shared" si="19"/>
        <v>0</v>
      </c>
      <c r="AU164" s="475">
        <f t="shared" si="19"/>
        <v>0</v>
      </c>
      <c r="AV164" s="475">
        <f t="shared" si="19"/>
        <v>0</v>
      </c>
      <c r="AW164" s="475">
        <f t="shared" si="19"/>
        <v>0</v>
      </c>
      <c r="AX164" s="475">
        <f t="shared" si="19"/>
        <v>0</v>
      </c>
      <c r="AY164" s="185">
        <f>IF(AND(SUM(AE164:$AP164)&gt;0,J164&lt;&gt;""),CONCATENATE(B164,"_",F164,"_",AG164),0)</f>
        <v>0</v>
      </c>
      <c r="AZ164" s="203">
        <f>IF(AND(SUM(AE164:$AP164)&gt;0,D164="BFS"),1,0)</f>
        <v>0</v>
      </c>
      <c r="BA164" s="203">
        <f t="shared" si="18"/>
        <v>0</v>
      </c>
    </row>
    <row r="165" spans="1:53" ht="30">
      <c r="A165" s="185" t="str">
        <f>IF(AND(SUM(AE165:AP165)&gt;0,J165&lt;&gt;""),CONCATENATE(B165,"_",F165,"_",$A$5,"_",SUMPRODUCT((B$9:B165=B165)*(F$9:F165=F165)*(SUM(AE165:AP165)&lt;&gt;0)*(J165&lt;&gt;""))-1),0)</f>
        <v>BY_4.1.3_neu_0</v>
      </c>
      <c r="B165" s="746" t="s">
        <v>856</v>
      </c>
      <c r="C165" s="464" t="s">
        <v>1178</v>
      </c>
      <c r="D165" s="89" t="s">
        <v>85</v>
      </c>
      <c r="E165" s="465" t="s">
        <v>598</v>
      </c>
      <c r="F165" s="658" t="s">
        <v>2124</v>
      </c>
      <c r="G165" s="474" t="s">
        <v>2137</v>
      </c>
      <c r="H165" s="432" t="s">
        <v>1047</v>
      </c>
      <c r="I165" s="437" t="s">
        <v>1052</v>
      </c>
      <c r="J165" s="432" t="s">
        <v>1053</v>
      </c>
      <c r="K165" s="433" t="s">
        <v>141</v>
      </c>
      <c r="L165" s="424" t="s">
        <v>1803</v>
      </c>
      <c r="M165" s="425" t="s">
        <v>1840</v>
      </c>
      <c r="N165" s="425" t="s">
        <v>1985</v>
      </c>
      <c r="O165" s="425" t="s">
        <v>1047</v>
      </c>
      <c r="P165" s="425" t="s">
        <v>1043</v>
      </c>
      <c r="Q165" s="425"/>
      <c r="R165" s="434" t="s">
        <v>1043</v>
      </c>
      <c r="S165" s="434" t="s">
        <v>1047</v>
      </c>
      <c r="T165" s="434" t="s">
        <v>1955</v>
      </c>
      <c r="U165" s="434" t="s">
        <v>1043</v>
      </c>
      <c r="V165" s="434" t="s">
        <v>1047</v>
      </c>
      <c r="W165" s="434" t="s">
        <v>1047</v>
      </c>
      <c r="X165" s="434" t="s">
        <v>1047</v>
      </c>
      <c r="Y165" s="434" t="s">
        <v>1047</v>
      </c>
      <c r="Z165" s="434" t="s">
        <v>1043</v>
      </c>
      <c r="AA165" s="469" t="s">
        <v>2139</v>
      </c>
      <c r="AB165" s="738" t="s">
        <v>1806</v>
      </c>
      <c r="AC165" s="458">
        <v>41883</v>
      </c>
      <c r="AD165" s="435"/>
      <c r="AE165" s="665"/>
      <c r="AF165" s="665"/>
      <c r="AG165" s="665"/>
      <c r="AH165" s="665"/>
      <c r="AI165" s="665"/>
      <c r="AJ165" s="665"/>
      <c r="AK165" s="566">
        <v>9497</v>
      </c>
      <c r="AL165" s="566">
        <v>9685</v>
      </c>
      <c r="AM165" s="544">
        <v>9816.0751879699255</v>
      </c>
      <c r="AN165" s="543">
        <v>9328.5674713098542</v>
      </c>
      <c r="AO165" s="545">
        <v>9103</v>
      </c>
      <c r="AP165" s="544">
        <v>8818</v>
      </c>
      <c r="AQ165" s="182" t="s">
        <v>2538</v>
      </c>
      <c r="AR165" s="746" t="s">
        <v>856</v>
      </c>
      <c r="AS165" s="475" t="str">
        <f t="shared" si="19"/>
        <v>FB</v>
      </c>
      <c r="AT165" s="475" t="str">
        <f t="shared" si="19"/>
        <v>5B</v>
      </c>
      <c r="AU165" s="475">
        <f t="shared" si="19"/>
        <v>655</v>
      </c>
      <c r="AV165" s="475" t="str">
        <f t="shared" si="19"/>
        <v>VOC</v>
      </c>
      <c r="AW165" s="475" t="str">
        <f t="shared" si="19"/>
        <v>B</v>
      </c>
      <c r="AX165" s="475">
        <f t="shared" si="19"/>
        <v>0</v>
      </c>
      <c r="AY165" s="185" t="str">
        <f>IF(AND(SUM(AE165:$AP165)&gt;0,J165&lt;&gt;""),CONCATENATE(B165,"_",F165,"_",AG165),0)</f>
        <v>BY_4.1.3_</v>
      </c>
      <c r="AZ165" s="203">
        <f>IF(AND(SUM(AE165:$AP165)&gt;0,D165="BFS"),1,0)</f>
        <v>0</v>
      </c>
      <c r="BA165" s="203">
        <f t="shared" si="18"/>
        <v>0</v>
      </c>
    </row>
    <row r="166" spans="1:53" ht="30">
      <c r="A166" s="185" t="str">
        <f>IF(AND(SUM(AE166:AP166)&gt;0,J166&lt;&gt;""),CONCATENATE(B166,"_",F166,"_",$A$5,"_",SUMPRODUCT((B$9:B166=B166)*(F$9:F166=F166)*(SUM(AE166:AP166)&lt;&gt;0)*(J166&lt;&gt;""))-1),0)</f>
        <v>BY_4.1.3.tz_neu_0</v>
      </c>
      <c r="B166" s="746" t="s">
        <v>856</v>
      </c>
      <c r="C166" s="464" t="s">
        <v>1178</v>
      </c>
      <c r="D166" s="89" t="s">
        <v>85</v>
      </c>
      <c r="E166" s="465" t="s">
        <v>598</v>
      </c>
      <c r="F166" s="658" t="s">
        <v>2532</v>
      </c>
      <c r="G166" s="474" t="s">
        <v>2137</v>
      </c>
      <c r="H166" s="432" t="s">
        <v>1047</v>
      </c>
      <c r="I166" s="437" t="s">
        <v>1052</v>
      </c>
      <c r="J166" s="432" t="s">
        <v>1053</v>
      </c>
      <c r="K166" s="433" t="s">
        <v>141</v>
      </c>
      <c r="L166" s="424" t="s">
        <v>1803</v>
      </c>
      <c r="M166" s="425" t="s">
        <v>1840</v>
      </c>
      <c r="N166" s="425" t="s">
        <v>1985</v>
      </c>
      <c r="O166" s="425" t="s">
        <v>1047</v>
      </c>
      <c r="P166" s="425" t="s">
        <v>1043</v>
      </c>
      <c r="Q166" s="425"/>
      <c r="R166" s="434" t="s">
        <v>1043</v>
      </c>
      <c r="S166" s="434" t="s">
        <v>1047</v>
      </c>
      <c r="T166" s="434" t="s">
        <v>1955</v>
      </c>
      <c r="U166" s="434" t="s">
        <v>1043</v>
      </c>
      <c r="V166" s="434" t="s">
        <v>1047</v>
      </c>
      <c r="W166" s="434" t="s">
        <v>1047</v>
      </c>
      <c r="X166" s="434" t="s">
        <v>1047</v>
      </c>
      <c r="Y166" s="434" t="s">
        <v>1047</v>
      </c>
      <c r="Z166" s="434" t="s">
        <v>1043</v>
      </c>
      <c r="AA166" s="469" t="s">
        <v>2139</v>
      </c>
      <c r="AB166" s="738" t="s">
        <v>1806</v>
      </c>
      <c r="AC166" s="458">
        <v>41883</v>
      </c>
      <c r="AD166" s="435"/>
      <c r="AE166" s="665"/>
      <c r="AF166" s="665"/>
      <c r="AG166" s="665"/>
      <c r="AH166" s="665"/>
      <c r="AI166" s="665"/>
      <c r="AJ166" s="665"/>
      <c r="AK166" s="551">
        <v>2543</v>
      </c>
      <c r="AL166" s="551">
        <v>2950</v>
      </c>
      <c r="AM166" s="544">
        <v>2989.9248120300754</v>
      </c>
      <c r="AN166" s="543">
        <v>2841.4325286901467</v>
      </c>
      <c r="AO166" s="545">
        <v>2632</v>
      </c>
      <c r="AP166" s="544">
        <v>2195</v>
      </c>
      <c r="AQ166" s="182" t="s">
        <v>2538</v>
      </c>
      <c r="AR166" s="746" t="s">
        <v>856</v>
      </c>
      <c r="AS166" s="475" t="str">
        <f t="shared" si="19"/>
        <v>FB</v>
      </c>
      <c r="AT166" s="475" t="str">
        <f t="shared" si="19"/>
        <v>5B</v>
      </c>
      <c r="AU166" s="475">
        <f t="shared" si="19"/>
        <v>655</v>
      </c>
      <c r="AV166" s="475" t="str">
        <f t="shared" si="19"/>
        <v>VOC</v>
      </c>
      <c r="AW166" s="475" t="str">
        <f t="shared" si="19"/>
        <v>B</v>
      </c>
      <c r="AX166" s="475">
        <f t="shared" si="19"/>
        <v>0</v>
      </c>
      <c r="AY166" s="185" t="str">
        <f>IF(AND(SUM(AE166:$AP166)&gt;0,J166&lt;&gt;""),CONCATENATE(B166,"_",F166,"_",AG166),0)</f>
        <v>BY_4.1.3.tz_</v>
      </c>
      <c r="AZ166" s="203">
        <f>IF(AND(SUM(AE166:$AP166)&gt;0,D166="BFS"),1,0)</f>
        <v>0</v>
      </c>
      <c r="BA166" s="203">
        <f t="shared" si="18"/>
        <v>0</v>
      </c>
    </row>
    <row r="167" spans="1:53" ht="15.5">
      <c r="A167" s="185">
        <f>IF(AND(SUM(AE167:AP167)&gt;0,J167&lt;&gt;""),CONCATENATE(B167,"_",F167,"_",$A$5,"_",SUMPRODUCT((B$9:B167=B167)*(F$9:F167=F167)*(SUM(AE167:AP167)&lt;&gt;0)*(J167&lt;&gt;""))-1),0)</f>
        <v>0</v>
      </c>
      <c r="B167" s="164" t="s">
        <v>856</v>
      </c>
      <c r="C167" s="68" t="s">
        <v>800</v>
      </c>
      <c r="D167" s="66"/>
      <c r="E167" s="471"/>
      <c r="F167" s="660"/>
      <c r="G167" s="72"/>
      <c r="H167" s="72"/>
      <c r="I167" s="72"/>
      <c r="J167" s="72"/>
      <c r="K167" s="72"/>
      <c r="L167" s="72"/>
      <c r="M167" s="72"/>
      <c r="N167" s="72"/>
      <c r="O167" s="72"/>
      <c r="P167" s="72"/>
      <c r="Q167" s="72"/>
      <c r="R167" s="72"/>
      <c r="S167" s="72"/>
      <c r="T167" s="72"/>
      <c r="U167" s="72"/>
      <c r="V167" s="72"/>
      <c r="W167" s="72"/>
      <c r="X167" s="72"/>
      <c r="Y167" s="72"/>
      <c r="Z167" s="72"/>
      <c r="AA167" s="72"/>
      <c r="AB167" s="72"/>
      <c r="AC167" s="460"/>
      <c r="AD167" s="90"/>
      <c r="AE167" s="550"/>
      <c r="AF167" s="550"/>
      <c r="AG167" s="550"/>
      <c r="AH167" s="550"/>
      <c r="AI167" s="550"/>
      <c r="AJ167" s="550"/>
      <c r="AK167" s="550"/>
      <c r="AL167" s="550"/>
      <c r="AM167" s="550"/>
      <c r="AN167" s="550"/>
      <c r="AO167" s="550"/>
      <c r="AP167" s="550"/>
      <c r="AQ167" s="75"/>
      <c r="AR167" s="164" t="s">
        <v>856</v>
      </c>
      <c r="AS167" s="475">
        <f t="shared" si="19"/>
        <v>0</v>
      </c>
      <c r="AT167" s="475">
        <f t="shared" si="19"/>
        <v>0</v>
      </c>
      <c r="AU167" s="475">
        <f t="shared" si="19"/>
        <v>0</v>
      </c>
      <c r="AV167" s="475">
        <f t="shared" si="19"/>
        <v>0</v>
      </c>
      <c r="AW167" s="475">
        <f t="shared" si="19"/>
        <v>0</v>
      </c>
      <c r="AX167" s="475">
        <f t="shared" si="19"/>
        <v>0</v>
      </c>
      <c r="AY167" s="185">
        <f>IF(AND(SUM(AE167:$AP167)&gt;0,J167&lt;&gt;""),CONCATENATE(B167,"_",F167,"_",AG167),0)</f>
        <v>0</v>
      </c>
      <c r="AZ167" s="203">
        <f>IF(AND(SUM(AE167:$AP167)&gt;0,D167="BFS"),1,0)</f>
        <v>0</v>
      </c>
      <c r="BA167" s="203">
        <f t="shared" si="18"/>
        <v>0</v>
      </c>
    </row>
    <row r="168" spans="1:53" ht="25">
      <c r="A168" s="185">
        <f>IF(AND(SUM(AE168:AP168)&gt;0,J168&lt;&gt;""),CONCATENATE(B168,"_",F168,"_",$A$5,"_",SUMPRODUCT((B$9:B168=B168)*(F$9:F168=F168)*(SUM(AE168:AP168)&lt;&gt;0)*(J168&lt;&gt;""))-1),0)</f>
        <v>0</v>
      </c>
      <c r="B168" s="745" t="s">
        <v>856</v>
      </c>
      <c r="C168" s="58" t="s">
        <v>601</v>
      </c>
      <c r="D168" s="85" t="s">
        <v>603</v>
      </c>
      <c r="E168" s="463" t="s">
        <v>602</v>
      </c>
      <c r="F168" s="657" t="s">
        <v>600</v>
      </c>
      <c r="G168" s="419"/>
      <c r="H168" s="419"/>
      <c r="I168" s="419"/>
      <c r="J168" s="419"/>
      <c r="K168" s="419"/>
      <c r="L168" s="419"/>
      <c r="M168" s="419"/>
      <c r="N168" s="419"/>
      <c r="O168" s="419" t="s">
        <v>1949</v>
      </c>
      <c r="P168" s="419" t="s">
        <v>1949</v>
      </c>
      <c r="Q168" s="419" t="s">
        <v>1949</v>
      </c>
      <c r="R168" s="419" t="s">
        <v>1949</v>
      </c>
      <c r="S168" s="419" t="s">
        <v>1949</v>
      </c>
      <c r="T168" s="419"/>
      <c r="U168" s="419" t="s">
        <v>1949</v>
      </c>
      <c r="V168" s="419" t="s">
        <v>1949</v>
      </c>
      <c r="W168" s="419" t="s">
        <v>1949</v>
      </c>
      <c r="X168" s="419" t="s">
        <v>1949</v>
      </c>
      <c r="Y168" s="419" t="s">
        <v>1949</v>
      </c>
      <c r="Z168" s="419" t="s">
        <v>1949</v>
      </c>
      <c r="AA168" s="420"/>
      <c r="AB168" s="420"/>
      <c r="AC168" s="457"/>
      <c r="AD168" s="421"/>
      <c r="AE168" s="536"/>
      <c r="AF168" s="536"/>
      <c r="AG168" s="536"/>
      <c r="AH168" s="536"/>
      <c r="AI168" s="537"/>
      <c r="AJ168" s="537"/>
      <c r="AK168" s="537"/>
      <c r="AL168" s="537"/>
      <c r="AM168" s="537"/>
      <c r="AN168" s="537"/>
      <c r="AO168" s="537"/>
      <c r="AP168" s="537"/>
      <c r="AQ168" s="422"/>
      <c r="AR168" s="745" t="s">
        <v>856</v>
      </c>
      <c r="AS168" s="475">
        <f t="shared" ref="AS168:AX177" si="20">IF(SUM($AE168:$AP168)&gt;0,VLOOKUP($F168,Schulart,AS$2,FALSE),0)</f>
        <v>0</v>
      </c>
      <c r="AT168" s="475">
        <f t="shared" si="20"/>
        <v>0</v>
      </c>
      <c r="AU168" s="475">
        <f t="shared" si="20"/>
        <v>0</v>
      </c>
      <c r="AV168" s="475">
        <f t="shared" si="20"/>
        <v>0</v>
      </c>
      <c r="AW168" s="475">
        <f t="shared" si="20"/>
        <v>0</v>
      </c>
      <c r="AX168" s="475">
        <f t="shared" si="20"/>
        <v>0</v>
      </c>
      <c r="AY168" s="185">
        <f>IF(AND(SUM(AE168:$AP168)&gt;0,J168&lt;&gt;""),CONCATENATE(B168,"_",F168,"_",AG168),0)</f>
        <v>0</v>
      </c>
      <c r="AZ168" s="203">
        <f>IF(AND(SUM(AE168:$AP168)&gt;0,D168="BFS"),1,0)</f>
        <v>0</v>
      </c>
      <c r="BA168" s="203">
        <f t="shared" si="18"/>
        <v>0</v>
      </c>
    </row>
    <row r="169" spans="1:53" ht="40">
      <c r="A169" s="185" t="str">
        <f>IF(AND(SUM(AE169:AP169)&gt;0,J169&lt;&gt;""),CONCATENATE(B169,"_",F169,"_",$A$5,"_",SUMPRODUCT((B$9:B169=B169)*(F$9:F169=F169)*(SUM(AE169:AP169)&lt;&gt;0)*(J169&lt;&gt;""))-1),0)</f>
        <v>BY_4.2_neu_1</v>
      </c>
      <c r="B169" s="746" t="s">
        <v>856</v>
      </c>
      <c r="C169" s="464" t="s">
        <v>1938</v>
      </c>
      <c r="D169" s="89" t="s">
        <v>603</v>
      </c>
      <c r="E169" s="465" t="s">
        <v>602</v>
      </c>
      <c r="F169" s="658" t="s">
        <v>600</v>
      </c>
      <c r="G169" s="410" t="s">
        <v>911</v>
      </c>
      <c r="H169" s="432" t="s">
        <v>1047</v>
      </c>
      <c r="I169" s="437" t="s">
        <v>1052</v>
      </c>
      <c r="J169" s="432" t="s">
        <v>1053</v>
      </c>
      <c r="K169" s="433" t="s">
        <v>1658</v>
      </c>
      <c r="L169" s="424" t="s">
        <v>1961</v>
      </c>
      <c r="M169" s="425">
        <v>18</v>
      </c>
      <c r="N169" s="425" t="s">
        <v>912</v>
      </c>
      <c r="O169" s="425" t="s">
        <v>1047</v>
      </c>
      <c r="P169" s="425" t="s">
        <v>1043</v>
      </c>
      <c r="Q169" s="425"/>
      <c r="R169" s="434" t="s">
        <v>1043</v>
      </c>
      <c r="S169" s="434" t="s">
        <v>1043</v>
      </c>
      <c r="T169" s="434" t="s">
        <v>1955</v>
      </c>
      <c r="U169" s="434" t="s">
        <v>1043</v>
      </c>
      <c r="V169" s="434" t="s">
        <v>1047</v>
      </c>
      <c r="W169" s="434" t="s">
        <v>1047</v>
      </c>
      <c r="X169" s="434" t="s">
        <v>1047</v>
      </c>
      <c r="Y169" s="434" t="s">
        <v>1047</v>
      </c>
      <c r="Z169" s="434" t="s">
        <v>1043</v>
      </c>
      <c r="AA169" s="738" t="s">
        <v>913</v>
      </c>
      <c r="AB169" s="738" t="s">
        <v>914</v>
      </c>
      <c r="AC169" s="458">
        <v>40422</v>
      </c>
      <c r="AD169" s="435"/>
      <c r="AE169" s="543">
        <v>3246</v>
      </c>
      <c r="AF169" s="543">
        <v>3246</v>
      </c>
      <c r="AG169" s="543">
        <v>2748</v>
      </c>
      <c r="AH169" s="543">
        <v>2902</v>
      </c>
      <c r="AI169" s="543">
        <v>2840</v>
      </c>
      <c r="AJ169" s="543">
        <v>2692</v>
      </c>
      <c r="AK169" s="544">
        <v>2574</v>
      </c>
      <c r="AL169" s="544">
        <v>2580</v>
      </c>
      <c r="AM169" s="544">
        <v>2508</v>
      </c>
      <c r="AN169" s="543">
        <v>2419</v>
      </c>
      <c r="AO169" s="545">
        <v>2215</v>
      </c>
      <c r="AP169" s="544">
        <v>2051</v>
      </c>
      <c r="AQ169" s="182"/>
      <c r="AR169" s="746" t="s">
        <v>856</v>
      </c>
      <c r="AS169" s="475" t="str">
        <f t="shared" si="20"/>
        <v>FB</v>
      </c>
      <c r="AT169" s="475" t="str">
        <f t="shared" si="20"/>
        <v>5B</v>
      </c>
      <c r="AU169" s="475">
        <f t="shared" si="20"/>
        <v>655</v>
      </c>
      <c r="AV169" s="475" t="str">
        <f t="shared" si="20"/>
        <v>VOC</v>
      </c>
      <c r="AW169" s="475" t="str">
        <f t="shared" si="20"/>
        <v>B</v>
      </c>
      <c r="AX169" s="475">
        <f t="shared" si="20"/>
        <v>0</v>
      </c>
      <c r="AY169" s="185" t="str">
        <f>IF(AND(SUM(AE169:$AP169)&gt;0,J169&lt;&gt;""),CONCATENATE(B169,"_",F169,"_",AG169),0)</f>
        <v>BY_4.2_2748</v>
      </c>
      <c r="AZ169" s="203">
        <f>IF(AND(SUM(AE169:$AP169)&gt;0,D169="BFS"),1,0)</f>
        <v>0</v>
      </c>
      <c r="BA169" s="203">
        <f t="shared" si="18"/>
        <v>0</v>
      </c>
    </row>
    <row r="170" spans="1:53" ht="15.5">
      <c r="A170" s="185">
        <f>IF(AND(SUM(AE170:AP170)&gt;0,J170&lt;&gt;""),CONCATENATE(B170,"_",F170,"_",$A$5,"_",SUMPRODUCT((B$9:B170=B170)*(F$9:F170=F170)*(SUM(AE170:AP170)&lt;&gt;0)*(J170&lt;&gt;""))-1),0)</f>
        <v>0</v>
      </c>
      <c r="B170" s="164" t="s">
        <v>856</v>
      </c>
      <c r="C170" s="68" t="s">
        <v>1703</v>
      </c>
      <c r="D170" s="66"/>
      <c r="E170" s="471"/>
      <c r="F170" s="660"/>
      <c r="G170" s="72"/>
      <c r="H170" s="72"/>
      <c r="I170" s="72"/>
      <c r="J170" s="72"/>
      <c r="K170" s="72"/>
      <c r="L170" s="72"/>
      <c r="M170" s="72"/>
      <c r="N170" s="72"/>
      <c r="O170" s="72"/>
      <c r="P170" s="72"/>
      <c r="Q170" s="72"/>
      <c r="R170" s="72"/>
      <c r="S170" s="72"/>
      <c r="T170" s="72"/>
      <c r="U170" s="72"/>
      <c r="V170" s="72"/>
      <c r="W170" s="72"/>
      <c r="X170" s="72"/>
      <c r="Y170" s="72"/>
      <c r="Z170" s="72"/>
      <c r="AA170" s="72"/>
      <c r="AB170" s="72"/>
      <c r="AC170" s="460"/>
      <c r="AD170" s="90"/>
      <c r="AE170" s="550"/>
      <c r="AF170" s="550"/>
      <c r="AG170" s="550"/>
      <c r="AH170" s="550"/>
      <c r="AI170" s="550"/>
      <c r="AJ170" s="550"/>
      <c r="AK170" s="550"/>
      <c r="AL170" s="550"/>
      <c r="AM170" s="550"/>
      <c r="AN170" s="550"/>
      <c r="AO170" s="550"/>
      <c r="AP170" s="550"/>
      <c r="AQ170" s="75"/>
      <c r="AR170" s="164" t="s">
        <v>856</v>
      </c>
      <c r="AS170" s="475">
        <f t="shared" si="20"/>
        <v>0</v>
      </c>
      <c r="AT170" s="475">
        <f t="shared" si="20"/>
        <v>0</v>
      </c>
      <c r="AU170" s="475">
        <f t="shared" si="20"/>
        <v>0</v>
      </c>
      <c r="AV170" s="475">
        <f t="shared" si="20"/>
        <v>0</v>
      </c>
      <c r="AW170" s="475">
        <f t="shared" si="20"/>
        <v>0</v>
      </c>
      <c r="AX170" s="475">
        <f t="shared" si="20"/>
        <v>0</v>
      </c>
      <c r="AY170" s="185">
        <f>IF(AND(SUM(AE170:$AP170)&gt;0,J170&lt;&gt;""),CONCATENATE(B170,"_",F170,"_",AG170),0)</f>
        <v>0</v>
      </c>
      <c r="AZ170" s="203">
        <f>IF(AND(SUM(AE170:$AP170)&gt;0,D170="BFS"),1,0)</f>
        <v>0</v>
      </c>
      <c r="BA170" s="203">
        <f t="shared" si="18"/>
        <v>0</v>
      </c>
    </row>
    <row r="171" spans="1:53" ht="25">
      <c r="A171" s="185">
        <f>IF(AND(SUM(AE171:AP171)&gt;0,J171&lt;&gt;""),CONCATENATE(B171,"_",F171,"_",$A$5,"_",SUMPRODUCT((B$9:B171=B171)*(F$9:F171=F171)*(SUM(AE171:AP171)&lt;&gt;0)*(J171&lt;&gt;""))-1),0)</f>
        <v>0</v>
      </c>
      <c r="B171" s="745" t="s">
        <v>856</v>
      </c>
      <c r="C171" s="58" t="s">
        <v>1173</v>
      </c>
      <c r="D171" s="85" t="s">
        <v>576</v>
      </c>
      <c r="E171" s="463" t="s">
        <v>575</v>
      </c>
      <c r="F171" s="657" t="s">
        <v>1729</v>
      </c>
      <c r="G171" s="419"/>
      <c r="H171" s="419"/>
      <c r="I171" s="419"/>
      <c r="J171" s="419"/>
      <c r="K171" s="419"/>
      <c r="L171" s="419"/>
      <c r="M171" s="419"/>
      <c r="N171" s="419"/>
      <c r="O171" s="419" t="s">
        <v>1949</v>
      </c>
      <c r="P171" s="419" t="s">
        <v>1949</v>
      </c>
      <c r="Q171" s="419" t="s">
        <v>1949</v>
      </c>
      <c r="R171" s="419" t="s">
        <v>1949</v>
      </c>
      <c r="S171" s="419" t="s">
        <v>1949</v>
      </c>
      <c r="T171" s="419"/>
      <c r="U171" s="419" t="s">
        <v>1949</v>
      </c>
      <c r="V171" s="419" t="s">
        <v>1949</v>
      </c>
      <c r="W171" s="419" t="s">
        <v>1949</v>
      </c>
      <c r="X171" s="419" t="s">
        <v>1949</v>
      </c>
      <c r="Y171" s="419" t="s">
        <v>1949</v>
      </c>
      <c r="Z171" s="419" t="s">
        <v>1949</v>
      </c>
      <c r="AA171" s="420"/>
      <c r="AB171" s="420"/>
      <c r="AC171" s="457"/>
      <c r="AD171" s="421"/>
      <c r="AE171" s="536"/>
      <c r="AF171" s="536"/>
      <c r="AG171" s="536"/>
      <c r="AH171" s="536"/>
      <c r="AI171" s="537"/>
      <c r="AJ171" s="537"/>
      <c r="AK171" s="537"/>
      <c r="AL171" s="537"/>
      <c r="AM171" s="537"/>
      <c r="AN171" s="537"/>
      <c r="AO171" s="537"/>
      <c r="AP171" s="537"/>
      <c r="AQ171" s="422"/>
      <c r="AR171" s="745" t="s">
        <v>856</v>
      </c>
      <c r="AS171" s="475">
        <f t="shared" si="20"/>
        <v>0</v>
      </c>
      <c r="AT171" s="475">
        <f t="shared" si="20"/>
        <v>0</v>
      </c>
      <c r="AU171" s="475">
        <f t="shared" si="20"/>
        <v>0</v>
      </c>
      <c r="AV171" s="475">
        <f t="shared" si="20"/>
        <v>0</v>
      </c>
      <c r="AW171" s="475">
        <f t="shared" si="20"/>
        <v>0</v>
      </c>
      <c r="AX171" s="475">
        <f t="shared" si="20"/>
        <v>0</v>
      </c>
      <c r="AY171" s="185">
        <f>IF(AND(SUM(AE171:$AP171)&gt;0,J171&lt;&gt;""),CONCATENATE(B171,"_",F171,"_",AG171),0)</f>
        <v>0</v>
      </c>
      <c r="AZ171" s="203">
        <f>IF(AND(SUM(AE171:$AP171)&gt;0,D171="BFS"),1,0)</f>
        <v>0</v>
      </c>
      <c r="BA171" s="203">
        <f t="shared" si="18"/>
        <v>0</v>
      </c>
    </row>
    <row r="172" spans="1:53" ht="13">
      <c r="A172" s="185">
        <f>IF(AND(SUM(AE172:AP172)&gt;0,J172&lt;&gt;""),CONCATENATE(B172,"_",F172,"_",$A$5,"_",SUMPRODUCT((B$9:B172=B172)*(F$9:F172=F172)*(SUM(AE172:AP172)&lt;&gt;0)*(J172&lt;&gt;""))-1),0)</f>
        <v>0</v>
      </c>
      <c r="B172" s="746" t="s">
        <v>856</v>
      </c>
      <c r="C172" s="464" t="s">
        <v>1556</v>
      </c>
      <c r="D172" s="89" t="s">
        <v>576</v>
      </c>
      <c r="E172" s="465" t="s">
        <v>575</v>
      </c>
      <c r="F172" s="658" t="s">
        <v>1729</v>
      </c>
      <c r="G172" s="410"/>
      <c r="H172" s="432" t="s">
        <v>1043</v>
      </c>
      <c r="I172" s="437" t="s">
        <v>1342</v>
      </c>
      <c r="J172" s="432" t="s">
        <v>1343</v>
      </c>
      <c r="K172" s="433"/>
      <c r="L172" s="425"/>
      <c r="M172" s="425"/>
      <c r="N172" s="425"/>
      <c r="O172" s="425"/>
      <c r="P172" s="425"/>
      <c r="Q172" s="425"/>
      <c r="R172" s="434"/>
      <c r="S172" s="434"/>
      <c r="T172" s="434"/>
      <c r="U172" s="434"/>
      <c r="V172" s="434"/>
      <c r="W172" s="434"/>
      <c r="X172" s="434"/>
      <c r="Y172" s="434"/>
      <c r="Z172" s="434"/>
      <c r="AA172" s="738"/>
      <c r="AB172" s="442"/>
      <c r="AC172" s="458"/>
      <c r="AD172" s="443"/>
      <c r="AE172" s="543"/>
      <c r="AF172" s="543"/>
      <c r="AG172" s="543"/>
      <c r="AH172" s="543"/>
      <c r="AI172" s="543"/>
      <c r="AJ172" s="543"/>
      <c r="AK172" s="544"/>
      <c r="AL172" s="544"/>
      <c r="AM172" s="544"/>
      <c r="AN172" s="543"/>
      <c r="AO172" s="545"/>
      <c r="AP172" s="544"/>
      <c r="AQ172" s="444"/>
      <c r="AR172" s="746" t="s">
        <v>856</v>
      </c>
      <c r="AS172" s="475">
        <f t="shared" si="20"/>
        <v>0</v>
      </c>
      <c r="AT172" s="475">
        <f t="shared" si="20"/>
        <v>0</v>
      </c>
      <c r="AU172" s="475">
        <f t="shared" si="20"/>
        <v>0</v>
      </c>
      <c r="AV172" s="475">
        <f t="shared" si="20"/>
        <v>0</v>
      </c>
      <c r="AW172" s="475">
        <f t="shared" si="20"/>
        <v>0</v>
      </c>
      <c r="AX172" s="475">
        <f t="shared" si="20"/>
        <v>0</v>
      </c>
      <c r="AY172" s="185">
        <f>IF(AND(SUM(AE172:$AP172)&gt;0,J172&lt;&gt;""),CONCATENATE(B172,"_",F172,"_",AG172),0)</f>
        <v>0</v>
      </c>
      <c r="AZ172" s="203">
        <f>IF(AND(SUM(AE172:$AP172)&gt;0,D172="BFS"),1,0)</f>
        <v>0</v>
      </c>
      <c r="BA172" s="203">
        <f t="shared" si="18"/>
        <v>0</v>
      </c>
    </row>
    <row r="173" spans="1:53" ht="15.5">
      <c r="A173" s="185">
        <f>IF(AND(SUM(AE173:AP173)&gt;0,J173&lt;&gt;""),CONCATENATE(B173,"_",F173,"_",$A$5,"_",SUMPRODUCT((B$9:B173=B173)*(F$9:F173=F173)*(SUM(AE173:AP173)&lt;&gt;0)*(J173&lt;&gt;""))-1),0)</f>
        <v>0</v>
      </c>
      <c r="B173" s="164" t="s">
        <v>856</v>
      </c>
      <c r="C173" s="68" t="s">
        <v>167</v>
      </c>
      <c r="D173" s="66"/>
      <c r="E173" s="471"/>
      <c r="F173" s="660"/>
      <c r="G173" s="72"/>
      <c r="H173" s="72"/>
      <c r="I173" s="72"/>
      <c r="J173" s="72"/>
      <c r="K173" s="72"/>
      <c r="L173" s="72"/>
      <c r="M173" s="72"/>
      <c r="N173" s="72"/>
      <c r="O173" s="72"/>
      <c r="P173" s="72"/>
      <c r="Q173" s="72"/>
      <c r="R173" s="72"/>
      <c r="S173" s="72"/>
      <c r="T173" s="72"/>
      <c r="U173" s="72"/>
      <c r="V173" s="72"/>
      <c r="W173" s="72"/>
      <c r="X173" s="72"/>
      <c r="Y173" s="72"/>
      <c r="Z173" s="72"/>
      <c r="AA173" s="72"/>
      <c r="AB173" s="72"/>
      <c r="AC173" s="460"/>
      <c r="AD173" s="90"/>
      <c r="AE173" s="550"/>
      <c r="AF173" s="550"/>
      <c r="AG173" s="550"/>
      <c r="AH173" s="550"/>
      <c r="AI173" s="550"/>
      <c r="AJ173" s="550"/>
      <c r="AK173" s="550"/>
      <c r="AL173" s="550"/>
      <c r="AM173" s="550"/>
      <c r="AN173" s="550"/>
      <c r="AO173" s="550"/>
      <c r="AP173" s="550"/>
      <c r="AQ173" s="75"/>
      <c r="AR173" s="164" t="s">
        <v>856</v>
      </c>
      <c r="AS173" s="475">
        <f t="shared" si="20"/>
        <v>0</v>
      </c>
      <c r="AT173" s="475">
        <f t="shared" si="20"/>
        <v>0</v>
      </c>
      <c r="AU173" s="475">
        <f t="shared" si="20"/>
        <v>0</v>
      </c>
      <c r="AV173" s="475">
        <f t="shared" si="20"/>
        <v>0</v>
      </c>
      <c r="AW173" s="475">
        <f t="shared" si="20"/>
        <v>0</v>
      </c>
      <c r="AX173" s="475">
        <f t="shared" si="20"/>
        <v>0</v>
      </c>
      <c r="AY173" s="185">
        <f>IF(AND(SUM(AE173:$AP173)&gt;0,J173&lt;&gt;""),CONCATENATE(B173,"_",F173,"_",AG173),0)</f>
        <v>0</v>
      </c>
      <c r="AZ173" s="203">
        <f>IF(AND(SUM(AE173:$AP173)&gt;0,D173="BFS"),1,0)</f>
        <v>0</v>
      </c>
      <c r="BA173" s="203">
        <f t="shared" si="18"/>
        <v>0</v>
      </c>
    </row>
    <row r="174" spans="1:53" ht="25">
      <c r="A174" s="185">
        <f>IF(AND(SUM(AE174:AP174)&gt;0,J174&lt;&gt;""),CONCATENATE(B174,"_",F174,"_",$A$5,"_",SUMPRODUCT((B$9:B174=B174)*(F$9:F174=F174)*(SUM(AE174:AP174)&lt;&gt;0)*(J174&lt;&gt;""))-1),0)</f>
        <v>0</v>
      </c>
      <c r="B174" s="745" t="s">
        <v>856</v>
      </c>
      <c r="C174" s="58" t="s">
        <v>172</v>
      </c>
      <c r="D174" s="85" t="s">
        <v>581</v>
      </c>
      <c r="E174" s="463" t="s">
        <v>580</v>
      </c>
      <c r="F174" s="657" t="s">
        <v>1730</v>
      </c>
      <c r="G174" s="420"/>
      <c r="H174" s="418"/>
      <c r="I174" s="418"/>
      <c r="J174" s="418"/>
      <c r="K174" s="418"/>
      <c r="L174" s="419"/>
      <c r="M174" s="419"/>
      <c r="N174" s="419"/>
      <c r="O174" s="419"/>
      <c r="P174" s="419"/>
      <c r="Q174" s="419"/>
      <c r="R174" s="419"/>
      <c r="S174" s="419"/>
      <c r="T174" s="419"/>
      <c r="U174" s="419"/>
      <c r="V174" s="419"/>
      <c r="W174" s="419"/>
      <c r="X174" s="419"/>
      <c r="Y174" s="419"/>
      <c r="Z174" s="419"/>
      <c r="AA174" s="420"/>
      <c r="AB174" s="420"/>
      <c r="AC174" s="457"/>
      <c r="AD174" s="421"/>
      <c r="AE174" s="536"/>
      <c r="AF174" s="536"/>
      <c r="AG174" s="536"/>
      <c r="AH174" s="536"/>
      <c r="AI174" s="537"/>
      <c r="AJ174" s="537"/>
      <c r="AK174" s="537"/>
      <c r="AL174" s="537"/>
      <c r="AM174" s="537"/>
      <c r="AN174" s="537"/>
      <c r="AO174" s="537"/>
      <c r="AP174" s="537"/>
      <c r="AQ174" s="422"/>
      <c r="AR174" s="745" t="s">
        <v>856</v>
      </c>
      <c r="AS174" s="475">
        <f t="shared" si="20"/>
        <v>0</v>
      </c>
      <c r="AT174" s="475">
        <f t="shared" si="20"/>
        <v>0</v>
      </c>
      <c r="AU174" s="475">
        <f t="shared" si="20"/>
        <v>0</v>
      </c>
      <c r="AV174" s="475">
        <f t="shared" si="20"/>
        <v>0</v>
      </c>
      <c r="AW174" s="475">
        <f t="shared" si="20"/>
        <v>0</v>
      </c>
      <c r="AX174" s="475">
        <f t="shared" si="20"/>
        <v>0</v>
      </c>
      <c r="AY174" s="185">
        <f>IF(AND(SUM(AE174:$AP174)&gt;0,J174&lt;&gt;""),CONCATENATE(B174,"_",F174,"_",AG174),0)</f>
        <v>0</v>
      </c>
      <c r="AZ174" s="203">
        <f>IF(AND(SUM(AE174:$AP174)&gt;0,D174="BFS"),1,0)</f>
        <v>0</v>
      </c>
      <c r="BA174" s="203">
        <f t="shared" si="18"/>
        <v>0</v>
      </c>
    </row>
    <row r="175" spans="1:53" ht="13">
      <c r="A175" s="185">
        <f>IF(AND(SUM(AE175:AP175)&gt;0,J175&lt;&gt;""),CONCATENATE(B175,"_",F175,"_",$A$5,"_",SUMPRODUCT((B$9:B175=B175)*(F$9:F175=F175)*(SUM(AE175:AP175)&lt;&gt;0)*(J175&lt;&gt;""))-1),0)</f>
        <v>0</v>
      </c>
      <c r="B175" s="746" t="s">
        <v>856</v>
      </c>
      <c r="C175" s="464" t="s">
        <v>1489</v>
      </c>
      <c r="D175" s="89" t="s">
        <v>581</v>
      </c>
      <c r="E175" s="465" t="s">
        <v>580</v>
      </c>
      <c r="F175" s="658" t="s">
        <v>1730</v>
      </c>
      <c r="G175" s="410"/>
      <c r="H175" s="432" t="s">
        <v>1043</v>
      </c>
      <c r="I175" s="437" t="s">
        <v>1342</v>
      </c>
      <c r="J175" s="432" t="s">
        <v>1343</v>
      </c>
      <c r="K175" s="433"/>
      <c r="L175" s="425"/>
      <c r="M175" s="425"/>
      <c r="N175" s="425"/>
      <c r="O175" s="425"/>
      <c r="P175" s="425"/>
      <c r="Q175" s="425"/>
      <c r="R175" s="434"/>
      <c r="S175" s="434"/>
      <c r="T175" s="434"/>
      <c r="U175" s="434"/>
      <c r="V175" s="434"/>
      <c r="W175" s="434"/>
      <c r="X175" s="434"/>
      <c r="Y175" s="434"/>
      <c r="Z175" s="434"/>
      <c r="AA175" s="738"/>
      <c r="AB175" s="442"/>
      <c r="AC175" s="458"/>
      <c r="AD175" s="443"/>
      <c r="AE175" s="543"/>
      <c r="AF175" s="543"/>
      <c r="AG175" s="543"/>
      <c r="AH175" s="543"/>
      <c r="AI175" s="543"/>
      <c r="AJ175" s="543"/>
      <c r="AK175" s="544"/>
      <c r="AL175" s="544"/>
      <c r="AM175" s="544"/>
      <c r="AN175" s="543"/>
      <c r="AO175" s="545"/>
      <c r="AP175" s="544"/>
      <c r="AQ175" s="444"/>
      <c r="AR175" s="746" t="s">
        <v>856</v>
      </c>
      <c r="AS175" s="475">
        <f t="shared" si="20"/>
        <v>0</v>
      </c>
      <c r="AT175" s="475">
        <f t="shared" si="20"/>
        <v>0</v>
      </c>
      <c r="AU175" s="475">
        <f t="shared" si="20"/>
        <v>0</v>
      </c>
      <c r="AV175" s="475">
        <f t="shared" si="20"/>
        <v>0</v>
      </c>
      <c r="AW175" s="475">
        <f t="shared" si="20"/>
        <v>0</v>
      </c>
      <c r="AX175" s="475">
        <f t="shared" si="20"/>
        <v>0</v>
      </c>
      <c r="AY175" s="185">
        <f>IF(AND(SUM(AE175:$AP175)&gt;0,J175&lt;&gt;""),CONCATENATE(B175,"_",F175,"_",AG175),0)</f>
        <v>0</v>
      </c>
      <c r="AZ175" s="203">
        <f>IF(AND(SUM(AE175:$AP175)&gt;0,D175="BFS"),1,0)</f>
        <v>0</v>
      </c>
      <c r="BA175" s="203">
        <f t="shared" si="18"/>
        <v>0</v>
      </c>
    </row>
    <row r="176" spans="1:53" ht="13">
      <c r="A176" s="185">
        <f>IF(AND(SUM(AE176:AP176)&gt;0,J176&lt;&gt;""),CONCATENATE(B176,"_",F176,"_",$A$5,"_",SUMPRODUCT((B$9:B176=B176)*(F$9:F176=F176)*(SUM(AE176:AP176)&lt;&gt;0)*(J176&lt;&gt;""))-1),0)</f>
        <v>0</v>
      </c>
      <c r="B176" s="746" t="s">
        <v>856</v>
      </c>
      <c r="C176" s="464" t="s">
        <v>1489</v>
      </c>
      <c r="D176" s="89" t="s">
        <v>581</v>
      </c>
      <c r="E176" s="465" t="s">
        <v>580</v>
      </c>
      <c r="F176" s="658" t="s">
        <v>1730</v>
      </c>
      <c r="G176" s="410"/>
      <c r="H176" s="432" t="s">
        <v>1043</v>
      </c>
      <c r="I176" s="437" t="s">
        <v>1342</v>
      </c>
      <c r="J176" s="432" t="s">
        <v>1343</v>
      </c>
      <c r="K176" s="433"/>
      <c r="L176" s="425"/>
      <c r="M176" s="425"/>
      <c r="N176" s="425"/>
      <c r="O176" s="425"/>
      <c r="P176" s="425"/>
      <c r="Q176" s="425"/>
      <c r="R176" s="434"/>
      <c r="S176" s="434"/>
      <c r="T176" s="434"/>
      <c r="U176" s="434"/>
      <c r="V176" s="434"/>
      <c r="W176" s="434"/>
      <c r="X176" s="434"/>
      <c r="Y176" s="434"/>
      <c r="Z176" s="434"/>
      <c r="AA176" s="738"/>
      <c r="AB176" s="442"/>
      <c r="AC176" s="458"/>
      <c r="AD176" s="443"/>
      <c r="AE176" s="543"/>
      <c r="AF176" s="543"/>
      <c r="AG176" s="543"/>
      <c r="AH176" s="543"/>
      <c r="AI176" s="543"/>
      <c r="AJ176" s="543"/>
      <c r="AK176" s="544"/>
      <c r="AL176" s="544"/>
      <c r="AM176" s="544"/>
      <c r="AN176" s="543"/>
      <c r="AO176" s="545"/>
      <c r="AP176" s="544"/>
      <c r="AQ176" s="444"/>
      <c r="AR176" s="746" t="s">
        <v>856</v>
      </c>
      <c r="AS176" s="475">
        <f t="shared" si="20"/>
        <v>0</v>
      </c>
      <c r="AT176" s="475">
        <f t="shared" si="20"/>
        <v>0</v>
      </c>
      <c r="AU176" s="475">
        <f t="shared" si="20"/>
        <v>0</v>
      </c>
      <c r="AV176" s="475">
        <f t="shared" si="20"/>
        <v>0</v>
      </c>
      <c r="AW176" s="475">
        <f t="shared" si="20"/>
        <v>0</v>
      </c>
      <c r="AX176" s="475">
        <f t="shared" si="20"/>
        <v>0</v>
      </c>
      <c r="AY176" s="185">
        <f>IF(AND(SUM(AE176:$AP176)&gt;0,J176&lt;&gt;""),CONCATENATE(B176,"_",F176,"_",AG176),0)</f>
        <v>0</v>
      </c>
      <c r="AZ176" s="203">
        <f>IF(AND(SUM(AE176:$AP176)&gt;0,D176="BFS"),1,0)</f>
        <v>0</v>
      </c>
      <c r="BA176" s="203">
        <f t="shared" si="18"/>
        <v>0</v>
      </c>
    </row>
    <row r="177" spans="1:53" ht="15.5">
      <c r="A177" s="185">
        <f>IF(AND(SUM(AE177:AP177)&gt;0,J177&lt;&gt;""),CONCATENATE(B177,"_",F177,"_",$A$5,"_",SUMPRODUCT((B$9:B177=B177)*(F$9:F177=F177)*(SUM(AE177:AP177)&lt;&gt;0)*(J177&lt;&gt;""))-1),0)</f>
        <v>0</v>
      </c>
      <c r="B177" s="164" t="s">
        <v>856</v>
      </c>
      <c r="C177" s="68" t="s">
        <v>1206</v>
      </c>
      <c r="D177" s="66"/>
      <c r="E177" s="471"/>
      <c r="F177" s="660"/>
      <c r="G177" s="72"/>
      <c r="H177" s="72"/>
      <c r="I177" s="72"/>
      <c r="J177" s="72"/>
      <c r="K177" s="72"/>
      <c r="L177" s="72"/>
      <c r="M177" s="72"/>
      <c r="N177" s="72"/>
      <c r="O177" s="72"/>
      <c r="P177" s="72"/>
      <c r="Q177" s="72"/>
      <c r="R177" s="72"/>
      <c r="S177" s="72"/>
      <c r="T177" s="72"/>
      <c r="U177" s="72"/>
      <c r="V177" s="72"/>
      <c r="W177" s="72"/>
      <c r="X177" s="72"/>
      <c r="Y177" s="72"/>
      <c r="Z177" s="72"/>
      <c r="AA177" s="72"/>
      <c r="AB177" s="72"/>
      <c r="AC177" s="460"/>
      <c r="AD177" s="90"/>
      <c r="AE177" s="550"/>
      <c r="AF177" s="550"/>
      <c r="AG177" s="550"/>
      <c r="AH177" s="550"/>
      <c r="AI177" s="550"/>
      <c r="AJ177" s="550"/>
      <c r="AK177" s="550"/>
      <c r="AL177" s="550"/>
      <c r="AM177" s="550"/>
      <c r="AN177" s="550"/>
      <c r="AO177" s="550"/>
      <c r="AP177" s="550"/>
      <c r="AQ177" s="75"/>
      <c r="AR177" s="164" t="s">
        <v>856</v>
      </c>
      <c r="AS177" s="475">
        <f t="shared" si="20"/>
        <v>0</v>
      </c>
      <c r="AT177" s="475">
        <f t="shared" si="20"/>
        <v>0</v>
      </c>
      <c r="AU177" s="475">
        <f t="shared" si="20"/>
        <v>0</v>
      </c>
      <c r="AV177" s="475">
        <f t="shared" si="20"/>
        <v>0</v>
      </c>
      <c r="AW177" s="475">
        <f t="shared" si="20"/>
        <v>0</v>
      </c>
      <c r="AX177" s="475">
        <f t="shared" si="20"/>
        <v>0</v>
      </c>
      <c r="AY177" s="185">
        <f>IF(AND(SUM(AE177:$AP177)&gt;0,J177&lt;&gt;""),CONCATENATE(B177,"_",F177,"_",AG177),0)</f>
        <v>0</v>
      </c>
      <c r="AZ177" s="203">
        <f>IF(AND(SUM(AE177:$AP177)&gt;0,D177="BFS"),1,0)</f>
        <v>0</v>
      </c>
      <c r="BA177" s="203">
        <f t="shared" si="18"/>
        <v>0</v>
      </c>
    </row>
    <row r="178" spans="1:53" ht="25">
      <c r="A178" s="185">
        <f>IF(AND(SUM(AE178:AP178)&gt;0,J178&lt;&gt;""),CONCATENATE(B178,"_",F178,"_",$A$5,"_",SUMPRODUCT((B$9:B178=B178)*(F$9:F178=F178)*(SUM(AE178:AP178)&lt;&gt;0)*(J178&lt;&gt;""))-1),0)</f>
        <v>0</v>
      </c>
      <c r="B178" s="745" t="s">
        <v>856</v>
      </c>
      <c r="C178" s="58" t="s">
        <v>1177</v>
      </c>
      <c r="D178" s="85" t="s">
        <v>591</v>
      </c>
      <c r="E178" s="463" t="s">
        <v>590</v>
      </c>
      <c r="F178" s="657" t="s">
        <v>1731</v>
      </c>
      <c r="G178" s="420"/>
      <c r="H178" s="419"/>
      <c r="I178" s="419"/>
      <c r="J178" s="419"/>
      <c r="K178" s="419"/>
      <c r="L178" s="419"/>
      <c r="M178" s="419"/>
      <c r="N178" s="419"/>
      <c r="O178" s="419" t="s">
        <v>1949</v>
      </c>
      <c r="P178" s="419" t="s">
        <v>1949</v>
      </c>
      <c r="Q178" s="419" t="s">
        <v>1949</v>
      </c>
      <c r="R178" s="419" t="s">
        <v>1949</v>
      </c>
      <c r="S178" s="419" t="s">
        <v>1949</v>
      </c>
      <c r="T178" s="419"/>
      <c r="U178" s="419" t="s">
        <v>1949</v>
      </c>
      <c r="V178" s="419" t="s">
        <v>1949</v>
      </c>
      <c r="W178" s="419" t="s">
        <v>1949</v>
      </c>
      <c r="X178" s="419" t="s">
        <v>1949</v>
      </c>
      <c r="Y178" s="419" t="s">
        <v>1949</v>
      </c>
      <c r="Z178" s="419" t="s">
        <v>1949</v>
      </c>
      <c r="AA178" s="420"/>
      <c r="AB178" s="420"/>
      <c r="AC178" s="457"/>
      <c r="AD178" s="421"/>
      <c r="AE178" s="536"/>
      <c r="AF178" s="536"/>
      <c r="AG178" s="536"/>
      <c r="AH178" s="536"/>
      <c r="AI178" s="537"/>
      <c r="AJ178" s="537"/>
      <c r="AK178" s="537"/>
      <c r="AL178" s="537"/>
      <c r="AM178" s="537"/>
      <c r="AN178" s="537"/>
      <c r="AO178" s="537"/>
      <c r="AP178" s="537"/>
      <c r="AQ178" s="422"/>
      <c r="AR178" s="745" t="s">
        <v>856</v>
      </c>
      <c r="AS178" s="475">
        <f t="shared" ref="AS178:AX187" si="21">IF(SUM($AE178:$AP178)&gt;0,VLOOKUP($F178,Schulart,AS$2,FALSE),0)</f>
        <v>0</v>
      </c>
      <c r="AT178" s="475">
        <f t="shared" si="21"/>
        <v>0</v>
      </c>
      <c r="AU178" s="475">
        <f t="shared" si="21"/>
        <v>0</v>
      </c>
      <c r="AV178" s="475">
        <f t="shared" si="21"/>
        <v>0</v>
      </c>
      <c r="AW178" s="475">
        <f t="shared" si="21"/>
        <v>0</v>
      </c>
      <c r="AX178" s="475">
        <f t="shared" si="21"/>
        <v>0</v>
      </c>
      <c r="AY178" s="185">
        <f>IF(AND(SUM(AE178:$AP178)&gt;0,J178&lt;&gt;""),CONCATENATE(B178,"_",F178,"_",AG178),0)</f>
        <v>0</v>
      </c>
      <c r="AZ178" s="203">
        <f>IF(AND(SUM(AE178:$AP178)&gt;0,D178="BFS"),1,0)</f>
        <v>0</v>
      </c>
      <c r="BA178" s="203">
        <f t="shared" si="18"/>
        <v>0</v>
      </c>
    </row>
    <row r="179" spans="1:53" ht="90">
      <c r="A179" s="185" t="str">
        <f>IF(AND(SUM(AE179:AP179)&gt;0,J179&lt;&gt;""),CONCATENATE(B179,"_",F179,"_",$A$5,"_",SUMPRODUCT((B$9:B179=B179)*(F$9:F179=F179)*(SUM(AE179:AP179)&lt;&gt;0)*(J179&lt;&gt;""))-1),0)</f>
        <v>BY_4.5_neu_1</v>
      </c>
      <c r="B179" s="746" t="s">
        <v>856</v>
      </c>
      <c r="C179" s="464" t="s">
        <v>1942</v>
      </c>
      <c r="D179" s="89" t="s">
        <v>591</v>
      </c>
      <c r="E179" s="465" t="s">
        <v>590</v>
      </c>
      <c r="F179" s="658" t="s">
        <v>1731</v>
      </c>
      <c r="G179" s="410" t="s">
        <v>915</v>
      </c>
      <c r="H179" s="432" t="s">
        <v>1047</v>
      </c>
      <c r="I179" s="437" t="s">
        <v>1342</v>
      </c>
      <c r="J179" s="432" t="s">
        <v>1343</v>
      </c>
      <c r="K179" s="433" t="s">
        <v>916</v>
      </c>
      <c r="L179" s="424" t="s">
        <v>750</v>
      </c>
      <c r="M179" s="425">
        <v>18</v>
      </c>
      <c r="N179" s="425" t="s">
        <v>1244</v>
      </c>
      <c r="O179" s="425" t="s">
        <v>1047</v>
      </c>
      <c r="P179" s="425" t="s">
        <v>1043</v>
      </c>
      <c r="Q179" s="425"/>
      <c r="R179" s="434" t="s">
        <v>1043</v>
      </c>
      <c r="S179" s="434" t="s">
        <v>1043</v>
      </c>
      <c r="T179" s="434" t="s">
        <v>1955</v>
      </c>
      <c r="U179" s="434" t="s">
        <v>1043</v>
      </c>
      <c r="V179" s="434" t="s">
        <v>1047</v>
      </c>
      <c r="W179" s="434" t="s">
        <v>1047</v>
      </c>
      <c r="X179" s="434" t="s">
        <v>1047</v>
      </c>
      <c r="Y179" s="434" t="s">
        <v>1047</v>
      </c>
      <c r="Z179" s="434" t="s">
        <v>1043</v>
      </c>
      <c r="AA179" s="738" t="s">
        <v>622</v>
      </c>
      <c r="AB179" s="738"/>
      <c r="AC179" s="458">
        <v>40422</v>
      </c>
      <c r="AD179" s="435"/>
      <c r="AE179" s="543">
        <v>11480</v>
      </c>
      <c r="AF179" s="543">
        <v>11480</v>
      </c>
      <c r="AG179" s="543">
        <v>12065</v>
      </c>
      <c r="AH179" s="543">
        <v>14304</v>
      </c>
      <c r="AI179" s="543">
        <v>14794</v>
      </c>
      <c r="AJ179" s="543">
        <v>14802</v>
      </c>
      <c r="AK179" s="544">
        <v>13722</v>
      </c>
      <c r="AL179" s="544">
        <v>13129</v>
      </c>
      <c r="AM179" s="544">
        <v>12344</v>
      </c>
      <c r="AN179" s="543">
        <v>11204</v>
      </c>
      <c r="AO179" s="545">
        <v>9865</v>
      </c>
      <c r="AP179" s="544">
        <v>8790</v>
      </c>
      <c r="AQ179" s="182"/>
      <c r="AR179" s="746" t="s">
        <v>856</v>
      </c>
      <c r="AS179" s="475" t="str">
        <f t="shared" si="21"/>
        <v>FB</v>
      </c>
      <c r="AT179" s="475" t="str">
        <f t="shared" si="21"/>
        <v>4A</v>
      </c>
      <c r="AU179" s="475">
        <f t="shared" si="21"/>
        <v>444</v>
      </c>
      <c r="AV179" s="475" t="str">
        <f t="shared" si="21"/>
        <v>GEN</v>
      </c>
      <c r="AW179" s="475" t="str">
        <f t="shared" si="21"/>
        <v>A</v>
      </c>
      <c r="AX179" s="475">
        <f t="shared" si="21"/>
        <v>0</v>
      </c>
      <c r="AY179" s="185" t="str">
        <f>IF(AND(SUM(AE179:$AP179)&gt;0,J179&lt;&gt;""),CONCATENATE(B179,"_",F179,"_",AG179),0)</f>
        <v>BY_4.5_12065</v>
      </c>
      <c r="AZ179" s="203">
        <f>IF(AND(SUM(AE179:$AP179)&gt;0,D179="BFS"),1,0)</f>
        <v>0</v>
      </c>
      <c r="BA179" s="203">
        <f t="shared" si="18"/>
        <v>0</v>
      </c>
    </row>
    <row r="180" spans="1:53" ht="30">
      <c r="A180" s="185">
        <f>IF(AND(SUM(AE180:AP180)&gt;0,J180&lt;&gt;""),CONCATENATE(B180,"_",F180,"_",$A$5,"_",SUMPRODUCT((B$9:B180=B180)*(F$9:F180=F180)*(SUM(AE180:AP180)&lt;&gt;0)*(J180&lt;&gt;""))-1),0)</f>
        <v>0</v>
      </c>
      <c r="B180" s="162" t="s">
        <v>855</v>
      </c>
      <c r="C180" s="73" t="s">
        <v>1416</v>
      </c>
      <c r="D180" s="66"/>
      <c r="E180" s="461"/>
      <c r="F180" s="660"/>
      <c r="G180" s="74"/>
      <c r="H180" s="74"/>
      <c r="I180" s="74"/>
      <c r="J180" s="74"/>
      <c r="K180" s="74"/>
      <c r="L180" s="74"/>
      <c r="M180" s="74"/>
      <c r="N180" s="74"/>
      <c r="O180" s="74"/>
      <c r="P180" s="74"/>
      <c r="Q180" s="74"/>
      <c r="R180" s="74"/>
      <c r="S180" s="74"/>
      <c r="T180" s="74"/>
      <c r="U180" s="74"/>
      <c r="V180" s="74"/>
      <c r="W180" s="74"/>
      <c r="X180" s="74"/>
      <c r="Y180" s="74"/>
      <c r="Z180" s="74"/>
      <c r="AA180" s="74"/>
      <c r="AB180" s="74"/>
      <c r="AC180" s="454"/>
      <c r="AD180" s="74"/>
      <c r="AE180" s="555"/>
      <c r="AF180" s="555"/>
      <c r="AG180" s="555"/>
      <c r="AH180" s="555"/>
      <c r="AI180" s="555"/>
      <c r="AJ180" s="555"/>
      <c r="AK180" s="555"/>
      <c r="AL180" s="555"/>
      <c r="AM180" s="555"/>
      <c r="AN180" s="555"/>
      <c r="AO180" s="555"/>
      <c r="AP180" s="555"/>
      <c r="AQ180" s="484"/>
      <c r="AR180" s="745" t="s">
        <v>855</v>
      </c>
      <c r="AS180" s="475">
        <f t="shared" si="21"/>
        <v>0</v>
      </c>
      <c r="AT180" s="475">
        <f t="shared" si="21"/>
        <v>0</v>
      </c>
      <c r="AU180" s="475">
        <f t="shared" si="21"/>
        <v>0</v>
      </c>
      <c r="AV180" s="475">
        <f t="shared" si="21"/>
        <v>0</v>
      </c>
      <c r="AW180" s="475">
        <f t="shared" si="21"/>
        <v>0</v>
      </c>
      <c r="AX180" s="475">
        <f t="shared" si="21"/>
        <v>0</v>
      </c>
      <c r="AY180" s="185">
        <f>IF(AND(SUM(AE180:$AP180)&gt;0,J180&lt;&gt;""),CONCATENATE(B180,"_",F180,"_",AG180),0)</f>
        <v>0</v>
      </c>
      <c r="AZ180" s="203">
        <f>IF(AND(SUM(AE180:$AP180)&gt;0,D180="BFS"),1,0)</f>
        <v>0</v>
      </c>
      <c r="BA180" s="203">
        <f t="shared" si="18"/>
        <v>0</v>
      </c>
    </row>
    <row r="181" spans="1:53" ht="25">
      <c r="A181" s="185">
        <f>IF(AND(SUM(AE181:AP181)&gt;0,J181&lt;&gt;""),CONCATENATE(B181,"_",F181,"_",$A$5,"_",SUMPRODUCT((B$9:B181=B181)*(F$9:F181=F181)*(SUM(AE181:AP181)&lt;&gt;0)*(J181&lt;&gt;""))-1),0)</f>
        <v>0</v>
      </c>
      <c r="B181" s="163" t="s">
        <v>855</v>
      </c>
      <c r="C181" s="65" t="s">
        <v>1040</v>
      </c>
      <c r="D181" s="66"/>
      <c r="E181" s="461"/>
      <c r="F181" s="660"/>
      <c r="G181" s="67"/>
      <c r="H181" s="67"/>
      <c r="I181" s="67"/>
      <c r="J181" s="67"/>
      <c r="K181" s="67"/>
      <c r="L181" s="67"/>
      <c r="M181" s="67"/>
      <c r="N181" s="67"/>
      <c r="O181" s="67"/>
      <c r="P181" s="67"/>
      <c r="Q181" s="67"/>
      <c r="R181" s="67"/>
      <c r="S181" s="67"/>
      <c r="T181" s="67"/>
      <c r="U181" s="67"/>
      <c r="V181" s="67"/>
      <c r="W181" s="67"/>
      <c r="X181" s="67"/>
      <c r="Y181" s="67"/>
      <c r="Z181" s="67"/>
      <c r="AA181" s="67"/>
      <c r="AB181" s="67"/>
      <c r="AC181" s="455"/>
      <c r="AD181" s="67"/>
      <c r="AE181" s="556"/>
      <c r="AF181" s="556"/>
      <c r="AG181" s="556"/>
      <c r="AH181" s="556"/>
      <c r="AI181" s="556"/>
      <c r="AJ181" s="556"/>
      <c r="AK181" s="556"/>
      <c r="AL181" s="556"/>
      <c r="AM181" s="556"/>
      <c r="AN181" s="556"/>
      <c r="AO181" s="556"/>
      <c r="AP181" s="556"/>
      <c r="AQ181" s="325"/>
      <c r="AR181" s="745" t="s">
        <v>855</v>
      </c>
      <c r="AS181" s="475">
        <f t="shared" si="21"/>
        <v>0</v>
      </c>
      <c r="AT181" s="475">
        <f t="shared" si="21"/>
        <v>0</v>
      </c>
      <c r="AU181" s="475">
        <f t="shared" si="21"/>
        <v>0</v>
      </c>
      <c r="AV181" s="475">
        <f t="shared" si="21"/>
        <v>0</v>
      </c>
      <c r="AW181" s="475">
        <f t="shared" si="21"/>
        <v>0</v>
      </c>
      <c r="AX181" s="475">
        <f t="shared" si="21"/>
        <v>0</v>
      </c>
      <c r="AY181" s="185">
        <f>IF(AND(SUM(AE181:$AP181)&gt;0,J181&lt;&gt;""),CONCATENATE(B181,"_",F181,"_",AG181),0)</f>
        <v>0</v>
      </c>
      <c r="AZ181" s="203">
        <f>IF(AND(SUM(AE181:$AP181)&gt;0,D181="BFS"),1,0)</f>
        <v>0</v>
      </c>
      <c r="BA181" s="203">
        <f t="shared" si="18"/>
        <v>0</v>
      </c>
    </row>
    <row r="182" spans="1:53" ht="25">
      <c r="A182" s="185">
        <f>IF(AND(SUM(AE182:AP182)&gt;0,J182&lt;&gt;""),CONCATENATE(B182,"_",F182,"_",$A$5,"_",SUMPRODUCT((B$9:B182=B182)*(F$9:F182=F182)*(SUM(AE182:AP182)&lt;&gt;0)*(J182&lt;&gt;""))-1),0)</f>
        <v>0</v>
      </c>
      <c r="B182" s="164" t="s">
        <v>855</v>
      </c>
      <c r="C182" s="68" t="s">
        <v>1041</v>
      </c>
      <c r="D182" s="66"/>
      <c r="E182" s="461"/>
      <c r="F182" s="660"/>
      <c r="G182" s="67"/>
      <c r="H182" s="67"/>
      <c r="I182" s="67"/>
      <c r="J182" s="67"/>
      <c r="K182" s="67"/>
      <c r="L182" s="67"/>
      <c r="M182" s="67"/>
      <c r="N182" s="67"/>
      <c r="O182" s="67"/>
      <c r="P182" s="67"/>
      <c r="Q182" s="67"/>
      <c r="R182" s="67"/>
      <c r="S182" s="67"/>
      <c r="T182" s="67"/>
      <c r="U182" s="67"/>
      <c r="V182" s="67"/>
      <c r="W182" s="67"/>
      <c r="X182" s="67"/>
      <c r="Y182" s="67"/>
      <c r="Z182" s="67"/>
      <c r="AA182" s="67"/>
      <c r="AB182" s="67"/>
      <c r="AC182" s="455"/>
      <c r="AD182" s="67"/>
      <c r="AE182" s="556"/>
      <c r="AF182" s="556"/>
      <c r="AG182" s="556"/>
      <c r="AH182" s="556"/>
      <c r="AI182" s="556"/>
      <c r="AJ182" s="556"/>
      <c r="AK182" s="556"/>
      <c r="AL182" s="556"/>
      <c r="AM182" s="556"/>
      <c r="AN182" s="556"/>
      <c r="AO182" s="556"/>
      <c r="AP182" s="556"/>
      <c r="AQ182" s="325"/>
      <c r="AR182" s="745" t="s">
        <v>855</v>
      </c>
      <c r="AS182" s="475">
        <f t="shared" si="21"/>
        <v>0</v>
      </c>
      <c r="AT182" s="475">
        <f t="shared" si="21"/>
        <v>0</v>
      </c>
      <c r="AU182" s="475">
        <f t="shared" si="21"/>
        <v>0</v>
      </c>
      <c r="AV182" s="475">
        <f t="shared" si="21"/>
        <v>0</v>
      </c>
      <c r="AW182" s="475">
        <f t="shared" si="21"/>
        <v>0</v>
      </c>
      <c r="AX182" s="475">
        <f t="shared" si="21"/>
        <v>0</v>
      </c>
      <c r="AY182" s="185">
        <f>IF(AND(SUM(AE182:$AP182)&gt;0,J182&lt;&gt;""),CONCATENATE(B182,"_",F182,"_",AG182),0)</f>
        <v>0</v>
      </c>
      <c r="AZ182" s="203">
        <f>IF(AND(SUM(AE182:$AP182)&gt;0,D182="BFS"),1,0)</f>
        <v>0</v>
      </c>
      <c r="BA182" s="203">
        <f t="shared" si="18"/>
        <v>0</v>
      </c>
    </row>
    <row r="183" spans="1:53" ht="25">
      <c r="A183" s="185">
        <f>IF(AND(SUM(AE183:AP183)&gt;0,J183&lt;&gt;""),CONCATENATE(B183,"_",F183,"_",$A$5,"_",SUMPRODUCT((B$9:B183=B183)*(F$9:F183=F183)*(SUM(AE183:AP183)&lt;&gt;0)*(J183&lt;&gt;""))-1),0)</f>
        <v>0</v>
      </c>
      <c r="B183" s="165" t="s">
        <v>855</v>
      </c>
      <c r="C183" s="69" t="s">
        <v>1044</v>
      </c>
      <c r="D183" s="84"/>
      <c r="E183" s="462"/>
      <c r="F183" s="659"/>
      <c r="G183" s="411"/>
      <c r="H183" s="412"/>
      <c r="I183" s="412"/>
      <c r="J183" s="412"/>
      <c r="K183" s="412"/>
      <c r="L183" s="413"/>
      <c r="M183" s="413"/>
      <c r="N183" s="413"/>
      <c r="O183" s="413"/>
      <c r="P183" s="413"/>
      <c r="Q183" s="413"/>
      <c r="R183" s="413"/>
      <c r="S183" s="413"/>
      <c r="T183" s="413"/>
      <c r="U183" s="413"/>
      <c r="V183" s="413"/>
      <c r="W183" s="413"/>
      <c r="X183" s="413"/>
      <c r="Y183" s="413"/>
      <c r="Z183" s="413"/>
      <c r="AA183" s="411"/>
      <c r="AB183" s="411"/>
      <c r="AC183" s="456"/>
      <c r="AD183" s="414"/>
      <c r="AE183" s="557"/>
      <c r="AF183" s="557"/>
      <c r="AG183" s="557"/>
      <c r="AH183" s="557"/>
      <c r="AI183" s="558"/>
      <c r="AJ183" s="558"/>
      <c r="AK183" s="558"/>
      <c r="AL183" s="558"/>
      <c r="AM183" s="558"/>
      <c r="AN183" s="558"/>
      <c r="AO183" s="558"/>
      <c r="AP183" s="558"/>
      <c r="AQ183" s="416"/>
      <c r="AR183" s="745" t="s">
        <v>855</v>
      </c>
      <c r="AS183" s="475">
        <f t="shared" si="21"/>
        <v>0</v>
      </c>
      <c r="AT183" s="475">
        <f t="shared" si="21"/>
        <v>0</v>
      </c>
      <c r="AU183" s="475">
        <f t="shared" si="21"/>
        <v>0</v>
      </c>
      <c r="AV183" s="475">
        <f t="shared" si="21"/>
        <v>0</v>
      </c>
      <c r="AW183" s="475">
        <f t="shared" si="21"/>
        <v>0</v>
      </c>
      <c r="AX183" s="475">
        <f t="shared" si="21"/>
        <v>0</v>
      </c>
      <c r="AY183" s="185">
        <f>IF(AND(SUM(AE183:$AP183)&gt;0,J183&lt;&gt;""),CONCATENATE(B183,"_",F183,"_",AG183),0)</f>
        <v>0</v>
      </c>
      <c r="AZ183" s="203">
        <f>IF(AND(SUM(AE183:$AP183)&gt;0,D183="BFS"),1,0)</f>
        <v>0</v>
      </c>
      <c r="BA183" s="203">
        <f t="shared" si="18"/>
        <v>0</v>
      </c>
    </row>
    <row r="184" spans="1:53" ht="25">
      <c r="A184" s="185">
        <f>IF(AND(SUM(AE184:AP184)&gt;0,J184&lt;&gt;""),CONCATENATE(B184,"_",F184,"_",$A$5,"_",SUMPRODUCT((B$9:B184=B184)*(F$9:F184=F184)*(SUM(AE184:AP184)&lt;&gt;0)*(J184&lt;&gt;""))-1),0)</f>
        <v>0</v>
      </c>
      <c r="B184" s="745" t="s">
        <v>855</v>
      </c>
      <c r="C184" s="58" t="s">
        <v>1049</v>
      </c>
      <c r="D184" s="85" t="s">
        <v>1046</v>
      </c>
      <c r="E184" s="463" t="s">
        <v>1050</v>
      </c>
      <c r="F184" s="657" t="s">
        <v>1050</v>
      </c>
      <c r="G184" s="417" t="s">
        <v>1948</v>
      </c>
      <c r="H184" s="418"/>
      <c r="I184" s="418"/>
      <c r="J184" s="418"/>
      <c r="K184" s="418"/>
      <c r="L184" s="419"/>
      <c r="M184" s="419"/>
      <c r="N184" s="419"/>
      <c r="O184" s="419" t="s">
        <v>1949</v>
      </c>
      <c r="P184" s="419" t="s">
        <v>1949</v>
      </c>
      <c r="Q184" s="419" t="s">
        <v>1949</v>
      </c>
      <c r="R184" s="419" t="s">
        <v>1949</v>
      </c>
      <c r="S184" s="419"/>
      <c r="T184" s="419"/>
      <c r="U184" s="419" t="s">
        <v>1949</v>
      </c>
      <c r="V184" s="419" t="s">
        <v>1949</v>
      </c>
      <c r="W184" s="419" t="s">
        <v>1949</v>
      </c>
      <c r="X184" s="419" t="s">
        <v>1949</v>
      </c>
      <c r="Y184" s="419" t="s">
        <v>1949</v>
      </c>
      <c r="Z184" s="419" t="s">
        <v>1949</v>
      </c>
      <c r="AA184" s="420"/>
      <c r="AB184" s="420"/>
      <c r="AC184" s="457"/>
      <c r="AD184" s="421"/>
      <c r="AE184" s="559"/>
      <c r="AF184" s="559"/>
      <c r="AG184" s="559"/>
      <c r="AH184" s="559"/>
      <c r="AI184" s="560"/>
      <c r="AJ184" s="560"/>
      <c r="AK184" s="560"/>
      <c r="AL184" s="560"/>
      <c r="AM184" s="560"/>
      <c r="AN184" s="560"/>
      <c r="AO184" s="560"/>
      <c r="AP184" s="560"/>
      <c r="AQ184" s="422"/>
      <c r="AR184" s="745" t="s">
        <v>855</v>
      </c>
      <c r="AS184" s="475">
        <f t="shared" si="21"/>
        <v>0</v>
      </c>
      <c r="AT184" s="475">
        <f t="shared" si="21"/>
        <v>0</v>
      </c>
      <c r="AU184" s="475">
        <f t="shared" si="21"/>
        <v>0</v>
      </c>
      <c r="AV184" s="475">
        <f t="shared" si="21"/>
        <v>0</v>
      </c>
      <c r="AW184" s="475">
        <f t="shared" si="21"/>
        <v>0</v>
      </c>
      <c r="AX184" s="475">
        <f t="shared" si="21"/>
        <v>0</v>
      </c>
      <c r="AY184" s="185">
        <f>IF(AND(SUM(AE184:$AP184)&gt;0,J184&lt;&gt;""),CONCATENATE(B184,"_",F184,"_",AG184),0)</f>
        <v>0</v>
      </c>
      <c r="AZ184" s="203">
        <f>IF(AND(SUM(AE184:$AP184)&gt;0,D184="BFS"),1,0)</f>
        <v>0</v>
      </c>
      <c r="BA184" s="203">
        <f t="shared" si="18"/>
        <v>0</v>
      </c>
    </row>
    <row r="185" spans="1:53" ht="30">
      <c r="A185" s="185" t="str">
        <f>IF(AND(SUM(AE185:AP185)&gt;0,J185&lt;&gt;""),CONCATENATE(B185,"_",F185,"_",$A$5,"_",SUMPRODUCT((B$9:B185=B185)*(F$9:F185=F185)*(SUM(AE185:AP185)&lt;&gt;0)*(J185&lt;&gt;""))-1),0)</f>
        <v>BW_1.1.1.1_neu_1</v>
      </c>
      <c r="B185" s="746" t="s">
        <v>855</v>
      </c>
      <c r="C185" s="464" t="s">
        <v>133</v>
      </c>
      <c r="D185" s="89" t="s">
        <v>1046</v>
      </c>
      <c r="E185" s="465" t="s">
        <v>1050</v>
      </c>
      <c r="F185" s="658" t="s">
        <v>1050</v>
      </c>
      <c r="G185" s="423" t="s">
        <v>636</v>
      </c>
      <c r="H185" s="424" t="s">
        <v>1047</v>
      </c>
      <c r="I185" s="424" t="s">
        <v>1052</v>
      </c>
      <c r="J185" s="424" t="s">
        <v>1053</v>
      </c>
      <c r="K185" s="424" t="s">
        <v>637</v>
      </c>
      <c r="L185" s="424" t="s">
        <v>1961</v>
      </c>
      <c r="M185" s="425" t="s">
        <v>1952</v>
      </c>
      <c r="N185" s="425" t="s">
        <v>1985</v>
      </c>
      <c r="O185" s="425" t="s">
        <v>1047</v>
      </c>
      <c r="P185" s="425" t="s">
        <v>1047</v>
      </c>
      <c r="Q185" s="425">
        <v>0.7</v>
      </c>
      <c r="R185" s="425" t="s">
        <v>1043</v>
      </c>
      <c r="S185" s="425" t="s">
        <v>1043</v>
      </c>
      <c r="T185" s="425" t="s">
        <v>1955</v>
      </c>
      <c r="U185" s="425" t="s">
        <v>1043</v>
      </c>
      <c r="V185" s="425" t="s">
        <v>1047</v>
      </c>
      <c r="W185" s="425" t="s">
        <v>1047</v>
      </c>
      <c r="X185" s="425" t="s">
        <v>1043</v>
      </c>
      <c r="Y185" s="425" t="s">
        <v>1047</v>
      </c>
      <c r="Z185" s="425" t="s">
        <v>1043</v>
      </c>
      <c r="AA185" s="466"/>
      <c r="AB185" s="426" t="s">
        <v>638</v>
      </c>
      <c r="AC185" s="458">
        <v>40422</v>
      </c>
      <c r="AD185" s="427"/>
      <c r="AE185" s="533">
        <v>138616</v>
      </c>
      <c r="AF185" s="533">
        <v>207710</v>
      </c>
      <c r="AG185" s="533">
        <v>213934</v>
      </c>
      <c r="AH185" s="533">
        <v>211031</v>
      </c>
      <c r="AI185" s="533">
        <v>204141</v>
      </c>
      <c r="AJ185" s="533">
        <v>199009</v>
      </c>
      <c r="AK185" s="561">
        <v>196649</v>
      </c>
      <c r="AL185" s="561">
        <v>193773</v>
      </c>
      <c r="AM185" s="561">
        <v>190535</v>
      </c>
      <c r="AN185" s="554">
        <v>188397</v>
      </c>
      <c r="AO185" s="562">
        <v>188786</v>
      </c>
      <c r="AP185" s="561">
        <v>189581</v>
      </c>
      <c r="AQ185" s="182"/>
      <c r="AR185" s="745" t="s">
        <v>855</v>
      </c>
      <c r="AS185" s="475" t="str">
        <f t="shared" si="21"/>
        <v>DS</v>
      </c>
      <c r="AT185" s="475" t="str">
        <f t="shared" si="21"/>
        <v>3B</v>
      </c>
      <c r="AU185" s="475">
        <f t="shared" si="21"/>
        <v>354</v>
      </c>
      <c r="AV185" s="475" t="str">
        <f t="shared" si="21"/>
        <v>VOC</v>
      </c>
      <c r="AW185" s="475" t="str">
        <f t="shared" si="21"/>
        <v>B</v>
      </c>
      <c r="AX185" s="475">
        <f t="shared" si="21"/>
        <v>0</v>
      </c>
      <c r="AY185" s="185" t="str">
        <f>IF(AND(SUM(AE185:$AP185)&gt;0,J185&lt;&gt;""),CONCATENATE(B185,"_",F185,"_",AG185),0)</f>
        <v>BW_1.1.1.1_213934</v>
      </c>
      <c r="AZ185" s="203">
        <f>IF(AND(SUM(AE185:$AP185)&gt;0,D185="BFS"),1,0)</f>
        <v>0</v>
      </c>
      <c r="BA185" s="203">
        <f t="shared" si="18"/>
        <v>0</v>
      </c>
    </row>
    <row r="186" spans="1:53" ht="25">
      <c r="A186" s="185">
        <f>IF(AND(SUM(AE186:AP186)&gt;0,J186&lt;&gt;""),CONCATENATE(B186,"_",F186,"_",$A$5,"_",SUMPRODUCT((B$9:B186=B186)*(F$9:F186=F186)*(SUM(AE186:AP186)&lt;&gt;0)*(J186&lt;&gt;""))-1),0)</f>
        <v>0</v>
      </c>
      <c r="B186" s="746" t="s">
        <v>855</v>
      </c>
      <c r="C186" s="464" t="s">
        <v>133</v>
      </c>
      <c r="D186" s="89" t="s">
        <v>1046</v>
      </c>
      <c r="E186" s="465" t="s">
        <v>1050</v>
      </c>
      <c r="F186" s="658" t="s">
        <v>1050</v>
      </c>
      <c r="G186" s="429"/>
      <c r="H186" s="424" t="s">
        <v>1043</v>
      </c>
      <c r="I186" s="424" t="s">
        <v>1052</v>
      </c>
      <c r="J186" s="424" t="s">
        <v>1053</v>
      </c>
      <c r="K186" s="424"/>
      <c r="L186" s="424"/>
      <c r="M186" s="425"/>
      <c r="N186" s="425"/>
      <c r="O186" s="425"/>
      <c r="P186" s="425"/>
      <c r="Q186" s="425"/>
      <c r="R186" s="425"/>
      <c r="S186" s="425"/>
      <c r="T186" s="425"/>
      <c r="U186" s="425"/>
      <c r="V186" s="425"/>
      <c r="W186" s="425"/>
      <c r="X186" s="425"/>
      <c r="Y186" s="425"/>
      <c r="Z186" s="425"/>
      <c r="AA186" s="426"/>
      <c r="AB186" s="426"/>
      <c r="AC186" s="458"/>
      <c r="AD186" s="181"/>
      <c r="AE186" s="533"/>
      <c r="AF186" s="533"/>
      <c r="AG186" s="533"/>
      <c r="AH186" s="533"/>
      <c r="AI186" s="533"/>
      <c r="AJ186" s="533"/>
      <c r="AK186" s="534"/>
      <c r="AL186" s="534"/>
      <c r="AM186" s="534"/>
      <c r="AN186" s="533"/>
      <c r="AO186" s="535"/>
      <c r="AP186" s="534"/>
      <c r="AQ186" s="430"/>
      <c r="AR186" s="745" t="s">
        <v>855</v>
      </c>
      <c r="AS186" s="475">
        <f t="shared" si="21"/>
        <v>0</v>
      </c>
      <c r="AT186" s="475">
        <f t="shared" si="21"/>
        <v>0</v>
      </c>
      <c r="AU186" s="475">
        <f t="shared" si="21"/>
        <v>0</v>
      </c>
      <c r="AV186" s="475">
        <f t="shared" si="21"/>
        <v>0</v>
      </c>
      <c r="AW186" s="475">
        <f t="shared" si="21"/>
        <v>0</v>
      </c>
      <c r="AX186" s="475">
        <f t="shared" si="21"/>
        <v>0</v>
      </c>
      <c r="AY186" s="185">
        <f>IF(AND(SUM(AE186:$AP186)&gt;0,J186&lt;&gt;""),CONCATENATE(B186,"_",F186,"_",AG186),0)</f>
        <v>0</v>
      </c>
      <c r="AZ186" s="203">
        <f>IF(AND(SUM(AE186:$AP186)&gt;0,D186="BFS"),1,0)</f>
        <v>0</v>
      </c>
      <c r="BA186" s="203">
        <f t="shared" si="18"/>
        <v>0</v>
      </c>
    </row>
    <row r="187" spans="1:53" ht="25">
      <c r="A187" s="185">
        <f>IF(AND(SUM(AE187:AP187)&gt;0,J187&lt;&gt;""),CONCATENATE(B187,"_",F187,"_",$A$5,"_",SUMPRODUCT((B$9:B187=B187)*(F$9:F187=F187)*(SUM(AE187:AP187)&lt;&gt;0)*(J187&lt;&gt;""))-1),0)</f>
        <v>0</v>
      </c>
      <c r="B187" s="746" t="s">
        <v>855</v>
      </c>
      <c r="C187" s="464" t="s">
        <v>133</v>
      </c>
      <c r="D187" s="89" t="s">
        <v>1046</v>
      </c>
      <c r="E187" s="465" t="s">
        <v>1050</v>
      </c>
      <c r="F187" s="658" t="s">
        <v>1050</v>
      </c>
      <c r="G187" s="429"/>
      <c r="H187" s="424" t="s">
        <v>1043</v>
      </c>
      <c r="I187" s="424" t="s">
        <v>1052</v>
      </c>
      <c r="J187" s="424" t="s">
        <v>1053</v>
      </c>
      <c r="K187" s="424"/>
      <c r="L187" s="424"/>
      <c r="M187" s="425"/>
      <c r="N187" s="425"/>
      <c r="O187" s="425"/>
      <c r="P187" s="425"/>
      <c r="Q187" s="425"/>
      <c r="R187" s="425"/>
      <c r="S187" s="425"/>
      <c r="T187" s="425"/>
      <c r="U187" s="425"/>
      <c r="V187" s="425"/>
      <c r="W187" s="425"/>
      <c r="X187" s="425"/>
      <c r="Y187" s="425"/>
      <c r="Z187" s="425"/>
      <c r="AA187" s="426"/>
      <c r="AB187" s="426"/>
      <c r="AC187" s="458"/>
      <c r="AD187" s="181"/>
      <c r="AE187" s="533"/>
      <c r="AF187" s="533"/>
      <c r="AG187" s="533"/>
      <c r="AH187" s="533"/>
      <c r="AI187" s="533"/>
      <c r="AJ187" s="533"/>
      <c r="AK187" s="534"/>
      <c r="AL187" s="534"/>
      <c r="AM187" s="534"/>
      <c r="AN187" s="533"/>
      <c r="AO187" s="535"/>
      <c r="AP187" s="534"/>
      <c r="AQ187" s="430"/>
      <c r="AR187" s="745" t="s">
        <v>855</v>
      </c>
      <c r="AS187" s="475">
        <f t="shared" si="21"/>
        <v>0</v>
      </c>
      <c r="AT187" s="475">
        <f t="shared" si="21"/>
        <v>0</v>
      </c>
      <c r="AU187" s="475">
        <f t="shared" si="21"/>
        <v>0</v>
      </c>
      <c r="AV187" s="475">
        <f t="shared" si="21"/>
        <v>0</v>
      </c>
      <c r="AW187" s="475">
        <f t="shared" si="21"/>
        <v>0</v>
      </c>
      <c r="AX187" s="475">
        <f t="shared" si="21"/>
        <v>0</v>
      </c>
      <c r="AY187" s="185">
        <f>IF(AND(SUM(AE187:$AP187)&gt;0,J187&lt;&gt;""),CONCATENATE(B187,"_",F187,"_",AG187),0)</f>
        <v>0</v>
      </c>
      <c r="AZ187" s="203">
        <f>IF(AND(SUM(AE187:$AP187)&gt;0,D187="BFS"),1,0)</f>
        <v>0</v>
      </c>
      <c r="BA187" s="203">
        <f t="shared" si="18"/>
        <v>0</v>
      </c>
    </row>
    <row r="188" spans="1:53" ht="25">
      <c r="A188" s="185">
        <f>IF(AND(SUM(AE188:AP188)&gt;0,J188&lt;&gt;""),CONCATENATE(B188,"_",F188,"_",$A$5,"_",SUMPRODUCT((B$9:B188=B188)*(F$9:F188=F188)*(SUM(AE188:AP188)&lt;&gt;0)*(J188&lt;&gt;""))-1),0)</f>
        <v>0</v>
      </c>
      <c r="B188" s="746" t="s">
        <v>855</v>
      </c>
      <c r="C188" s="464" t="s">
        <v>133</v>
      </c>
      <c r="D188" s="89" t="s">
        <v>1046</v>
      </c>
      <c r="E188" s="465" t="s">
        <v>1050</v>
      </c>
      <c r="F188" s="658" t="s">
        <v>1050</v>
      </c>
      <c r="G188" s="429"/>
      <c r="H188" s="424" t="s">
        <v>1043</v>
      </c>
      <c r="I188" s="424" t="s">
        <v>1052</v>
      </c>
      <c r="J188" s="424" t="s">
        <v>1053</v>
      </c>
      <c r="K188" s="424"/>
      <c r="L188" s="424"/>
      <c r="M188" s="425"/>
      <c r="N188" s="425"/>
      <c r="O188" s="425"/>
      <c r="P188" s="425"/>
      <c r="Q188" s="425"/>
      <c r="R188" s="425"/>
      <c r="S188" s="425"/>
      <c r="T188" s="425"/>
      <c r="U188" s="425"/>
      <c r="V188" s="425"/>
      <c r="W188" s="425"/>
      <c r="X188" s="425"/>
      <c r="Y188" s="425"/>
      <c r="Z188" s="425"/>
      <c r="AA188" s="426"/>
      <c r="AB188" s="426"/>
      <c r="AC188" s="458"/>
      <c r="AD188" s="181"/>
      <c r="AE188" s="533"/>
      <c r="AF188" s="533"/>
      <c r="AG188" s="533"/>
      <c r="AH188" s="533"/>
      <c r="AI188" s="533"/>
      <c r="AJ188" s="533"/>
      <c r="AK188" s="534"/>
      <c r="AL188" s="534"/>
      <c r="AM188" s="534"/>
      <c r="AN188" s="533"/>
      <c r="AO188" s="535"/>
      <c r="AP188" s="534"/>
      <c r="AQ188" s="430"/>
      <c r="AR188" s="745" t="s">
        <v>855</v>
      </c>
      <c r="AS188" s="475">
        <f t="shared" ref="AS188:AX197" si="22">IF(SUM($AE188:$AP188)&gt;0,VLOOKUP($F188,Schulart,AS$2,FALSE),0)</f>
        <v>0</v>
      </c>
      <c r="AT188" s="475">
        <f t="shared" si="22"/>
        <v>0</v>
      </c>
      <c r="AU188" s="475">
        <f t="shared" si="22"/>
        <v>0</v>
      </c>
      <c r="AV188" s="475">
        <f t="shared" si="22"/>
        <v>0</v>
      </c>
      <c r="AW188" s="475">
        <f t="shared" si="22"/>
        <v>0</v>
      </c>
      <c r="AX188" s="475">
        <f t="shared" si="22"/>
        <v>0</v>
      </c>
      <c r="AY188" s="185">
        <f>IF(AND(SUM(AE188:$AP188)&gt;0,J188&lt;&gt;""),CONCATENATE(B188,"_",F188,"_",AG188),0)</f>
        <v>0</v>
      </c>
      <c r="AZ188" s="203">
        <f>IF(AND(SUM(AE188:$AP188)&gt;0,D188="BFS"),1,0)</f>
        <v>0</v>
      </c>
      <c r="BA188" s="203">
        <f t="shared" si="18"/>
        <v>0</v>
      </c>
    </row>
    <row r="189" spans="1:53" ht="25">
      <c r="A189" s="185">
        <f>IF(AND(SUM(AE189:AP189)&gt;0,J189&lt;&gt;""),CONCATENATE(B189,"_",F189,"_",$A$5,"_",SUMPRODUCT((B$9:B189=B189)*(F$9:F189=F189)*(SUM(AE189:AP189)&lt;&gt;0)*(J189&lt;&gt;""))-1),0)</f>
        <v>0</v>
      </c>
      <c r="B189" s="745" t="s">
        <v>855</v>
      </c>
      <c r="C189" s="58" t="s">
        <v>1348</v>
      </c>
      <c r="D189" s="85" t="s">
        <v>1046</v>
      </c>
      <c r="E189" s="463" t="s">
        <v>1349</v>
      </c>
      <c r="F189" s="657" t="s">
        <v>1349</v>
      </c>
      <c r="G189" s="417" t="s">
        <v>457</v>
      </c>
      <c r="H189" s="418"/>
      <c r="I189" s="418"/>
      <c r="J189" s="418"/>
      <c r="K189" s="418"/>
      <c r="L189" s="419"/>
      <c r="M189" s="419"/>
      <c r="N189" s="419"/>
      <c r="O189" s="419"/>
      <c r="P189" s="419"/>
      <c r="Q189" s="419"/>
      <c r="R189" s="419"/>
      <c r="S189" s="419"/>
      <c r="T189" s="419"/>
      <c r="U189" s="419"/>
      <c r="V189" s="419"/>
      <c r="W189" s="419"/>
      <c r="X189" s="419"/>
      <c r="Y189" s="419"/>
      <c r="Z189" s="419"/>
      <c r="AA189" s="420"/>
      <c r="AB189" s="420"/>
      <c r="AC189" s="457"/>
      <c r="AD189" s="421"/>
      <c r="AE189" s="536"/>
      <c r="AF189" s="536"/>
      <c r="AG189" s="536"/>
      <c r="AH189" s="536"/>
      <c r="AI189" s="537"/>
      <c r="AJ189" s="537"/>
      <c r="AK189" s="537"/>
      <c r="AL189" s="537"/>
      <c r="AM189" s="537"/>
      <c r="AN189" s="537"/>
      <c r="AO189" s="537"/>
      <c r="AP189" s="537"/>
      <c r="AQ189" s="422"/>
      <c r="AR189" s="745" t="s">
        <v>855</v>
      </c>
      <c r="AS189" s="475">
        <f t="shared" si="22"/>
        <v>0</v>
      </c>
      <c r="AT189" s="475">
        <f t="shared" si="22"/>
        <v>0</v>
      </c>
      <c r="AU189" s="475">
        <f t="shared" si="22"/>
        <v>0</v>
      </c>
      <c r="AV189" s="475">
        <f t="shared" si="22"/>
        <v>0</v>
      </c>
      <c r="AW189" s="475">
        <f t="shared" si="22"/>
        <v>0</v>
      </c>
      <c r="AX189" s="475">
        <f t="shared" si="22"/>
        <v>0</v>
      </c>
      <c r="AY189" s="185">
        <f>IF(AND(SUM(AE189:$AP189)&gt;0,J189&lt;&gt;""),CONCATENATE(B189,"_",F189,"_",AG189),0)</f>
        <v>0</v>
      </c>
      <c r="AZ189" s="203">
        <f>IF(AND(SUM(AE189:$AP189)&gt;0,D189="BFS"),1,0)</f>
        <v>0</v>
      </c>
      <c r="BA189" s="203">
        <f t="shared" si="18"/>
        <v>0</v>
      </c>
    </row>
    <row r="190" spans="1:53" ht="25">
      <c r="A190" s="185" t="str">
        <f>IF(AND(SUM(AE190:AP190)&gt;0,J190&lt;&gt;""),CONCATENATE(B190,"_",F190,"_",$A$5,"_",SUMPRODUCT((B$9:B190=B190)*(F$9:F190=F190)*(SUM(AE190:AP190)&lt;&gt;0)*(J190&lt;&gt;""))-1),0)</f>
        <v>BW_1.1.1.2_neu_1</v>
      </c>
      <c r="B190" s="746" t="s">
        <v>855</v>
      </c>
      <c r="C190" s="464" t="s">
        <v>1490</v>
      </c>
      <c r="D190" s="89" t="s">
        <v>1046</v>
      </c>
      <c r="E190" s="465" t="s">
        <v>1349</v>
      </c>
      <c r="F190" s="658" t="s">
        <v>1349</v>
      </c>
      <c r="G190" s="423" t="s">
        <v>15</v>
      </c>
      <c r="H190" s="424" t="s">
        <v>1047</v>
      </c>
      <c r="I190" s="424" t="s">
        <v>1052</v>
      </c>
      <c r="J190" s="424" t="s">
        <v>1053</v>
      </c>
      <c r="K190" s="424" t="s">
        <v>459</v>
      </c>
      <c r="L190" s="424" t="s">
        <v>1961</v>
      </c>
      <c r="M190" s="425" t="s">
        <v>460</v>
      </c>
      <c r="N190" s="425" t="s">
        <v>1985</v>
      </c>
      <c r="O190" s="425" t="s">
        <v>1047</v>
      </c>
      <c r="P190" s="425" t="s">
        <v>1047</v>
      </c>
      <c r="Q190" s="425">
        <v>0.7</v>
      </c>
      <c r="R190" s="425" t="s">
        <v>1043</v>
      </c>
      <c r="S190" s="425" t="s">
        <v>1043</v>
      </c>
      <c r="T190" s="425" t="s">
        <v>1955</v>
      </c>
      <c r="U190" s="425" t="s">
        <v>1043</v>
      </c>
      <c r="V190" s="425" t="s">
        <v>1047</v>
      </c>
      <c r="W190" s="425" t="s">
        <v>1047</v>
      </c>
      <c r="X190" s="425" t="s">
        <v>1043</v>
      </c>
      <c r="Y190" s="425" t="s">
        <v>1047</v>
      </c>
      <c r="Z190" s="425" t="s">
        <v>1043</v>
      </c>
      <c r="AA190" s="466" t="s">
        <v>461</v>
      </c>
      <c r="AB190" s="426" t="s">
        <v>639</v>
      </c>
      <c r="AC190" s="458">
        <v>40422</v>
      </c>
      <c r="AD190" s="427"/>
      <c r="AE190" s="533">
        <v>24994</v>
      </c>
      <c r="AF190" s="533">
        <v>0</v>
      </c>
      <c r="AG190" s="533">
        <v>0</v>
      </c>
      <c r="AH190" s="533">
        <v>0</v>
      </c>
      <c r="AI190" s="533"/>
      <c r="AJ190" s="533"/>
      <c r="AK190" s="561"/>
      <c r="AL190" s="561"/>
      <c r="AM190" s="561"/>
      <c r="AN190" s="554"/>
      <c r="AO190" s="562"/>
      <c r="AP190" s="561"/>
      <c r="AQ190" s="182"/>
      <c r="AR190" s="745" t="s">
        <v>855</v>
      </c>
      <c r="AS190" s="475" t="str">
        <f t="shared" si="22"/>
        <v>DS</v>
      </c>
      <c r="AT190" s="475" t="str">
        <f t="shared" si="22"/>
        <v>4A</v>
      </c>
      <c r="AU190" s="475">
        <f t="shared" si="22"/>
        <v>454</v>
      </c>
      <c r="AV190" s="475" t="str">
        <f t="shared" si="22"/>
        <v>VOC</v>
      </c>
      <c r="AW190" s="475" t="str">
        <f t="shared" si="22"/>
        <v>B</v>
      </c>
      <c r="AX190" s="475">
        <f t="shared" si="22"/>
        <v>0</v>
      </c>
      <c r="AY190" s="185" t="str">
        <f>IF(AND(SUM(AE190:$AP190)&gt;0,J190&lt;&gt;""),CONCATENATE(B190,"_",F190,"_",AG190),0)</f>
        <v>BW_1.1.1.2_0</v>
      </c>
      <c r="AZ190" s="203">
        <f>IF(AND(SUM(AE190:$AP190)&gt;0,D190="BFS"),1,0)</f>
        <v>0</v>
      </c>
      <c r="BA190" s="203">
        <f t="shared" si="18"/>
        <v>0</v>
      </c>
    </row>
    <row r="191" spans="1:53" ht="25">
      <c r="A191" s="185">
        <f>IF(AND(SUM(AE191:AP191)&gt;0,J191&lt;&gt;""),CONCATENATE(B191,"_",F191,"_",$A$5,"_",SUMPRODUCT((B$9:B191=B191)*(F$9:F191=F191)*(SUM(AE191:AP191)&lt;&gt;0)*(J191&lt;&gt;""))-1),0)</f>
        <v>0</v>
      </c>
      <c r="B191" s="746" t="s">
        <v>855</v>
      </c>
      <c r="C191" s="464" t="s">
        <v>1490</v>
      </c>
      <c r="D191" s="89" t="s">
        <v>1046</v>
      </c>
      <c r="E191" s="465" t="s">
        <v>1349</v>
      </c>
      <c r="F191" s="658" t="s">
        <v>1349</v>
      </c>
      <c r="G191" s="429"/>
      <c r="H191" s="424" t="s">
        <v>1043</v>
      </c>
      <c r="I191" s="424" t="s">
        <v>1052</v>
      </c>
      <c r="J191" s="424" t="s">
        <v>1053</v>
      </c>
      <c r="K191" s="424"/>
      <c r="L191" s="424"/>
      <c r="M191" s="425"/>
      <c r="N191" s="425"/>
      <c r="O191" s="425"/>
      <c r="P191" s="425"/>
      <c r="Q191" s="425"/>
      <c r="R191" s="425"/>
      <c r="S191" s="425"/>
      <c r="T191" s="425"/>
      <c r="U191" s="425"/>
      <c r="V191" s="425"/>
      <c r="W191" s="425"/>
      <c r="X191" s="425"/>
      <c r="Y191" s="425"/>
      <c r="Z191" s="425"/>
      <c r="AA191" s="426"/>
      <c r="AB191" s="426"/>
      <c r="AC191" s="458"/>
      <c r="AD191" s="181"/>
      <c r="AE191" s="533"/>
      <c r="AF191" s="533"/>
      <c r="AG191" s="533"/>
      <c r="AH191" s="533"/>
      <c r="AI191" s="533"/>
      <c r="AJ191" s="533"/>
      <c r="AK191" s="534"/>
      <c r="AL191" s="534"/>
      <c r="AM191" s="534"/>
      <c r="AN191" s="533"/>
      <c r="AO191" s="535"/>
      <c r="AP191" s="534"/>
      <c r="AQ191" s="430"/>
      <c r="AR191" s="745" t="s">
        <v>855</v>
      </c>
      <c r="AS191" s="475">
        <f t="shared" si="22"/>
        <v>0</v>
      </c>
      <c r="AT191" s="475">
        <f t="shared" si="22"/>
        <v>0</v>
      </c>
      <c r="AU191" s="475">
        <f t="shared" si="22"/>
        <v>0</v>
      </c>
      <c r="AV191" s="475">
        <f t="shared" si="22"/>
        <v>0</v>
      </c>
      <c r="AW191" s="475">
        <f t="shared" si="22"/>
        <v>0</v>
      </c>
      <c r="AX191" s="475">
        <f t="shared" si="22"/>
        <v>0</v>
      </c>
      <c r="AY191" s="185">
        <f>IF(AND(SUM(AE191:$AP191)&gt;0,J191&lt;&gt;""),CONCATENATE(B191,"_",F191,"_",AG191),0)</f>
        <v>0</v>
      </c>
      <c r="AZ191" s="203">
        <f>IF(AND(SUM(AE191:$AP191)&gt;0,D191="BFS"),1,0)</f>
        <v>0</v>
      </c>
      <c r="BA191" s="203">
        <f t="shared" si="18"/>
        <v>0</v>
      </c>
    </row>
    <row r="192" spans="1:53" ht="25">
      <c r="A192" s="185">
        <f>IF(AND(SUM(AE192:AP192)&gt;0,J192&lt;&gt;""),CONCATENATE(B192,"_",F192,"_",$A$5,"_",SUMPRODUCT((B$9:B192=B192)*(F$9:F192=F192)*(SUM(AE192:AP192)&lt;&gt;0)*(J192&lt;&gt;""))-1),0)</f>
        <v>0</v>
      </c>
      <c r="B192" s="745" t="s">
        <v>855</v>
      </c>
      <c r="C192" s="58" t="s">
        <v>1351</v>
      </c>
      <c r="D192" s="85" t="s">
        <v>1046</v>
      </c>
      <c r="E192" s="463" t="s">
        <v>1352</v>
      </c>
      <c r="F192" s="657" t="s">
        <v>1352</v>
      </c>
      <c r="G192" s="417" t="s">
        <v>688</v>
      </c>
      <c r="H192" s="418"/>
      <c r="I192" s="418"/>
      <c r="J192" s="418"/>
      <c r="K192" s="418"/>
      <c r="L192" s="419"/>
      <c r="M192" s="419"/>
      <c r="N192" s="419"/>
      <c r="O192" s="419"/>
      <c r="P192" s="419"/>
      <c r="Q192" s="419"/>
      <c r="R192" s="419"/>
      <c r="S192" s="419"/>
      <c r="T192" s="419"/>
      <c r="U192" s="419"/>
      <c r="V192" s="419"/>
      <c r="W192" s="419"/>
      <c r="X192" s="419"/>
      <c r="Y192" s="419"/>
      <c r="Z192" s="419"/>
      <c r="AA192" s="420"/>
      <c r="AB192" s="420"/>
      <c r="AC192" s="457"/>
      <c r="AD192" s="421"/>
      <c r="AE192" s="536"/>
      <c r="AF192" s="536"/>
      <c r="AG192" s="536"/>
      <c r="AH192" s="536"/>
      <c r="AI192" s="537"/>
      <c r="AJ192" s="537"/>
      <c r="AK192" s="537"/>
      <c r="AL192" s="537"/>
      <c r="AM192" s="537"/>
      <c r="AN192" s="537"/>
      <c r="AO192" s="537"/>
      <c r="AP192" s="537"/>
      <c r="AQ192" s="422"/>
      <c r="AR192" s="745" t="s">
        <v>855</v>
      </c>
      <c r="AS192" s="475">
        <f t="shared" si="22"/>
        <v>0</v>
      </c>
      <c r="AT192" s="475">
        <f t="shared" si="22"/>
        <v>0</v>
      </c>
      <c r="AU192" s="475">
        <f t="shared" si="22"/>
        <v>0</v>
      </c>
      <c r="AV192" s="475">
        <f t="shared" si="22"/>
        <v>0</v>
      </c>
      <c r="AW192" s="475">
        <f t="shared" si="22"/>
        <v>0</v>
      </c>
      <c r="AX192" s="475">
        <f t="shared" si="22"/>
        <v>0</v>
      </c>
      <c r="AY192" s="185">
        <f>IF(AND(SUM(AE192:$AP192)&gt;0,J192&lt;&gt;""),CONCATENATE(B192,"_",F192,"_",AG192),0)</f>
        <v>0</v>
      </c>
      <c r="AZ192" s="203">
        <f>IF(AND(SUM(AE192:$AP192)&gt;0,D192="BFS"),1,0)</f>
        <v>0</v>
      </c>
      <c r="BA192" s="203">
        <f t="shared" si="18"/>
        <v>0</v>
      </c>
    </row>
    <row r="193" spans="1:53" ht="30">
      <c r="A193" s="185" t="str">
        <f>IF(AND(SUM(AE193:AP193)&gt;0,J193&lt;&gt;""),CONCATENATE(B193,"_",F193,"_",$A$5,"_",SUMPRODUCT((B$9:B193=B193)*(F$9:F193=F193)*(SUM(AE193:AP193)&lt;&gt;0)*(J193&lt;&gt;""))-1),0)</f>
        <v>BW_1.1.1.3_neu_1</v>
      </c>
      <c r="B193" s="746" t="s">
        <v>855</v>
      </c>
      <c r="C193" s="464" t="s">
        <v>1490</v>
      </c>
      <c r="D193" s="89" t="s">
        <v>1046</v>
      </c>
      <c r="E193" s="465" t="s">
        <v>1352</v>
      </c>
      <c r="F193" s="658" t="s">
        <v>1352</v>
      </c>
      <c r="G193" s="423" t="s">
        <v>688</v>
      </c>
      <c r="H193" s="424" t="s">
        <v>1047</v>
      </c>
      <c r="I193" s="424" t="s">
        <v>1052</v>
      </c>
      <c r="J193" s="424" t="s">
        <v>1053</v>
      </c>
      <c r="K193" s="424" t="s">
        <v>463</v>
      </c>
      <c r="L193" s="424" t="s">
        <v>1961</v>
      </c>
      <c r="M193" s="425" t="s">
        <v>460</v>
      </c>
      <c r="N193" s="425" t="s">
        <v>1985</v>
      </c>
      <c r="O193" s="425" t="s">
        <v>1047</v>
      </c>
      <c r="P193" s="425" t="s">
        <v>1047</v>
      </c>
      <c r="Q193" s="425">
        <v>0.7</v>
      </c>
      <c r="R193" s="425" t="s">
        <v>1043</v>
      </c>
      <c r="S193" s="425" t="s">
        <v>1043</v>
      </c>
      <c r="T193" s="425" t="s">
        <v>1955</v>
      </c>
      <c r="U193" s="425" t="s">
        <v>1043</v>
      </c>
      <c r="V193" s="425" t="s">
        <v>1047</v>
      </c>
      <c r="W193" s="425" t="s">
        <v>1047</v>
      </c>
      <c r="X193" s="425" t="s">
        <v>1043</v>
      </c>
      <c r="Y193" s="425" t="s">
        <v>1047</v>
      </c>
      <c r="Z193" s="425" t="s">
        <v>1043</v>
      </c>
      <c r="AA193" s="466" t="s">
        <v>1673</v>
      </c>
      <c r="AB193" s="426" t="s">
        <v>639</v>
      </c>
      <c r="AC193" s="458">
        <v>40422</v>
      </c>
      <c r="AD193" s="427"/>
      <c r="AE193" s="533">
        <v>36459</v>
      </c>
      <c r="AF193" s="533">
        <v>0</v>
      </c>
      <c r="AG193" s="533">
        <v>0</v>
      </c>
      <c r="AH193" s="533">
        <v>0</v>
      </c>
      <c r="AI193" s="533"/>
      <c r="AJ193" s="533"/>
      <c r="AK193" s="561"/>
      <c r="AL193" s="561"/>
      <c r="AM193" s="561"/>
      <c r="AN193" s="554"/>
      <c r="AO193" s="562"/>
      <c r="AP193" s="561"/>
      <c r="AQ193" s="182"/>
      <c r="AR193" s="745" t="s">
        <v>855</v>
      </c>
      <c r="AS193" s="475" t="str">
        <f t="shared" si="22"/>
        <v>DS</v>
      </c>
      <c r="AT193" s="475" t="str">
        <f t="shared" si="22"/>
        <v>4B</v>
      </c>
      <c r="AU193" s="475">
        <f t="shared" si="22"/>
        <v>454</v>
      </c>
      <c r="AV193" s="475" t="str">
        <f t="shared" si="22"/>
        <v>VOC</v>
      </c>
      <c r="AW193" s="475" t="str">
        <f t="shared" si="22"/>
        <v>B</v>
      </c>
      <c r="AX193" s="475">
        <f t="shared" si="22"/>
        <v>0</v>
      </c>
      <c r="AY193" s="185" t="str">
        <f>IF(AND(SUM(AE193:$AP193)&gt;0,J193&lt;&gt;""),CONCATENATE(B193,"_",F193,"_",AG193),0)</f>
        <v>BW_1.1.1.3_0</v>
      </c>
      <c r="AZ193" s="203">
        <f>IF(AND(SUM(AE193:$AP193)&gt;0,D193="BFS"),1,0)</f>
        <v>0</v>
      </c>
      <c r="BA193" s="203">
        <f t="shared" si="18"/>
        <v>0</v>
      </c>
    </row>
    <row r="194" spans="1:53" ht="25">
      <c r="A194" s="185">
        <f>IF(AND(SUM(AE194:AP194)&gt;0,J194&lt;&gt;""),CONCATENATE(B194,"_",F194,"_",$A$5,"_",SUMPRODUCT((B$9:B194=B194)*(F$9:F194=F194)*(SUM(AE194:AP194)&lt;&gt;0)*(J194&lt;&gt;""))-1),0)</f>
        <v>0</v>
      </c>
      <c r="B194" s="745" t="s">
        <v>855</v>
      </c>
      <c r="C194" s="58" t="s">
        <v>1354</v>
      </c>
      <c r="D194" s="85" t="s">
        <v>1046</v>
      </c>
      <c r="E194" s="463" t="s">
        <v>1355</v>
      </c>
      <c r="F194" s="657" t="s">
        <v>1355</v>
      </c>
      <c r="G194" s="417" t="s">
        <v>462</v>
      </c>
      <c r="H194" s="418"/>
      <c r="I194" s="418"/>
      <c r="J194" s="418"/>
      <c r="K194" s="418"/>
      <c r="L194" s="419"/>
      <c r="M194" s="419"/>
      <c r="N194" s="419"/>
      <c r="O194" s="419"/>
      <c r="P194" s="419"/>
      <c r="Q194" s="419"/>
      <c r="R194" s="419"/>
      <c r="S194" s="419"/>
      <c r="T194" s="419"/>
      <c r="U194" s="419"/>
      <c r="V194" s="419"/>
      <c r="W194" s="419"/>
      <c r="X194" s="419"/>
      <c r="Y194" s="419"/>
      <c r="Z194" s="419"/>
      <c r="AA194" s="420"/>
      <c r="AB194" s="420"/>
      <c r="AC194" s="457"/>
      <c r="AD194" s="421"/>
      <c r="AE194" s="536"/>
      <c r="AF194" s="536"/>
      <c r="AG194" s="536"/>
      <c r="AH194" s="536"/>
      <c r="AI194" s="537"/>
      <c r="AJ194" s="537"/>
      <c r="AK194" s="537"/>
      <c r="AL194" s="537"/>
      <c r="AM194" s="537"/>
      <c r="AN194" s="537"/>
      <c r="AO194" s="537"/>
      <c r="AP194" s="537"/>
      <c r="AQ194" s="422"/>
      <c r="AR194" s="745" t="s">
        <v>855</v>
      </c>
      <c r="AS194" s="475">
        <f t="shared" si="22"/>
        <v>0</v>
      </c>
      <c r="AT194" s="475">
        <f t="shared" si="22"/>
        <v>0</v>
      </c>
      <c r="AU194" s="475">
        <f t="shared" si="22"/>
        <v>0</v>
      </c>
      <c r="AV194" s="475">
        <f t="shared" si="22"/>
        <v>0</v>
      </c>
      <c r="AW194" s="475">
        <f t="shared" si="22"/>
        <v>0</v>
      </c>
      <c r="AX194" s="475">
        <f t="shared" si="22"/>
        <v>0</v>
      </c>
      <c r="AY194" s="185">
        <f>IF(AND(SUM(AE194:$AP194)&gt;0,J194&lt;&gt;""),CONCATENATE(B194,"_",F194,"_",AG194),0)</f>
        <v>0</v>
      </c>
      <c r="AZ194" s="203">
        <f>IF(AND(SUM(AE194:$AP194)&gt;0,D194="BFS"),1,0)</f>
        <v>0</v>
      </c>
      <c r="BA194" s="203">
        <f t="shared" si="18"/>
        <v>0</v>
      </c>
    </row>
    <row r="195" spans="1:53" ht="25">
      <c r="A195" s="185">
        <f>IF(AND(SUM(AE195:AP195)&gt;0,J195&lt;&gt;""),CONCATENATE(B195,"_",F195,"_",$A$5,"_",SUMPRODUCT((B$9:B195=B195)*(F$9:F195=F195)*(SUM(AE195:AP195)&lt;&gt;0)*(J195&lt;&gt;""))-1),0)</f>
        <v>0</v>
      </c>
      <c r="B195" s="746" t="s">
        <v>855</v>
      </c>
      <c r="C195" s="464" t="s">
        <v>1943</v>
      </c>
      <c r="D195" s="89" t="s">
        <v>1046</v>
      </c>
      <c r="E195" s="465" t="s">
        <v>1355</v>
      </c>
      <c r="F195" s="658" t="s">
        <v>1355</v>
      </c>
      <c r="G195" s="429"/>
      <c r="H195" s="424" t="s">
        <v>1043</v>
      </c>
      <c r="I195" s="424" t="s">
        <v>1052</v>
      </c>
      <c r="J195" s="424" t="s">
        <v>1053</v>
      </c>
      <c r="K195" s="424"/>
      <c r="L195" s="424"/>
      <c r="M195" s="425"/>
      <c r="N195" s="425"/>
      <c r="O195" s="425"/>
      <c r="P195" s="425"/>
      <c r="Q195" s="425"/>
      <c r="R195" s="425"/>
      <c r="S195" s="425"/>
      <c r="T195" s="425"/>
      <c r="U195" s="425"/>
      <c r="V195" s="425"/>
      <c r="W195" s="425"/>
      <c r="X195" s="425"/>
      <c r="Y195" s="425"/>
      <c r="Z195" s="425"/>
      <c r="AA195" s="426"/>
      <c r="AB195" s="426"/>
      <c r="AC195" s="458"/>
      <c r="AD195" s="427"/>
      <c r="AE195" s="533"/>
      <c r="AF195" s="533"/>
      <c r="AG195" s="533"/>
      <c r="AH195" s="533"/>
      <c r="AI195" s="533"/>
      <c r="AJ195" s="533"/>
      <c r="AK195" s="534"/>
      <c r="AL195" s="534"/>
      <c r="AM195" s="534"/>
      <c r="AN195" s="533"/>
      <c r="AO195" s="535"/>
      <c r="AP195" s="534"/>
      <c r="AQ195" s="430"/>
      <c r="AR195" s="745" t="s">
        <v>855</v>
      </c>
      <c r="AS195" s="475">
        <f t="shared" si="22"/>
        <v>0</v>
      </c>
      <c r="AT195" s="475">
        <f t="shared" si="22"/>
        <v>0</v>
      </c>
      <c r="AU195" s="475">
        <f t="shared" si="22"/>
        <v>0</v>
      </c>
      <c r="AV195" s="475">
        <f t="shared" si="22"/>
        <v>0</v>
      </c>
      <c r="AW195" s="475">
        <f t="shared" si="22"/>
        <v>0</v>
      </c>
      <c r="AX195" s="475">
        <f t="shared" si="22"/>
        <v>0</v>
      </c>
      <c r="AY195" s="185">
        <f>IF(AND(SUM(AE195:$AP195)&gt;0,J195&lt;&gt;""),CONCATENATE(B195,"_",F195,"_",AG195),0)</f>
        <v>0</v>
      </c>
      <c r="AZ195" s="203">
        <f>IF(AND(SUM(AE195:$AP195)&gt;0,D195="BFS"),1,0)</f>
        <v>0</v>
      </c>
      <c r="BA195" s="203">
        <f t="shared" si="18"/>
        <v>0</v>
      </c>
    </row>
    <row r="196" spans="1:53" ht="25">
      <c r="A196" s="185">
        <f>IF(AND(SUM(AE196:AP196)&gt;0,J196&lt;&gt;""),CONCATENATE(B196,"_",F196,"_",$A$5,"_",SUMPRODUCT((B$9:B196=B196)*(F$9:F196=F196)*(SUM(AE196:AP196)&lt;&gt;0)*(J196&lt;&gt;""))-1),0)</f>
        <v>0</v>
      </c>
      <c r="B196" s="745" t="s">
        <v>855</v>
      </c>
      <c r="C196" s="58" t="s">
        <v>1356</v>
      </c>
      <c r="D196" s="85" t="s">
        <v>1046</v>
      </c>
      <c r="E196" s="463" t="s">
        <v>1357</v>
      </c>
      <c r="F196" s="657" t="s">
        <v>1357</v>
      </c>
      <c r="G196" s="420" t="s">
        <v>1950</v>
      </c>
      <c r="H196" s="418"/>
      <c r="I196" s="418"/>
      <c r="J196" s="418"/>
      <c r="K196" s="418"/>
      <c r="L196" s="419"/>
      <c r="M196" s="419"/>
      <c r="N196" s="419"/>
      <c r="O196" s="419"/>
      <c r="P196" s="419"/>
      <c r="Q196" s="419"/>
      <c r="R196" s="419"/>
      <c r="S196" s="419"/>
      <c r="T196" s="419"/>
      <c r="U196" s="419"/>
      <c r="V196" s="419"/>
      <c r="W196" s="419"/>
      <c r="X196" s="419"/>
      <c r="Y196" s="419"/>
      <c r="Z196" s="419"/>
      <c r="AA196" s="420"/>
      <c r="AB196" s="420"/>
      <c r="AC196" s="457"/>
      <c r="AD196" s="421"/>
      <c r="AE196" s="536"/>
      <c r="AF196" s="536"/>
      <c r="AG196" s="536"/>
      <c r="AH196" s="536"/>
      <c r="AI196" s="537"/>
      <c r="AJ196" s="537"/>
      <c r="AK196" s="537"/>
      <c r="AL196" s="537"/>
      <c r="AM196" s="537"/>
      <c r="AN196" s="537"/>
      <c r="AO196" s="537"/>
      <c r="AP196" s="537"/>
      <c r="AQ196" s="422"/>
      <c r="AR196" s="745" t="s">
        <v>855</v>
      </c>
      <c r="AS196" s="475">
        <f t="shared" si="22"/>
        <v>0</v>
      </c>
      <c r="AT196" s="475">
        <f t="shared" si="22"/>
        <v>0</v>
      </c>
      <c r="AU196" s="475">
        <f t="shared" si="22"/>
        <v>0</v>
      </c>
      <c r="AV196" s="475">
        <f t="shared" si="22"/>
        <v>0</v>
      </c>
      <c r="AW196" s="475">
        <f t="shared" si="22"/>
        <v>0</v>
      </c>
      <c r="AX196" s="475">
        <f t="shared" si="22"/>
        <v>0</v>
      </c>
      <c r="AY196" s="185">
        <f>IF(AND(SUM(AE196:$AP196)&gt;0,J196&lt;&gt;""),CONCATENATE(B196,"_",F196,"_",AG196),0)</f>
        <v>0</v>
      </c>
      <c r="AZ196" s="203">
        <f>IF(AND(SUM(AE196:$AP196)&gt;0,D196="BFS"),1,0)</f>
        <v>0</v>
      </c>
      <c r="BA196" s="203">
        <f t="shared" si="18"/>
        <v>0</v>
      </c>
    </row>
    <row r="197" spans="1:53" ht="25">
      <c r="A197" s="185">
        <f>IF(AND(SUM(AE197:AP197)&gt;0,J197&lt;&gt;""),CONCATENATE(B197,"_",F197,"_",$A$5,"_",SUMPRODUCT((B$9:B197=B197)*(F$9:F197=F197)*(SUM(AE197:AP197)&lt;&gt;0)*(J197&lt;&gt;""))-1),0)</f>
        <v>0</v>
      </c>
      <c r="B197" s="746" t="s">
        <v>855</v>
      </c>
      <c r="C197" s="464" t="s">
        <v>1555</v>
      </c>
      <c r="D197" s="89" t="s">
        <v>1046</v>
      </c>
      <c r="E197" s="465" t="s">
        <v>1357</v>
      </c>
      <c r="F197" s="658" t="s">
        <v>1357</v>
      </c>
      <c r="G197" s="429"/>
      <c r="H197" s="424" t="s">
        <v>1043</v>
      </c>
      <c r="I197" s="424" t="s">
        <v>1052</v>
      </c>
      <c r="J197" s="424" t="s">
        <v>1053</v>
      </c>
      <c r="K197" s="424"/>
      <c r="L197" s="424"/>
      <c r="M197" s="425"/>
      <c r="N197" s="425"/>
      <c r="O197" s="425"/>
      <c r="P197" s="425"/>
      <c r="Q197" s="425"/>
      <c r="R197" s="425"/>
      <c r="S197" s="425"/>
      <c r="T197" s="425"/>
      <c r="U197" s="425"/>
      <c r="V197" s="425"/>
      <c r="W197" s="425"/>
      <c r="X197" s="425"/>
      <c r="Y197" s="425"/>
      <c r="Z197" s="425"/>
      <c r="AA197" s="426"/>
      <c r="AB197" s="426"/>
      <c r="AC197" s="458"/>
      <c r="AD197" s="181"/>
      <c r="AE197" s="533"/>
      <c r="AF197" s="533"/>
      <c r="AG197" s="533"/>
      <c r="AH197" s="533"/>
      <c r="AI197" s="533"/>
      <c r="AJ197" s="533"/>
      <c r="AK197" s="534"/>
      <c r="AL197" s="534"/>
      <c r="AM197" s="534"/>
      <c r="AN197" s="533"/>
      <c r="AO197" s="535"/>
      <c r="AP197" s="534"/>
      <c r="AQ197" s="430"/>
      <c r="AR197" s="745" t="s">
        <v>855</v>
      </c>
      <c r="AS197" s="475">
        <f t="shared" si="22"/>
        <v>0</v>
      </c>
      <c r="AT197" s="475">
        <f t="shared" si="22"/>
        <v>0</v>
      </c>
      <c r="AU197" s="475">
        <f t="shared" si="22"/>
        <v>0</v>
      </c>
      <c r="AV197" s="475">
        <f t="shared" si="22"/>
        <v>0</v>
      </c>
      <c r="AW197" s="475">
        <f t="shared" si="22"/>
        <v>0</v>
      </c>
      <c r="AX197" s="475">
        <f t="shared" si="22"/>
        <v>0</v>
      </c>
      <c r="AY197" s="185">
        <f>IF(AND(SUM(AE197:$AP197)&gt;0,J197&lt;&gt;""),CONCATENATE(B197,"_",F197,"_",AG197),0)</f>
        <v>0</v>
      </c>
      <c r="AZ197" s="203">
        <f>IF(AND(SUM(AE197:$AP197)&gt;0,D197="BFS"),1,0)</f>
        <v>0</v>
      </c>
      <c r="BA197" s="203">
        <f t="shared" si="18"/>
        <v>0</v>
      </c>
    </row>
    <row r="198" spans="1:53" ht="25">
      <c r="A198" s="185">
        <f>IF(AND(SUM(AE198:AP198)&gt;0,J198&lt;&gt;""),CONCATENATE(B198,"_",F198,"_",$A$5,"_",SUMPRODUCT((B$9:B198=B198)*(F$9:F198=F198)*(SUM(AE198:AP198)&lt;&gt;0)*(J198&lt;&gt;""))-1),0)</f>
        <v>0</v>
      </c>
      <c r="B198" s="165" t="s">
        <v>855</v>
      </c>
      <c r="C198" s="69" t="s">
        <v>18</v>
      </c>
      <c r="D198" s="84"/>
      <c r="E198" s="467"/>
      <c r="F198" s="659"/>
      <c r="G198" s="76"/>
      <c r="H198" s="77"/>
      <c r="I198" s="77"/>
      <c r="J198" s="77"/>
      <c r="K198" s="77"/>
      <c r="L198" s="78"/>
      <c r="M198" s="78"/>
      <c r="N198" s="78"/>
      <c r="O198" s="78"/>
      <c r="P198" s="78"/>
      <c r="Q198" s="78"/>
      <c r="R198" s="78"/>
      <c r="S198" s="78"/>
      <c r="T198" s="78"/>
      <c r="U198" s="78"/>
      <c r="V198" s="78"/>
      <c r="W198" s="78"/>
      <c r="X198" s="78"/>
      <c r="Y198" s="78"/>
      <c r="Z198" s="78"/>
      <c r="AA198" s="76"/>
      <c r="AB198" s="76"/>
      <c r="AC198" s="459"/>
      <c r="AD198" s="71"/>
      <c r="AE198" s="538"/>
      <c r="AF198" s="538"/>
      <c r="AG198" s="538"/>
      <c r="AH198" s="538"/>
      <c r="AI198" s="539"/>
      <c r="AJ198" s="539"/>
      <c r="AK198" s="539"/>
      <c r="AL198" s="539"/>
      <c r="AM198" s="539"/>
      <c r="AN198" s="539"/>
      <c r="AO198" s="539"/>
      <c r="AP198" s="539"/>
      <c r="AQ198" s="326"/>
      <c r="AR198" s="745" t="s">
        <v>855</v>
      </c>
      <c r="AS198" s="475">
        <f t="shared" ref="AS198:AX207" si="23">IF(SUM($AE198:$AP198)&gt;0,VLOOKUP($F198,Schulart,AS$2,FALSE),0)</f>
        <v>0</v>
      </c>
      <c r="AT198" s="475">
        <f t="shared" si="23"/>
        <v>0</v>
      </c>
      <c r="AU198" s="475">
        <f t="shared" si="23"/>
        <v>0</v>
      </c>
      <c r="AV198" s="475">
        <f t="shared" si="23"/>
        <v>0</v>
      </c>
      <c r="AW198" s="475">
        <f t="shared" si="23"/>
        <v>0</v>
      </c>
      <c r="AX198" s="475">
        <f t="shared" si="23"/>
        <v>0</v>
      </c>
      <c r="AY198" s="185">
        <f>IF(AND(SUM(AE198:$AP198)&gt;0,J198&lt;&gt;""),CONCATENATE(B198,"_",F198,"_",AG198),0)</f>
        <v>0</v>
      </c>
      <c r="AZ198" s="203">
        <f>IF(AND(SUM(AE198:$AP198)&gt;0,D198="BFS"),1,0)</f>
        <v>0</v>
      </c>
      <c r="BA198" s="203">
        <f t="shared" si="18"/>
        <v>0</v>
      </c>
    </row>
    <row r="199" spans="1:53" ht="25">
      <c r="A199" s="185">
        <f>IF(AND(SUM(AE199:AP199)&gt;0,J199&lt;&gt;""),CONCATENATE(B199,"_",F199,"_",$A$5,"_",SUMPRODUCT((B$9:B199=B199)*(F$9:F199=F199)*(SUM(AE199:AP199)&lt;&gt;0)*(J199&lt;&gt;""))-1),0)</f>
        <v>0</v>
      </c>
      <c r="B199" s="745" t="s">
        <v>855</v>
      </c>
      <c r="C199" s="58" t="s">
        <v>180</v>
      </c>
      <c r="D199" s="85" t="s">
        <v>1359</v>
      </c>
      <c r="E199" s="463" t="s">
        <v>1358</v>
      </c>
      <c r="F199" s="657" t="s">
        <v>1358</v>
      </c>
      <c r="G199" s="420"/>
      <c r="H199" s="418"/>
      <c r="I199" s="418"/>
      <c r="J199" s="418"/>
      <c r="K199" s="418"/>
      <c r="L199" s="419"/>
      <c r="M199" s="419"/>
      <c r="N199" s="419"/>
      <c r="O199" s="419"/>
      <c r="P199" s="419"/>
      <c r="Q199" s="419"/>
      <c r="R199" s="419"/>
      <c r="S199" s="419"/>
      <c r="T199" s="419"/>
      <c r="U199" s="419"/>
      <c r="V199" s="419"/>
      <c r="W199" s="419"/>
      <c r="X199" s="419"/>
      <c r="Y199" s="419"/>
      <c r="Z199" s="419"/>
      <c r="AA199" s="420"/>
      <c r="AB199" s="420"/>
      <c r="AC199" s="457"/>
      <c r="AD199" s="421"/>
      <c r="AE199" s="536"/>
      <c r="AF199" s="536"/>
      <c r="AG199" s="536"/>
      <c r="AH199" s="536"/>
      <c r="AI199" s="537"/>
      <c r="AJ199" s="537"/>
      <c r="AK199" s="537"/>
      <c r="AL199" s="537"/>
      <c r="AM199" s="537"/>
      <c r="AN199" s="537"/>
      <c r="AO199" s="537"/>
      <c r="AP199" s="537"/>
      <c r="AQ199" s="422"/>
      <c r="AR199" s="745" t="s">
        <v>855</v>
      </c>
      <c r="AS199" s="475">
        <f t="shared" si="23"/>
        <v>0</v>
      </c>
      <c r="AT199" s="475">
        <f t="shared" si="23"/>
        <v>0</v>
      </c>
      <c r="AU199" s="475">
        <f t="shared" si="23"/>
        <v>0</v>
      </c>
      <c r="AV199" s="475">
        <f t="shared" si="23"/>
        <v>0</v>
      </c>
      <c r="AW199" s="475">
        <f t="shared" si="23"/>
        <v>0</v>
      </c>
      <c r="AX199" s="475">
        <f t="shared" si="23"/>
        <v>0</v>
      </c>
      <c r="AY199" s="185">
        <f>IF(AND(SUM(AE199:$AP199)&gt;0,J199&lt;&gt;""),CONCATENATE(B199,"_",F199,"_",AG199),0)</f>
        <v>0</v>
      </c>
      <c r="AZ199" s="203">
        <f>IF(AND(SUM(AE199:$AP199)&gt;0,D199="BFS"),1,0)</f>
        <v>0</v>
      </c>
      <c r="BA199" s="203">
        <f t="shared" si="18"/>
        <v>0</v>
      </c>
    </row>
    <row r="200" spans="1:53" ht="25">
      <c r="A200" s="185">
        <f>IF(AND(SUM(AE200:AP200)&gt;0,J200&lt;&gt;""),CONCATENATE(B200,"_",F200,"_",$A$5,"_",SUMPRODUCT((B$9:B200=B200)*(F$9:F200=F200)*(SUM(AE200:AP200)&lt;&gt;0)*(J200&lt;&gt;""))-1),0)</f>
        <v>0</v>
      </c>
      <c r="B200" s="746" t="s">
        <v>855</v>
      </c>
      <c r="C200" s="464" t="s">
        <v>1491</v>
      </c>
      <c r="D200" s="89" t="s">
        <v>1359</v>
      </c>
      <c r="E200" s="465" t="s">
        <v>1358</v>
      </c>
      <c r="F200" s="658" t="s">
        <v>1358</v>
      </c>
      <c r="G200" s="429"/>
      <c r="H200" s="424" t="s">
        <v>1043</v>
      </c>
      <c r="I200" s="424" t="s">
        <v>1052</v>
      </c>
      <c r="J200" s="424" t="s">
        <v>1053</v>
      </c>
      <c r="K200" s="424"/>
      <c r="L200" s="424"/>
      <c r="M200" s="425"/>
      <c r="N200" s="425"/>
      <c r="O200" s="425"/>
      <c r="P200" s="425"/>
      <c r="Q200" s="425"/>
      <c r="R200" s="425"/>
      <c r="S200" s="425"/>
      <c r="T200" s="425"/>
      <c r="U200" s="425"/>
      <c r="V200" s="425"/>
      <c r="W200" s="425"/>
      <c r="X200" s="425"/>
      <c r="Y200" s="425"/>
      <c r="Z200" s="425"/>
      <c r="AA200" s="426"/>
      <c r="AB200" s="426"/>
      <c r="AC200" s="458"/>
      <c r="AD200" s="181"/>
      <c r="AE200" s="533"/>
      <c r="AF200" s="533"/>
      <c r="AG200" s="533"/>
      <c r="AH200" s="533"/>
      <c r="AI200" s="533"/>
      <c r="AJ200" s="533"/>
      <c r="AK200" s="534"/>
      <c r="AL200" s="534"/>
      <c r="AM200" s="534"/>
      <c r="AN200" s="533"/>
      <c r="AO200" s="535"/>
      <c r="AP200" s="534"/>
      <c r="AQ200" s="430"/>
      <c r="AR200" s="745" t="s">
        <v>855</v>
      </c>
      <c r="AS200" s="475">
        <f t="shared" si="23"/>
        <v>0</v>
      </c>
      <c r="AT200" s="475">
        <f t="shared" si="23"/>
        <v>0</v>
      </c>
      <c r="AU200" s="475">
        <f t="shared" si="23"/>
        <v>0</v>
      </c>
      <c r="AV200" s="475">
        <f t="shared" si="23"/>
        <v>0</v>
      </c>
      <c r="AW200" s="475">
        <f t="shared" si="23"/>
        <v>0</v>
      </c>
      <c r="AX200" s="475">
        <f t="shared" si="23"/>
        <v>0</v>
      </c>
      <c r="AY200" s="185">
        <f>IF(AND(SUM(AE200:$AP200)&gt;0,J200&lt;&gt;""),CONCATENATE(B200,"_",F200,"_",AG200),0)</f>
        <v>0</v>
      </c>
      <c r="AZ200" s="203">
        <f>IF(AND(SUM(AE200:$AP200)&gt;0,D200="BFS"),1,0)</f>
        <v>0</v>
      </c>
      <c r="BA200" s="203">
        <f t="shared" si="18"/>
        <v>0</v>
      </c>
    </row>
    <row r="201" spans="1:53" ht="25">
      <c r="A201" s="185">
        <f>IF(AND(SUM(AE201:AP201)&gt;0,J201&lt;&gt;""),CONCATENATE(B201,"_",F201,"_",$A$5,"_",SUMPRODUCT((B$9:B201=B201)*(F$9:F201=F201)*(SUM(AE201:AP201)&lt;&gt;0)*(J201&lt;&gt;""))-1),0)</f>
        <v>0</v>
      </c>
      <c r="B201" s="165" t="s">
        <v>855</v>
      </c>
      <c r="C201" s="69" t="s">
        <v>1320</v>
      </c>
      <c r="D201" s="84"/>
      <c r="E201" s="467"/>
      <c r="F201" s="659"/>
      <c r="G201" s="76"/>
      <c r="H201" s="77"/>
      <c r="I201" s="77"/>
      <c r="J201" s="77"/>
      <c r="K201" s="77"/>
      <c r="L201" s="78"/>
      <c r="M201" s="78"/>
      <c r="N201" s="78"/>
      <c r="O201" s="78"/>
      <c r="P201" s="78"/>
      <c r="Q201" s="78"/>
      <c r="R201" s="78"/>
      <c r="S201" s="78"/>
      <c r="T201" s="78"/>
      <c r="U201" s="78"/>
      <c r="V201" s="78"/>
      <c r="W201" s="78"/>
      <c r="X201" s="78"/>
      <c r="Y201" s="78"/>
      <c r="Z201" s="78"/>
      <c r="AA201" s="76"/>
      <c r="AB201" s="76"/>
      <c r="AC201" s="459"/>
      <c r="AD201" s="71"/>
      <c r="AE201" s="538"/>
      <c r="AF201" s="538"/>
      <c r="AG201" s="538"/>
      <c r="AH201" s="538"/>
      <c r="AI201" s="539"/>
      <c r="AJ201" s="539"/>
      <c r="AK201" s="539"/>
      <c r="AL201" s="539"/>
      <c r="AM201" s="539"/>
      <c r="AN201" s="539"/>
      <c r="AO201" s="539"/>
      <c r="AP201" s="539"/>
      <c r="AQ201" s="326"/>
      <c r="AR201" s="745" t="s">
        <v>855</v>
      </c>
      <c r="AS201" s="475">
        <f t="shared" si="23"/>
        <v>0</v>
      </c>
      <c r="AT201" s="475">
        <f t="shared" si="23"/>
        <v>0</v>
      </c>
      <c r="AU201" s="475">
        <f t="shared" si="23"/>
        <v>0</v>
      </c>
      <c r="AV201" s="475">
        <f t="shared" si="23"/>
        <v>0</v>
      </c>
      <c r="AW201" s="475">
        <f t="shared" si="23"/>
        <v>0</v>
      </c>
      <c r="AX201" s="475">
        <f t="shared" si="23"/>
        <v>0</v>
      </c>
      <c r="AY201" s="185">
        <f>IF(AND(SUM(AE201:$AP201)&gt;0,J201&lt;&gt;""),CONCATENATE(B201,"_",F201,"_",AG201),0)</f>
        <v>0</v>
      </c>
      <c r="AZ201" s="203">
        <f>IF(AND(SUM(AE201:$AP201)&gt;0,D201="BFS"),1,0)</f>
        <v>0</v>
      </c>
      <c r="BA201" s="203">
        <f t="shared" si="18"/>
        <v>0</v>
      </c>
    </row>
    <row r="202" spans="1:53" ht="25">
      <c r="A202" s="185">
        <f>IF(AND(SUM(AE202:AP202)&gt;0,J202&lt;&gt;""),CONCATENATE(B202,"_",F202,"_",$A$5,"_",SUMPRODUCT((B$9:B202=B202)*(F$9:F202=F202)*(SUM(AE202:AP202)&lt;&gt;0)*(J202&lt;&gt;""))-1),0)</f>
        <v>0</v>
      </c>
      <c r="B202" s="745" t="s">
        <v>855</v>
      </c>
      <c r="C202" s="58" t="s">
        <v>1168</v>
      </c>
      <c r="D202" s="85" t="s">
        <v>1361</v>
      </c>
      <c r="E202" s="463" t="s">
        <v>1360</v>
      </c>
      <c r="F202" s="657" t="s">
        <v>1360</v>
      </c>
      <c r="G202" s="420"/>
      <c r="H202" s="418"/>
      <c r="I202" s="418"/>
      <c r="J202" s="418"/>
      <c r="K202" s="418"/>
      <c r="L202" s="419"/>
      <c r="M202" s="419"/>
      <c r="N202" s="419"/>
      <c r="O202" s="419"/>
      <c r="P202" s="419"/>
      <c r="Q202" s="419"/>
      <c r="R202" s="419"/>
      <c r="S202" s="419"/>
      <c r="T202" s="419"/>
      <c r="U202" s="419"/>
      <c r="V202" s="419"/>
      <c r="W202" s="419"/>
      <c r="X202" s="419"/>
      <c r="Y202" s="419"/>
      <c r="Z202" s="419"/>
      <c r="AA202" s="420"/>
      <c r="AB202" s="420"/>
      <c r="AC202" s="457"/>
      <c r="AD202" s="421"/>
      <c r="AE202" s="536"/>
      <c r="AF202" s="536"/>
      <c r="AG202" s="536"/>
      <c r="AH202" s="536"/>
      <c r="AI202" s="537"/>
      <c r="AJ202" s="537"/>
      <c r="AK202" s="537"/>
      <c r="AL202" s="537"/>
      <c r="AM202" s="537"/>
      <c r="AN202" s="537"/>
      <c r="AO202" s="537"/>
      <c r="AP202" s="537"/>
      <c r="AQ202" s="422"/>
      <c r="AR202" s="745" t="s">
        <v>855</v>
      </c>
      <c r="AS202" s="475">
        <f t="shared" si="23"/>
        <v>0</v>
      </c>
      <c r="AT202" s="475">
        <f t="shared" si="23"/>
        <v>0</v>
      </c>
      <c r="AU202" s="475">
        <f t="shared" si="23"/>
        <v>0</v>
      </c>
      <c r="AV202" s="475">
        <f t="shared" si="23"/>
        <v>0</v>
      </c>
      <c r="AW202" s="475">
        <f t="shared" si="23"/>
        <v>0</v>
      </c>
      <c r="AX202" s="475">
        <f t="shared" si="23"/>
        <v>0</v>
      </c>
      <c r="AY202" s="185">
        <f>IF(AND(SUM(AE202:$AP202)&gt;0,J202&lt;&gt;""),CONCATENATE(B202,"_",F202,"_",AG202),0)</f>
        <v>0</v>
      </c>
      <c r="AZ202" s="203">
        <f>IF(AND(SUM(AE202:$AP202)&gt;0,D202="BFS"),1,0)</f>
        <v>0</v>
      </c>
      <c r="BA202" s="203">
        <f t="shared" si="18"/>
        <v>0</v>
      </c>
    </row>
    <row r="203" spans="1:53" ht="25">
      <c r="A203" s="185" t="str">
        <f>IF(AND(SUM(AE203:AP203)&gt;0,J203&lt;&gt;""),CONCATENATE(B203,"_",F203,"_",$A$5,"_",SUMPRODUCT((B$9:B203=B203)*(F$9:F203=F203)*(SUM(AE203:AP203)&lt;&gt;0)*(J203&lt;&gt;""))-1),0)</f>
        <v>BW_1.1.3_neu_1</v>
      </c>
      <c r="B203" s="746" t="s">
        <v>855</v>
      </c>
      <c r="C203" s="464" t="s">
        <v>1939</v>
      </c>
      <c r="D203" s="89" t="s">
        <v>1361</v>
      </c>
      <c r="E203" s="465" t="s">
        <v>1360</v>
      </c>
      <c r="F203" s="658" t="s">
        <v>1360</v>
      </c>
      <c r="G203" s="423" t="s">
        <v>1213</v>
      </c>
      <c r="H203" s="424" t="s">
        <v>1047</v>
      </c>
      <c r="I203" s="424" t="s">
        <v>1052</v>
      </c>
      <c r="J203" s="424" t="s">
        <v>1053</v>
      </c>
      <c r="K203" s="424" t="s">
        <v>1243</v>
      </c>
      <c r="L203" s="424" t="s">
        <v>1214</v>
      </c>
      <c r="M203" s="425" t="s">
        <v>1952</v>
      </c>
      <c r="N203" s="425" t="s">
        <v>1985</v>
      </c>
      <c r="O203" s="425" t="s">
        <v>1047</v>
      </c>
      <c r="P203" s="425" t="s">
        <v>1047</v>
      </c>
      <c r="Q203" s="425">
        <v>0.6</v>
      </c>
      <c r="R203" s="425" t="s">
        <v>1043</v>
      </c>
      <c r="S203" s="425" t="s">
        <v>1047</v>
      </c>
      <c r="T203" s="434" t="s">
        <v>1955</v>
      </c>
      <c r="U203" s="425" t="s">
        <v>1043</v>
      </c>
      <c r="V203" s="425" t="s">
        <v>1047</v>
      </c>
      <c r="W203" s="425" t="s">
        <v>1047</v>
      </c>
      <c r="X203" s="425" t="s">
        <v>1043</v>
      </c>
      <c r="Y203" s="425" t="s">
        <v>1047</v>
      </c>
      <c r="Z203" s="425" t="s">
        <v>1043</v>
      </c>
      <c r="AA203" s="466"/>
      <c r="AB203" s="182" t="s">
        <v>1638</v>
      </c>
      <c r="AC203" s="458">
        <v>40422</v>
      </c>
      <c r="AD203" s="427"/>
      <c r="AE203" s="533">
        <v>1057</v>
      </c>
      <c r="AF203" s="533">
        <v>2132</v>
      </c>
      <c r="AG203" s="533">
        <v>2333</v>
      </c>
      <c r="AH203" s="533">
        <v>2442</v>
      </c>
      <c r="AI203" s="533">
        <v>2440</v>
      </c>
      <c r="AJ203" s="533">
        <v>2518</v>
      </c>
      <c r="AK203" s="561">
        <v>2553</v>
      </c>
      <c r="AL203" s="561">
        <v>2680</v>
      </c>
      <c r="AM203" s="561">
        <v>2567</v>
      </c>
      <c r="AN203" s="554">
        <v>2437</v>
      </c>
      <c r="AO203" s="562">
        <v>2303</v>
      </c>
      <c r="AP203" s="561">
        <v>2310</v>
      </c>
      <c r="AQ203" s="182"/>
      <c r="AR203" s="745" t="s">
        <v>855</v>
      </c>
      <c r="AS203" s="475" t="str">
        <f t="shared" si="23"/>
        <v>DS</v>
      </c>
      <c r="AT203" s="475" t="str">
        <f t="shared" si="23"/>
        <v>3B</v>
      </c>
      <c r="AU203" s="475">
        <f t="shared" si="23"/>
        <v>351</v>
      </c>
      <c r="AV203" s="475" t="str">
        <f t="shared" si="23"/>
        <v>VOC</v>
      </c>
      <c r="AW203" s="475" t="str">
        <f t="shared" si="23"/>
        <v>B</v>
      </c>
      <c r="AX203" s="475">
        <f t="shared" si="23"/>
        <v>0</v>
      </c>
      <c r="AY203" s="185" t="str">
        <f>IF(AND(SUM(AE203:$AP203)&gt;0,J203&lt;&gt;""),CONCATENATE(B203,"_",F203,"_",AG203),0)</f>
        <v>BW_1.1.3_2333</v>
      </c>
      <c r="AZ203" s="203">
        <f>IF(AND(SUM(AE203:$AP203)&gt;0,D203="BFS"),1,0)</f>
        <v>0</v>
      </c>
      <c r="BA203" s="203">
        <f t="shared" si="18"/>
        <v>0</v>
      </c>
    </row>
    <row r="204" spans="1:53" ht="40">
      <c r="A204" s="185" t="str">
        <f>IF(AND(SUM(AE204:AP204)&gt;0,J204&lt;&gt;""),CONCATENATE(B204,"_",F204,"_",$A$5,"_",SUMPRODUCT((B$9:B204=B204)*(F$9:F204=F204)*(SUM(AE204:AP204)&lt;&gt;0)*(J204&lt;&gt;""))-1),0)</f>
        <v>BW_1.1.3_neu_2</v>
      </c>
      <c r="B204" s="746" t="s">
        <v>855</v>
      </c>
      <c r="C204" s="464" t="s">
        <v>1939</v>
      </c>
      <c r="D204" s="89" t="s">
        <v>1361</v>
      </c>
      <c r="E204" s="465" t="s">
        <v>1360</v>
      </c>
      <c r="F204" s="658" t="s">
        <v>1360</v>
      </c>
      <c r="G204" s="423" t="s">
        <v>1213</v>
      </c>
      <c r="H204" s="424" t="s">
        <v>1047</v>
      </c>
      <c r="I204" s="424" t="s">
        <v>1052</v>
      </c>
      <c r="J204" s="424" t="s">
        <v>1053</v>
      </c>
      <c r="K204" s="424" t="s">
        <v>1243</v>
      </c>
      <c r="L204" s="424" t="s">
        <v>1964</v>
      </c>
      <c r="M204" s="425" t="s">
        <v>1952</v>
      </c>
      <c r="N204" s="425" t="s">
        <v>1985</v>
      </c>
      <c r="O204" s="425" t="s">
        <v>1047</v>
      </c>
      <c r="P204" s="425" t="s">
        <v>1047</v>
      </c>
      <c r="Q204" s="425">
        <v>0.6</v>
      </c>
      <c r="R204" s="425" t="s">
        <v>1043</v>
      </c>
      <c r="S204" s="425" t="s">
        <v>1047</v>
      </c>
      <c r="T204" s="425" t="s">
        <v>1111</v>
      </c>
      <c r="U204" s="425" t="s">
        <v>1043</v>
      </c>
      <c r="V204" s="425" t="s">
        <v>1047</v>
      </c>
      <c r="W204" s="425" t="s">
        <v>1047</v>
      </c>
      <c r="X204" s="425" t="s">
        <v>1043</v>
      </c>
      <c r="Y204" s="425" t="s">
        <v>1047</v>
      </c>
      <c r="Z204" s="425" t="s">
        <v>1043</v>
      </c>
      <c r="AA204" s="466"/>
      <c r="AB204" s="743" t="s">
        <v>963</v>
      </c>
      <c r="AC204" s="458">
        <v>40422</v>
      </c>
      <c r="AD204" s="427"/>
      <c r="AE204" s="533">
        <v>976</v>
      </c>
      <c r="AF204" s="533"/>
      <c r="AG204" s="533"/>
      <c r="AH204" s="533"/>
      <c r="AI204" s="533"/>
      <c r="AJ204" s="533"/>
      <c r="AK204" s="561"/>
      <c r="AL204" s="561"/>
      <c r="AM204" s="561"/>
      <c r="AN204" s="554"/>
      <c r="AO204" s="562"/>
      <c r="AP204" s="561"/>
      <c r="AQ204" s="182"/>
      <c r="AR204" s="745" t="s">
        <v>855</v>
      </c>
      <c r="AS204" s="475" t="str">
        <f t="shared" si="23"/>
        <v>DS</v>
      </c>
      <c r="AT204" s="475" t="str">
        <f t="shared" si="23"/>
        <v>3B</v>
      </c>
      <c r="AU204" s="475">
        <f t="shared" si="23"/>
        <v>351</v>
      </c>
      <c r="AV204" s="475" t="str">
        <f t="shared" si="23"/>
        <v>VOC</v>
      </c>
      <c r="AW204" s="475" t="str">
        <f t="shared" si="23"/>
        <v>B</v>
      </c>
      <c r="AX204" s="475">
        <f t="shared" si="23"/>
        <v>0</v>
      </c>
      <c r="AY204" s="185" t="str">
        <f>IF(AND(SUM(AE204:$AP204)&gt;0,J204&lt;&gt;""),CONCATENATE(B204,"_",F204,"_",AG204),0)</f>
        <v>BW_1.1.3_</v>
      </c>
      <c r="AZ204" s="203">
        <f>IF(AND(SUM(AE204:$AP204)&gt;0,D204="BFS"),1,0)</f>
        <v>0</v>
      </c>
      <c r="BA204" s="203">
        <f t="shared" si="18"/>
        <v>0</v>
      </c>
    </row>
    <row r="205" spans="1:53" ht="25">
      <c r="A205" s="185">
        <f>IF(AND(SUM(AE205:AP205)&gt;0,J205&lt;&gt;""),CONCATENATE(B205,"_",F205,"_",$A$5,"_",SUMPRODUCT((B$9:B205=B205)*(F$9:F205=F205)*(SUM(AE205:AP205)&lt;&gt;0)*(J205&lt;&gt;""))-1),0)</f>
        <v>0</v>
      </c>
      <c r="B205" s="746" t="s">
        <v>855</v>
      </c>
      <c r="C205" s="464" t="s">
        <v>1939</v>
      </c>
      <c r="D205" s="89" t="s">
        <v>1361</v>
      </c>
      <c r="E205" s="465" t="s">
        <v>1360</v>
      </c>
      <c r="F205" s="658" t="s">
        <v>1360</v>
      </c>
      <c r="G205" s="423"/>
      <c r="H205" s="424" t="s">
        <v>1043</v>
      </c>
      <c r="I205" s="424" t="s">
        <v>1052</v>
      </c>
      <c r="J205" s="424" t="s">
        <v>1053</v>
      </c>
      <c r="K205" s="424"/>
      <c r="L205" s="424"/>
      <c r="M205" s="425"/>
      <c r="N205" s="425"/>
      <c r="O205" s="425" t="s">
        <v>1949</v>
      </c>
      <c r="P205" s="425" t="s">
        <v>1949</v>
      </c>
      <c r="Q205" s="425" t="s">
        <v>1949</v>
      </c>
      <c r="R205" s="425" t="s">
        <v>1949</v>
      </c>
      <c r="S205" s="425" t="s">
        <v>1949</v>
      </c>
      <c r="T205" s="425"/>
      <c r="U205" s="425" t="s">
        <v>1949</v>
      </c>
      <c r="V205" s="425" t="s">
        <v>1949</v>
      </c>
      <c r="W205" s="425" t="s">
        <v>1949</v>
      </c>
      <c r="X205" s="425" t="s">
        <v>1949</v>
      </c>
      <c r="Y205" s="425" t="s">
        <v>1949</v>
      </c>
      <c r="Z205" s="425" t="s">
        <v>1949</v>
      </c>
      <c r="AA205" s="466"/>
      <c r="AB205" s="426"/>
      <c r="AC205" s="458"/>
      <c r="AD205" s="427"/>
      <c r="AE205" s="533"/>
      <c r="AF205" s="533"/>
      <c r="AG205" s="533"/>
      <c r="AH205" s="533"/>
      <c r="AI205" s="533"/>
      <c r="AJ205" s="533"/>
      <c r="AK205" s="561"/>
      <c r="AL205" s="561"/>
      <c r="AM205" s="561"/>
      <c r="AN205" s="554"/>
      <c r="AO205" s="562"/>
      <c r="AP205" s="561"/>
      <c r="AQ205" s="182"/>
      <c r="AR205" s="745" t="s">
        <v>855</v>
      </c>
      <c r="AS205" s="475">
        <f t="shared" si="23"/>
        <v>0</v>
      </c>
      <c r="AT205" s="475">
        <f t="shared" si="23"/>
        <v>0</v>
      </c>
      <c r="AU205" s="475">
        <f t="shared" si="23"/>
        <v>0</v>
      </c>
      <c r="AV205" s="475">
        <f t="shared" si="23"/>
        <v>0</v>
      </c>
      <c r="AW205" s="475">
        <f t="shared" si="23"/>
        <v>0</v>
      </c>
      <c r="AX205" s="475">
        <f t="shared" si="23"/>
        <v>0</v>
      </c>
      <c r="AY205" s="185">
        <f>IF(AND(SUM(AE205:$AP205)&gt;0,J205&lt;&gt;""),CONCATENATE(B205,"_",F205,"_",AG205),0)</f>
        <v>0</v>
      </c>
      <c r="AZ205" s="203">
        <f>IF(AND(SUM(AE205:$AP205)&gt;0,D205="BFS"),1,0)</f>
        <v>0</v>
      </c>
      <c r="BA205" s="203">
        <f t="shared" si="18"/>
        <v>0</v>
      </c>
    </row>
    <row r="206" spans="1:53" ht="25">
      <c r="A206" s="185" t="str">
        <f>IF(AND(SUM(AE206:AP206)&gt;0,J206&lt;&gt;""),CONCATENATE(B206,"_",F206,"_",$A$5,"_",SUMPRODUCT((B$9:B206=B206)*(F$9:F206=F206)*(SUM(AE206:AP206)&lt;&gt;0)*(J206&lt;&gt;""))-1),0)</f>
        <v>BW_1.1.3_neu_4</v>
      </c>
      <c r="B206" s="746" t="s">
        <v>855</v>
      </c>
      <c r="C206" s="464" t="s">
        <v>1939</v>
      </c>
      <c r="D206" s="89" t="s">
        <v>1361</v>
      </c>
      <c r="E206" s="465" t="s">
        <v>1360</v>
      </c>
      <c r="F206" s="658" t="s">
        <v>1360</v>
      </c>
      <c r="G206" s="423" t="s">
        <v>1215</v>
      </c>
      <c r="H206" s="424" t="s">
        <v>1047</v>
      </c>
      <c r="I206" s="424" t="s">
        <v>1052</v>
      </c>
      <c r="J206" s="424" t="s">
        <v>1053</v>
      </c>
      <c r="K206" s="424" t="s">
        <v>459</v>
      </c>
      <c r="L206" s="424" t="s">
        <v>1961</v>
      </c>
      <c r="M206" s="425" t="s">
        <v>2031</v>
      </c>
      <c r="N206" s="425" t="s">
        <v>1985</v>
      </c>
      <c r="O206" s="425" t="s">
        <v>1047</v>
      </c>
      <c r="P206" s="425" t="s">
        <v>1047</v>
      </c>
      <c r="Q206" s="425">
        <v>0.6</v>
      </c>
      <c r="R206" s="425" t="s">
        <v>1043</v>
      </c>
      <c r="S206" s="425" t="s">
        <v>1047</v>
      </c>
      <c r="T206" s="425" t="s">
        <v>1111</v>
      </c>
      <c r="U206" s="425" t="s">
        <v>1043</v>
      </c>
      <c r="V206" s="425" t="s">
        <v>1047</v>
      </c>
      <c r="W206" s="425" t="s">
        <v>1047</v>
      </c>
      <c r="X206" s="425" t="s">
        <v>1043</v>
      </c>
      <c r="Y206" s="425" t="s">
        <v>1047</v>
      </c>
      <c r="Z206" s="425" t="s">
        <v>1043</v>
      </c>
      <c r="AA206" s="466"/>
      <c r="AB206" s="426"/>
      <c r="AC206" s="458">
        <v>40422</v>
      </c>
      <c r="AD206" s="427"/>
      <c r="AE206" s="533">
        <v>3433</v>
      </c>
      <c r="AF206" s="533">
        <v>3815</v>
      </c>
      <c r="AG206" s="533">
        <v>4322</v>
      </c>
      <c r="AH206" s="533">
        <v>4290</v>
      </c>
      <c r="AI206" s="533">
        <v>4313</v>
      </c>
      <c r="AJ206" s="533">
        <v>4524</v>
      </c>
      <c r="AK206" s="561">
        <v>4973</v>
      </c>
      <c r="AL206" s="561">
        <v>5163</v>
      </c>
      <c r="AM206" s="561">
        <v>4985</v>
      </c>
      <c r="AN206" s="554">
        <v>4801</v>
      </c>
      <c r="AO206" s="562">
        <v>4526</v>
      </c>
      <c r="AP206" s="561">
        <v>4137</v>
      </c>
      <c r="AQ206" s="182"/>
      <c r="AR206" s="745" t="s">
        <v>855</v>
      </c>
      <c r="AS206" s="475" t="str">
        <f t="shared" si="23"/>
        <v>DS</v>
      </c>
      <c r="AT206" s="475" t="str">
        <f t="shared" si="23"/>
        <v>3B</v>
      </c>
      <c r="AU206" s="475">
        <f t="shared" si="23"/>
        <v>351</v>
      </c>
      <c r="AV206" s="475" t="str">
        <f t="shared" si="23"/>
        <v>VOC</v>
      </c>
      <c r="AW206" s="475" t="str">
        <f t="shared" si="23"/>
        <v>B</v>
      </c>
      <c r="AX206" s="475">
        <f t="shared" si="23"/>
        <v>0</v>
      </c>
      <c r="AY206" s="185" t="str">
        <f>IF(AND(SUM(AE206:$AP206)&gt;0,J206&lt;&gt;""),CONCATENATE(B206,"_",F206,"_",AG206),0)</f>
        <v>BW_1.1.3_4322</v>
      </c>
      <c r="AZ206" s="203">
        <f>IF(AND(SUM(AE206:$AP206)&gt;0,D206="BFS"),1,0)</f>
        <v>0</v>
      </c>
      <c r="BA206" s="203">
        <f t="shared" si="18"/>
        <v>0</v>
      </c>
    </row>
    <row r="207" spans="1:53" ht="25">
      <c r="A207" s="185">
        <f>IF(AND(SUM(AE207:AP207)&gt;0,J207&lt;&gt;""),CONCATENATE(B207,"_",F207,"_",$A$5,"_",SUMPRODUCT((B$9:B207=B207)*(F$9:F207=F207)*(SUM(AE207:AP207)&lt;&gt;0)*(J207&lt;&gt;""))-1),0)</f>
        <v>0</v>
      </c>
      <c r="B207" s="165" t="s">
        <v>855</v>
      </c>
      <c r="C207" s="69" t="s">
        <v>364</v>
      </c>
      <c r="D207" s="84"/>
      <c r="E207" s="467"/>
      <c r="F207" s="659"/>
      <c r="G207" s="76"/>
      <c r="H207" s="77"/>
      <c r="I207" s="77"/>
      <c r="J207" s="77"/>
      <c r="K207" s="77"/>
      <c r="L207" s="78"/>
      <c r="M207" s="78"/>
      <c r="N207" s="78"/>
      <c r="O207" s="78"/>
      <c r="P207" s="78"/>
      <c r="Q207" s="78"/>
      <c r="R207" s="78"/>
      <c r="S207" s="78"/>
      <c r="T207" s="78"/>
      <c r="U207" s="78"/>
      <c r="V207" s="78"/>
      <c r="W207" s="78"/>
      <c r="X207" s="78"/>
      <c r="Y207" s="78"/>
      <c r="Z207" s="78"/>
      <c r="AA207" s="76"/>
      <c r="AB207" s="76"/>
      <c r="AC207" s="459"/>
      <c r="AD207" s="71"/>
      <c r="AE207" s="538"/>
      <c r="AF207" s="538"/>
      <c r="AG207" s="538"/>
      <c r="AH207" s="538"/>
      <c r="AI207" s="539"/>
      <c r="AJ207" s="539"/>
      <c r="AK207" s="539"/>
      <c r="AL207" s="539"/>
      <c r="AM207" s="539"/>
      <c r="AN207" s="539"/>
      <c r="AO207" s="539"/>
      <c r="AP207" s="539"/>
      <c r="AQ207" s="326"/>
      <c r="AR207" s="745" t="s">
        <v>855</v>
      </c>
      <c r="AS207" s="475">
        <f t="shared" si="23"/>
        <v>0</v>
      </c>
      <c r="AT207" s="475">
        <f t="shared" si="23"/>
        <v>0</v>
      </c>
      <c r="AU207" s="475">
        <f t="shared" si="23"/>
        <v>0</v>
      </c>
      <c r="AV207" s="475">
        <f t="shared" si="23"/>
        <v>0</v>
      </c>
      <c r="AW207" s="475">
        <f t="shared" si="23"/>
        <v>0</v>
      </c>
      <c r="AX207" s="475">
        <f t="shared" si="23"/>
        <v>0</v>
      </c>
      <c r="AY207" s="185">
        <f>IF(AND(SUM(AE207:$AP207)&gt;0,J207&lt;&gt;""),CONCATENATE(B207,"_",F207,"_",AG207),0)</f>
        <v>0</v>
      </c>
      <c r="AZ207" s="203">
        <f>IF(AND(SUM(AE207:$AP207)&gt;0,D207="BFS"),1,0)</f>
        <v>0</v>
      </c>
      <c r="BA207" s="203">
        <f t="shared" si="18"/>
        <v>0</v>
      </c>
    </row>
    <row r="208" spans="1:53" ht="25">
      <c r="A208" s="185">
        <f>IF(AND(SUM(AE208:AP208)&gt;0,J208&lt;&gt;""),CONCATENATE(B208,"_",F208,"_",$A$5,"_",SUMPRODUCT((B$9:B208=B208)*(F$9:F208=F208)*(SUM(AE208:AP208)&lt;&gt;0)*(J208&lt;&gt;""))-1),0)</f>
        <v>0</v>
      </c>
      <c r="B208" s="745" t="s">
        <v>855</v>
      </c>
      <c r="C208" s="58" t="s">
        <v>573</v>
      </c>
      <c r="D208" s="85" t="s">
        <v>1046</v>
      </c>
      <c r="E208" s="463" t="s">
        <v>574</v>
      </c>
      <c r="F208" s="657" t="s">
        <v>613</v>
      </c>
      <c r="G208" s="420"/>
      <c r="H208" s="418"/>
      <c r="I208" s="418"/>
      <c r="J208" s="418"/>
      <c r="K208" s="418"/>
      <c r="L208" s="419"/>
      <c r="M208" s="419"/>
      <c r="N208" s="419"/>
      <c r="O208" s="419"/>
      <c r="P208" s="419"/>
      <c r="Q208" s="419"/>
      <c r="R208" s="419"/>
      <c r="S208" s="419"/>
      <c r="T208" s="419"/>
      <c r="U208" s="419"/>
      <c r="V208" s="419"/>
      <c r="W208" s="419"/>
      <c r="X208" s="419"/>
      <c r="Y208" s="419"/>
      <c r="Z208" s="419"/>
      <c r="AA208" s="420"/>
      <c r="AB208" s="420"/>
      <c r="AC208" s="457"/>
      <c r="AD208" s="421"/>
      <c r="AE208" s="536"/>
      <c r="AF208" s="536"/>
      <c r="AG208" s="536"/>
      <c r="AH208" s="536"/>
      <c r="AI208" s="537"/>
      <c r="AJ208" s="537"/>
      <c r="AK208" s="537"/>
      <c r="AL208" s="537"/>
      <c r="AM208" s="537"/>
      <c r="AN208" s="537"/>
      <c r="AO208" s="537"/>
      <c r="AP208" s="537"/>
      <c r="AQ208" s="422"/>
      <c r="AR208" s="745" t="s">
        <v>855</v>
      </c>
      <c r="AS208" s="475">
        <f t="shared" ref="AS208:AX217" si="24">IF(SUM($AE208:$AP208)&gt;0,VLOOKUP($F208,Schulart,AS$2,FALSE),0)</f>
        <v>0</v>
      </c>
      <c r="AT208" s="475">
        <f t="shared" si="24"/>
        <v>0</v>
      </c>
      <c r="AU208" s="475">
        <f t="shared" si="24"/>
        <v>0</v>
      </c>
      <c r="AV208" s="475">
        <f t="shared" si="24"/>
        <v>0</v>
      </c>
      <c r="AW208" s="475">
        <f t="shared" si="24"/>
        <v>0</v>
      </c>
      <c r="AX208" s="475">
        <f t="shared" si="24"/>
        <v>0</v>
      </c>
      <c r="AY208" s="185">
        <f>IF(AND(SUM(AE208:$AP208)&gt;0,J208&lt;&gt;""),CONCATENATE(B208,"_",F208,"_",AG208),0)</f>
        <v>0</v>
      </c>
      <c r="AZ208" s="203">
        <f>IF(AND(SUM(AE208:$AP208)&gt;0,D208="BFS"),1,0)</f>
        <v>0</v>
      </c>
      <c r="BA208" s="203">
        <f t="shared" si="18"/>
        <v>0</v>
      </c>
    </row>
    <row r="209" spans="1:53" ht="25">
      <c r="A209" s="185">
        <f>IF(AND(SUM(AE209:AP209)&gt;0,J209&lt;&gt;""),CONCATENATE(B209,"_",F209,"_",$A$5,"_",SUMPRODUCT((B$9:B209=B209)*(F$9:F209=F209)*(SUM(AE209:AP209)&lt;&gt;0)*(J209&lt;&gt;""))-1),0)</f>
        <v>0</v>
      </c>
      <c r="B209" s="746" t="s">
        <v>855</v>
      </c>
      <c r="C209" s="464" t="s">
        <v>1944</v>
      </c>
      <c r="D209" s="89" t="s">
        <v>1046</v>
      </c>
      <c r="E209" s="465" t="s">
        <v>574</v>
      </c>
      <c r="F209" s="658" t="s">
        <v>613</v>
      </c>
      <c r="G209" s="429"/>
      <c r="H209" s="424" t="s">
        <v>1043</v>
      </c>
      <c r="I209" s="424" t="s">
        <v>1052</v>
      </c>
      <c r="J209" s="424" t="s">
        <v>1053</v>
      </c>
      <c r="K209" s="424"/>
      <c r="L209" s="424"/>
      <c r="M209" s="425"/>
      <c r="N209" s="425"/>
      <c r="O209" s="425"/>
      <c r="P209" s="425"/>
      <c r="Q209" s="425"/>
      <c r="R209" s="425"/>
      <c r="S209" s="425"/>
      <c r="T209" s="425"/>
      <c r="U209" s="425"/>
      <c r="V209" s="425"/>
      <c r="W209" s="425"/>
      <c r="X209" s="425"/>
      <c r="Y209" s="425"/>
      <c r="Z209" s="425"/>
      <c r="AA209" s="426"/>
      <c r="AB209" s="426"/>
      <c r="AC209" s="458"/>
      <c r="AD209" s="181"/>
      <c r="AE209" s="533"/>
      <c r="AF209" s="533"/>
      <c r="AG209" s="533"/>
      <c r="AH209" s="533"/>
      <c r="AI209" s="533"/>
      <c r="AJ209" s="533"/>
      <c r="AK209" s="534"/>
      <c r="AL209" s="534"/>
      <c r="AM209" s="534"/>
      <c r="AN209" s="533"/>
      <c r="AO209" s="535"/>
      <c r="AP209" s="534"/>
      <c r="AQ209" s="430"/>
      <c r="AR209" s="745" t="s">
        <v>855</v>
      </c>
      <c r="AS209" s="475">
        <f t="shared" si="24"/>
        <v>0</v>
      </c>
      <c r="AT209" s="475">
        <f t="shared" si="24"/>
        <v>0</v>
      </c>
      <c r="AU209" s="475">
        <f t="shared" si="24"/>
        <v>0</v>
      </c>
      <c r="AV209" s="475">
        <f t="shared" si="24"/>
        <v>0</v>
      </c>
      <c r="AW209" s="475">
        <f t="shared" si="24"/>
        <v>0</v>
      </c>
      <c r="AX209" s="475">
        <f t="shared" si="24"/>
        <v>0</v>
      </c>
      <c r="AY209" s="185">
        <f>IF(AND(SUM(AE209:$AP209)&gt;0,J209&lt;&gt;""),CONCATENATE(B209,"_",F209,"_",AG209),0)</f>
        <v>0</v>
      </c>
      <c r="AZ209" s="203">
        <f>IF(AND(SUM(AE209:$AP209)&gt;0,D209="BFS"),1,0)</f>
        <v>0</v>
      </c>
      <c r="BA209" s="203">
        <f t="shared" si="18"/>
        <v>0</v>
      </c>
    </row>
    <row r="210" spans="1:53" ht="25">
      <c r="A210" s="185">
        <f>IF(AND(SUM(AE210:AP210)&gt;0,J210&lt;&gt;""),CONCATENATE(B210,"_",F210,"_",$A$5,"_",SUMPRODUCT((B$9:B210=B210)*(F$9:F210=F210)*(SUM(AE210:AP210)&lt;&gt;0)*(J210&lt;&gt;""))-1),0)</f>
        <v>0</v>
      </c>
      <c r="B210" s="746" t="s">
        <v>855</v>
      </c>
      <c r="C210" s="464" t="s">
        <v>1944</v>
      </c>
      <c r="D210" s="89" t="s">
        <v>1046</v>
      </c>
      <c r="E210" s="465" t="s">
        <v>574</v>
      </c>
      <c r="F210" s="658" t="s">
        <v>613</v>
      </c>
      <c r="G210" s="429"/>
      <c r="H210" s="424" t="s">
        <v>1043</v>
      </c>
      <c r="I210" s="424" t="s">
        <v>1052</v>
      </c>
      <c r="J210" s="424" t="s">
        <v>1053</v>
      </c>
      <c r="K210" s="424"/>
      <c r="L210" s="424"/>
      <c r="M210" s="425"/>
      <c r="N210" s="425"/>
      <c r="O210" s="425"/>
      <c r="P210" s="425"/>
      <c r="Q210" s="425"/>
      <c r="R210" s="425"/>
      <c r="S210" s="425"/>
      <c r="T210" s="425"/>
      <c r="U210" s="425"/>
      <c r="V210" s="425"/>
      <c r="W210" s="425"/>
      <c r="X210" s="425"/>
      <c r="Y210" s="425"/>
      <c r="Z210" s="425"/>
      <c r="AA210" s="426"/>
      <c r="AB210" s="426"/>
      <c r="AC210" s="458"/>
      <c r="AD210" s="181"/>
      <c r="AE210" s="533"/>
      <c r="AF210" s="533"/>
      <c r="AG210" s="533"/>
      <c r="AH210" s="533"/>
      <c r="AI210" s="533"/>
      <c r="AJ210" s="533"/>
      <c r="AK210" s="534"/>
      <c r="AL210" s="534"/>
      <c r="AM210" s="534"/>
      <c r="AN210" s="533"/>
      <c r="AO210" s="535"/>
      <c r="AP210" s="534"/>
      <c r="AQ210" s="430"/>
      <c r="AR210" s="745" t="s">
        <v>855</v>
      </c>
      <c r="AS210" s="475">
        <f t="shared" si="24"/>
        <v>0</v>
      </c>
      <c r="AT210" s="475">
        <f t="shared" si="24"/>
        <v>0</v>
      </c>
      <c r="AU210" s="475">
        <f t="shared" si="24"/>
        <v>0</v>
      </c>
      <c r="AV210" s="475">
        <f t="shared" si="24"/>
        <v>0</v>
      </c>
      <c r="AW210" s="475">
        <f t="shared" si="24"/>
        <v>0</v>
      </c>
      <c r="AX210" s="475">
        <f t="shared" si="24"/>
        <v>0</v>
      </c>
      <c r="AY210" s="185">
        <f>IF(AND(SUM(AE210:$AP210)&gt;0,J210&lt;&gt;""),CONCATENATE(B210,"_",F210,"_",AG210),0)</f>
        <v>0</v>
      </c>
      <c r="AZ210" s="203">
        <f>IF(AND(SUM(AE210:$AP210)&gt;0,D210="BFS"),1,0)</f>
        <v>0</v>
      </c>
      <c r="BA210" s="203">
        <f t="shared" si="18"/>
        <v>0</v>
      </c>
    </row>
    <row r="211" spans="1:53" ht="25">
      <c r="A211" s="185">
        <f>IF(AND(SUM(AE211:AP211)&gt;0,J211&lt;&gt;""),CONCATENATE(B211,"_",F211,"_",$A$5,"_",SUMPRODUCT((B$9:B211=B211)*(F$9:F211=F211)*(SUM(AE211:AP211)&lt;&gt;0)*(J211&lt;&gt;""))-1),0)</f>
        <v>0</v>
      </c>
      <c r="B211" s="164" t="s">
        <v>855</v>
      </c>
      <c r="C211" s="68" t="s">
        <v>1362</v>
      </c>
      <c r="D211" s="66"/>
      <c r="E211" s="461"/>
      <c r="F211" s="660"/>
      <c r="G211" s="67"/>
      <c r="H211" s="67"/>
      <c r="I211" s="67"/>
      <c r="J211" s="67"/>
      <c r="K211" s="67"/>
      <c r="L211" s="67"/>
      <c r="M211" s="67"/>
      <c r="N211" s="67"/>
      <c r="O211" s="67"/>
      <c r="P211" s="67"/>
      <c r="Q211" s="67"/>
      <c r="R211" s="67"/>
      <c r="S211" s="67"/>
      <c r="T211" s="67"/>
      <c r="U211" s="67"/>
      <c r="V211" s="67"/>
      <c r="W211" s="67"/>
      <c r="X211" s="67"/>
      <c r="Y211" s="67"/>
      <c r="Z211" s="67"/>
      <c r="AA211" s="67"/>
      <c r="AB211" s="67"/>
      <c r="AC211" s="455"/>
      <c r="AD211" s="91"/>
      <c r="AE211" s="540"/>
      <c r="AF211" s="540"/>
      <c r="AG211" s="540"/>
      <c r="AH211" s="540"/>
      <c r="AI211" s="540"/>
      <c r="AJ211" s="540"/>
      <c r="AK211" s="540"/>
      <c r="AL211" s="540"/>
      <c r="AM211" s="540"/>
      <c r="AN211" s="540"/>
      <c r="AO211" s="540"/>
      <c r="AP211" s="540"/>
      <c r="AQ211" s="325"/>
      <c r="AR211" s="745" t="s">
        <v>855</v>
      </c>
      <c r="AS211" s="475">
        <f t="shared" si="24"/>
        <v>0</v>
      </c>
      <c r="AT211" s="475">
        <f t="shared" si="24"/>
        <v>0</v>
      </c>
      <c r="AU211" s="475">
        <f t="shared" si="24"/>
        <v>0</v>
      </c>
      <c r="AV211" s="475">
        <f t="shared" si="24"/>
        <v>0</v>
      </c>
      <c r="AW211" s="475">
        <f t="shared" si="24"/>
        <v>0</v>
      </c>
      <c r="AX211" s="475">
        <f t="shared" si="24"/>
        <v>0</v>
      </c>
      <c r="AY211" s="185">
        <f>IF(AND(SUM(AE211:$AP211)&gt;0,J211&lt;&gt;""),CONCATENATE(B211,"_",F211,"_",AG211),0)</f>
        <v>0</v>
      </c>
      <c r="AZ211" s="203">
        <f>IF(AND(SUM(AE211:$AP211)&gt;0,D211="BFS"),1,0)</f>
        <v>0</v>
      </c>
      <c r="BA211" s="203">
        <f t="shared" si="18"/>
        <v>0</v>
      </c>
    </row>
    <row r="212" spans="1:53" ht="25">
      <c r="A212" s="185">
        <f>IF(AND(SUM(AE212:AP212)&gt;0,J212&lt;&gt;""),CONCATENATE(B212,"_",F212,"_",$A$5,"_",SUMPRODUCT((B$9:B212=B212)*(F$9:F212=F212)*(SUM(AE212:AP212)&lt;&gt;0)*(J212&lt;&gt;""))-1),0)</f>
        <v>0</v>
      </c>
      <c r="B212" s="165" t="s">
        <v>855</v>
      </c>
      <c r="C212" s="69" t="s">
        <v>1284</v>
      </c>
      <c r="D212" s="84"/>
      <c r="E212" s="462"/>
      <c r="F212" s="659"/>
      <c r="G212" s="411"/>
      <c r="H212" s="412"/>
      <c r="I212" s="412"/>
      <c r="J212" s="412"/>
      <c r="K212" s="412"/>
      <c r="L212" s="413"/>
      <c r="M212" s="413"/>
      <c r="N212" s="413"/>
      <c r="O212" s="413"/>
      <c r="P212" s="413"/>
      <c r="Q212" s="413"/>
      <c r="R212" s="413"/>
      <c r="S212" s="413"/>
      <c r="T212" s="413"/>
      <c r="U212" s="413"/>
      <c r="V212" s="413"/>
      <c r="W212" s="413"/>
      <c r="X212" s="413"/>
      <c r="Y212" s="413"/>
      <c r="Z212" s="413"/>
      <c r="AA212" s="411"/>
      <c r="AB212" s="411"/>
      <c r="AC212" s="456"/>
      <c r="AD212" s="414"/>
      <c r="AE212" s="541"/>
      <c r="AF212" s="541"/>
      <c r="AG212" s="541"/>
      <c r="AH212" s="541"/>
      <c r="AI212" s="542"/>
      <c r="AJ212" s="542"/>
      <c r="AK212" s="542"/>
      <c r="AL212" s="542"/>
      <c r="AM212" s="542"/>
      <c r="AN212" s="542"/>
      <c r="AO212" s="542"/>
      <c r="AP212" s="542"/>
      <c r="AQ212" s="416"/>
      <c r="AR212" s="745" t="s">
        <v>855</v>
      </c>
      <c r="AS212" s="475">
        <f t="shared" si="24"/>
        <v>0</v>
      </c>
      <c r="AT212" s="475">
        <f t="shared" si="24"/>
        <v>0</v>
      </c>
      <c r="AU212" s="475">
        <f t="shared" si="24"/>
        <v>0</v>
      </c>
      <c r="AV212" s="475">
        <f t="shared" si="24"/>
        <v>0</v>
      </c>
      <c r="AW212" s="475">
        <f t="shared" si="24"/>
        <v>0</v>
      </c>
      <c r="AX212" s="475">
        <f t="shared" si="24"/>
        <v>0</v>
      </c>
      <c r="AY212" s="185">
        <f>IF(AND(SUM(AE212:$AP212)&gt;0,J212&lt;&gt;""),CONCATENATE(B212,"_",F212,"_",AG212),0)</f>
        <v>0</v>
      </c>
      <c r="AZ212" s="203">
        <f>IF(AND(SUM(AE212:$AP212)&gt;0,D212="BFS"),1,0)</f>
        <v>0</v>
      </c>
      <c r="BA212" s="203">
        <f t="shared" si="18"/>
        <v>0</v>
      </c>
    </row>
    <row r="213" spans="1:53" ht="25">
      <c r="A213" s="185">
        <f>IF(AND(SUM(AE213:AP213)&gt;0,J213&lt;&gt;""),CONCATENATE(B213,"_",F213,"_",$A$5,"_",SUMPRODUCT((B$9:B213=B213)*(F$9:F213=F213)*(SUM(AE213:AP213)&lt;&gt;0)*(J213&lt;&gt;""))-1),0)</f>
        <v>0</v>
      </c>
      <c r="B213" s="745" t="s">
        <v>855</v>
      </c>
      <c r="C213" s="58" t="s">
        <v>1049</v>
      </c>
      <c r="D213" s="85" t="s">
        <v>1365</v>
      </c>
      <c r="E213" s="463" t="s">
        <v>1366</v>
      </c>
      <c r="F213" s="657" t="s">
        <v>1366</v>
      </c>
      <c r="G213" s="417" t="s">
        <v>1948</v>
      </c>
      <c r="H213" s="418"/>
      <c r="I213" s="418"/>
      <c r="J213" s="418"/>
      <c r="K213" s="418"/>
      <c r="L213" s="419"/>
      <c r="M213" s="419"/>
      <c r="N213" s="419"/>
      <c r="O213" s="419"/>
      <c r="P213" s="419"/>
      <c r="Q213" s="419"/>
      <c r="R213" s="419"/>
      <c r="S213" s="419"/>
      <c r="T213" s="419"/>
      <c r="U213" s="419"/>
      <c r="V213" s="419"/>
      <c r="W213" s="419"/>
      <c r="X213" s="419"/>
      <c r="Y213" s="419"/>
      <c r="Z213" s="419"/>
      <c r="AA213" s="420"/>
      <c r="AB213" s="420"/>
      <c r="AC213" s="457"/>
      <c r="AD213" s="421"/>
      <c r="AE213" s="536"/>
      <c r="AF213" s="536"/>
      <c r="AG213" s="536"/>
      <c r="AH213" s="536"/>
      <c r="AI213" s="537"/>
      <c r="AJ213" s="537"/>
      <c r="AK213" s="537"/>
      <c r="AL213" s="537"/>
      <c r="AM213" s="537"/>
      <c r="AN213" s="537"/>
      <c r="AO213" s="537"/>
      <c r="AP213" s="537"/>
      <c r="AQ213" s="422"/>
      <c r="AR213" s="745" t="s">
        <v>855</v>
      </c>
      <c r="AS213" s="475">
        <f t="shared" si="24"/>
        <v>0</v>
      </c>
      <c r="AT213" s="475">
        <f t="shared" si="24"/>
        <v>0</v>
      </c>
      <c r="AU213" s="475">
        <f t="shared" si="24"/>
        <v>0</v>
      </c>
      <c r="AV213" s="475">
        <f t="shared" si="24"/>
        <v>0</v>
      </c>
      <c r="AW213" s="475">
        <f t="shared" si="24"/>
        <v>0</v>
      </c>
      <c r="AX213" s="475">
        <f t="shared" si="24"/>
        <v>0</v>
      </c>
      <c r="AY213" s="185">
        <f>IF(AND(SUM(AE213:$AP213)&gt;0,J213&lt;&gt;""),CONCATENATE(B213,"_",F213,"_",AG213),0)</f>
        <v>0</v>
      </c>
      <c r="AZ213" s="203">
        <f>IF(AND(SUM(AE213:$AP213)&gt;0,D213="BFS"),1,0)</f>
        <v>0</v>
      </c>
      <c r="BA213" s="203">
        <f t="shared" si="18"/>
        <v>0</v>
      </c>
    </row>
    <row r="214" spans="1:53" ht="25">
      <c r="A214" s="185" t="str">
        <f>IF(AND(SUM(AE214:AP214)&gt;0,J214&lt;&gt;""),CONCATENATE(B214,"_",F214,"_",$A$5,"_",SUMPRODUCT((B$9:B214=B214)*(F$9:F214=F214)*(SUM(AE214:AP214)&lt;&gt;0)*(J214&lt;&gt;""))-1),0)</f>
        <v>BW_1.2.1.1_neu_1</v>
      </c>
      <c r="B214" s="746" t="s">
        <v>855</v>
      </c>
      <c r="C214" s="464" t="s">
        <v>133</v>
      </c>
      <c r="D214" s="89" t="s">
        <v>1365</v>
      </c>
      <c r="E214" s="465" t="s">
        <v>1366</v>
      </c>
      <c r="F214" s="658" t="s">
        <v>1366</v>
      </c>
      <c r="G214" s="423" t="s">
        <v>784</v>
      </c>
      <c r="H214" s="432" t="s">
        <v>1047</v>
      </c>
      <c r="I214" s="431" t="s">
        <v>1052</v>
      </c>
      <c r="J214" s="432" t="s">
        <v>1053</v>
      </c>
      <c r="K214" s="433" t="s">
        <v>1243</v>
      </c>
      <c r="L214" s="432" t="s">
        <v>1214</v>
      </c>
      <c r="M214" s="434" t="s">
        <v>1952</v>
      </c>
      <c r="N214" s="434" t="s">
        <v>1244</v>
      </c>
      <c r="O214" s="434" t="s">
        <v>1047</v>
      </c>
      <c r="P214" s="434" t="s">
        <v>1043</v>
      </c>
      <c r="Q214" s="434"/>
      <c r="R214" s="434" t="s">
        <v>1043</v>
      </c>
      <c r="S214" s="434" t="s">
        <v>1043</v>
      </c>
      <c r="T214" s="434" t="s">
        <v>1111</v>
      </c>
      <c r="U214" s="434" t="s">
        <v>1043</v>
      </c>
      <c r="V214" s="434" t="s">
        <v>1047</v>
      </c>
      <c r="W214" s="434" t="s">
        <v>1047</v>
      </c>
      <c r="X214" s="434" t="s">
        <v>1043</v>
      </c>
      <c r="Y214" s="434" t="s">
        <v>1047</v>
      </c>
      <c r="Z214" s="434" t="s">
        <v>1043</v>
      </c>
      <c r="AA214" s="423"/>
      <c r="AB214" s="426"/>
      <c r="AC214" s="458">
        <v>40422</v>
      </c>
      <c r="AD214" s="435"/>
      <c r="AE214" s="543">
        <v>50</v>
      </c>
      <c r="AF214" s="543">
        <v>47</v>
      </c>
      <c r="AG214" s="543">
        <v>47</v>
      </c>
      <c r="AH214" s="543">
        <v>53</v>
      </c>
      <c r="AI214" s="543">
        <v>44</v>
      </c>
      <c r="AJ214" s="543">
        <v>24</v>
      </c>
      <c r="AK214" s="561">
        <v>0</v>
      </c>
      <c r="AL214" s="561">
        <v>0</v>
      </c>
      <c r="AM214" s="561">
        <v>0</v>
      </c>
      <c r="AN214" s="554">
        <v>0</v>
      </c>
      <c r="AO214" s="562">
        <v>0</v>
      </c>
      <c r="AP214" s="561">
        <v>0</v>
      </c>
      <c r="AQ214" s="182"/>
      <c r="AR214" s="745" t="s">
        <v>855</v>
      </c>
      <c r="AS214" s="475" t="str">
        <f t="shared" si="24"/>
        <v>SB</v>
      </c>
      <c r="AT214" s="475" t="str">
        <f t="shared" si="24"/>
        <v>3B</v>
      </c>
      <c r="AU214" s="475">
        <f t="shared" si="24"/>
        <v>354</v>
      </c>
      <c r="AV214" s="475" t="str">
        <f t="shared" si="24"/>
        <v>VOC</v>
      </c>
      <c r="AW214" s="475" t="str">
        <f t="shared" si="24"/>
        <v>B</v>
      </c>
      <c r="AX214" s="475">
        <f t="shared" si="24"/>
        <v>0</v>
      </c>
      <c r="AY214" s="185" t="str">
        <f>IF(AND(SUM(AE214:$AP214)&gt;0,J214&lt;&gt;""),CONCATENATE(B214,"_",F214,"_",AG214),0)</f>
        <v>BW_1.2.1.1_47</v>
      </c>
      <c r="AZ214" s="203">
        <f>IF(AND(SUM(AE214:$AP214)&gt;0,D214="BFS"),1,0)</f>
        <v>1</v>
      </c>
      <c r="BA214" s="203" t="e">
        <f t="shared" si="18"/>
        <v>#REF!</v>
      </c>
    </row>
    <row r="215" spans="1:53" ht="25">
      <c r="A215" s="185" t="str">
        <f>IF(AND(SUM(AE215:AP215)&gt;0,J215&lt;&gt;""),CONCATENATE(B215,"_",F215,"_",$A$5,"_",SUMPRODUCT((B$9:B215=B215)*(F$9:F215=F215)*(SUM(AE215:AP215)&lt;&gt;0)*(J215&lt;&gt;""))-1),0)</f>
        <v>BW_1.2.1.1_neu_2</v>
      </c>
      <c r="B215" s="746" t="s">
        <v>855</v>
      </c>
      <c r="C215" s="464" t="s">
        <v>133</v>
      </c>
      <c r="D215" s="89" t="s">
        <v>1365</v>
      </c>
      <c r="E215" s="465" t="s">
        <v>1366</v>
      </c>
      <c r="F215" s="658" t="s">
        <v>1366</v>
      </c>
      <c r="G215" s="423" t="s">
        <v>900</v>
      </c>
      <c r="H215" s="432" t="s">
        <v>1047</v>
      </c>
      <c r="I215" s="431" t="s">
        <v>1052</v>
      </c>
      <c r="J215" s="432" t="s">
        <v>1053</v>
      </c>
      <c r="K215" s="433" t="s">
        <v>1243</v>
      </c>
      <c r="L215" s="432" t="s">
        <v>1961</v>
      </c>
      <c r="M215" s="434" t="s">
        <v>1952</v>
      </c>
      <c r="N215" s="434" t="s">
        <v>1985</v>
      </c>
      <c r="O215" s="434" t="s">
        <v>1047</v>
      </c>
      <c r="P215" s="434" t="s">
        <v>1043</v>
      </c>
      <c r="Q215" s="434"/>
      <c r="R215" s="434" t="s">
        <v>1043</v>
      </c>
      <c r="S215" s="434" t="s">
        <v>1043</v>
      </c>
      <c r="T215" s="434" t="s">
        <v>951</v>
      </c>
      <c r="U215" s="434" t="s">
        <v>1043</v>
      </c>
      <c r="V215" s="434" t="s">
        <v>1047</v>
      </c>
      <c r="W215" s="434" t="s">
        <v>1047</v>
      </c>
      <c r="X215" s="434" t="s">
        <v>1043</v>
      </c>
      <c r="Y215" s="434" t="s">
        <v>1047</v>
      </c>
      <c r="Z215" s="434" t="s">
        <v>1043</v>
      </c>
      <c r="AA215" s="423"/>
      <c r="AB215" s="426"/>
      <c r="AC215" s="458">
        <v>40422</v>
      </c>
      <c r="AD215" s="435"/>
      <c r="AE215" s="543">
        <v>1043</v>
      </c>
      <c r="AF215" s="543">
        <v>1075</v>
      </c>
      <c r="AG215" s="543">
        <v>1029</v>
      </c>
      <c r="AH215" s="543">
        <v>1028</v>
      </c>
      <c r="AI215" s="543">
        <v>1047</v>
      </c>
      <c r="AJ215" s="543">
        <v>998</v>
      </c>
      <c r="AK215" s="561">
        <v>919</v>
      </c>
      <c r="AL215" s="561">
        <v>882</v>
      </c>
      <c r="AM215" s="561">
        <v>902</v>
      </c>
      <c r="AN215" s="554">
        <v>906</v>
      </c>
      <c r="AO215" s="562">
        <v>899</v>
      </c>
      <c r="AP215" s="561">
        <v>872</v>
      </c>
      <c r="AQ215" s="182"/>
      <c r="AR215" s="745" t="s">
        <v>855</v>
      </c>
      <c r="AS215" s="475" t="str">
        <f t="shared" si="24"/>
        <v>SB</v>
      </c>
      <c r="AT215" s="475" t="str">
        <f t="shared" si="24"/>
        <v>3B</v>
      </c>
      <c r="AU215" s="475">
        <f t="shared" si="24"/>
        <v>354</v>
      </c>
      <c r="AV215" s="475" t="str">
        <f t="shared" si="24"/>
        <v>VOC</v>
      </c>
      <c r="AW215" s="475" t="str">
        <f t="shared" si="24"/>
        <v>B</v>
      </c>
      <c r="AX215" s="475">
        <f t="shared" si="24"/>
        <v>0</v>
      </c>
      <c r="AY215" s="185" t="str">
        <f>IF(AND(SUM(AE215:$AP215)&gt;0,J215&lt;&gt;""),CONCATENATE(B215,"_",F215,"_",AG215),0)</f>
        <v>BW_1.2.1.1_1029</v>
      </c>
      <c r="AZ215" s="203">
        <f>IF(AND(SUM(AE215:$AP215)&gt;0,D215="BFS"),1,0)</f>
        <v>1</v>
      </c>
      <c r="BA215" s="203" t="e">
        <f t="shared" si="18"/>
        <v>#REF!</v>
      </c>
    </row>
    <row r="216" spans="1:53" ht="25">
      <c r="A216" s="185" t="str">
        <f>IF(AND(SUM(AE216:AP216)&gt;0,J216&lt;&gt;""),CONCATENATE(B216,"_",F216,"_",$A$5,"_",SUMPRODUCT((B$9:B216=B216)*(F$9:F216=F216)*(SUM(AE216:AP216)&lt;&gt;0)*(J216&lt;&gt;""))-1),0)</f>
        <v>BW_1.2.1.1_neu_3</v>
      </c>
      <c r="B216" s="746" t="s">
        <v>855</v>
      </c>
      <c r="C216" s="464" t="s">
        <v>133</v>
      </c>
      <c r="D216" s="89" t="s">
        <v>1365</v>
      </c>
      <c r="E216" s="465" t="s">
        <v>1366</v>
      </c>
      <c r="F216" s="658" t="s">
        <v>1366</v>
      </c>
      <c r="G216" s="423" t="s">
        <v>901</v>
      </c>
      <c r="H216" s="432" t="s">
        <v>1047</v>
      </c>
      <c r="I216" s="431" t="s">
        <v>1052</v>
      </c>
      <c r="J216" s="432" t="s">
        <v>1053</v>
      </c>
      <c r="K216" s="433" t="s">
        <v>1243</v>
      </c>
      <c r="L216" s="432" t="s">
        <v>1961</v>
      </c>
      <c r="M216" s="434" t="s">
        <v>1952</v>
      </c>
      <c r="N216" s="434" t="s">
        <v>1683</v>
      </c>
      <c r="O216" s="434" t="s">
        <v>1047</v>
      </c>
      <c r="P216" s="434" t="s">
        <v>1043</v>
      </c>
      <c r="Q216" s="434"/>
      <c r="R216" s="434" t="s">
        <v>1043</v>
      </c>
      <c r="S216" s="434" t="s">
        <v>1043</v>
      </c>
      <c r="T216" s="434" t="s">
        <v>951</v>
      </c>
      <c r="U216" s="434" t="s">
        <v>1043</v>
      </c>
      <c r="V216" s="434" t="s">
        <v>1047</v>
      </c>
      <c r="W216" s="434" t="s">
        <v>1047</v>
      </c>
      <c r="X216" s="434" t="s">
        <v>1043</v>
      </c>
      <c r="Y216" s="434" t="s">
        <v>1047</v>
      </c>
      <c r="Z216" s="434" t="s">
        <v>1043</v>
      </c>
      <c r="AA216" s="423"/>
      <c r="AB216" s="426"/>
      <c r="AC216" s="458">
        <v>40422</v>
      </c>
      <c r="AD216" s="435"/>
      <c r="AE216" s="543">
        <v>34</v>
      </c>
      <c r="AF216" s="543">
        <v>44</v>
      </c>
      <c r="AG216" s="543">
        <v>30</v>
      </c>
      <c r="AH216" s="543">
        <v>30</v>
      </c>
      <c r="AI216" s="543">
        <v>27</v>
      </c>
      <c r="AJ216" s="543">
        <v>26</v>
      </c>
      <c r="AK216" s="561">
        <v>25</v>
      </c>
      <c r="AL216" s="561">
        <v>19</v>
      </c>
      <c r="AM216" s="561">
        <v>26</v>
      </c>
      <c r="AN216" s="554">
        <v>22</v>
      </c>
      <c r="AO216" s="562">
        <v>23</v>
      </c>
      <c r="AP216" s="561">
        <v>23</v>
      </c>
      <c r="AQ216" s="182"/>
      <c r="AR216" s="745" t="s">
        <v>855</v>
      </c>
      <c r="AS216" s="475" t="str">
        <f t="shared" si="24"/>
        <v>SB</v>
      </c>
      <c r="AT216" s="475" t="str">
        <f t="shared" si="24"/>
        <v>3B</v>
      </c>
      <c r="AU216" s="475">
        <f t="shared" si="24"/>
        <v>354</v>
      </c>
      <c r="AV216" s="475" t="str">
        <f t="shared" si="24"/>
        <v>VOC</v>
      </c>
      <c r="AW216" s="475" t="str">
        <f t="shared" si="24"/>
        <v>B</v>
      </c>
      <c r="AX216" s="475">
        <f t="shared" si="24"/>
        <v>0</v>
      </c>
      <c r="AY216" s="185" t="str">
        <f>IF(AND(SUM(AE216:$AP216)&gt;0,J216&lt;&gt;""),CONCATENATE(B216,"_",F216,"_",AG216),0)</f>
        <v>BW_1.2.1.1_30</v>
      </c>
      <c r="AZ216" s="203">
        <f>IF(AND(SUM(AE216:$AP216)&gt;0,D216="BFS"),1,0)</f>
        <v>1</v>
      </c>
      <c r="BA216" s="203" t="e">
        <f t="shared" si="18"/>
        <v>#REF!</v>
      </c>
    </row>
    <row r="217" spans="1:53" ht="30">
      <c r="A217" s="185" t="str">
        <f>IF(AND(SUM(AE217:AP217)&gt;0,J217&lt;&gt;""),CONCATENATE(B217,"_",F217,"_",$A$5,"_",SUMPRODUCT((B$9:B217=B217)*(F$9:F217=F217)*(SUM(AE217:AP217)&lt;&gt;0)*(J217&lt;&gt;""))-1),0)</f>
        <v>BW_1.2.1.1_neu_4</v>
      </c>
      <c r="B217" s="746" t="s">
        <v>855</v>
      </c>
      <c r="C217" s="464" t="s">
        <v>133</v>
      </c>
      <c r="D217" s="89" t="s">
        <v>1365</v>
      </c>
      <c r="E217" s="465" t="s">
        <v>1366</v>
      </c>
      <c r="F217" s="658" t="s">
        <v>1366</v>
      </c>
      <c r="G217" s="423" t="s">
        <v>1220</v>
      </c>
      <c r="H217" s="432" t="s">
        <v>1047</v>
      </c>
      <c r="I217" s="431" t="s">
        <v>1052</v>
      </c>
      <c r="J217" s="432" t="s">
        <v>1053</v>
      </c>
      <c r="K217" s="433" t="s">
        <v>1243</v>
      </c>
      <c r="L217" s="432" t="s">
        <v>1961</v>
      </c>
      <c r="M217" s="434" t="s">
        <v>1952</v>
      </c>
      <c r="N217" s="434" t="s">
        <v>1985</v>
      </c>
      <c r="O217" s="434" t="s">
        <v>1047</v>
      </c>
      <c r="P217" s="434" t="s">
        <v>1043</v>
      </c>
      <c r="Q217" s="434"/>
      <c r="R217" s="434" t="s">
        <v>1043</v>
      </c>
      <c r="S217" s="434" t="s">
        <v>1043</v>
      </c>
      <c r="T217" s="434" t="s">
        <v>951</v>
      </c>
      <c r="U217" s="434" t="s">
        <v>1043</v>
      </c>
      <c r="V217" s="434" t="s">
        <v>1047</v>
      </c>
      <c r="W217" s="434" t="s">
        <v>1047</v>
      </c>
      <c r="X217" s="434" t="s">
        <v>1043</v>
      </c>
      <c r="Y217" s="434" t="s">
        <v>1047</v>
      </c>
      <c r="Z217" s="434" t="s">
        <v>1043</v>
      </c>
      <c r="AA217" s="423"/>
      <c r="AB217" s="426"/>
      <c r="AC217" s="458">
        <v>40422</v>
      </c>
      <c r="AD217" s="435"/>
      <c r="AE217" s="543">
        <v>31</v>
      </c>
      <c r="AF217" s="543">
        <v>34</v>
      </c>
      <c r="AG217" s="543">
        <v>68</v>
      </c>
      <c r="AH217" s="543">
        <v>112</v>
      </c>
      <c r="AI217" s="543">
        <v>52</v>
      </c>
      <c r="AJ217" s="543">
        <v>32</v>
      </c>
      <c r="AK217" s="561">
        <v>29</v>
      </c>
      <c r="AL217" s="561">
        <v>6</v>
      </c>
      <c r="AM217" s="561">
        <v>0</v>
      </c>
      <c r="AN217" s="554">
        <v>0</v>
      </c>
      <c r="AO217" s="562">
        <v>0</v>
      </c>
      <c r="AP217" s="561">
        <v>0</v>
      </c>
      <c r="AQ217" s="182"/>
      <c r="AR217" s="745" t="s">
        <v>855</v>
      </c>
      <c r="AS217" s="475" t="str">
        <f t="shared" si="24"/>
        <v>SB</v>
      </c>
      <c r="AT217" s="475" t="str">
        <f t="shared" si="24"/>
        <v>3B</v>
      </c>
      <c r="AU217" s="475">
        <f t="shared" si="24"/>
        <v>354</v>
      </c>
      <c r="AV217" s="475" t="str">
        <f t="shared" si="24"/>
        <v>VOC</v>
      </c>
      <c r="AW217" s="475" t="str">
        <f t="shared" si="24"/>
        <v>B</v>
      </c>
      <c r="AX217" s="475">
        <f t="shared" si="24"/>
        <v>0</v>
      </c>
      <c r="AY217" s="185" t="str">
        <f>IF(AND(SUM(AE217:$AP217)&gt;0,J217&lt;&gt;""),CONCATENATE(B217,"_",F217,"_",AG217),0)</f>
        <v>BW_1.2.1.1_68</v>
      </c>
      <c r="AZ217" s="203">
        <f>IF(AND(SUM(AE217:$AP217)&gt;0,D217="BFS"),1,0)</f>
        <v>1</v>
      </c>
      <c r="BA217" s="203" t="e">
        <f t="shared" si="18"/>
        <v>#REF!</v>
      </c>
    </row>
    <row r="218" spans="1:53" ht="30">
      <c r="A218" s="185" t="str">
        <f>IF(AND(SUM(AE218:AP218)&gt;0,J218&lt;&gt;""),CONCATENATE(B218,"_",F218,"_",$A$5,"_",SUMPRODUCT((B$9:B218=B218)*(F$9:F218=F218)*(SUM(AE218:AP218)&lt;&gt;0)*(J218&lt;&gt;""))-1),0)</f>
        <v>BW_1.2.1.1_neu_5</v>
      </c>
      <c r="B218" s="746" t="s">
        <v>855</v>
      </c>
      <c r="C218" s="464" t="s">
        <v>133</v>
      </c>
      <c r="D218" s="89" t="s">
        <v>1365</v>
      </c>
      <c r="E218" s="465" t="s">
        <v>1366</v>
      </c>
      <c r="F218" s="658" t="s">
        <v>1366</v>
      </c>
      <c r="G218" s="423" t="s">
        <v>1295</v>
      </c>
      <c r="H218" s="432" t="s">
        <v>1047</v>
      </c>
      <c r="I218" s="431" t="s">
        <v>1052</v>
      </c>
      <c r="J218" s="432" t="s">
        <v>1053</v>
      </c>
      <c r="K218" s="433" t="s">
        <v>1243</v>
      </c>
      <c r="L218" s="432" t="s">
        <v>1961</v>
      </c>
      <c r="M218" s="434" t="s">
        <v>1952</v>
      </c>
      <c r="N218" s="434" t="s">
        <v>1244</v>
      </c>
      <c r="O218" s="434" t="s">
        <v>1047</v>
      </c>
      <c r="P218" s="434" t="s">
        <v>1043</v>
      </c>
      <c r="Q218" s="434"/>
      <c r="R218" s="434" t="s">
        <v>1043</v>
      </c>
      <c r="S218" s="434" t="s">
        <v>1043</v>
      </c>
      <c r="T218" s="434" t="s">
        <v>951</v>
      </c>
      <c r="U218" s="434" t="s">
        <v>1043</v>
      </c>
      <c r="V218" s="434" t="s">
        <v>1047</v>
      </c>
      <c r="W218" s="434" t="s">
        <v>1047</v>
      </c>
      <c r="X218" s="434" t="s">
        <v>1043</v>
      </c>
      <c r="Y218" s="434" t="s">
        <v>1047</v>
      </c>
      <c r="Z218" s="434" t="s">
        <v>1043</v>
      </c>
      <c r="AA218" s="423"/>
      <c r="AB218" s="426"/>
      <c r="AC218" s="458">
        <v>40422</v>
      </c>
      <c r="AD218" s="435"/>
      <c r="AE218" s="543">
        <v>115</v>
      </c>
      <c r="AF218" s="543">
        <v>94</v>
      </c>
      <c r="AG218" s="543">
        <v>61</v>
      </c>
      <c r="AH218" s="543">
        <v>54</v>
      </c>
      <c r="AI218" s="543">
        <v>61</v>
      </c>
      <c r="AJ218" s="543">
        <v>49</v>
      </c>
      <c r="AK218" s="561">
        <v>35</v>
      </c>
      <c r="AL218" s="561">
        <v>27</v>
      </c>
      <c r="AM218" s="561">
        <v>18</v>
      </c>
      <c r="AN218" s="554">
        <v>16</v>
      </c>
      <c r="AO218" s="562">
        <v>12</v>
      </c>
      <c r="AP218" s="561">
        <v>11</v>
      </c>
      <c r="AQ218" s="182"/>
      <c r="AR218" s="745" t="s">
        <v>855</v>
      </c>
      <c r="AS218" s="475" t="str">
        <f t="shared" ref="AS218:AX227" si="25">IF(SUM($AE218:$AP218)&gt;0,VLOOKUP($F218,Schulart,AS$2,FALSE),0)</f>
        <v>SB</v>
      </c>
      <c r="AT218" s="475" t="str">
        <f t="shared" si="25"/>
        <v>3B</v>
      </c>
      <c r="AU218" s="475">
        <f t="shared" si="25"/>
        <v>354</v>
      </c>
      <c r="AV218" s="475" t="str">
        <f t="shared" si="25"/>
        <v>VOC</v>
      </c>
      <c r="AW218" s="475" t="str">
        <f t="shared" si="25"/>
        <v>B</v>
      </c>
      <c r="AX218" s="475">
        <f t="shared" si="25"/>
        <v>0</v>
      </c>
      <c r="AY218" s="185" t="str">
        <f>IF(AND(SUM(AE218:$AP218)&gt;0,J218&lt;&gt;""),CONCATENATE(B218,"_",F218,"_",AG218),0)</f>
        <v>BW_1.2.1.1_61</v>
      </c>
      <c r="AZ218" s="203">
        <f>IF(AND(SUM(AE218:$AP218)&gt;0,D218="BFS"),1,0)</f>
        <v>1</v>
      </c>
      <c r="BA218" s="203" t="e">
        <f t="shared" si="18"/>
        <v>#REF!</v>
      </c>
    </row>
    <row r="219" spans="1:53" ht="25">
      <c r="A219" s="185" t="str">
        <f>IF(AND(SUM(AE219:AP219)&gt;0,J219&lt;&gt;""),CONCATENATE(B219,"_",F219,"_",$A$5,"_",SUMPRODUCT((B$9:B219=B219)*(F$9:F219=F219)*(SUM(AE219:AP219)&lt;&gt;0)*(J219&lt;&gt;""))-1),0)</f>
        <v>BW_1.2.1.1_neu_6</v>
      </c>
      <c r="B219" s="746" t="s">
        <v>855</v>
      </c>
      <c r="C219" s="464" t="s">
        <v>133</v>
      </c>
      <c r="D219" s="89" t="s">
        <v>1365</v>
      </c>
      <c r="E219" s="465" t="s">
        <v>1366</v>
      </c>
      <c r="F219" s="658" t="s">
        <v>1366</v>
      </c>
      <c r="G219" s="423" t="s">
        <v>1221</v>
      </c>
      <c r="H219" s="432" t="s">
        <v>1047</v>
      </c>
      <c r="I219" s="431" t="s">
        <v>1052</v>
      </c>
      <c r="J219" s="432" t="s">
        <v>1053</v>
      </c>
      <c r="K219" s="433" t="s">
        <v>1243</v>
      </c>
      <c r="L219" s="432" t="s">
        <v>1961</v>
      </c>
      <c r="M219" s="434" t="s">
        <v>1952</v>
      </c>
      <c r="N219" s="434" t="s">
        <v>955</v>
      </c>
      <c r="O219" s="434" t="s">
        <v>1047</v>
      </c>
      <c r="P219" s="434" t="s">
        <v>1043</v>
      </c>
      <c r="Q219" s="434"/>
      <c r="R219" s="434" t="s">
        <v>1043</v>
      </c>
      <c r="S219" s="434" t="s">
        <v>1043</v>
      </c>
      <c r="T219" s="434" t="s">
        <v>951</v>
      </c>
      <c r="U219" s="434" t="s">
        <v>1043</v>
      </c>
      <c r="V219" s="434" t="s">
        <v>1047</v>
      </c>
      <c r="W219" s="434" t="s">
        <v>1047</v>
      </c>
      <c r="X219" s="434" t="s">
        <v>1043</v>
      </c>
      <c r="Y219" s="434" t="s">
        <v>1047</v>
      </c>
      <c r="Z219" s="434" t="s">
        <v>1043</v>
      </c>
      <c r="AA219" s="423"/>
      <c r="AB219" s="426"/>
      <c r="AC219" s="458">
        <v>40422</v>
      </c>
      <c r="AD219" s="435"/>
      <c r="AE219" s="543">
        <v>6</v>
      </c>
      <c r="AF219" s="543">
        <v>10</v>
      </c>
      <c r="AG219" s="543">
        <v>5</v>
      </c>
      <c r="AH219" s="543">
        <v>7</v>
      </c>
      <c r="AI219" s="543">
        <v>5</v>
      </c>
      <c r="AJ219" s="543">
        <v>5</v>
      </c>
      <c r="AK219" s="561">
        <v>1</v>
      </c>
      <c r="AL219" s="561">
        <v>1</v>
      </c>
      <c r="AM219" s="561">
        <v>0</v>
      </c>
      <c r="AN219" s="554">
        <v>0</v>
      </c>
      <c r="AO219" s="562">
        <v>0</v>
      </c>
      <c r="AP219" s="561">
        <v>0</v>
      </c>
      <c r="AQ219" s="182"/>
      <c r="AR219" s="745" t="s">
        <v>855</v>
      </c>
      <c r="AS219" s="475" t="str">
        <f t="shared" si="25"/>
        <v>SB</v>
      </c>
      <c r="AT219" s="475" t="str">
        <f t="shared" si="25"/>
        <v>3B</v>
      </c>
      <c r="AU219" s="475">
        <f t="shared" si="25"/>
        <v>354</v>
      </c>
      <c r="AV219" s="475" t="str">
        <f t="shared" si="25"/>
        <v>VOC</v>
      </c>
      <c r="AW219" s="475" t="str">
        <f t="shared" si="25"/>
        <v>B</v>
      </c>
      <c r="AX219" s="475">
        <f t="shared" si="25"/>
        <v>0</v>
      </c>
      <c r="AY219" s="185" t="str">
        <f>IF(AND(SUM(AE219:$AP219)&gt;0,J219&lt;&gt;""),CONCATENATE(B219,"_",F219,"_",AG219),0)</f>
        <v>BW_1.2.1.1_5</v>
      </c>
      <c r="AZ219" s="203">
        <f>IF(AND(SUM(AE219:$AP219)&gt;0,D219="BFS"),1,0)</f>
        <v>1</v>
      </c>
      <c r="BA219" s="203" t="e">
        <f t="shared" si="18"/>
        <v>#REF!</v>
      </c>
    </row>
    <row r="220" spans="1:53" ht="25">
      <c r="A220" s="185" t="str">
        <f>IF(AND(SUM(AE220:AP220)&gt;0,J220&lt;&gt;""),CONCATENATE(B220,"_",F220,"_",$A$5,"_",SUMPRODUCT((B$9:B220=B220)*(F$9:F220=F220)*(SUM(AE220:AP220)&lt;&gt;0)*(J220&lt;&gt;""))-1),0)</f>
        <v>BW_1.2.1.1_neu_7</v>
      </c>
      <c r="B220" s="746" t="s">
        <v>855</v>
      </c>
      <c r="C220" s="464" t="s">
        <v>133</v>
      </c>
      <c r="D220" s="89" t="s">
        <v>1365</v>
      </c>
      <c r="E220" s="465" t="s">
        <v>594</v>
      </c>
      <c r="F220" s="658" t="s">
        <v>1366</v>
      </c>
      <c r="G220" s="410" t="s">
        <v>1516</v>
      </c>
      <c r="H220" s="432" t="s">
        <v>1047</v>
      </c>
      <c r="I220" s="437" t="s">
        <v>1052</v>
      </c>
      <c r="J220" s="432" t="s">
        <v>1053</v>
      </c>
      <c r="K220" s="433" t="s">
        <v>1243</v>
      </c>
      <c r="L220" s="424" t="s">
        <v>1214</v>
      </c>
      <c r="M220" s="425" t="s">
        <v>1952</v>
      </c>
      <c r="N220" s="425" t="s">
        <v>1244</v>
      </c>
      <c r="O220" s="425" t="s">
        <v>1047</v>
      </c>
      <c r="P220" s="425" t="s">
        <v>1043</v>
      </c>
      <c r="Q220" s="425"/>
      <c r="R220" s="434" t="s">
        <v>1043</v>
      </c>
      <c r="S220" s="434" t="s">
        <v>1043</v>
      </c>
      <c r="T220" s="434" t="s">
        <v>951</v>
      </c>
      <c r="U220" s="434" t="s">
        <v>1043</v>
      </c>
      <c r="V220" s="434" t="s">
        <v>1047</v>
      </c>
      <c r="W220" s="434" t="s">
        <v>1047</v>
      </c>
      <c r="X220" s="434" t="s">
        <v>1043</v>
      </c>
      <c r="Y220" s="434" t="s">
        <v>1047</v>
      </c>
      <c r="Z220" s="434" t="s">
        <v>1043</v>
      </c>
      <c r="AA220" s="469" t="s">
        <v>1517</v>
      </c>
      <c r="AB220" s="743" t="s">
        <v>312</v>
      </c>
      <c r="AC220" s="458">
        <v>40422</v>
      </c>
      <c r="AD220" s="435" t="s">
        <v>1518</v>
      </c>
      <c r="AE220" s="543"/>
      <c r="AF220" s="543">
        <v>29</v>
      </c>
      <c r="AG220" s="543">
        <v>19</v>
      </c>
      <c r="AH220" s="543">
        <v>15</v>
      </c>
      <c r="AI220" s="543">
        <v>19</v>
      </c>
      <c r="AJ220" s="533">
        <v>14</v>
      </c>
      <c r="AK220" s="561">
        <v>5</v>
      </c>
      <c r="AL220" s="561">
        <v>0</v>
      </c>
      <c r="AM220" s="561">
        <v>0</v>
      </c>
      <c r="AN220" s="554">
        <v>0</v>
      </c>
      <c r="AO220" s="562">
        <v>0</v>
      </c>
      <c r="AP220" s="561">
        <v>0</v>
      </c>
      <c r="AQ220" s="485" t="s">
        <v>1639</v>
      </c>
      <c r="AR220" s="745" t="s">
        <v>855</v>
      </c>
      <c r="AS220" s="475" t="str">
        <f t="shared" si="25"/>
        <v>SB</v>
      </c>
      <c r="AT220" s="475" t="str">
        <f t="shared" si="25"/>
        <v>3B</v>
      </c>
      <c r="AU220" s="475">
        <f t="shared" si="25"/>
        <v>354</v>
      </c>
      <c r="AV220" s="475" t="str">
        <f t="shared" si="25"/>
        <v>VOC</v>
      </c>
      <c r="AW220" s="475" t="str">
        <f t="shared" si="25"/>
        <v>B</v>
      </c>
      <c r="AX220" s="475">
        <f t="shared" si="25"/>
        <v>0</v>
      </c>
      <c r="AY220" s="185" t="str">
        <f>IF(AND(SUM(AE220:$AP220)&gt;0,J220&lt;&gt;""),CONCATENATE(B220,"_",F220,"_",AG220),0)</f>
        <v>BW_1.2.1.1_19</v>
      </c>
      <c r="AZ220" s="203">
        <f>IF(AND(SUM(AE220:$AP220)&gt;0,D220="BFS"),1,0)</f>
        <v>1</v>
      </c>
      <c r="BA220" s="203" t="e">
        <f t="shared" ref="BA220:BA283" si="26">IF(AZ220=1,VLOOKUP(AY220,GESIS,2,FALSE),0)</f>
        <v>#REF!</v>
      </c>
    </row>
    <row r="221" spans="1:53" ht="25">
      <c r="A221" s="185" t="str">
        <f>IF(AND(SUM(AE221:AP221)&gt;0,J221&lt;&gt;""),CONCATENATE(B221,"_",F221,"_",$A$5,"_",SUMPRODUCT((B$9:B221=B221)*(F$9:F221=F221)*(SUM(AE221:AP221)&lt;&gt;0)*(J221&lt;&gt;""))-1),0)</f>
        <v>BW_1.2.1.1_neu_8</v>
      </c>
      <c r="B221" s="746" t="s">
        <v>855</v>
      </c>
      <c r="C221" s="464" t="s">
        <v>133</v>
      </c>
      <c r="D221" s="89" t="s">
        <v>1365</v>
      </c>
      <c r="E221" s="465" t="s">
        <v>1366</v>
      </c>
      <c r="F221" s="658" t="s">
        <v>1366</v>
      </c>
      <c r="G221" s="423" t="s">
        <v>1224</v>
      </c>
      <c r="H221" s="432" t="s">
        <v>1047</v>
      </c>
      <c r="I221" s="431" t="s">
        <v>1052</v>
      </c>
      <c r="J221" s="432" t="s">
        <v>1053</v>
      </c>
      <c r="K221" s="433" t="s">
        <v>1243</v>
      </c>
      <c r="L221" s="432" t="s">
        <v>1961</v>
      </c>
      <c r="M221" s="434" t="s">
        <v>1952</v>
      </c>
      <c r="N221" s="434" t="s">
        <v>1985</v>
      </c>
      <c r="O221" s="434" t="s">
        <v>1047</v>
      </c>
      <c r="P221" s="434" t="s">
        <v>1043</v>
      </c>
      <c r="Q221" s="434"/>
      <c r="R221" s="434" t="s">
        <v>1043</v>
      </c>
      <c r="S221" s="434" t="s">
        <v>1043</v>
      </c>
      <c r="T221" s="434" t="s">
        <v>951</v>
      </c>
      <c r="U221" s="434" t="s">
        <v>1043</v>
      </c>
      <c r="V221" s="434" t="s">
        <v>1047</v>
      </c>
      <c r="W221" s="434" t="s">
        <v>1047</v>
      </c>
      <c r="X221" s="434" t="s">
        <v>1043</v>
      </c>
      <c r="Y221" s="434" t="s">
        <v>1047</v>
      </c>
      <c r="Z221" s="434" t="s">
        <v>1043</v>
      </c>
      <c r="AA221" s="423"/>
      <c r="AB221" s="426"/>
      <c r="AC221" s="458">
        <v>40422</v>
      </c>
      <c r="AD221" s="435"/>
      <c r="AE221" s="543">
        <v>135</v>
      </c>
      <c r="AF221" s="543">
        <v>130</v>
      </c>
      <c r="AG221" s="543">
        <v>114</v>
      </c>
      <c r="AH221" s="543">
        <v>70</v>
      </c>
      <c r="AI221" s="543">
        <v>45</v>
      </c>
      <c r="AJ221" s="543">
        <v>36</v>
      </c>
      <c r="AK221" s="561">
        <v>17</v>
      </c>
      <c r="AL221" s="561">
        <v>2</v>
      </c>
      <c r="AM221" s="561">
        <v>0</v>
      </c>
      <c r="AN221" s="554">
        <v>0</v>
      </c>
      <c r="AO221" s="562">
        <v>0</v>
      </c>
      <c r="AP221" s="561">
        <v>5</v>
      </c>
      <c r="AQ221" s="182"/>
      <c r="AR221" s="745" t="s">
        <v>855</v>
      </c>
      <c r="AS221" s="475" t="str">
        <f t="shared" si="25"/>
        <v>SB</v>
      </c>
      <c r="AT221" s="475" t="str">
        <f t="shared" si="25"/>
        <v>3B</v>
      </c>
      <c r="AU221" s="475">
        <f t="shared" si="25"/>
        <v>354</v>
      </c>
      <c r="AV221" s="475" t="str">
        <f t="shared" si="25"/>
        <v>VOC</v>
      </c>
      <c r="AW221" s="475" t="str">
        <f t="shared" si="25"/>
        <v>B</v>
      </c>
      <c r="AX221" s="475">
        <f t="shared" si="25"/>
        <v>0</v>
      </c>
      <c r="AY221" s="185" t="str">
        <f>IF(AND(SUM(AE221:$AP221)&gt;0,J221&lt;&gt;""),CONCATENATE(B221,"_",F221,"_",AG221),0)</f>
        <v>BW_1.2.1.1_114</v>
      </c>
      <c r="AZ221" s="203">
        <f>IF(AND(SUM(AE221:$AP221)&gt;0,D221="BFS"),1,0)</f>
        <v>1</v>
      </c>
      <c r="BA221" s="203" t="e">
        <f t="shared" si="26"/>
        <v>#REF!</v>
      </c>
    </row>
    <row r="222" spans="1:53" ht="30">
      <c r="A222" s="185" t="str">
        <f>IF(AND(SUM(AE222:AP222)&gt;0,J222&lt;&gt;""),CONCATENATE(B222,"_",F222,"_",$A$5,"_",SUMPRODUCT((B$9:B222=B222)*(F$9:F222=F222)*(SUM(AE222:AP222)&lt;&gt;0)*(J222&lt;&gt;""))-1),0)</f>
        <v>BW_1.2.1.1_neu_9</v>
      </c>
      <c r="B222" s="746" t="s">
        <v>855</v>
      </c>
      <c r="C222" s="464" t="s">
        <v>133</v>
      </c>
      <c r="D222" s="89" t="s">
        <v>1365</v>
      </c>
      <c r="E222" s="465" t="s">
        <v>1366</v>
      </c>
      <c r="F222" s="658" t="s">
        <v>1366</v>
      </c>
      <c r="G222" s="423" t="s">
        <v>640</v>
      </c>
      <c r="H222" s="432" t="s">
        <v>1047</v>
      </c>
      <c r="I222" s="431" t="s">
        <v>1052</v>
      </c>
      <c r="J222" s="432" t="s">
        <v>1053</v>
      </c>
      <c r="K222" s="433" t="s">
        <v>1243</v>
      </c>
      <c r="L222" s="432" t="s">
        <v>1223</v>
      </c>
      <c r="M222" s="434" t="s">
        <v>1952</v>
      </c>
      <c r="N222" s="434" t="s">
        <v>1244</v>
      </c>
      <c r="O222" s="434" t="s">
        <v>1047</v>
      </c>
      <c r="P222" s="434" t="s">
        <v>1043</v>
      </c>
      <c r="Q222" s="434"/>
      <c r="R222" s="434" t="s">
        <v>1043</v>
      </c>
      <c r="S222" s="434" t="s">
        <v>1043</v>
      </c>
      <c r="T222" s="434" t="s">
        <v>951</v>
      </c>
      <c r="U222" s="434" t="s">
        <v>1043</v>
      </c>
      <c r="V222" s="434" t="s">
        <v>1047</v>
      </c>
      <c r="W222" s="434" t="s">
        <v>1047</v>
      </c>
      <c r="X222" s="434" t="s">
        <v>1043</v>
      </c>
      <c r="Y222" s="434" t="s">
        <v>1047</v>
      </c>
      <c r="Z222" s="434" t="s">
        <v>1043</v>
      </c>
      <c r="AA222" s="423" t="s">
        <v>673</v>
      </c>
      <c r="AB222" s="426" t="s">
        <v>321</v>
      </c>
      <c r="AC222" s="458">
        <v>40422</v>
      </c>
      <c r="AD222" s="435"/>
      <c r="AE222" s="543">
        <v>1047</v>
      </c>
      <c r="AF222" s="543">
        <v>1165</v>
      </c>
      <c r="AG222" s="543">
        <v>1207</v>
      </c>
      <c r="AH222" s="543"/>
      <c r="AI222" s="543"/>
      <c r="AJ222" s="543"/>
      <c r="AK222" s="561"/>
      <c r="AL222" s="561"/>
      <c r="AM222" s="561"/>
      <c r="AN222" s="554"/>
      <c r="AO222" s="562"/>
      <c r="AP222" s="561"/>
      <c r="AQ222" s="182"/>
      <c r="AR222" s="745" t="s">
        <v>855</v>
      </c>
      <c r="AS222" s="475" t="str">
        <f t="shared" si="25"/>
        <v>SB</v>
      </c>
      <c r="AT222" s="475" t="str">
        <f t="shared" si="25"/>
        <v>3B</v>
      </c>
      <c r="AU222" s="475">
        <f t="shared" si="25"/>
        <v>354</v>
      </c>
      <c r="AV222" s="475" t="str">
        <f t="shared" si="25"/>
        <v>VOC</v>
      </c>
      <c r="AW222" s="475" t="str">
        <f t="shared" si="25"/>
        <v>B</v>
      </c>
      <c r="AX222" s="475">
        <f t="shared" si="25"/>
        <v>0</v>
      </c>
      <c r="AY222" s="185" t="str">
        <f>IF(AND(SUM(AE222:$AP222)&gt;0,J222&lt;&gt;""),CONCATENATE(B222,"_",F222,"_",AG222),0)</f>
        <v>BW_1.2.1.1_1207</v>
      </c>
      <c r="AZ222" s="203">
        <f>IF(AND(SUM(AE222:$AP222)&gt;0,D222="BFS"),1,0)</f>
        <v>1</v>
      </c>
      <c r="BA222" s="203" t="e">
        <f t="shared" si="26"/>
        <v>#REF!</v>
      </c>
    </row>
    <row r="223" spans="1:53" ht="25">
      <c r="A223" s="185" t="str">
        <f>IF(AND(SUM(AE223:AP223)&gt;0,J223&lt;&gt;""),CONCATENATE(B223,"_",F223,"_",$A$5,"_",SUMPRODUCT((B$9:B223=B223)*(F$9:F223=F223)*(SUM(AE223:AP223)&lt;&gt;0)*(J223&lt;&gt;""))-1),0)</f>
        <v>BW_1.2.1.1_neu_10</v>
      </c>
      <c r="B223" s="746" t="s">
        <v>855</v>
      </c>
      <c r="C223" s="464" t="s">
        <v>133</v>
      </c>
      <c r="D223" s="89" t="s">
        <v>1365</v>
      </c>
      <c r="E223" s="465" t="s">
        <v>1366</v>
      </c>
      <c r="F223" s="658" t="s">
        <v>1366</v>
      </c>
      <c r="G223" s="423" t="s">
        <v>1225</v>
      </c>
      <c r="H223" s="432" t="s">
        <v>1047</v>
      </c>
      <c r="I223" s="431" t="s">
        <v>1052</v>
      </c>
      <c r="J223" s="432" t="s">
        <v>1053</v>
      </c>
      <c r="K223" s="433" t="s">
        <v>1243</v>
      </c>
      <c r="L223" s="432" t="s">
        <v>1961</v>
      </c>
      <c r="M223" s="434" t="s">
        <v>1952</v>
      </c>
      <c r="N223" s="434" t="s">
        <v>1985</v>
      </c>
      <c r="O223" s="434" t="s">
        <v>1047</v>
      </c>
      <c r="P223" s="434" t="s">
        <v>1043</v>
      </c>
      <c r="Q223" s="434"/>
      <c r="R223" s="434" t="s">
        <v>1043</v>
      </c>
      <c r="S223" s="434" t="s">
        <v>1043</v>
      </c>
      <c r="T223" s="434" t="s">
        <v>951</v>
      </c>
      <c r="U223" s="434" t="s">
        <v>1043</v>
      </c>
      <c r="V223" s="434" t="s">
        <v>1047</v>
      </c>
      <c r="W223" s="434" t="s">
        <v>1047</v>
      </c>
      <c r="X223" s="434" t="s">
        <v>1043</v>
      </c>
      <c r="Y223" s="434" t="s">
        <v>1047</v>
      </c>
      <c r="Z223" s="434" t="s">
        <v>1043</v>
      </c>
      <c r="AA223" s="423"/>
      <c r="AB223" s="426"/>
      <c r="AC223" s="458">
        <v>40422</v>
      </c>
      <c r="AD223" s="435"/>
      <c r="AE223" s="543">
        <v>324</v>
      </c>
      <c r="AF223" s="543">
        <v>321</v>
      </c>
      <c r="AG223" s="543">
        <v>279</v>
      </c>
      <c r="AH223" s="543">
        <v>256</v>
      </c>
      <c r="AI223" s="543">
        <v>253</v>
      </c>
      <c r="AJ223" s="543">
        <v>215</v>
      </c>
      <c r="AK223" s="561">
        <v>183</v>
      </c>
      <c r="AL223" s="561">
        <v>159</v>
      </c>
      <c r="AM223" s="561">
        <v>114</v>
      </c>
      <c r="AN223" s="554">
        <v>85</v>
      </c>
      <c r="AO223" s="562">
        <v>59</v>
      </c>
      <c r="AP223" s="561">
        <v>46</v>
      </c>
      <c r="AQ223" s="182"/>
      <c r="AR223" s="745" t="s">
        <v>855</v>
      </c>
      <c r="AS223" s="475" t="str">
        <f t="shared" si="25"/>
        <v>SB</v>
      </c>
      <c r="AT223" s="475" t="str">
        <f t="shared" si="25"/>
        <v>3B</v>
      </c>
      <c r="AU223" s="475">
        <f t="shared" si="25"/>
        <v>354</v>
      </c>
      <c r="AV223" s="475" t="str">
        <f t="shared" si="25"/>
        <v>VOC</v>
      </c>
      <c r="AW223" s="475" t="str">
        <f t="shared" si="25"/>
        <v>B</v>
      </c>
      <c r="AX223" s="475">
        <f t="shared" si="25"/>
        <v>0</v>
      </c>
      <c r="AY223" s="185" t="str">
        <f>IF(AND(SUM(AE223:$AP223)&gt;0,J223&lt;&gt;""),CONCATENATE(B223,"_",F223,"_",AG223),0)</f>
        <v>BW_1.2.1.1_279</v>
      </c>
      <c r="AZ223" s="203">
        <f>IF(AND(SUM(AE223:$AP223)&gt;0,D223="BFS"),1,0)</f>
        <v>1</v>
      </c>
      <c r="BA223" s="203" t="e">
        <f t="shared" si="26"/>
        <v>#REF!</v>
      </c>
    </row>
    <row r="224" spans="1:53" ht="25">
      <c r="A224" s="185" t="str">
        <f>IF(AND(SUM(AE224:AP224)&gt;0,J224&lt;&gt;""),CONCATENATE(B224,"_",F224,"_",$A$5,"_",SUMPRODUCT((B$9:B224=B224)*(F$9:F224=F224)*(SUM(AE224:AP224)&lt;&gt;0)*(J224&lt;&gt;""))-1),0)</f>
        <v>BW_1.2.1.1_neu_11</v>
      </c>
      <c r="B224" s="746" t="s">
        <v>855</v>
      </c>
      <c r="C224" s="464" t="s">
        <v>133</v>
      </c>
      <c r="D224" s="89" t="s">
        <v>1365</v>
      </c>
      <c r="E224" s="465" t="s">
        <v>1366</v>
      </c>
      <c r="F224" s="658" t="s">
        <v>1366</v>
      </c>
      <c r="G224" s="423" t="s">
        <v>1226</v>
      </c>
      <c r="H224" s="432" t="s">
        <v>1047</v>
      </c>
      <c r="I224" s="431" t="s">
        <v>1052</v>
      </c>
      <c r="J224" s="432" t="s">
        <v>1053</v>
      </c>
      <c r="K224" s="433" t="s">
        <v>1243</v>
      </c>
      <c r="L224" s="432" t="s">
        <v>1961</v>
      </c>
      <c r="M224" s="434" t="s">
        <v>1952</v>
      </c>
      <c r="N224" s="434" t="s">
        <v>1985</v>
      </c>
      <c r="O224" s="434" t="s">
        <v>1047</v>
      </c>
      <c r="P224" s="434" t="s">
        <v>1043</v>
      </c>
      <c r="Q224" s="434"/>
      <c r="R224" s="434" t="s">
        <v>1043</v>
      </c>
      <c r="S224" s="434" t="s">
        <v>1043</v>
      </c>
      <c r="T224" s="434" t="s">
        <v>951</v>
      </c>
      <c r="U224" s="434" t="s">
        <v>1043</v>
      </c>
      <c r="V224" s="434" t="s">
        <v>1047</v>
      </c>
      <c r="W224" s="434" t="s">
        <v>1047</v>
      </c>
      <c r="X224" s="434" t="s">
        <v>1043</v>
      </c>
      <c r="Y224" s="434" t="s">
        <v>1047</v>
      </c>
      <c r="Z224" s="434" t="s">
        <v>1043</v>
      </c>
      <c r="AA224" s="423"/>
      <c r="AB224" s="426"/>
      <c r="AC224" s="458">
        <v>40422</v>
      </c>
      <c r="AD224" s="435" t="s">
        <v>1227</v>
      </c>
      <c r="AE224" s="543"/>
      <c r="AF224" s="543"/>
      <c r="AG224" s="543"/>
      <c r="AH224" s="543"/>
      <c r="AI224" s="543">
        <v>55</v>
      </c>
      <c r="AJ224" s="543">
        <v>52</v>
      </c>
      <c r="AK224" s="561">
        <v>35</v>
      </c>
      <c r="AL224" s="561">
        <v>26</v>
      </c>
      <c r="AM224" s="561">
        <v>21</v>
      </c>
      <c r="AN224" s="554">
        <v>23</v>
      </c>
      <c r="AO224" s="562">
        <v>22</v>
      </c>
      <c r="AP224" s="561">
        <v>12</v>
      </c>
      <c r="AQ224" s="182"/>
      <c r="AR224" s="745" t="s">
        <v>855</v>
      </c>
      <c r="AS224" s="475" t="str">
        <f t="shared" si="25"/>
        <v>SB</v>
      </c>
      <c r="AT224" s="475" t="str">
        <f t="shared" si="25"/>
        <v>3B</v>
      </c>
      <c r="AU224" s="475">
        <f t="shared" si="25"/>
        <v>354</v>
      </c>
      <c r="AV224" s="475" t="str">
        <f t="shared" si="25"/>
        <v>VOC</v>
      </c>
      <c r="AW224" s="475" t="str">
        <f t="shared" si="25"/>
        <v>B</v>
      </c>
      <c r="AX224" s="475">
        <f t="shared" si="25"/>
        <v>0</v>
      </c>
      <c r="AY224" s="185" t="str">
        <f>IF(AND(SUM(AE224:$AP224)&gt;0,J224&lt;&gt;""),CONCATENATE(B224,"_",F224,"_",AG224),0)</f>
        <v>BW_1.2.1.1_</v>
      </c>
      <c r="AZ224" s="203">
        <f>IF(AND(SUM(AE224:$AP224)&gt;0,D224="BFS"),1,0)</f>
        <v>1</v>
      </c>
      <c r="BA224" s="203" t="e">
        <f t="shared" si="26"/>
        <v>#REF!</v>
      </c>
    </row>
    <row r="225" spans="1:53" ht="25">
      <c r="A225" s="185" t="str">
        <f>IF(AND(SUM(AE225:AP225)&gt;0,J225&lt;&gt;""),CONCATENATE(B225,"_",F225,"_",$A$5,"_",SUMPRODUCT((B$9:B225=B225)*(F$9:F225=F225)*(SUM(AE225:AP225)&lt;&gt;0)*(J225&lt;&gt;""))-1),0)</f>
        <v>BW_1.2.1.1_neu_12</v>
      </c>
      <c r="B225" s="746" t="s">
        <v>855</v>
      </c>
      <c r="C225" s="464" t="s">
        <v>133</v>
      </c>
      <c r="D225" s="89" t="s">
        <v>1365</v>
      </c>
      <c r="E225" s="465" t="s">
        <v>1366</v>
      </c>
      <c r="F225" s="658" t="s">
        <v>1366</v>
      </c>
      <c r="G225" s="423" t="s">
        <v>1228</v>
      </c>
      <c r="H225" s="432" t="s">
        <v>1047</v>
      </c>
      <c r="I225" s="431" t="s">
        <v>1052</v>
      </c>
      <c r="J225" s="432" t="s">
        <v>1053</v>
      </c>
      <c r="K225" s="433" t="s">
        <v>1243</v>
      </c>
      <c r="L225" s="432" t="s">
        <v>1961</v>
      </c>
      <c r="M225" s="434" t="s">
        <v>1952</v>
      </c>
      <c r="N225" s="434" t="s">
        <v>955</v>
      </c>
      <c r="O225" s="434" t="s">
        <v>1047</v>
      </c>
      <c r="P225" s="434" t="s">
        <v>1043</v>
      </c>
      <c r="Q225" s="434"/>
      <c r="R225" s="434" t="s">
        <v>1043</v>
      </c>
      <c r="S225" s="434" t="s">
        <v>1043</v>
      </c>
      <c r="T225" s="434" t="s">
        <v>951</v>
      </c>
      <c r="U225" s="434" t="s">
        <v>1043</v>
      </c>
      <c r="V225" s="434" t="s">
        <v>1047</v>
      </c>
      <c r="W225" s="434" t="s">
        <v>1047</v>
      </c>
      <c r="X225" s="434" t="s">
        <v>1043</v>
      </c>
      <c r="Y225" s="434" t="s">
        <v>1047</v>
      </c>
      <c r="Z225" s="434" t="s">
        <v>1043</v>
      </c>
      <c r="AA225" s="423"/>
      <c r="AB225" s="426"/>
      <c r="AC225" s="458">
        <v>40422</v>
      </c>
      <c r="AD225" s="435" t="s">
        <v>1227</v>
      </c>
      <c r="AE225" s="543"/>
      <c r="AF225" s="543"/>
      <c r="AG225" s="543"/>
      <c r="AH225" s="543"/>
      <c r="AI225" s="543">
        <v>25</v>
      </c>
      <c r="AJ225" s="543">
        <v>17</v>
      </c>
      <c r="AK225" s="561">
        <v>23</v>
      </c>
      <c r="AL225" s="561">
        <v>20</v>
      </c>
      <c r="AM225" s="561">
        <v>20</v>
      </c>
      <c r="AN225" s="554">
        <v>0</v>
      </c>
      <c r="AO225" s="562">
        <v>0</v>
      </c>
      <c r="AP225" s="561">
        <v>0</v>
      </c>
      <c r="AQ225" s="182"/>
      <c r="AR225" s="745" t="s">
        <v>855</v>
      </c>
      <c r="AS225" s="475" t="str">
        <f t="shared" si="25"/>
        <v>SB</v>
      </c>
      <c r="AT225" s="475" t="str">
        <f t="shared" si="25"/>
        <v>3B</v>
      </c>
      <c r="AU225" s="475">
        <f t="shared" si="25"/>
        <v>354</v>
      </c>
      <c r="AV225" s="475" t="str">
        <f t="shared" si="25"/>
        <v>VOC</v>
      </c>
      <c r="AW225" s="475" t="str">
        <f t="shared" si="25"/>
        <v>B</v>
      </c>
      <c r="AX225" s="475">
        <f t="shared" si="25"/>
        <v>0</v>
      </c>
      <c r="AY225" s="185" t="str">
        <f>IF(AND(SUM(AE225:$AP225)&gt;0,J225&lt;&gt;""),CONCATENATE(B225,"_",F225,"_",AG225),0)</f>
        <v>BW_1.2.1.1_</v>
      </c>
      <c r="AZ225" s="203">
        <f>IF(AND(SUM(AE225:$AP225)&gt;0,D225="BFS"),1,0)</f>
        <v>1</v>
      </c>
      <c r="BA225" s="203" t="e">
        <f t="shared" si="26"/>
        <v>#REF!</v>
      </c>
    </row>
    <row r="226" spans="1:53" ht="25">
      <c r="A226" s="185" t="str">
        <f>IF(AND(SUM(AE226:AP226)&gt;0,J226&lt;&gt;""),CONCATENATE(B226,"_",F226,"_",$A$5,"_",SUMPRODUCT((B$9:B226=B226)*(F$9:F226=F226)*(SUM(AE226:AP226)&lt;&gt;0)*(J226&lt;&gt;""))-1),0)</f>
        <v>BW_1.2.1.1_neu_13</v>
      </c>
      <c r="B226" s="746" t="s">
        <v>855</v>
      </c>
      <c r="C226" s="464" t="s">
        <v>133</v>
      </c>
      <c r="D226" s="89" t="s">
        <v>1365</v>
      </c>
      <c r="E226" s="465" t="s">
        <v>1366</v>
      </c>
      <c r="F226" s="658" t="s">
        <v>1366</v>
      </c>
      <c r="G226" s="423" t="s">
        <v>641</v>
      </c>
      <c r="H226" s="432" t="s">
        <v>1047</v>
      </c>
      <c r="I226" s="431" t="s">
        <v>1052</v>
      </c>
      <c r="J226" s="432" t="s">
        <v>1053</v>
      </c>
      <c r="K226" s="433" t="s">
        <v>1243</v>
      </c>
      <c r="L226" s="432" t="s">
        <v>1961</v>
      </c>
      <c r="M226" s="434" t="s">
        <v>1952</v>
      </c>
      <c r="N226" s="434" t="s">
        <v>955</v>
      </c>
      <c r="O226" s="434" t="s">
        <v>1047</v>
      </c>
      <c r="P226" s="434" t="s">
        <v>1043</v>
      </c>
      <c r="Q226" s="434"/>
      <c r="R226" s="434" t="s">
        <v>1043</v>
      </c>
      <c r="S226" s="434" t="s">
        <v>1043</v>
      </c>
      <c r="T226" s="434" t="s">
        <v>951</v>
      </c>
      <c r="U226" s="434" t="s">
        <v>1043</v>
      </c>
      <c r="V226" s="434" t="s">
        <v>1047</v>
      </c>
      <c r="W226" s="434" t="s">
        <v>1047</v>
      </c>
      <c r="X226" s="434" t="s">
        <v>1043</v>
      </c>
      <c r="Y226" s="434" t="s">
        <v>1047</v>
      </c>
      <c r="Z226" s="434" t="s">
        <v>1043</v>
      </c>
      <c r="AA226" s="423"/>
      <c r="AB226" s="426"/>
      <c r="AC226" s="458">
        <v>40422</v>
      </c>
      <c r="AD226" s="435"/>
      <c r="AE226" s="543">
        <v>70</v>
      </c>
      <c r="AF226" s="543">
        <v>78</v>
      </c>
      <c r="AG226" s="543">
        <v>63</v>
      </c>
      <c r="AH226" s="543">
        <v>42</v>
      </c>
      <c r="AI226" s="543">
        <v>43</v>
      </c>
      <c r="AJ226" s="543">
        <v>34</v>
      </c>
      <c r="AK226" s="561">
        <v>25</v>
      </c>
      <c r="AL226" s="561">
        <v>35</v>
      </c>
      <c r="AM226" s="561">
        <v>23</v>
      </c>
      <c r="AN226" s="554">
        <v>21</v>
      </c>
      <c r="AO226" s="562">
        <v>0</v>
      </c>
      <c r="AP226" s="561">
        <v>0</v>
      </c>
      <c r="AQ226" s="182"/>
      <c r="AR226" s="745" t="s">
        <v>855</v>
      </c>
      <c r="AS226" s="475" t="str">
        <f t="shared" si="25"/>
        <v>SB</v>
      </c>
      <c r="AT226" s="475" t="str">
        <f t="shared" si="25"/>
        <v>3B</v>
      </c>
      <c r="AU226" s="475">
        <f t="shared" si="25"/>
        <v>354</v>
      </c>
      <c r="AV226" s="475" t="str">
        <f t="shared" si="25"/>
        <v>VOC</v>
      </c>
      <c r="AW226" s="475" t="str">
        <f t="shared" si="25"/>
        <v>B</v>
      </c>
      <c r="AX226" s="475">
        <f t="shared" si="25"/>
        <v>0</v>
      </c>
      <c r="AY226" s="185" t="str">
        <f>IF(AND(SUM(AE226:$AP226)&gt;0,J226&lt;&gt;""),CONCATENATE(B226,"_",F226,"_",AG226),0)</f>
        <v>BW_1.2.1.1_63</v>
      </c>
      <c r="AZ226" s="203">
        <f>IF(AND(SUM(AE226:$AP226)&gt;0,D226="BFS"),1,0)</f>
        <v>1</v>
      </c>
      <c r="BA226" s="203" t="e">
        <f t="shared" si="26"/>
        <v>#REF!</v>
      </c>
    </row>
    <row r="227" spans="1:53" ht="25">
      <c r="A227" s="185" t="str">
        <f>IF(AND(SUM(AE227:AP227)&gt;0,J227&lt;&gt;""),CONCATENATE(B227,"_",F227,"_",$A$5,"_",SUMPRODUCT((B$9:B227=B227)*(F$9:F227=F227)*(SUM(AE227:AP227)&lt;&gt;0)*(J227&lt;&gt;""))-1),0)</f>
        <v>BW_1.2.1.1_neu_14</v>
      </c>
      <c r="B227" s="746" t="s">
        <v>855</v>
      </c>
      <c r="C227" s="464" t="s">
        <v>133</v>
      </c>
      <c r="D227" s="89" t="s">
        <v>1365</v>
      </c>
      <c r="E227" s="465" t="s">
        <v>1366</v>
      </c>
      <c r="F227" s="658" t="s">
        <v>1366</v>
      </c>
      <c r="G227" s="423" t="s">
        <v>1640</v>
      </c>
      <c r="H227" s="432" t="s">
        <v>1047</v>
      </c>
      <c r="I227" s="431" t="s">
        <v>1052</v>
      </c>
      <c r="J227" s="432" t="s">
        <v>1053</v>
      </c>
      <c r="K227" s="433" t="s">
        <v>654</v>
      </c>
      <c r="L227" s="432" t="s">
        <v>1961</v>
      </c>
      <c r="M227" s="434" t="s">
        <v>1952</v>
      </c>
      <c r="N227" s="434" t="s">
        <v>1985</v>
      </c>
      <c r="O227" s="434" t="s">
        <v>1047</v>
      </c>
      <c r="P227" s="434" t="s">
        <v>1043</v>
      </c>
      <c r="Q227" s="434"/>
      <c r="R227" s="434" t="s">
        <v>1043</v>
      </c>
      <c r="S227" s="434" t="s">
        <v>1043</v>
      </c>
      <c r="T227" s="434" t="s">
        <v>951</v>
      </c>
      <c r="U227" s="434" t="s">
        <v>1043</v>
      </c>
      <c r="V227" s="434" t="s">
        <v>1047</v>
      </c>
      <c r="W227" s="434" t="s">
        <v>1047</v>
      </c>
      <c r="X227" s="434" t="s">
        <v>1043</v>
      </c>
      <c r="Y227" s="434" t="s">
        <v>1047</v>
      </c>
      <c r="Z227" s="434" t="s">
        <v>1043</v>
      </c>
      <c r="AA227" s="423"/>
      <c r="AB227" s="426"/>
      <c r="AC227" s="458">
        <v>40422</v>
      </c>
      <c r="AD227" s="435"/>
      <c r="AE227" s="543">
        <v>238</v>
      </c>
      <c r="AF227" s="543">
        <v>205</v>
      </c>
      <c r="AG227" s="543">
        <v>143</v>
      </c>
      <c r="AH227" s="543">
        <v>120</v>
      </c>
      <c r="AI227" s="543">
        <v>69</v>
      </c>
      <c r="AJ227" s="543">
        <v>0</v>
      </c>
      <c r="AK227" s="561">
        <v>0</v>
      </c>
      <c r="AL227" s="561">
        <v>0</v>
      </c>
      <c r="AM227" s="561">
        <v>0</v>
      </c>
      <c r="AN227" s="554">
        <v>0</v>
      </c>
      <c r="AO227" s="562">
        <v>0</v>
      </c>
      <c r="AP227" s="561">
        <v>0</v>
      </c>
      <c r="AQ227" s="182"/>
      <c r="AR227" s="745" t="s">
        <v>855</v>
      </c>
      <c r="AS227" s="475" t="str">
        <f t="shared" si="25"/>
        <v>SB</v>
      </c>
      <c r="AT227" s="475" t="str">
        <f t="shared" si="25"/>
        <v>3B</v>
      </c>
      <c r="AU227" s="475">
        <f t="shared" si="25"/>
        <v>354</v>
      </c>
      <c r="AV227" s="475" t="str">
        <f t="shared" si="25"/>
        <v>VOC</v>
      </c>
      <c r="AW227" s="475" t="str">
        <f t="shared" si="25"/>
        <v>B</v>
      </c>
      <c r="AX227" s="475">
        <f t="shared" si="25"/>
        <v>0</v>
      </c>
      <c r="AY227" s="185" t="str">
        <f>IF(AND(SUM(AE227:$AP227)&gt;0,J227&lt;&gt;""),CONCATENATE(B227,"_",F227,"_",AG227),0)</f>
        <v>BW_1.2.1.1_143</v>
      </c>
      <c r="AZ227" s="203">
        <f>IF(AND(SUM(AE227:$AP227)&gt;0,D227="BFS"),1,0)</f>
        <v>1</v>
      </c>
      <c r="BA227" s="203" t="e">
        <f t="shared" si="26"/>
        <v>#REF!</v>
      </c>
    </row>
    <row r="228" spans="1:53" ht="25">
      <c r="A228" s="185" t="str">
        <f>IF(AND(SUM(AE228:AP228)&gt;0,J228&lt;&gt;""),CONCATENATE(B228,"_",F228,"_",$A$5,"_",SUMPRODUCT((B$9:B228=B228)*(F$9:F228=F228)*(SUM(AE228:AP228)&lt;&gt;0)*(J228&lt;&gt;""))-1),0)</f>
        <v>BW_1.2.1.1_neu_15</v>
      </c>
      <c r="B228" s="746" t="s">
        <v>855</v>
      </c>
      <c r="C228" s="464" t="s">
        <v>133</v>
      </c>
      <c r="D228" s="89" t="s">
        <v>1365</v>
      </c>
      <c r="E228" s="465" t="s">
        <v>1366</v>
      </c>
      <c r="F228" s="658" t="s">
        <v>1366</v>
      </c>
      <c r="G228" s="423" t="s">
        <v>1229</v>
      </c>
      <c r="H228" s="432" t="s">
        <v>1047</v>
      </c>
      <c r="I228" s="431" t="s">
        <v>1052</v>
      </c>
      <c r="J228" s="432" t="s">
        <v>1053</v>
      </c>
      <c r="K228" s="433" t="s">
        <v>1243</v>
      </c>
      <c r="L228" s="432" t="s">
        <v>1961</v>
      </c>
      <c r="M228" s="434" t="s">
        <v>1952</v>
      </c>
      <c r="N228" s="434" t="s">
        <v>1244</v>
      </c>
      <c r="O228" s="434" t="s">
        <v>1047</v>
      </c>
      <c r="P228" s="434" t="s">
        <v>1043</v>
      </c>
      <c r="Q228" s="434"/>
      <c r="R228" s="434" t="s">
        <v>1043</v>
      </c>
      <c r="S228" s="434" t="s">
        <v>1043</v>
      </c>
      <c r="T228" s="434" t="s">
        <v>951</v>
      </c>
      <c r="U228" s="434" t="s">
        <v>1043</v>
      </c>
      <c r="V228" s="434" t="s">
        <v>1047</v>
      </c>
      <c r="W228" s="434" t="s">
        <v>1047</v>
      </c>
      <c r="X228" s="434" t="s">
        <v>1043</v>
      </c>
      <c r="Y228" s="434" t="s">
        <v>1047</v>
      </c>
      <c r="Z228" s="434" t="s">
        <v>1043</v>
      </c>
      <c r="AA228" s="423"/>
      <c r="AB228" s="426"/>
      <c r="AC228" s="458">
        <v>40422</v>
      </c>
      <c r="AD228" s="435"/>
      <c r="AE228" s="543">
        <v>114</v>
      </c>
      <c r="AF228" s="543">
        <v>104</v>
      </c>
      <c r="AG228" s="543">
        <v>97</v>
      </c>
      <c r="AH228" s="543">
        <v>69</v>
      </c>
      <c r="AI228" s="543">
        <v>75</v>
      </c>
      <c r="AJ228" s="543">
        <v>95</v>
      </c>
      <c r="AK228" s="561">
        <v>99</v>
      </c>
      <c r="AL228" s="561">
        <v>57</v>
      </c>
      <c r="AM228" s="561">
        <v>43</v>
      </c>
      <c r="AN228" s="554">
        <v>44</v>
      </c>
      <c r="AO228" s="562">
        <v>63</v>
      </c>
      <c r="AP228" s="561">
        <v>78</v>
      </c>
      <c r="AQ228" s="182"/>
      <c r="AR228" s="745" t="s">
        <v>855</v>
      </c>
      <c r="AS228" s="475" t="str">
        <f t="shared" ref="AS228:AX237" si="27">IF(SUM($AE228:$AP228)&gt;0,VLOOKUP($F228,Schulart,AS$2,FALSE),0)</f>
        <v>SB</v>
      </c>
      <c r="AT228" s="475" t="str">
        <f t="shared" si="27"/>
        <v>3B</v>
      </c>
      <c r="AU228" s="475">
        <f t="shared" si="27"/>
        <v>354</v>
      </c>
      <c r="AV228" s="475" t="str">
        <f t="shared" si="27"/>
        <v>VOC</v>
      </c>
      <c r="AW228" s="475" t="str">
        <f t="shared" si="27"/>
        <v>B</v>
      </c>
      <c r="AX228" s="475">
        <f t="shared" si="27"/>
        <v>0</v>
      </c>
      <c r="AY228" s="185" t="str">
        <f>IF(AND(SUM(AE228:$AP228)&gt;0,J228&lt;&gt;""),CONCATENATE(B228,"_",F228,"_",AG228),0)</f>
        <v>BW_1.2.1.1_97</v>
      </c>
      <c r="AZ228" s="203">
        <f>IF(AND(SUM(AE228:$AP228)&gt;0,D228="BFS"),1,0)</f>
        <v>1</v>
      </c>
      <c r="BA228" s="203" t="e">
        <f t="shared" si="26"/>
        <v>#REF!</v>
      </c>
    </row>
    <row r="229" spans="1:53" ht="25">
      <c r="A229" s="185" t="str">
        <f>IF(AND(SUM(AE229:AP229)&gt;0,J229&lt;&gt;""),CONCATENATE(B229,"_",F229,"_",$A$5,"_",SUMPRODUCT((B$9:B229=B229)*(F$9:F229=F229)*(SUM(AE229:AP229)&lt;&gt;0)*(J229&lt;&gt;""))-1),0)</f>
        <v>BW_1.2.1.1_neu_16</v>
      </c>
      <c r="B229" s="746" t="s">
        <v>855</v>
      </c>
      <c r="C229" s="464" t="s">
        <v>133</v>
      </c>
      <c r="D229" s="89" t="s">
        <v>1365</v>
      </c>
      <c r="E229" s="465" t="s">
        <v>1366</v>
      </c>
      <c r="F229" s="658" t="s">
        <v>1366</v>
      </c>
      <c r="G229" s="423" t="s">
        <v>184</v>
      </c>
      <c r="H229" s="432" t="s">
        <v>1047</v>
      </c>
      <c r="I229" s="431" t="s">
        <v>1052</v>
      </c>
      <c r="J229" s="432" t="s">
        <v>1053</v>
      </c>
      <c r="K229" s="433" t="s">
        <v>654</v>
      </c>
      <c r="L229" s="432" t="s">
        <v>1961</v>
      </c>
      <c r="M229" s="434" t="s">
        <v>1952</v>
      </c>
      <c r="N229" s="434" t="s">
        <v>1244</v>
      </c>
      <c r="O229" s="434" t="s">
        <v>1047</v>
      </c>
      <c r="P229" s="434" t="s">
        <v>1043</v>
      </c>
      <c r="Q229" s="434"/>
      <c r="R229" s="434" t="s">
        <v>1043</v>
      </c>
      <c r="S229" s="434" t="s">
        <v>1043</v>
      </c>
      <c r="T229" s="434" t="s">
        <v>951</v>
      </c>
      <c r="U229" s="434" t="s">
        <v>1043</v>
      </c>
      <c r="V229" s="434" t="s">
        <v>1047</v>
      </c>
      <c r="W229" s="434" t="s">
        <v>1047</v>
      </c>
      <c r="X229" s="434" t="s">
        <v>1043</v>
      </c>
      <c r="Y229" s="434" t="s">
        <v>1047</v>
      </c>
      <c r="Z229" s="434" t="s">
        <v>1043</v>
      </c>
      <c r="AA229" s="423"/>
      <c r="AB229" s="426"/>
      <c r="AC229" s="458">
        <v>40422</v>
      </c>
      <c r="AD229" s="435"/>
      <c r="AE229" s="543">
        <v>22</v>
      </c>
      <c r="AF229" s="543">
        <v>17</v>
      </c>
      <c r="AG229" s="543">
        <v>77</v>
      </c>
      <c r="AH229" s="543">
        <v>92</v>
      </c>
      <c r="AI229" s="543">
        <v>98</v>
      </c>
      <c r="AJ229" s="543">
        <v>78</v>
      </c>
      <c r="AK229" s="561">
        <v>55</v>
      </c>
      <c r="AL229" s="561">
        <v>73</v>
      </c>
      <c r="AM229" s="561">
        <v>69</v>
      </c>
      <c r="AN229" s="554">
        <v>64</v>
      </c>
      <c r="AO229" s="562">
        <v>83</v>
      </c>
      <c r="AP229" s="561">
        <v>76</v>
      </c>
      <c r="AQ229" s="182"/>
      <c r="AR229" s="745" t="s">
        <v>855</v>
      </c>
      <c r="AS229" s="475" t="str">
        <f t="shared" si="27"/>
        <v>SB</v>
      </c>
      <c r="AT229" s="475" t="str">
        <f t="shared" si="27"/>
        <v>3B</v>
      </c>
      <c r="AU229" s="475">
        <f t="shared" si="27"/>
        <v>354</v>
      </c>
      <c r="AV229" s="475" t="str">
        <f t="shared" si="27"/>
        <v>VOC</v>
      </c>
      <c r="AW229" s="475" t="str">
        <f t="shared" si="27"/>
        <v>B</v>
      </c>
      <c r="AX229" s="475">
        <f t="shared" si="27"/>
        <v>0</v>
      </c>
      <c r="AY229" s="185" t="str">
        <f>IF(AND(SUM(AE229:$AP229)&gt;0,J229&lt;&gt;""),CONCATENATE(B229,"_",F229,"_",AG229),0)</f>
        <v>BW_1.2.1.1_77</v>
      </c>
      <c r="AZ229" s="203">
        <f>IF(AND(SUM(AE229:$AP229)&gt;0,D229="BFS"),1,0)</f>
        <v>1</v>
      </c>
      <c r="BA229" s="203" t="e">
        <f t="shared" si="26"/>
        <v>#REF!</v>
      </c>
    </row>
    <row r="230" spans="1:53" ht="25">
      <c r="A230" s="185" t="str">
        <f>IF(AND(SUM(AE230:AP230)&gt;0,J230&lt;&gt;""),CONCATENATE(B230,"_",F230,"_",$A$5,"_",SUMPRODUCT((B$9:B230=B230)*(F$9:F230=F230)*(SUM(AE230:AP230)&lt;&gt;0)*(J230&lt;&gt;""))-1),0)</f>
        <v>BW_1.2.1.1_neu_17</v>
      </c>
      <c r="B230" s="746" t="s">
        <v>855</v>
      </c>
      <c r="C230" s="464" t="s">
        <v>133</v>
      </c>
      <c r="D230" s="89" t="s">
        <v>1365</v>
      </c>
      <c r="E230" s="465" t="s">
        <v>1366</v>
      </c>
      <c r="F230" s="658" t="s">
        <v>1366</v>
      </c>
      <c r="G230" s="423" t="s">
        <v>185</v>
      </c>
      <c r="H230" s="432" t="s">
        <v>1047</v>
      </c>
      <c r="I230" s="431" t="s">
        <v>1052</v>
      </c>
      <c r="J230" s="432" t="s">
        <v>1053</v>
      </c>
      <c r="K230" s="433" t="s">
        <v>1243</v>
      </c>
      <c r="L230" s="432" t="s">
        <v>1961</v>
      </c>
      <c r="M230" s="434" t="s">
        <v>1952</v>
      </c>
      <c r="N230" s="434" t="s">
        <v>1985</v>
      </c>
      <c r="O230" s="434" t="s">
        <v>1047</v>
      </c>
      <c r="P230" s="434" t="s">
        <v>1043</v>
      </c>
      <c r="Q230" s="434"/>
      <c r="R230" s="434" t="s">
        <v>1043</v>
      </c>
      <c r="S230" s="434" t="s">
        <v>1043</v>
      </c>
      <c r="T230" s="434" t="s">
        <v>951</v>
      </c>
      <c r="U230" s="434" t="s">
        <v>1043</v>
      </c>
      <c r="V230" s="434" t="s">
        <v>1047</v>
      </c>
      <c r="W230" s="434" t="s">
        <v>1047</v>
      </c>
      <c r="X230" s="434" t="s">
        <v>1043</v>
      </c>
      <c r="Y230" s="434" t="s">
        <v>1047</v>
      </c>
      <c r="Z230" s="434" t="s">
        <v>1043</v>
      </c>
      <c r="AA230" s="423"/>
      <c r="AB230" s="426"/>
      <c r="AC230" s="458">
        <v>40422</v>
      </c>
      <c r="AD230" s="435"/>
      <c r="AE230" s="543">
        <v>66</v>
      </c>
      <c r="AF230" s="543">
        <v>57</v>
      </c>
      <c r="AG230" s="543">
        <v>51</v>
      </c>
      <c r="AH230" s="543">
        <v>51</v>
      </c>
      <c r="AI230" s="543">
        <v>61</v>
      </c>
      <c r="AJ230" s="543">
        <v>50</v>
      </c>
      <c r="AK230" s="561">
        <v>36</v>
      </c>
      <c r="AL230" s="561">
        <v>32</v>
      </c>
      <c r="AM230" s="561">
        <v>25</v>
      </c>
      <c r="AN230" s="554">
        <v>25</v>
      </c>
      <c r="AO230" s="562">
        <v>4</v>
      </c>
      <c r="AP230" s="561">
        <v>0</v>
      </c>
      <c r="AQ230" s="182"/>
      <c r="AR230" s="745" t="s">
        <v>855</v>
      </c>
      <c r="AS230" s="475" t="str">
        <f t="shared" si="27"/>
        <v>SB</v>
      </c>
      <c r="AT230" s="475" t="str">
        <f t="shared" si="27"/>
        <v>3B</v>
      </c>
      <c r="AU230" s="475">
        <f t="shared" si="27"/>
        <v>354</v>
      </c>
      <c r="AV230" s="475" t="str">
        <f t="shared" si="27"/>
        <v>VOC</v>
      </c>
      <c r="AW230" s="475" t="str">
        <f t="shared" si="27"/>
        <v>B</v>
      </c>
      <c r="AX230" s="475">
        <f t="shared" si="27"/>
        <v>0</v>
      </c>
      <c r="AY230" s="185" t="str">
        <f>IF(AND(SUM(AE230:$AP230)&gt;0,J230&lt;&gt;""),CONCATENATE(B230,"_",F230,"_",AG230),0)</f>
        <v>BW_1.2.1.1_51</v>
      </c>
      <c r="AZ230" s="203">
        <f>IF(AND(SUM(AE230:$AP230)&gt;0,D230="BFS"),1,0)</f>
        <v>1</v>
      </c>
      <c r="BA230" s="203" t="e">
        <f t="shared" si="26"/>
        <v>#REF!</v>
      </c>
    </row>
    <row r="231" spans="1:53" ht="25">
      <c r="A231" s="185" t="str">
        <f>IF(AND(SUM(AE231:AP231)&gt;0,J231&lt;&gt;""),CONCATENATE(B231,"_",F231,"_",$A$5,"_",SUMPRODUCT((B$9:B231=B231)*(F$9:F231=F231)*(SUM(AE231:AP231)&lt;&gt;0)*(J231&lt;&gt;""))-1),0)</f>
        <v>BW_1.2.1.1_neu_18</v>
      </c>
      <c r="B231" s="746" t="s">
        <v>855</v>
      </c>
      <c r="C231" s="464" t="s">
        <v>133</v>
      </c>
      <c r="D231" s="89" t="s">
        <v>1365</v>
      </c>
      <c r="E231" s="465" t="s">
        <v>1366</v>
      </c>
      <c r="F231" s="658" t="s">
        <v>1366</v>
      </c>
      <c r="G231" s="423" t="s">
        <v>186</v>
      </c>
      <c r="H231" s="432" t="s">
        <v>1047</v>
      </c>
      <c r="I231" s="431" t="s">
        <v>1052</v>
      </c>
      <c r="J231" s="432" t="s">
        <v>1053</v>
      </c>
      <c r="K231" s="433" t="s">
        <v>1243</v>
      </c>
      <c r="L231" s="432" t="s">
        <v>1961</v>
      </c>
      <c r="M231" s="434" t="s">
        <v>1952</v>
      </c>
      <c r="N231" s="434" t="s">
        <v>1683</v>
      </c>
      <c r="O231" s="434" t="s">
        <v>1047</v>
      </c>
      <c r="P231" s="434" t="s">
        <v>1043</v>
      </c>
      <c r="Q231" s="434"/>
      <c r="R231" s="434" t="s">
        <v>1043</v>
      </c>
      <c r="S231" s="434" t="s">
        <v>1043</v>
      </c>
      <c r="T231" s="434" t="s">
        <v>951</v>
      </c>
      <c r="U231" s="434" t="s">
        <v>1043</v>
      </c>
      <c r="V231" s="434" t="s">
        <v>1047</v>
      </c>
      <c r="W231" s="434" t="s">
        <v>1047</v>
      </c>
      <c r="X231" s="434" t="s">
        <v>1043</v>
      </c>
      <c r="Y231" s="434" t="s">
        <v>1047</v>
      </c>
      <c r="Z231" s="434" t="s">
        <v>1043</v>
      </c>
      <c r="AA231" s="423"/>
      <c r="AB231" s="426"/>
      <c r="AC231" s="458">
        <v>40422</v>
      </c>
      <c r="AD231" s="435"/>
      <c r="AE231" s="543">
        <v>132</v>
      </c>
      <c r="AF231" s="543">
        <v>122</v>
      </c>
      <c r="AG231" s="543">
        <v>92</v>
      </c>
      <c r="AH231" s="543">
        <v>83</v>
      </c>
      <c r="AI231" s="543">
        <v>80</v>
      </c>
      <c r="AJ231" s="543">
        <v>89</v>
      </c>
      <c r="AK231" s="561">
        <v>80</v>
      </c>
      <c r="AL231" s="561">
        <v>75</v>
      </c>
      <c r="AM231" s="561">
        <v>68</v>
      </c>
      <c r="AN231" s="554">
        <v>55</v>
      </c>
      <c r="AO231" s="562">
        <v>59</v>
      </c>
      <c r="AP231" s="561">
        <v>56</v>
      </c>
      <c r="AQ231" s="182"/>
      <c r="AR231" s="745" t="s">
        <v>855</v>
      </c>
      <c r="AS231" s="475" t="str">
        <f t="shared" si="27"/>
        <v>SB</v>
      </c>
      <c r="AT231" s="475" t="str">
        <f t="shared" si="27"/>
        <v>3B</v>
      </c>
      <c r="AU231" s="475">
        <f t="shared" si="27"/>
        <v>354</v>
      </c>
      <c r="AV231" s="475" t="str">
        <f t="shared" si="27"/>
        <v>VOC</v>
      </c>
      <c r="AW231" s="475" t="str">
        <f t="shared" si="27"/>
        <v>B</v>
      </c>
      <c r="AX231" s="475">
        <f t="shared" si="27"/>
        <v>0</v>
      </c>
      <c r="AY231" s="185" t="str">
        <f>IF(AND(SUM(AE231:$AP231)&gt;0,J231&lt;&gt;""),CONCATENATE(B231,"_",F231,"_",AG231),0)</f>
        <v>BW_1.2.1.1_92</v>
      </c>
      <c r="AZ231" s="203">
        <f>IF(AND(SUM(AE231:$AP231)&gt;0,D231="BFS"),1,0)</f>
        <v>1</v>
      </c>
      <c r="BA231" s="203" t="e">
        <f t="shared" si="26"/>
        <v>#REF!</v>
      </c>
    </row>
    <row r="232" spans="1:53" ht="25">
      <c r="A232" s="185" t="str">
        <f>IF(AND(SUM(AE232:AP232)&gt;0,J232&lt;&gt;""),CONCATENATE(B232,"_",F232,"_",$A$5,"_",SUMPRODUCT((B$9:B232=B232)*(F$9:F232=F232)*(SUM(AE232:AP232)&lt;&gt;0)*(J232&lt;&gt;""))-1),0)</f>
        <v>BW_1.2.1.1_neu_19</v>
      </c>
      <c r="B232" s="746" t="s">
        <v>855</v>
      </c>
      <c r="C232" s="464" t="s">
        <v>133</v>
      </c>
      <c r="D232" s="89" t="s">
        <v>1365</v>
      </c>
      <c r="E232" s="465" t="s">
        <v>1366</v>
      </c>
      <c r="F232" s="658" t="s">
        <v>1366</v>
      </c>
      <c r="G232" s="423" t="s">
        <v>187</v>
      </c>
      <c r="H232" s="432" t="s">
        <v>1047</v>
      </c>
      <c r="I232" s="431" t="s">
        <v>1052</v>
      </c>
      <c r="J232" s="432" t="s">
        <v>1053</v>
      </c>
      <c r="K232" s="433" t="s">
        <v>637</v>
      </c>
      <c r="L232" s="432" t="s">
        <v>1961</v>
      </c>
      <c r="M232" s="434" t="s">
        <v>1952</v>
      </c>
      <c r="N232" s="434" t="s">
        <v>1244</v>
      </c>
      <c r="O232" s="434" t="s">
        <v>1047</v>
      </c>
      <c r="P232" s="434" t="s">
        <v>1043</v>
      </c>
      <c r="Q232" s="434"/>
      <c r="R232" s="434" t="s">
        <v>1043</v>
      </c>
      <c r="S232" s="434" t="s">
        <v>1043</v>
      </c>
      <c r="T232" s="434" t="s">
        <v>951</v>
      </c>
      <c r="U232" s="434" t="s">
        <v>1043</v>
      </c>
      <c r="V232" s="434" t="s">
        <v>1047</v>
      </c>
      <c r="W232" s="434" t="s">
        <v>1047</v>
      </c>
      <c r="X232" s="434" t="s">
        <v>1043</v>
      </c>
      <c r="Y232" s="434" t="s">
        <v>1047</v>
      </c>
      <c r="Z232" s="434" t="s">
        <v>1043</v>
      </c>
      <c r="AA232" s="423"/>
      <c r="AB232" s="426"/>
      <c r="AC232" s="458">
        <v>40422</v>
      </c>
      <c r="AD232" s="435"/>
      <c r="AE232" s="543">
        <v>73</v>
      </c>
      <c r="AF232" s="543">
        <v>81</v>
      </c>
      <c r="AG232" s="543">
        <v>31</v>
      </c>
      <c r="AH232" s="543">
        <v>0</v>
      </c>
      <c r="AI232" s="543">
        <v>24</v>
      </c>
      <c r="AJ232" s="543">
        <v>56</v>
      </c>
      <c r="AK232" s="561">
        <v>57</v>
      </c>
      <c r="AL232" s="561">
        <v>59</v>
      </c>
      <c r="AM232" s="561">
        <v>42</v>
      </c>
      <c r="AN232" s="554">
        <v>45</v>
      </c>
      <c r="AO232" s="562">
        <v>34</v>
      </c>
      <c r="AP232" s="561">
        <v>46</v>
      </c>
      <c r="AQ232" s="182"/>
      <c r="AR232" s="745" t="s">
        <v>855</v>
      </c>
      <c r="AS232" s="475" t="str">
        <f t="shared" si="27"/>
        <v>SB</v>
      </c>
      <c r="AT232" s="475" t="str">
        <f t="shared" si="27"/>
        <v>3B</v>
      </c>
      <c r="AU232" s="475">
        <f t="shared" si="27"/>
        <v>354</v>
      </c>
      <c r="AV232" s="475" t="str">
        <f t="shared" si="27"/>
        <v>VOC</v>
      </c>
      <c r="AW232" s="475" t="str">
        <f t="shared" si="27"/>
        <v>B</v>
      </c>
      <c r="AX232" s="475">
        <f t="shared" si="27"/>
        <v>0</v>
      </c>
      <c r="AY232" s="185" t="str">
        <f>IF(AND(SUM(AE232:$AP232)&gt;0,J232&lt;&gt;""),CONCATENATE(B232,"_",F232,"_",AG232),0)</f>
        <v>BW_1.2.1.1_31</v>
      </c>
      <c r="AZ232" s="203">
        <f>IF(AND(SUM(AE232:$AP232)&gt;0,D232="BFS"),1,0)</f>
        <v>1</v>
      </c>
      <c r="BA232" s="203" t="e">
        <f t="shared" si="26"/>
        <v>#REF!</v>
      </c>
    </row>
    <row r="233" spans="1:53" ht="25">
      <c r="A233" s="185" t="str">
        <f>IF(AND(SUM(AE233:AP233)&gt;0,J233&lt;&gt;""),CONCATENATE(B233,"_",F233,"_",$A$5,"_",SUMPRODUCT((B$9:B233=B233)*(F$9:F233=F233)*(SUM(AE233:AP233)&lt;&gt;0)*(J233&lt;&gt;""))-1),0)</f>
        <v>BW_1.2.1.1_neu_20</v>
      </c>
      <c r="B233" s="746" t="s">
        <v>855</v>
      </c>
      <c r="C233" s="464" t="s">
        <v>133</v>
      </c>
      <c r="D233" s="89" t="s">
        <v>1365</v>
      </c>
      <c r="E233" s="465" t="s">
        <v>1366</v>
      </c>
      <c r="F233" s="658" t="s">
        <v>1366</v>
      </c>
      <c r="G233" s="423" t="s">
        <v>188</v>
      </c>
      <c r="H233" s="432" t="s">
        <v>1047</v>
      </c>
      <c r="I233" s="431" t="s">
        <v>1052</v>
      </c>
      <c r="J233" s="432" t="s">
        <v>1053</v>
      </c>
      <c r="K233" s="433" t="s">
        <v>1243</v>
      </c>
      <c r="L233" s="432" t="s">
        <v>1961</v>
      </c>
      <c r="M233" s="434" t="s">
        <v>1952</v>
      </c>
      <c r="N233" s="434" t="s">
        <v>1985</v>
      </c>
      <c r="O233" s="434" t="s">
        <v>1047</v>
      </c>
      <c r="P233" s="434" t="s">
        <v>1043</v>
      </c>
      <c r="Q233" s="434"/>
      <c r="R233" s="434" t="s">
        <v>1043</v>
      </c>
      <c r="S233" s="434" t="s">
        <v>1043</v>
      </c>
      <c r="T233" s="434" t="s">
        <v>951</v>
      </c>
      <c r="U233" s="434" t="s">
        <v>1043</v>
      </c>
      <c r="V233" s="434" t="s">
        <v>1047</v>
      </c>
      <c r="W233" s="434" t="s">
        <v>1047</v>
      </c>
      <c r="X233" s="434" t="s">
        <v>1043</v>
      </c>
      <c r="Y233" s="434" t="s">
        <v>1047</v>
      </c>
      <c r="Z233" s="434" t="s">
        <v>1043</v>
      </c>
      <c r="AA233" s="423"/>
      <c r="AB233" s="426" t="s">
        <v>905</v>
      </c>
      <c r="AC233" s="458">
        <v>40422</v>
      </c>
      <c r="AD233" s="435" t="s">
        <v>905</v>
      </c>
      <c r="AE233" s="543"/>
      <c r="AF233" s="543"/>
      <c r="AG233" s="543"/>
      <c r="AH233" s="543">
        <v>4</v>
      </c>
      <c r="AI233" s="543">
        <v>38</v>
      </c>
      <c r="AJ233" s="543">
        <v>22</v>
      </c>
      <c r="AK233" s="561">
        <v>9</v>
      </c>
      <c r="AL233" s="561">
        <v>8</v>
      </c>
      <c r="AM233" s="561">
        <v>5</v>
      </c>
      <c r="AN233" s="554">
        <v>1</v>
      </c>
      <c r="AO233" s="562">
        <v>3</v>
      </c>
      <c r="AP233" s="561">
        <v>5</v>
      </c>
      <c r="AQ233" s="182"/>
      <c r="AR233" s="745" t="s">
        <v>855</v>
      </c>
      <c r="AS233" s="475" t="str">
        <f t="shared" si="27"/>
        <v>SB</v>
      </c>
      <c r="AT233" s="475" t="str">
        <f t="shared" si="27"/>
        <v>3B</v>
      </c>
      <c r="AU233" s="475">
        <f t="shared" si="27"/>
        <v>354</v>
      </c>
      <c r="AV233" s="475" t="str">
        <f t="shared" si="27"/>
        <v>VOC</v>
      </c>
      <c r="AW233" s="475" t="str">
        <f t="shared" si="27"/>
        <v>B</v>
      </c>
      <c r="AX233" s="475">
        <f t="shared" si="27"/>
        <v>0</v>
      </c>
      <c r="AY233" s="185" t="str">
        <f>IF(AND(SUM(AE233:$AP233)&gt;0,J233&lt;&gt;""),CONCATENATE(B233,"_",F233,"_",AG233),0)</f>
        <v>BW_1.2.1.1_</v>
      </c>
      <c r="AZ233" s="203">
        <f>IF(AND(SUM(AE233:$AP233)&gt;0,D233="BFS"),1,0)</f>
        <v>1</v>
      </c>
      <c r="BA233" s="203" t="e">
        <f t="shared" si="26"/>
        <v>#REF!</v>
      </c>
    </row>
    <row r="234" spans="1:53" ht="25">
      <c r="A234" s="185" t="str">
        <f>IF(AND(SUM(AE234:AP234)&gt;0,J234&lt;&gt;""),CONCATENATE(B234,"_",F234,"_",$A$5,"_",SUMPRODUCT((B$9:B234=B234)*(F$9:F234=F234)*(SUM(AE234:AP234)&lt;&gt;0)*(J234&lt;&gt;""))-1),0)</f>
        <v>BW_1.2.1.1_neu_21</v>
      </c>
      <c r="B234" s="746" t="s">
        <v>855</v>
      </c>
      <c r="C234" s="464" t="s">
        <v>133</v>
      </c>
      <c r="D234" s="89" t="s">
        <v>1365</v>
      </c>
      <c r="E234" s="465" t="s">
        <v>1366</v>
      </c>
      <c r="F234" s="658" t="s">
        <v>1366</v>
      </c>
      <c r="G234" s="423" t="s">
        <v>1098</v>
      </c>
      <c r="H234" s="424" t="s">
        <v>1047</v>
      </c>
      <c r="I234" s="486" t="s">
        <v>1052</v>
      </c>
      <c r="J234" s="424" t="s">
        <v>1053</v>
      </c>
      <c r="K234" s="433" t="s">
        <v>637</v>
      </c>
      <c r="L234" s="424" t="s">
        <v>1961</v>
      </c>
      <c r="M234" s="425" t="s">
        <v>1952</v>
      </c>
      <c r="N234" s="425" t="s">
        <v>1244</v>
      </c>
      <c r="O234" s="425" t="s">
        <v>1047</v>
      </c>
      <c r="P234" s="425" t="s">
        <v>1043</v>
      </c>
      <c r="Q234" s="425"/>
      <c r="R234" s="425" t="s">
        <v>1043</v>
      </c>
      <c r="S234" s="425" t="s">
        <v>1043</v>
      </c>
      <c r="T234" s="425" t="s">
        <v>951</v>
      </c>
      <c r="U234" s="425" t="s">
        <v>1043</v>
      </c>
      <c r="V234" s="425" t="s">
        <v>1047</v>
      </c>
      <c r="W234" s="425" t="s">
        <v>1047</v>
      </c>
      <c r="X234" s="425" t="s">
        <v>1043</v>
      </c>
      <c r="Y234" s="425" t="s">
        <v>1047</v>
      </c>
      <c r="Z234" s="425" t="s">
        <v>1043</v>
      </c>
      <c r="AA234" s="423"/>
      <c r="AB234" s="426"/>
      <c r="AC234" s="458"/>
      <c r="AD234" s="443"/>
      <c r="AE234" s="543"/>
      <c r="AF234" s="543">
        <v>76</v>
      </c>
      <c r="AG234" s="543">
        <v>0</v>
      </c>
      <c r="AH234" s="543">
        <v>0</v>
      </c>
      <c r="AI234" s="543">
        <v>12</v>
      </c>
      <c r="AJ234" s="543">
        <v>25</v>
      </c>
      <c r="AK234" s="561">
        <v>29</v>
      </c>
      <c r="AL234" s="561">
        <v>32</v>
      </c>
      <c r="AM234" s="561">
        <v>28</v>
      </c>
      <c r="AN234" s="554">
        <v>34</v>
      </c>
      <c r="AO234" s="562">
        <v>31</v>
      </c>
      <c r="AP234" s="561">
        <v>34</v>
      </c>
      <c r="AQ234" s="182"/>
      <c r="AR234" s="745" t="s">
        <v>855</v>
      </c>
      <c r="AS234" s="475" t="str">
        <f t="shared" si="27"/>
        <v>SB</v>
      </c>
      <c r="AT234" s="475" t="str">
        <f t="shared" si="27"/>
        <v>3B</v>
      </c>
      <c r="AU234" s="475">
        <f t="shared" si="27"/>
        <v>354</v>
      </c>
      <c r="AV234" s="475" t="str">
        <f t="shared" si="27"/>
        <v>VOC</v>
      </c>
      <c r="AW234" s="475" t="str">
        <f t="shared" si="27"/>
        <v>B</v>
      </c>
      <c r="AX234" s="475">
        <f t="shared" si="27"/>
        <v>0</v>
      </c>
      <c r="AY234" s="185" t="str">
        <f>IF(AND(SUM(AE234:$AP234)&gt;0,J234&lt;&gt;""),CONCATENATE(B234,"_",F234,"_",AG234),0)</f>
        <v>BW_1.2.1.1_0</v>
      </c>
      <c r="AZ234" s="203">
        <f>IF(AND(SUM(AE234:$AP234)&gt;0,D234="BFS"),1,0)</f>
        <v>1</v>
      </c>
      <c r="BA234" s="203" t="e">
        <f t="shared" si="26"/>
        <v>#REF!</v>
      </c>
    </row>
    <row r="235" spans="1:53" ht="25">
      <c r="A235" s="185" t="str">
        <f>IF(AND(SUM(AE235:AP235)&gt;0,J235&lt;&gt;""),CONCATENATE(B235,"_",F235,"_",$A$5,"_",SUMPRODUCT((B$9:B235=B235)*(F$9:F235=F235)*(SUM(AE235:AP235)&lt;&gt;0)*(J235&lt;&gt;""))-1),0)</f>
        <v>BW_1.2.1.1_neu_22</v>
      </c>
      <c r="B235" s="746" t="s">
        <v>855</v>
      </c>
      <c r="C235" s="464" t="s">
        <v>133</v>
      </c>
      <c r="D235" s="89" t="s">
        <v>1365</v>
      </c>
      <c r="E235" s="465" t="s">
        <v>1366</v>
      </c>
      <c r="F235" s="658" t="s">
        <v>1366</v>
      </c>
      <c r="G235" s="423" t="s">
        <v>1099</v>
      </c>
      <c r="H235" s="432" t="s">
        <v>1047</v>
      </c>
      <c r="I235" s="431" t="s">
        <v>1052</v>
      </c>
      <c r="J235" s="432" t="s">
        <v>1053</v>
      </c>
      <c r="K235" s="433" t="s">
        <v>1243</v>
      </c>
      <c r="L235" s="432" t="s">
        <v>1961</v>
      </c>
      <c r="M235" s="434" t="s">
        <v>1952</v>
      </c>
      <c r="N235" s="434" t="s">
        <v>1244</v>
      </c>
      <c r="O235" s="434" t="s">
        <v>1047</v>
      </c>
      <c r="P235" s="434" t="s">
        <v>1043</v>
      </c>
      <c r="Q235" s="434"/>
      <c r="R235" s="434" t="s">
        <v>1043</v>
      </c>
      <c r="S235" s="434" t="s">
        <v>1043</v>
      </c>
      <c r="T235" s="434" t="s">
        <v>951</v>
      </c>
      <c r="U235" s="434" t="s">
        <v>1043</v>
      </c>
      <c r="V235" s="434" t="s">
        <v>1047</v>
      </c>
      <c r="W235" s="434" t="s">
        <v>1047</v>
      </c>
      <c r="X235" s="434" t="s">
        <v>1043</v>
      </c>
      <c r="Y235" s="434" t="s">
        <v>1047</v>
      </c>
      <c r="Z235" s="434" t="s">
        <v>1043</v>
      </c>
      <c r="AA235" s="423"/>
      <c r="AB235" s="426" t="s">
        <v>1100</v>
      </c>
      <c r="AC235" s="458">
        <v>40422</v>
      </c>
      <c r="AD235" s="435" t="s">
        <v>1793</v>
      </c>
      <c r="AE235" s="543"/>
      <c r="AF235" s="543"/>
      <c r="AG235" s="543">
        <v>170</v>
      </c>
      <c r="AH235" s="543">
        <v>186</v>
      </c>
      <c r="AI235" s="543">
        <v>189</v>
      </c>
      <c r="AJ235" s="543">
        <v>160</v>
      </c>
      <c r="AK235" s="561">
        <v>157</v>
      </c>
      <c r="AL235" s="561">
        <v>166</v>
      </c>
      <c r="AM235" s="561">
        <v>164</v>
      </c>
      <c r="AN235" s="554">
        <v>156</v>
      </c>
      <c r="AO235" s="562">
        <v>154</v>
      </c>
      <c r="AP235" s="561">
        <v>163</v>
      </c>
      <c r="AQ235" s="182"/>
      <c r="AR235" s="745" t="s">
        <v>855</v>
      </c>
      <c r="AS235" s="475" t="str">
        <f t="shared" si="27"/>
        <v>SB</v>
      </c>
      <c r="AT235" s="475" t="str">
        <f t="shared" si="27"/>
        <v>3B</v>
      </c>
      <c r="AU235" s="475">
        <f t="shared" si="27"/>
        <v>354</v>
      </c>
      <c r="AV235" s="475" t="str">
        <f t="shared" si="27"/>
        <v>VOC</v>
      </c>
      <c r="AW235" s="475" t="str">
        <f t="shared" si="27"/>
        <v>B</v>
      </c>
      <c r="AX235" s="475">
        <f t="shared" si="27"/>
        <v>0</v>
      </c>
      <c r="AY235" s="185" t="str">
        <f>IF(AND(SUM(AE235:$AP235)&gt;0,J235&lt;&gt;""),CONCATENATE(B235,"_",F235,"_",AG235),0)</f>
        <v>BW_1.2.1.1_170</v>
      </c>
      <c r="AZ235" s="203">
        <f>IF(AND(SUM(AE235:$AP235)&gt;0,D235="BFS"),1,0)</f>
        <v>1</v>
      </c>
      <c r="BA235" s="203" t="e">
        <f t="shared" si="26"/>
        <v>#REF!</v>
      </c>
    </row>
    <row r="236" spans="1:53" ht="25">
      <c r="A236" s="185" t="str">
        <f>IF(AND(SUM(AE236:AP236)&gt;0,J236&lt;&gt;""),CONCATENATE(B236,"_",F236,"_",$A$5,"_",SUMPRODUCT((B$9:B236=B236)*(F$9:F236=F236)*(SUM(AE236:AP236)&lt;&gt;0)*(J236&lt;&gt;""))-1),0)</f>
        <v>BW_1.2.1.1_neu_23</v>
      </c>
      <c r="B236" s="746" t="s">
        <v>855</v>
      </c>
      <c r="C236" s="464" t="s">
        <v>133</v>
      </c>
      <c r="D236" s="89" t="s">
        <v>1365</v>
      </c>
      <c r="E236" s="465" t="s">
        <v>1366</v>
      </c>
      <c r="F236" s="658" t="s">
        <v>1366</v>
      </c>
      <c r="G236" s="423" t="s">
        <v>619</v>
      </c>
      <c r="H236" s="432" t="s">
        <v>1047</v>
      </c>
      <c r="I236" s="431" t="s">
        <v>1052</v>
      </c>
      <c r="J236" s="432" t="s">
        <v>1053</v>
      </c>
      <c r="K236" s="433" t="s">
        <v>637</v>
      </c>
      <c r="L236" s="432" t="s">
        <v>1961</v>
      </c>
      <c r="M236" s="434" t="s">
        <v>1952</v>
      </c>
      <c r="N236" s="434" t="s">
        <v>1985</v>
      </c>
      <c r="O236" s="434" t="s">
        <v>1047</v>
      </c>
      <c r="P236" s="434" t="s">
        <v>1043</v>
      </c>
      <c r="Q236" s="434"/>
      <c r="R236" s="434" t="s">
        <v>1043</v>
      </c>
      <c r="S236" s="434" t="s">
        <v>1043</v>
      </c>
      <c r="T236" s="434" t="s">
        <v>951</v>
      </c>
      <c r="U236" s="434" t="s">
        <v>1043</v>
      </c>
      <c r="V236" s="434" t="s">
        <v>1047</v>
      </c>
      <c r="W236" s="434" t="s">
        <v>1047</v>
      </c>
      <c r="X236" s="434" t="s">
        <v>1043</v>
      </c>
      <c r="Y236" s="434" t="s">
        <v>1047</v>
      </c>
      <c r="Z236" s="434" t="s">
        <v>1043</v>
      </c>
      <c r="AA236" s="423"/>
      <c r="AB236" s="426"/>
      <c r="AC236" s="458">
        <v>40422</v>
      </c>
      <c r="AD236" s="435"/>
      <c r="AE236" s="543">
        <v>55</v>
      </c>
      <c r="AF236" s="543">
        <v>59</v>
      </c>
      <c r="AG236" s="543">
        <v>69</v>
      </c>
      <c r="AH236" s="543">
        <v>95</v>
      </c>
      <c r="AI236" s="543">
        <v>28</v>
      </c>
      <c r="AJ236" s="543">
        <v>40</v>
      </c>
      <c r="AK236" s="561">
        <v>32</v>
      </c>
      <c r="AL236" s="561">
        <v>29</v>
      </c>
      <c r="AM236" s="561">
        <v>20</v>
      </c>
      <c r="AN236" s="554">
        <v>17</v>
      </c>
      <c r="AO236" s="562">
        <v>19</v>
      </c>
      <c r="AP236" s="561">
        <v>22</v>
      </c>
      <c r="AQ236" s="182"/>
      <c r="AR236" s="745" t="s">
        <v>855</v>
      </c>
      <c r="AS236" s="475" t="str">
        <f t="shared" si="27"/>
        <v>SB</v>
      </c>
      <c r="AT236" s="475" t="str">
        <f t="shared" si="27"/>
        <v>3B</v>
      </c>
      <c r="AU236" s="475">
        <f t="shared" si="27"/>
        <v>354</v>
      </c>
      <c r="AV236" s="475" t="str">
        <f t="shared" si="27"/>
        <v>VOC</v>
      </c>
      <c r="AW236" s="475" t="str">
        <f t="shared" si="27"/>
        <v>B</v>
      </c>
      <c r="AX236" s="475">
        <f t="shared" si="27"/>
        <v>0</v>
      </c>
      <c r="AY236" s="185" t="str">
        <f>IF(AND(SUM(AE236:$AP236)&gt;0,J236&lt;&gt;""),CONCATENATE(B236,"_",F236,"_",AG236),0)</f>
        <v>BW_1.2.1.1_69</v>
      </c>
      <c r="AZ236" s="203">
        <f>IF(AND(SUM(AE236:$AP236)&gt;0,D236="BFS"),1,0)</f>
        <v>1</v>
      </c>
      <c r="BA236" s="203" t="e">
        <f t="shared" si="26"/>
        <v>#REF!</v>
      </c>
    </row>
    <row r="237" spans="1:53" ht="25">
      <c r="A237" s="185" t="str">
        <f>IF(AND(SUM(AE237:AP237)&gt;0,J237&lt;&gt;""),CONCATENATE(B237,"_",F237,"_",$A$5,"_",SUMPRODUCT((B$9:B237=B237)*(F$9:F237=F237)*(SUM(AE237:AP237)&lt;&gt;0)*(J237&lt;&gt;""))-1),0)</f>
        <v>BW_1.2.1.1_neu_24</v>
      </c>
      <c r="B237" s="746" t="s">
        <v>855</v>
      </c>
      <c r="C237" s="464" t="s">
        <v>133</v>
      </c>
      <c r="D237" s="89" t="s">
        <v>1365</v>
      </c>
      <c r="E237" s="465" t="s">
        <v>1366</v>
      </c>
      <c r="F237" s="658" t="s">
        <v>1366</v>
      </c>
      <c r="G237" s="423" t="s">
        <v>1101</v>
      </c>
      <c r="H237" s="432" t="s">
        <v>1047</v>
      </c>
      <c r="I237" s="431" t="s">
        <v>1052</v>
      </c>
      <c r="J237" s="432" t="s">
        <v>1053</v>
      </c>
      <c r="K237" s="433" t="s">
        <v>637</v>
      </c>
      <c r="L237" s="432" t="s">
        <v>1961</v>
      </c>
      <c r="M237" s="434" t="s">
        <v>1952</v>
      </c>
      <c r="N237" s="434" t="s">
        <v>1985</v>
      </c>
      <c r="O237" s="434" t="s">
        <v>1047</v>
      </c>
      <c r="P237" s="434" t="s">
        <v>1043</v>
      </c>
      <c r="Q237" s="434"/>
      <c r="R237" s="434" t="s">
        <v>1043</v>
      </c>
      <c r="S237" s="434" t="s">
        <v>1043</v>
      </c>
      <c r="T237" s="434" t="s">
        <v>951</v>
      </c>
      <c r="U237" s="434" t="s">
        <v>1043</v>
      </c>
      <c r="V237" s="434" t="s">
        <v>1047</v>
      </c>
      <c r="W237" s="434" t="s">
        <v>1047</v>
      </c>
      <c r="X237" s="434" t="s">
        <v>1043</v>
      </c>
      <c r="Y237" s="434" t="s">
        <v>1047</v>
      </c>
      <c r="Z237" s="434" t="s">
        <v>1043</v>
      </c>
      <c r="AA237" s="423"/>
      <c r="AB237" s="426"/>
      <c r="AC237" s="458">
        <v>40422</v>
      </c>
      <c r="AD237" s="435"/>
      <c r="AE237" s="543">
        <v>34</v>
      </c>
      <c r="AF237" s="543">
        <v>31</v>
      </c>
      <c r="AG237" s="543">
        <v>35</v>
      </c>
      <c r="AH237" s="543">
        <v>29</v>
      </c>
      <c r="AI237" s="543">
        <v>35</v>
      </c>
      <c r="AJ237" s="543">
        <v>30</v>
      </c>
      <c r="AK237" s="561">
        <v>0</v>
      </c>
      <c r="AL237" s="561">
        <v>0</v>
      </c>
      <c r="AM237" s="561">
        <v>0</v>
      </c>
      <c r="AN237" s="554">
        <v>0</v>
      </c>
      <c r="AO237" s="562">
        <v>0</v>
      </c>
      <c r="AP237" s="561">
        <v>0</v>
      </c>
      <c r="AQ237" s="182"/>
      <c r="AR237" s="745" t="s">
        <v>855</v>
      </c>
      <c r="AS237" s="475" t="str">
        <f t="shared" si="27"/>
        <v>SB</v>
      </c>
      <c r="AT237" s="475" t="str">
        <f t="shared" si="27"/>
        <v>3B</v>
      </c>
      <c r="AU237" s="475">
        <f t="shared" si="27"/>
        <v>354</v>
      </c>
      <c r="AV237" s="475" t="str">
        <f t="shared" si="27"/>
        <v>VOC</v>
      </c>
      <c r="AW237" s="475" t="str">
        <f t="shared" si="27"/>
        <v>B</v>
      </c>
      <c r="AX237" s="475">
        <f t="shared" si="27"/>
        <v>0</v>
      </c>
      <c r="AY237" s="185" t="str">
        <f>IF(AND(SUM(AE237:$AP237)&gt;0,J237&lt;&gt;""),CONCATENATE(B237,"_",F237,"_",AG237),0)</f>
        <v>BW_1.2.1.1_35</v>
      </c>
      <c r="AZ237" s="203">
        <f>IF(AND(SUM(AE237:$AP237)&gt;0,D237="BFS"),1,0)</f>
        <v>1</v>
      </c>
      <c r="BA237" s="203" t="e">
        <f t="shared" si="26"/>
        <v>#REF!</v>
      </c>
    </row>
    <row r="238" spans="1:53" ht="25">
      <c r="A238" s="185" t="str">
        <f>IF(AND(SUM(AE238:AP238)&gt;0,J238&lt;&gt;""),CONCATENATE(B238,"_",F238,"_",$A$5,"_",SUMPRODUCT((B$9:B238=B238)*(F$9:F238=F238)*(SUM(AE238:AP238)&lt;&gt;0)*(J238&lt;&gt;""))-1),0)</f>
        <v>BW_1.2.1.1_neu_25</v>
      </c>
      <c r="B238" s="746" t="s">
        <v>855</v>
      </c>
      <c r="C238" s="464" t="s">
        <v>133</v>
      </c>
      <c r="D238" s="89" t="s">
        <v>1365</v>
      </c>
      <c r="E238" s="465" t="s">
        <v>1366</v>
      </c>
      <c r="F238" s="658" t="s">
        <v>1366</v>
      </c>
      <c r="G238" s="423" t="s">
        <v>1102</v>
      </c>
      <c r="H238" s="432" t="s">
        <v>1047</v>
      </c>
      <c r="I238" s="431" t="s">
        <v>1052</v>
      </c>
      <c r="J238" s="432" t="s">
        <v>1053</v>
      </c>
      <c r="K238" s="433" t="s">
        <v>637</v>
      </c>
      <c r="L238" s="432" t="s">
        <v>1961</v>
      </c>
      <c r="M238" s="434" t="s">
        <v>1952</v>
      </c>
      <c r="N238" s="434" t="s">
        <v>1985</v>
      </c>
      <c r="O238" s="434" t="s">
        <v>1047</v>
      </c>
      <c r="P238" s="434" t="s">
        <v>1043</v>
      </c>
      <c r="Q238" s="434"/>
      <c r="R238" s="434" t="s">
        <v>1043</v>
      </c>
      <c r="S238" s="434" t="s">
        <v>1043</v>
      </c>
      <c r="T238" s="434" t="s">
        <v>951</v>
      </c>
      <c r="U238" s="434" t="s">
        <v>1043</v>
      </c>
      <c r="V238" s="434" t="s">
        <v>1047</v>
      </c>
      <c r="W238" s="434" t="s">
        <v>1047</v>
      </c>
      <c r="X238" s="434" t="s">
        <v>1043</v>
      </c>
      <c r="Y238" s="434" t="s">
        <v>1047</v>
      </c>
      <c r="Z238" s="434" t="s">
        <v>1043</v>
      </c>
      <c r="AA238" s="423"/>
      <c r="AB238" s="426"/>
      <c r="AC238" s="458">
        <v>40422</v>
      </c>
      <c r="AD238" s="435"/>
      <c r="AE238" s="543">
        <v>19</v>
      </c>
      <c r="AF238" s="543">
        <v>17</v>
      </c>
      <c r="AG238" s="543">
        <v>11</v>
      </c>
      <c r="AH238" s="543">
        <v>13</v>
      </c>
      <c r="AI238" s="543">
        <v>14</v>
      </c>
      <c r="AJ238" s="543">
        <v>17</v>
      </c>
      <c r="AK238" s="561">
        <v>16</v>
      </c>
      <c r="AL238" s="561">
        <v>13</v>
      </c>
      <c r="AM238" s="561">
        <v>11</v>
      </c>
      <c r="AN238" s="554">
        <v>23</v>
      </c>
      <c r="AO238" s="562">
        <v>29</v>
      </c>
      <c r="AP238" s="561">
        <v>32</v>
      </c>
      <c r="AQ238" s="182"/>
      <c r="AR238" s="745" t="s">
        <v>855</v>
      </c>
      <c r="AS238" s="475" t="str">
        <f t="shared" ref="AS238:AX247" si="28">IF(SUM($AE238:$AP238)&gt;0,VLOOKUP($F238,Schulart,AS$2,FALSE),0)</f>
        <v>SB</v>
      </c>
      <c r="AT238" s="475" t="str">
        <f t="shared" si="28"/>
        <v>3B</v>
      </c>
      <c r="AU238" s="475">
        <f t="shared" si="28"/>
        <v>354</v>
      </c>
      <c r="AV238" s="475" t="str">
        <f t="shared" si="28"/>
        <v>VOC</v>
      </c>
      <c r="AW238" s="475" t="str">
        <f t="shared" si="28"/>
        <v>B</v>
      </c>
      <c r="AX238" s="475">
        <f t="shared" si="28"/>
        <v>0</v>
      </c>
      <c r="AY238" s="185" t="str">
        <f>IF(AND(SUM(AE238:$AP238)&gt;0,J238&lt;&gt;""),CONCATENATE(B238,"_",F238,"_",AG238),0)</f>
        <v>BW_1.2.1.1_11</v>
      </c>
      <c r="AZ238" s="203">
        <f>IF(AND(SUM(AE238:$AP238)&gt;0,D238="BFS"),1,0)</f>
        <v>1</v>
      </c>
      <c r="BA238" s="203" t="e">
        <f t="shared" si="26"/>
        <v>#REF!</v>
      </c>
    </row>
    <row r="239" spans="1:53" ht="25">
      <c r="A239" s="185" t="str">
        <f>IF(AND(SUM(AE239:AP239)&gt;0,J239&lt;&gt;""),CONCATENATE(B239,"_",F239,"_",$A$5,"_",SUMPRODUCT((B$9:B239=B239)*(F$9:F239=F239)*(SUM(AE239:AP239)&lt;&gt;0)*(J239&lt;&gt;""))-1),0)</f>
        <v>BW_1.2.1.1_neu_26</v>
      </c>
      <c r="B239" s="746" t="s">
        <v>855</v>
      </c>
      <c r="C239" s="464" t="s">
        <v>133</v>
      </c>
      <c r="D239" s="89" t="s">
        <v>1365</v>
      </c>
      <c r="E239" s="465" t="s">
        <v>1366</v>
      </c>
      <c r="F239" s="658" t="s">
        <v>1366</v>
      </c>
      <c r="G239" s="423" t="s">
        <v>1103</v>
      </c>
      <c r="H239" s="432" t="s">
        <v>1047</v>
      </c>
      <c r="I239" s="431" t="s">
        <v>1052</v>
      </c>
      <c r="J239" s="432" t="s">
        <v>1053</v>
      </c>
      <c r="K239" s="433" t="s">
        <v>637</v>
      </c>
      <c r="L239" s="432" t="s">
        <v>1961</v>
      </c>
      <c r="M239" s="434" t="s">
        <v>1952</v>
      </c>
      <c r="N239" s="434" t="s">
        <v>1244</v>
      </c>
      <c r="O239" s="434" t="s">
        <v>1047</v>
      </c>
      <c r="P239" s="434" t="s">
        <v>1043</v>
      </c>
      <c r="Q239" s="434"/>
      <c r="R239" s="434" t="s">
        <v>1043</v>
      </c>
      <c r="S239" s="434" t="s">
        <v>1043</v>
      </c>
      <c r="T239" s="434" t="s">
        <v>1111</v>
      </c>
      <c r="U239" s="434" t="s">
        <v>1043</v>
      </c>
      <c r="V239" s="434" t="s">
        <v>1047</v>
      </c>
      <c r="W239" s="434" t="s">
        <v>1047</v>
      </c>
      <c r="X239" s="434" t="s">
        <v>1043</v>
      </c>
      <c r="Y239" s="434" t="s">
        <v>1047</v>
      </c>
      <c r="Z239" s="434" t="s">
        <v>1043</v>
      </c>
      <c r="AA239" s="423"/>
      <c r="AB239" s="426"/>
      <c r="AC239" s="458">
        <v>40422</v>
      </c>
      <c r="AD239" s="435"/>
      <c r="AE239" s="543">
        <v>26</v>
      </c>
      <c r="AF239" s="543">
        <v>34</v>
      </c>
      <c r="AG239" s="543">
        <v>36</v>
      </c>
      <c r="AH239" s="543">
        <v>31</v>
      </c>
      <c r="AI239" s="543">
        <v>38</v>
      </c>
      <c r="AJ239" s="543">
        <v>38</v>
      </c>
      <c r="AK239" s="561">
        <v>41</v>
      </c>
      <c r="AL239" s="561">
        <v>34</v>
      </c>
      <c r="AM239" s="561">
        <v>30</v>
      </c>
      <c r="AN239" s="554">
        <v>38</v>
      </c>
      <c r="AO239" s="562">
        <v>40</v>
      </c>
      <c r="AP239" s="561">
        <v>43</v>
      </c>
      <c r="AQ239" s="182"/>
      <c r="AR239" s="745" t="s">
        <v>855</v>
      </c>
      <c r="AS239" s="475" t="str">
        <f t="shared" si="28"/>
        <v>SB</v>
      </c>
      <c r="AT239" s="475" t="str">
        <f t="shared" si="28"/>
        <v>3B</v>
      </c>
      <c r="AU239" s="475">
        <f t="shared" si="28"/>
        <v>354</v>
      </c>
      <c r="AV239" s="475" t="str">
        <f t="shared" si="28"/>
        <v>VOC</v>
      </c>
      <c r="AW239" s="475" t="str">
        <f t="shared" si="28"/>
        <v>B</v>
      </c>
      <c r="AX239" s="475">
        <f t="shared" si="28"/>
        <v>0</v>
      </c>
      <c r="AY239" s="185" t="str">
        <f>IF(AND(SUM(AE239:$AP239)&gt;0,J239&lt;&gt;""),CONCATENATE(B239,"_",F239,"_",AG239),0)</f>
        <v>BW_1.2.1.1_36</v>
      </c>
      <c r="AZ239" s="203">
        <f>IF(AND(SUM(AE239:$AP239)&gt;0,D239="BFS"),1,0)</f>
        <v>1</v>
      </c>
      <c r="BA239" s="203" t="e">
        <f t="shared" si="26"/>
        <v>#REF!</v>
      </c>
    </row>
    <row r="240" spans="1:53" ht="25">
      <c r="A240" s="185" t="str">
        <f>IF(AND(SUM(AE240:AP240)&gt;0,J240&lt;&gt;""),CONCATENATE(B240,"_",F240,"_",$A$5,"_",SUMPRODUCT((B$9:B240=B240)*(F$9:F240=F240)*(SUM(AE240:AP240)&lt;&gt;0)*(J240&lt;&gt;""))-1),0)</f>
        <v>BW_1.2.1.1_neu_27</v>
      </c>
      <c r="B240" s="746" t="s">
        <v>855</v>
      </c>
      <c r="C240" s="464" t="s">
        <v>133</v>
      </c>
      <c r="D240" s="89" t="s">
        <v>1365</v>
      </c>
      <c r="E240" s="465" t="s">
        <v>1366</v>
      </c>
      <c r="F240" s="658" t="s">
        <v>1366</v>
      </c>
      <c r="G240" s="423" t="s">
        <v>1104</v>
      </c>
      <c r="H240" s="432" t="s">
        <v>1047</v>
      </c>
      <c r="I240" s="431" t="s">
        <v>1052</v>
      </c>
      <c r="J240" s="432" t="s">
        <v>1053</v>
      </c>
      <c r="K240" s="433" t="s">
        <v>637</v>
      </c>
      <c r="L240" s="432" t="s">
        <v>1961</v>
      </c>
      <c r="M240" s="434" t="s">
        <v>1952</v>
      </c>
      <c r="N240" s="434" t="s">
        <v>1244</v>
      </c>
      <c r="O240" s="434" t="s">
        <v>1047</v>
      </c>
      <c r="P240" s="434" t="s">
        <v>1043</v>
      </c>
      <c r="Q240" s="434"/>
      <c r="R240" s="434" t="s">
        <v>1043</v>
      </c>
      <c r="S240" s="434" t="s">
        <v>1043</v>
      </c>
      <c r="T240" s="434" t="s">
        <v>951</v>
      </c>
      <c r="U240" s="434" t="s">
        <v>1043</v>
      </c>
      <c r="V240" s="434" t="s">
        <v>1047</v>
      </c>
      <c r="W240" s="434" t="s">
        <v>1047</v>
      </c>
      <c r="X240" s="434" t="s">
        <v>1043</v>
      </c>
      <c r="Y240" s="434" t="s">
        <v>1047</v>
      </c>
      <c r="Z240" s="434" t="s">
        <v>1043</v>
      </c>
      <c r="AA240" s="423"/>
      <c r="AB240" s="426"/>
      <c r="AC240" s="458">
        <v>40422</v>
      </c>
      <c r="AD240" s="435" t="s">
        <v>1227</v>
      </c>
      <c r="AE240" s="543"/>
      <c r="AF240" s="543"/>
      <c r="AG240" s="543"/>
      <c r="AH240" s="543"/>
      <c r="AI240" s="543">
        <v>35</v>
      </c>
      <c r="AJ240" s="543">
        <v>24</v>
      </c>
      <c r="AK240" s="561">
        <v>23</v>
      </c>
      <c r="AL240" s="561">
        <v>21</v>
      </c>
      <c r="AM240" s="561">
        <v>7</v>
      </c>
      <c r="AN240" s="554">
        <v>0</v>
      </c>
      <c r="AO240" s="562">
        <v>0</v>
      </c>
      <c r="AP240" s="561">
        <v>0</v>
      </c>
      <c r="AQ240" s="182"/>
      <c r="AR240" s="745" t="s">
        <v>855</v>
      </c>
      <c r="AS240" s="475" t="str">
        <f t="shared" si="28"/>
        <v>SB</v>
      </c>
      <c r="AT240" s="475" t="str">
        <f t="shared" si="28"/>
        <v>3B</v>
      </c>
      <c r="AU240" s="475">
        <f t="shared" si="28"/>
        <v>354</v>
      </c>
      <c r="AV240" s="475" t="str">
        <f t="shared" si="28"/>
        <v>VOC</v>
      </c>
      <c r="AW240" s="475" t="str">
        <f t="shared" si="28"/>
        <v>B</v>
      </c>
      <c r="AX240" s="475">
        <f t="shared" si="28"/>
        <v>0</v>
      </c>
      <c r="AY240" s="185" t="str">
        <f>IF(AND(SUM(AE240:$AP240)&gt;0,J240&lt;&gt;""),CONCATENATE(B240,"_",F240,"_",AG240),0)</f>
        <v>BW_1.2.1.1_</v>
      </c>
      <c r="AZ240" s="203">
        <f>IF(AND(SUM(AE240:$AP240)&gt;0,D240="BFS"),1,0)</f>
        <v>1</v>
      </c>
      <c r="BA240" s="203" t="e">
        <f t="shared" si="26"/>
        <v>#REF!</v>
      </c>
    </row>
    <row r="241" spans="1:53" ht="25">
      <c r="A241" s="185" t="str">
        <f>IF(AND(SUM(AE241:AP241)&gt;0,J241&lt;&gt;""),CONCATENATE(B241,"_",F241,"_",$A$5,"_",SUMPRODUCT((B$9:B241=B241)*(F$9:F241=F241)*(SUM(AE241:AP241)&lt;&gt;0)*(J241&lt;&gt;""))-1),0)</f>
        <v>BW_1.2.1.1_neu_28</v>
      </c>
      <c r="B241" s="746" t="s">
        <v>855</v>
      </c>
      <c r="C241" s="464" t="s">
        <v>133</v>
      </c>
      <c r="D241" s="89" t="s">
        <v>1365</v>
      </c>
      <c r="E241" s="465" t="s">
        <v>1366</v>
      </c>
      <c r="F241" s="658" t="s">
        <v>1366</v>
      </c>
      <c r="G241" s="423" t="s">
        <v>706</v>
      </c>
      <c r="H241" s="432" t="s">
        <v>1047</v>
      </c>
      <c r="I241" s="431" t="s">
        <v>1052</v>
      </c>
      <c r="J241" s="432" t="s">
        <v>1053</v>
      </c>
      <c r="K241" s="433" t="s">
        <v>637</v>
      </c>
      <c r="L241" s="432" t="s">
        <v>1961</v>
      </c>
      <c r="M241" s="434" t="s">
        <v>1952</v>
      </c>
      <c r="N241" s="434" t="s">
        <v>955</v>
      </c>
      <c r="O241" s="434" t="s">
        <v>1047</v>
      </c>
      <c r="P241" s="434" t="s">
        <v>1043</v>
      </c>
      <c r="Q241" s="434"/>
      <c r="R241" s="434" t="s">
        <v>1043</v>
      </c>
      <c r="S241" s="434" t="s">
        <v>1043</v>
      </c>
      <c r="T241" s="434" t="s">
        <v>951</v>
      </c>
      <c r="U241" s="434" t="s">
        <v>1043</v>
      </c>
      <c r="V241" s="434" t="s">
        <v>1047</v>
      </c>
      <c r="W241" s="434" t="s">
        <v>1047</v>
      </c>
      <c r="X241" s="434" t="s">
        <v>1043</v>
      </c>
      <c r="Y241" s="434" t="s">
        <v>1047</v>
      </c>
      <c r="Z241" s="434" t="s">
        <v>1043</v>
      </c>
      <c r="AA241" s="423"/>
      <c r="AB241" s="426"/>
      <c r="AC241" s="458">
        <v>40422</v>
      </c>
      <c r="AD241" s="435" t="s">
        <v>1227</v>
      </c>
      <c r="AE241" s="543"/>
      <c r="AF241" s="543"/>
      <c r="AG241" s="543"/>
      <c r="AH241" s="543"/>
      <c r="AI241" s="543">
        <v>16</v>
      </c>
      <c r="AJ241" s="543">
        <v>29</v>
      </c>
      <c r="AK241" s="561">
        <v>13</v>
      </c>
      <c r="AL241" s="561">
        <v>0</v>
      </c>
      <c r="AM241" s="561">
        <v>0</v>
      </c>
      <c r="AN241" s="554">
        <v>0</v>
      </c>
      <c r="AO241" s="562">
        <v>0</v>
      </c>
      <c r="AP241" s="561">
        <v>0</v>
      </c>
      <c r="AQ241" s="182"/>
      <c r="AR241" s="745" t="s">
        <v>855</v>
      </c>
      <c r="AS241" s="475" t="str">
        <f t="shared" si="28"/>
        <v>SB</v>
      </c>
      <c r="AT241" s="475" t="str">
        <f t="shared" si="28"/>
        <v>3B</v>
      </c>
      <c r="AU241" s="475">
        <f t="shared" si="28"/>
        <v>354</v>
      </c>
      <c r="AV241" s="475" t="str">
        <f t="shared" si="28"/>
        <v>VOC</v>
      </c>
      <c r="AW241" s="475" t="str">
        <f t="shared" si="28"/>
        <v>B</v>
      </c>
      <c r="AX241" s="475">
        <f t="shared" si="28"/>
        <v>0</v>
      </c>
      <c r="AY241" s="185" t="str">
        <f>IF(AND(SUM(AE241:$AP241)&gt;0,J241&lt;&gt;""),CONCATENATE(B241,"_",F241,"_",AG241),0)</f>
        <v>BW_1.2.1.1_</v>
      </c>
      <c r="AZ241" s="203">
        <f>IF(AND(SUM(AE241:$AP241)&gt;0,D241="BFS"),1,0)</f>
        <v>1</v>
      </c>
      <c r="BA241" s="203" t="e">
        <f t="shared" si="26"/>
        <v>#REF!</v>
      </c>
    </row>
    <row r="242" spans="1:53" ht="30">
      <c r="A242" s="185" t="str">
        <f>IF(AND(SUM(AE242:AP242)&gt;0,J242&lt;&gt;""),CONCATENATE(B242,"_",F242,"_",$A$5,"_",SUMPRODUCT((B$9:B242=B242)*(F$9:F242=F242)*(SUM(AE242:AP242)&lt;&gt;0)*(J242&lt;&gt;""))-1),0)</f>
        <v>BW_1.2.1.1_neu_29</v>
      </c>
      <c r="B242" s="746" t="s">
        <v>855</v>
      </c>
      <c r="C242" s="464" t="s">
        <v>133</v>
      </c>
      <c r="D242" s="89" t="s">
        <v>1365</v>
      </c>
      <c r="E242" s="465" t="s">
        <v>1366</v>
      </c>
      <c r="F242" s="658" t="s">
        <v>1366</v>
      </c>
      <c r="G242" s="410" t="s">
        <v>2091</v>
      </c>
      <c r="H242" s="424" t="s">
        <v>1047</v>
      </c>
      <c r="I242" s="486" t="s">
        <v>1052</v>
      </c>
      <c r="J242" s="424" t="s">
        <v>1053</v>
      </c>
      <c r="K242" s="433" t="s">
        <v>637</v>
      </c>
      <c r="L242" s="424" t="s">
        <v>1961</v>
      </c>
      <c r="M242" s="425" t="s">
        <v>1952</v>
      </c>
      <c r="N242" s="425" t="s">
        <v>1985</v>
      </c>
      <c r="O242" s="425" t="s">
        <v>1047</v>
      </c>
      <c r="P242" s="425" t="s">
        <v>1043</v>
      </c>
      <c r="Q242" s="425"/>
      <c r="R242" s="425" t="s">
        <v>1043</v>
      </c>
      <c r="S242" s="425" t="s">
        <v>1043</v>
      </c>
      <c r="T242" s="425" t="s">
        <v>951</v>
      </c>
      <c r="U242" s="425" t="s">
        <v>1043</v>
      </c>
      <c r="V242" s="425" t="s">
        <v>1047</v>
      </c>
      <c r="W242" s="425" t="s">
        <v>1047</v>
      </c>
      <c r="X242" s="425" t="s">
        <v>1043</v>
      </c>
      <c r="Y242" s="425" t="s">
        <v>1047</v>
      </c>
      <c r="Z242" s="425" t="s">
        <v>1043</v>
      </c>
      <c r="AA242" s="410"/>
      <c r="AB242" s="743"/>
      <c r="AC242" s="458">
        <v>40422</v>
      </c>
      <c r="AD242" s="427" t="s">
        <v>2092</v>
      </c>
      <c r="AE242" s="533"/>
      <c r="AF242" s="533"/>
      <c r="AG242" s="543"/>
      <c r="AH242" s="543"/>
      <c r="AI242" s="543"/>
      <c r="AJ242" s="543"/>
      <c r="AK242" s="561"/>
      <c r="AL242" s="561">
        <v>148</v>
      </c>
      <c r="AM242" s="561">
        <v>130</v>
      </c>
      <c r="AN242" s="554">
        <v>134</v>
      </c>
      <c r="AO242" s="562">
        <v>119</v>
      </c>
      <c r="AP242" s="561">
        <v>114</v>
      </c>
      <c r="AQ242" s="182" t="s">
        <v>2093</v>
      </c>
      <c r="AR242" s="745" t="s">
        <v>855</v>
      </c>
      <c r="AS242" s="475" t="str">
        <f t="shared" si="28"/>
        <v>SB</v>
      </c>
      <c r="AT242" s="475" t="str">
        <f t="shared" si="28"/>
        <v>3B</v>
      </c>
      <c r="AU242" s="475">
        <f t="shared" si="28"/>
        <v>354</v>
      </c>
      <c r="AV242" s="475" t="str">
        <f t="shared" si="28"/>
        <v>VOC</v>
      </c>
      <c r="AW242" s="475" t="str">
        <f t="shared" si="28"/>
        <v>B</v>
      </c>
      <c r="AX242" s="475">
        <f t="shared" si="28"/>
        <v>0</v>
      </c>
      <c r="AY242" s="185" t="str">
        <f>IF(AND(SUM(AE242:$AP242)&gt;0,J242&lt;&gt;""),CONCATENATE(B242,"_",F242,"_",AG242),0)</f>
        <v>BW_1.2.1.1_</v>
      </c>
      <c r="AZ242" s="203">
        <f>IF(AND(SUM(AE242:$AP242)&gt;0,D242="BFS"),1,0)</f>
        <v>1</v>
      </c>
      <c r="BA242" s="203" t="e">
        <f t="shared" si="26"/>
        <v>#REF!</v>
      </c>
    </row>
    <row r="243" spans="1:53" ht="25">
      <c r="A243" s="185" t="str">
        <f>IF(AND(SUM(AE243:AP243)&gt;0,J243&lt;&gt;""),CONCATENATE(B243,"_",F243,"_",$A$5,"_",SUMPRODUCT((B$9:B243=B243)*(F$9:F243=F243)*(SUM(AE243:AP243)&lt;&gt;0)*(J243&lt;&gt;""))-1),0)</f>
        <v>BW_1.2.1.1_neu_30</v>
      </c>
      <c r="B243" s="746" t="s">
        <v>855</v>
      </c>
      <c r="C243" s="464" t="s">
        <v>133</v>
      </c>
      <c r="D243" s="89" t="s">
        <v>1365</v>
      </c>
      <c r="E243" s="465" t="s">
        <v>1366</v>
      </c>
      <c r="F243" s="658" t="s">
        <v>1366</v>
      </c>
      <c r="G243" s="410" t="s">
        <v>2094</v>
      </c>
      <c r="H243" s="424" t="s">
        <v>1047</v>
      </c>
      <c r="I243" s="486" t="s">
        <v>1052</v>
      </c>
      <c r="J243" s="424" t="s">
        <v>1053</v>
      </c>
      <c r="K243" s="433" t="s">
        <v>1243</v>
      </c>
      <c r="L243" s="424" t="s">
        <v>1961</v>
      </c>
      <c r="M243" s="425" t="s">
        <v>1952</v>
      </c>
      <c r="N243" s="425" t="s">
        <v>1244</v>
      </c>
      <c r="O243" s="425" t="s">
        <v>1047</v>
      </c>
      <c r="P243" s="425" t="s">
        <v>1043</v>
      </c>
      <c r="Q243" s="425"/>
      <c r="R243" s="425" t="s">
        <v>1043</v>
      </c>
      <c r="S243" s="425" t="s">
        <v>1043</v>
      </c>
      <c r="T243" s="425" t="s">
        <v>951</v>
      </c>
      <c r="U243" s="425" t="s">
        <v>1043</v>
      </c>
      <c r="V243" s="425" t="s">
        <v>1047</v>
      </c>
      <c r="W243" s="425" t="s">
        <v>1047</v>
      </c>
      <c r="X243" s="425" t="s">
        <v>1043</v>
      </c>
      <c r="Y243" s="425" t="s">
        <v>1047</v>
      </c>
      <c r="Z243" s="425" t="s">
        <v>1043</v>
      </c>
      <c r="AA243" s="410"/>
      <c r="AB243" s="743"/>
      <c r="AC243" s="458">
        <v>40422</v>
      </c>
      <c r="AD243" s="427" t="s">
        <v>2092</v>
      </c>
      <c r="AE243" s="533"/>
      <c r="AF243" s="533"/>
      <c r="AG243" s="543"/>
      <c r="AH243" s="543"/>
      <c r="AI243" s="543"/>
      <c r="AJ243" s="543"/>
      <c r="AK243" s="561"/>
      <c r="AL243" s="561">
        <v>8</v>
      </c>
      <c r="AM243" s="561">
        <v>6</v>
      </c>
      <c r="AN243" s="554">
        <v>0</v>
      </c>
      <c r="AO243" s="562">
        <v>0</v>
      </c>
      <c r="AP243" s="561">
        <v>0</v>
      </c>
      <c r="AQ243" s="182"/>
      <c r="AR243" s="745" t="s">
        <v>855</v>
      </c>
      <c r="AS243" s="475" t="str">
        <f t="shared" si="28"/>
        <v>SB</v>
      </c>
      <c r="AT243" s="475" t="str">
        <f t="shared" si="28"/>
        <v>3B</v>
      </c>
      <c r="AU243" s="475">
        <f t="shared" si="28"/>
        <v>354</v>
      </c>
      <c r="AV243" s="475" t="str">
        <f t="shared" si="28"/>
        <v>VOC</v>
      </c>
      <c r="AW243" s="475" t="str">
        <f t="shared" si="28"/>
        <v>B</v>
      </c>
      <c r="AX243" s="475">
        <f t="shared" si="28"/>
        <v>0</v>
      </c>
      <c r="AY243" s="185" t="str">
        <f>IF(AND(SUM(AE243:$AP243)&gt;0,J243&lt;&gt;""),CONCATENATE(B243,"_",F243,"_",AG243),0)</f>
        <v>BW_1.2.1.1_</v>
      </c>
      <c r="AZ243" s="203">
        <f>IF(AND(SUM(AE243:$AP243)&gt;0,D243="BFS"),1,0)</f>
        <v>1</v>
      </c>
      <c r="BA243" s="203" t="e">
        <f t="shared" si="26"/>
        <v>#REF!</v>
      </c>
    </row>
    <row r="244" spans="1:53" ht="25">
      <c r="A244" s="185">
        <f>IF(AND(SUM(AE244:AP244)&gt;0,J244&lt;&gt;""),CONCATENATE(B244,"_",F244,"_",$A$5,"_",SUMPRODUCT((B$9:B244=B244)*(F$9:F244=F244)*(SUM(AE244:AP244)&lt;&gt;0)*(J244&lt;&gt;""))-1),0)</f>
        <v>0</v>
      </c>
      <c r="B244" s="745" t="s">
        <v>855</v>
      </c>
      <c r="C244" s="58" t="s">
        <v>1348</v>
      </c>
      <c r="D244" s="85" t="s">
        <v>1365</v>
      </c>
      <c r="E244" s="463" t="s">
        <v>1368</v>
      </c>
      <c r="F244" s="657" t="s">
        <v>1368</v>
      </c>
      <c r="G244" s="417" t="s">
        <v>457</v>
      </c>
      <c r="H244" s="418"/>
      <c r="I244" s="418"/>
      <c r="J244" s="418"/>
      <c r="K244" s="418"/>
      <c r="L244" s="419"/>
      <c r="M244" s="419"/>
      <c r="N244" s="419"/>
      <c r="O244" s="419"/>
      <c r="P244" s="419"/>
      <c r="Q244" s="419"/>
      <c r="R244" s="419"/>
      <c r="S244" s="419"/>
      <c r="T244" s="419"/>
      <c r="U244" s="419"/>
      <c r="V244" s="419"/>
      <c r="W244" s="419"/>
      <c r="X244" s="419"/>
      <c r="Y244" s="419"/>
      <c r="Z244" s="419"/>
      <c r="AA244" s="420"/>
      <c r="AB244" s="420"/>
      <c r="AC244" s="457"/>
      <c r="AD244" s="421"/>
      <c r="AE244" s="536"/>
      <c r="AF244" s="536"/>
      <c r="AG244" s="536"/>
      <c r="AH244" s="536"/>
      <c r="AI244" s="537"/>
      <c r="AJ244" s="537"/>
      <c r="AK244" s="537"/>
      <c r="AL244" s="537"/>
      <c r="AM244" s="537"/>
      <c r="AN244" s="537"/>
      <c r="AO244" s="537"/>
      <c r="AP244" s="537"/>
      <c r="AQ244" s="422"/>
      <c r="AR244" s="745" t="s">
        <v>855</v>
      </c>
      <c r="AS244" s="475">
        <f t="shared" si="28"/>
        <v>0</v>
      </c>
      <c r="AT244" s="475">
        <f t="shared" si="28"/>
        <v>0</v>
      </c>
      <c r="AU244" s="475">
        <f t="shared" si="28"/>
        <v>0</v>
      </c>
      <c r="AV244" s="475">
        <f t="shared" si="28"/>
        <v>0</v>
      </c>
      <c r="AW244" s="475">
        <f t="shared" si="28"/>
        <v>0</v>
      </c>
      <c r="AX244" s="475">
        <f t="shared" si="28"/>
        <v>0</v>
      </c>
      <c r="AY244" s="185">
        <f>IF(AND(SUM(AE244:$AP244)&gt;0,J244&lt;&gt;""),CONCATENATE(B244,"_",F244,"_",AG244),0)</f>
        <v>0</v>
      </c>
      <c r="AZ244" s="203">
        <f>IF(AND(SUM(AE244:$AP244)&gt;0,D244="BFS"),1,0)</f>
        <v>0</v>
      </c>
      <c r="BA244" s="203">
        <f t="shared" si="26"/>
        <v>0</v>
      </c>
    </row>
    <row r="245" spans="1:53" ht="25">
      <c r="A245" s="185" t="str">
        <f>IF(AND(SUM(AE245:AP245)&gt;0,J245&lt;&gt;""),CONCATENATE(B245,"_",F245,"_",$A$5,"_",SUMPRODUCT((B$9:B245=B245)*(F$9:F245=F245)*(SUM(AE245:AP245)&lt;&gt;0)*(J245&lt;&gt;""))-1),0)</f>
        <v>BW_1.2.1.2_neu_1</v>
      </c>
      <c r="B245" s="746" t="s">
        <v>855</v>
      </c>
      <c r="C245" s="464" t="s">
        <v>1490</v>
      </c>
      <c r="D245" s="89" t="s">
        <v>1365</v>
      </c>
      <c r="E245" s="465" t="s">
        <v>1368</v>
      </c>
      <c r="F245" s="658" t="s">
        <v>1368</v>
      </c>
      <c r="G245" s="410" t="s">
        <v>707</v>
      </c>
      <c r="H245" s="432" t="s">
        <v>1047</v>
      </c>
      <c r="I245" s="437" t="s">
        <v>1052</v>
      </c>
      <c r="J245" s="432" t="s">
        <v>1053</v>
      </c>
      <c r="K245" s="433" t="s">
        <v>459</v>
      </c>
      <c r="L245" s="424" t="s">
        <v>1961</v>
      </c>
      <c r="M245" s="425" t="s">
        <v>2031</v>
      </c>
      <c r="N245" s="425" t="s">
        <v>955</v>
      </c>
      <c r="O245" s="425" t="s">
        <v>1047</v>
      </c>
      <c r="P245" s="425" t="s">
        <v>1043</v>
      </c>
      <c r="Q245" s="425"/>
      <c r="R245" s="434" t="s">
        <v>1043</v>
      </c>
      <c r="S245" s="434" t="s">
        <v>1043</v>
      </c>
      <c r="T245" s="434" t="s">
        <v>951</v>
      </c>
      <c r="U245" s="434" t="s">
        <v>1043</v>
      </c>
      <c r="V245" s="434" t="s">
        <v>1047</v>
      </c>
      <c r="W245" s="434" t="s">
        <v>1047</v>
      </c>
      <c r="X245" s="434" t="s">
        <v>1043</v>
      </c>
      <c r="Y245" s="434" t="s">
        <v>1047</v>
      </c>
      <c r="Z245" s="434" t="s">
        <v>1043</v>
      </c>
      <c r="AA245" s="469"/>
      <c r="AB245" s="743"/>
      <c r="AC245" s="458">
        <v>40422</v>
      </c>
      <c r="AD245" s="435"/>
      <c r="AE245" s="543">
        <v>286</v>
      </c>
      <c r="AF245" s="543">
        <v>254</v>
      </c>
      <c r="AG245" s="543">
        <v>209</v>
      </c>
      <c r="AH245" s="543">
        <v>158</v>
      </c>
      <c r="AI245" s="543">
        <v>122</v>
      </c>
      <c r="AJ245" s="543">
        <v>129</v>
      </c>
      <c r="AK245" s="561">
        <v>68</v>
      </c>
      <c r="AL245" s="561">
        <v>66</v>
      </c>
      <c r="AM245" s="561">
        <v>40</v>
      </c>
      <c r="AN245" s="554">
        <v>0</v>
      </c>
      <c r="AO245" s="562">
        <v>0</v>
      </c>
      <c r="AP245" s="561">
        <v>0</v>
      </c>
      <c r="AQ245" s="182"/>
      <c r="AR245" s="745" t="s">
        <v>855</v>
      </c>
      <c r="AS245" s="475" t="str">
        <f t="shared" si="28"/>
        <v>SB</v>
      </c>
      <c r="AT245" s="475" t="str">
        <f t="shared" si="28"/>
        <v>4A</v>
      </c>
      <c r="AU245" s="475">
        <f t="shared" si="28"/>
        <v>454</v>
      </c>
      <c r="AV245" s="475" t="str">
        <f t="shared" si="28"/>
        <v>VOC</v>
      </c>
      <c r="AW245" s="475" t="str">
        <f t="shared" si="28"/>
        <v>B</v>
      </c>
      <c r="AX245" s="475">
        <f t="shared" si="28"/>
        <v>0</v>
      </c>
      <c r="AY245" s="185" t="str">
        <f>IF(AND(SUM(AE245:$AP245)&gt;0,J245&lt;&gt;""),CONCATENATE(B245,"_",F245,"_",AG245),0)</f>
        <v>BW_1.2.1.2_209</v>
      </c>
      <c r="AZ245" s="203">
        <f>IF(AND(SUM(AE245:$AP245)&gt;0,D245="BFS"),1,0)</f>
        <v>1</v>
      </c>
      <c r="BA245" s="203" t="e">
        <f t="shared" si="26"/>
        <v>#REF!</v>
      </c>
    </row>
    <row r="246" spans="1:53" ht="25">
      <c r="A246" s="185" t="str">
        <f>IF(AND(SUM(AE246:AP246)&gt;0,J246&lt;&gt;""),CONCATENATE(B246,"_",F246,"_",$A$5,"_",SUMPRODUCT((B$9:B246=B246)*(F$9:F246=F246)*(SUM(AE246:AP246)&lt;&gt;0)*(J246&lt;&gt;""))-1),0)</f>
        <v>BW_1.2.1.2_neu_2</v>
      </c>
      <c r="B246" s="746" t="s">
        <v>855</v>
      </c>
      <c r="C246" s="464" t="s">
        <v>1490</v>
      </c>
      <c r="D246" s="89" t="s">
        <v>1365</v>
      </c>
      <c r="E246" s="465" t="s">
        <v>1368</v>
      </c>
      <c r="F246" s="658" t="s">
        <v>1368</v>
      </c>
      <c r="G246" s="410" t="s">
        <v>708</v>
      </c>
      <c r="H246" s="432" t="s">
        <v>1047</v>
      </c>
      <c r="I246" s="437" t="s">
        <v>1052</v>
      </c>
      <c r="J246" s="432" t="s">
        <v>1053</v>
      </c>
      <c r="K246" s="433" t="s">
        <v>459</v>
      </c>
      <c r="L246" s="424" t="s">
        <v>1961</v>
      </c>
      <c r="M246" s="425" t="s">
        <v>2031</v>
      </c>
      <c r="N246" s="425" t="s">
        <v>1985</v>
      </c>
      <c r="O246" s="425" t="s">
        <v>1047</v>
      </c>
      <c r="P246" s="425" t="s">
        <v>1043</v>
      </c>
      <c r="Q246" s="425"/>
      <c r="R246" s="434" t="s">
        <v>1043</v>
      </c>
      <c r="S246" s="434" t="s">
        <v>1043</v>
      </c>
      <c r="T246" s="434" t="s">
        <v>1111</v>
      </c>
      <c r="U246" s="434" t="s">
        <v>1043</v>
      </c>
      <c r="V246" s="434" t="s">
        <v>1047</v>
      </c>
      <c r="W246" s="434" t="s">
        <v>1047</v>
      </c>
      <c r="X246" s="434" t="s">
        <v>1043</v>
      </c>
      <c r="Y246" s="434" t="s">
        <v>1047</v>
      </c>
      <c r="Z246" s="434" t="s">
        <v>1043</v>
      </c>
      <c r="AA246" s="469"/>
      <c r="AB246" s="743"/>
      <c r="AC246" s="458">
        <v>40422</v>
      </c>
      <c r="AD246" s="435"/>
      <c r="AE246" s="543">
        <v>194</v>
      </c>
      <c r="AF246" s="543">
        <v>221</v>
      </c>
      <c r="AG246" s="543">
        <v>191</v>
      </c>
      <c r="AH246" s="543">
        <v>201</v>
      </c>
      <c r="AI246" s="543">
        <v>191</v>
      </c>
      <c r="AJ246" s="543">
        <v>215</v>
      </c>
      <c r="AK246" s="561">
        <v>222</v>
      </c>
      <c r="AL246" s="561">
        <v>219</v>
      </c>
      <c r="AM246" s="561">
        <v>175</v>
      </c>
      <c r="AN246" s="554">
        <v>169</v>
      </c>
      <c r="AO246" s="562">
        <v>138</v>
      </c>
      <c r="AP246" s="561">
        <v>128</v>
      </c>
      <c r="AQ246" s="182"/>
      <c r="AR246" s="745" t="s">
        <v>855</v>
      </c>
      <c r="AS246" s="475" t="str">
        <f t="shared" si="28"/>
        <v>SB</v>
      </c>
      <c r="AT246" s="475" t="str">
        <f t="shared" si="28"/>
        <v>4A</v>
      </c>
      <c r="AU246" s="475">
        <f t="shared" si="28"/>
        <v>454</v>
      </c>
      <c r="AV246" s="475" t="str">
        <f t="shared" si="28"/>
        <v>VOC</v>
      </c>
      <c r="AW246" s="475" t="str">
        <f t="shared" si="28"/>
        <v>B</v>
      </c>
      <c r="AX246" s="475">
        <f t="shared" si="28"/>
        <v>0</v>
      </c>
      <c r="AY246" s="185" t="str">
        <f>IF(AND(SUM(AE246:$AP246)&gt;0,J246&lt;&gt;""),CONCATENATE(B246,"_",F246,"_",AG246),0)</f>
        <v>BW_1.2.1.2_191</v>
      </c>
      <c r="AZ246" s="203">
        <f>IF(AND(SUM(AE246:$AP246)&gt;0,D246="BFS"),1,0)</f>
        <v>1</v>
      </c>
      <c r="BA246" s="203" t="e">
        <f t="shared" si="26"/>
        <v>#REF!</v>
      </c>
    </row>
    <row r="247" spans="1:53" ht="30">
      <c r="A247" s="185" t="str">
        <f>IF(AND(SUM(AE247:AP247)&gt;0,J247&lt;&gt;""),CONCATENATE(B247,"_",F247,"_",$A$5,"_",SUMPRODUCT((B$9:B247=B247)*(F$9:F247=F247)*(SUM(AE247:AP247)&lt;&gt;0)*(J247&lt;&gt;""))-1),0)</f>
        <v>BW_1.2.1.2_neu_3</v>
      </c>
      <c r="B247" s="746" t="s">
        <v>855</v>
      </c>
      <c r="C247" s="464" t="s">
        <v>1490</v>
      </c>
      <c r="D247" s="89" t="s">
        <v>1365</v>
      </c>
      <c r="E247" s="465" t="s">
        <v>1368</v>
      </c>
      <c r="F247" s="658" t="s">
        <v>1368</v>
      </c>
      <c r="G247" s="410" t="s">
        <v>709</v>
      </c>
      <c r="H247" s="432" t="s">
        <v>1047</v>
      </c>
      <c r="I247" s="437" t="s">
        <v>1052</v>
      </c>
      <c r="J247" s="432" t="s">
        <v>1053</v>
      </c>
      <c r="K247" s="433" t="s">
        <v>459</v>
      </c>
      <c r="L247" s="424" t="s">
        <v>1961</v>
      </c>
      <c r="M247" s="425" t="s">
        <v>2031</v>
      </c>
      <c r="N247" s="425" t="s">
        <v>955</v>
      </c>
      <c r="O247" s="425" t="s">
        <v>1047</v>
      </c>
      <c r="P247" s="425" t="s">
        <v>1043</v>
      </c>
      <c r="Q247" s="425"/>
      <c r="R247" s="434" t="s">
        <v>1043</v>
      </c>
      <c r="S247" s="434" t="s">
        <v>1043</v>
      </c>
      <c r="T247" s="434" t="s">
        <v>951</v>
      </c>
      <c r="U247" s="434" t="s">
        <v>1043</v>
      </c>
      <c r="V247" s="434" t="s">
        <v>1047</v>
      </c>
      <c r="W247" s="434" t="s">
        <v>1047</v>
      </c>
      <c r="X247" s="434" t="s">
        <v>1043</v>
      </c>
      <c r="Y247" s="434" t="s">
        <v>1047</v>
      </c>
      <c r="Z247" s="434" t="s">
        <v>1043</v>
      </c>
      <c r="AA247" s="469"/>
      <c r="AB247" s="743"/>
      <c r="AC247" s="458">
        <v>40422</v>
      </c>
      <c r="AD247" s="435"/>
      <c r="AE247" s="543">
        <v>90</v>
      </c>
      <c r="AF247" s="543">
        <v>94</v>
      </c>
      <c r="AG247" s="543">
        <v>89</v>
      </c>
      <c r="AH247" s="543">
        <v>56</v>
      </c>
      <c r="AI247" s="543">
        <v>28</v>
      </c>
      <c r="AJ247" s="543">
        <v>27</v>
      </c>
      <c r="AK247" s="561">
        <v>43</v>
      </c>
      <c r="AL247" s="561">
        <v>19</v>
      </c>
      <c r="AM247" s="561">
        <v>10</v>
      </c>
      <c r="AN247" s="554">
        <v>15</v>
      </c>
      <c r="AO247" s="562">
        <v>0</v>
      </c>
      <c r="AP247" s="561">
        <v>0</v>
      </c>
      <c r="AQ247" s="182"/>
      <c r="AR247" s="745" t="s">
        <v>855</v>
      </c>
      <c r="AS247" s="475" t="str">
        <f t="shared" si="28"/>
        <v>SB</v>
      </c>
      <c r="AT247" s="475" t="str">
        <f t="shared" si="28"/>
        <v>4A</v>
      </c>
      <c r="AU247" s="475">
        <f t="shared" si="28"/>
        <v>454</v>
      </c>
      <c r="AV247" s="475" t="str">
        <f t="shared" si="28"/>
        <v>VOC</v>
      </c>
      <c r="AW247" s="475" t="str">
        <f t="shared" si="28"/>
        <v>B</v>
      </c>
      <c r="AX247" s="475">
        <f t="shared" si="28"/>
        <v>0</v>
      </c>
      <c r="AY247" s="185" t="str">
        <f>IF(AND(SUM(AE247:$AP247)&gt;0,J247&lt;&gt;""),CONCATENATE(B247,"_",F247,"_",AG247),0)</f>
        <v>BW_1.2.1.2_89</v>
      </c>
      <c r="AZ247" s="203">
        <f>IF(AND(SUM(AE247:$AP247)&gt;0,D247="BFS"),1,0)</f>
        <v>1</v>
      </c>
      <c r="BA247" s="203" t="e">
        <f t="shared" si="26"/>
        <v>#REF!</v>
      </c>
    </row>
    <row r="248" spans="1:53" ht="25">
      <c r="A248" s="185">
        <f>IF(AND(SUM(AE248:AP248)&gt;0,J248&lt;&gt;""),CONCATENATE(B248,"_",F248,"_",$A$5,"_",SUMPRODUCT((B$9:B248=B248)*(F$9:F248=F248)*(SUM(AE248:AP248)&lt;&gt;0)*(J248&lt;&gt;""))-1),0)</f>
        <v>0</v>
      </c>
      <c r="B248" s="745" t="s">
        <v>855</v>
      </c>
      <c r="C248" s="58" t="s">
        <v>1351</v>
      </c>
      <c r="D248" s="85" t="s">
        <v>1365</v>
      </c>
      <c r="E248" s="463" t="s">
        <v>1369</v>
      </c>
      <c r="F248" s="657" t="s">
        <v>1369</v>
      </c>
      <c r="G248" s="417" t="s">
        <v>688</v>
      </c>
      <c r="H248" s="418"/>
      <c r="I248" s="418"/>
      <c r="J248" s="418"/>
      <c r="K248" s="418"/>
      <c r="L248" s="419"/>
      <c r="M248" s="419"/>
      <c r="N248" s="419"/>
      <c r="O248" s="419"/>
      <c r="P248" s="419"/>
      <c r="Q248" s="419"/>
      <c r="R248" s="419"/>
      <c r="S248" s="419"/>
      <c r="T248" s="419"/>
      <c r="U248" s="419"/>
      <c r="V248" s="419"/>
      <c r="W248" s="419"/>
      <c r="X248" s="419"/>
      <c r="Y248" s="419"/>
      <c r="Z248" s="419"/>
      <c r="AA248" s="420"/>
      <c r="AB248" s="420"/>
      <c r="AC248" s="457"/>
      <c r="AD248" s="421"/>
      <c r="AE248" s="536"/>
      <c r="AF248" s="536"/>
      <c r="AG248" s="536"/>
      <c r="AH248" s="536"/>
      <c r="AI248" s="537"/>
      <c r="AJ248" s="537"/>
      <c r="AK248" s="537"/>
      <c r="AL248" s="537"/>
      <c r="AM248" s="537"/>
      <c r="AN248" s="537"/>
      <c r="AO248" s="537"/>
      <c r="AP248" s="537"/>
      <c r="AQ248" s="422"/>
      <c r="AR248" s="745" t="s">
        <v>855</v>
      </c>
      <c r="AS248" s="475">
        <f t="shared" ref="AS248:AX257" si="29">IF(SUM($AE248:$AP248)&gt;0,VLOOKUP($F248,Schulart,AS$2,FALSE),0)</f>
        <v>0</v>
      </c>
      <c r="AT248" s="475">
        <f t="shared" si="29"/>
        <v>0</v>
      </c>
      <c r="AU248" s="475">
        <f t="shared" si="29"/>
        <v>0</v>
      </c>
      <c r="AV248" s="475">
        <f t="shared" si="29"/>
        <v>0</v>
      </c>
      <c r="AW248" s="475">
        <f t="shared" si="29"/>
        <v>0</v>
      </c>
      <c r="AX248" s="475">
        <f t="shared" si="29"/>
        <v>0</v>
      </c>
      <c r="AY248" s="185">
        <f>IF(AND(SUM(AE248:$AP248)&gt;0,J248&lt;&gt;""),CONCATENATE(B248,"_",F248,"_",AG248),0)</f>
        <v>0</v>
      </c>
      <c r="AZ248" s="203">
        <f>IF(AND(SUM(AE248:$AP248)&gt;0,D248="BFS"),1,0)</f>
        <v>0</v>
      </c>
      <c r="BA248" s="203">
        <f t="shared" si="26"/>
        <v>0</v>
      </c>
    </row>
    <row r="249" spans="1:53" ht="25">
      <c r="A249" s="185">
        <f>IF(AND(SUM(AE249:AP249)&gt;0,J249&lt;&gt;""),CONCATENATE(B249,"_",F249,"_",$A$5,"_",SUMPRODUCT((B$9:B249=B249)*(F$9:F249=F249)*(SUM(AE249:AP249)&lt;&gt;0)*(J249&lt;&gt;""))-1),0)</f>
        <v>0</v>
      </c>
      <c r="B249" s="746" t="s">
        <v>855</v>
      </c>
      <c r="C249" s="464" t="s">
        <v>1490</v>
      </c>
      <c r="D249" s="89" t="s">
        <v>1365</v>
      </c>
      <c r="E249" s="465" t="s">
        <v>1369</v>
      </c>
      <c r="F249" s="658" t="s">
        <v>1369</v>
      </c>
      <c r="G249" s="410"/>
      <c r="H249" s="432" t="s">
        <v>1043</v>
      </c>
      <c r="I249" s="437">
        <v>0</v>
      </c>
      <c r="J249" s="432">
        <v>0</v>
      </c>
      <c r="K249" s="433"/>
      <c r="L249" s="425"/>
      <c r="M249" s="425"/>
      <c r="N249" s="425"/>
      <c r="O249" s="425"/>
      <c r="P249" s="425"/>
      <c r="Q249" s="425"/>
      <c r="R249" s="434"/>
      <c r="S249" s="434"/>
      <c r="T249" s="434"/>
      <c r="U249" s="434"/>
      <c r="V249" s="434"/>
      <c r="W249" s="434"/>
      <c r="X249" s="434"/>
      <c r="Y249" s="434"/>
      <c r="Z249" s="434"/>
      <c r="AA249" s="743"/>
      <c r="AB249" s="442"/>
      <c r="AC249" s="458"/>
      <c r="AD249" s="443"/>
      <c r="AE249" s="543"/>
      <c r="AF249" s="543"/>
      <c r="AG249" s="543"/>
      <c r="AH249" s="543"/>
      <c r="AI249" s="543"/>
      <c r="AJ249" s="543"/>
      <c r="AK249" s="544"/>
      <c r="AL249" s="544"/>
      <c r="AM249" s="544"/>
      <c r="AN249" s="543"/>
      <c r="AO249" s="545"/>
      <c r="AP249" s="544"/>
      <c r="AQ249" s="444"/>
      <c r="AR249" s="745" t="s">
        <v>855</v>
      </c>
      <c r="AS249" s="475">
        <f t="shared" si="29"/>
        <v>0</v>
      </c>
      <c r="AT249" s="475">
        <f t="shared" si="29"/>
        <v>0</v>
      </c>
      <c r="AU249" s="475">
        <f t="shared" si="29"/>
        <v>0</v>
      </c>
      <c r="AV249" s="475">
        <f t="shared" si="29"/>
        <v>0</v>
      </c>
      <c r="AW249" s="475">
        <f t="shared" si="29"/>
        <v>0</v>
      </c>
      <c r="AX249" s="475">
        <f t="shared" si="29"/>
        <v>0</v>
      </c>
      <c r="AY249" s="185">
        <f>IF(AND(SUM(AE249:$AP249)&gt;0,J249&lt;&gt;""),CONCATENATE(B249,"_",F249,"_",AG249),0)</f>
        <v>0</v>
      </c>
      <c r="AZ249" s="203">
        <f>IF(AND(SUM(AE249:$AP249)&gt;0,D249="BFS"),1,0)</f>
        <v>0</v>
      </c>
      <c r="BA249" s="203">
        <f t="shared" si="26"/>
        <v>0</v>
      </c>
    </row>
    <row r="250" spans="1:53" ht="25">
      <c r="A250" s="185">
        <f>IF(AND(SUM(AE250:AP250)&gt;0,J250&lt;&gt;""),CONCATENATE(B250,"_",F250,"_",$A$5,"_",SUMPRODUCT((B$9:B250=B250)*(F$9:F250=F250)*(SUM(AE250:AP250)&lt;&gt;0)*(J250&lt;&gt;""))-1),0)</f>
        <v>0</v>
      </c>
      <c r="B250" s="745" t="s">
        <v>855</v>
      </c>
      <c r="C250" s="58" t="s">
        <v>1348</v>
      </c>
      <c r="D250" s="85" t="s">
        <v>1365</v>
      </c>
      <c r="E250" s="463" t="s">
        <v>1370</v>
      </c>
      <c r="F250" s="657" t="s">
        <v>1370</v>
      </c>
      <c r="G250" s="417" t="s">
        <v>1921</v>
      </c>
      <c r="H250" s="418"/>
      <c r="I250" s="418"/>
      <c r="J250" s="418"/>
      <c r="K250" s="418"/>
      <c r="L250" s="419"/>
      <c r="M250" s="419"/>
      <c r="N250" s="419"/>
      <c r="O250" s="419"/>
      <c r="P250" s="419"/>
      <c r="Q250" s="419"/>
      <c r="R250" s="419"/>
      <c r="S250" s="419"/>
      <c r="T250" s="419"/>
      <c r="U250" s="419"/>
      <c r="V250" s="419"/>
      <c r="W250" s="419"/>
      <c r="X250" s="419"/>
      <c r="Y250" s="419"/>
      <c r="Z250" s="419"/>
      <c r="AA250" s="420"/>
      <c r="AB250" s="420"/>
      <c r="AC250" s="457"/>
      <c r="AD250" s="421"/>
      <c r="AE250" s="536"/>
      <c r="AF250" s="536"/>
      <c r="AG250" s="536"/>
      <c r="AH250" s="536"/>
      <c r="AI250" s="537"/>
      <c r="AJ250" s="537"/>
      <c r="AK250" s="537"/>
      <c r="AL250" s="537"/>
      <c r="AM250" s="537"/>
      <c r="AN250" s="537"/>
      <c r="AO250" s="537"/>
      <c r="AP250" s="537"/>
      <c r="AQ250" s="422"/>
      <c r="AR250" s="745" t="s">
        <v>855</v>
      </c>
      <c r="AS250" s="475">
        <f t="shared" si="29"/>
        <v>0</v>
      </c>
      <c r="AT250" s="475">
        <f t="shared" si="29"/>
        <v>0</v>
      </c>
      <c r="AU250" s="475">
        <f t="shared" si="29"/>
        <v>0</v>
      </c>
      <c r="AV250" s="475">
        <f t="shared" si="29"/>
        <v>0</v>
      </c>
      <c r="AW250" s="475">
        <f t="shared" si="29"/>
        <v>0</v>
      </c>
      <c r="AX250" s="475">
        <f t="shared" si="29"/>
        <v>0</v>
      </c>
      <c r="AY250" s="185">
        <f>IF(AND(SUM(AE250:$AP250)&gt;0,J250&lt;&gt;""),CONCATENATE(B250,"_",F250,"_",AG250),0)</f>
        <v>0</v>
      </c>
      <c r="AZ250" s="203">
        <f>IF(AND(SUM(AE250:$AP250)&gt;0,D250="BFS"),1,0)</f>
        <v>0</v>
      </c>
      <c r="BA250" s="203">
        <f t="shared" si="26"/>
        <v>0</v>
      </c>
    </row>
    <row r="251" spans="1:53" ht="25">
      <c r="A251" s="185">
        <f>IF(AND(SUM(AE251:AP251)&gt;0,J251&lt;&gt;""),CONCATENATE(B251,"_",F251,"_",$A$5,"_",SUMPRODUCT((B$9:B251=B251)*(F$9:F251=F251)*(SUM(AE251:AP251)&lt;&gt;0)*(J251&lt;&gt;""))-1),0)</f>
        <v>0</v>
      </c>
      <c r="B251" s="746" t="s">
        <v>855</v>
      </c>
      <c r="C251" s="464" t="s">
        <v>1490</v>
      </c>
      <c r="D251" s="89" t="s">
        <v>1365</v>
      </c>
      <c r="E251" s="465" t="s">
        <v>1370</v>
      </c>
      <c r="F251" s="658" t="s">
        <v>1370</v>
      </c>
      <c r="G251" s="410"/>
      <c r="H251" s="432" t="s">
        <v>1043</v>
      </c>
      <c r="I251" s="437">
        <v>0</v>
      </c>
      <c r="J251" s="432">
        <v>0</v>
      </c>
      <c r="K251" s="433"/>
      <c r="L251" s="425"/>
      <c r="M251" s="425"/>
      <c r="N251" s="425"/>
      <c r="O251" s="425"/>
      <c r="P251" s="425"/>
      <c r="Q251" s="425"/>
      <c r="R251" s="434"/>
      <c r="S251" s="434"/>
      <c r="T251" s="434"/>
      <c r="U251" s="434"/>
      <c r="V251" s="434"/>
      <c r="W251" s="434"/>
      <c r="X251" s="434"/>
      <c r="Y251" s="434"/>
      <c r="Z251" s="434"/>
      <c r="AA251" s="743"/>
      <c r="AB251" s="442"/>
      <c r="AC251" s="458"/>
      <c r="AD251" s="435"/>
      <c r="AE251" s="543"/>
      <c r="AF251" s="543"/>
      <c r="AG251" s="543"/>
      <c r="AH251" s="543"/>
      <c r="AI251" s="543"/>
      <c r="AJ251" s="543"/>
      <c r="AK251" s="544"/>
      <c r="AL251" s="544"/>
      <c r="AM251" s="544"/>
      <c r="AN251" s="543"/>
      <c r="AO251" s="545"/>
      <c r="AP251" s="544"/>
      <c r="AQ251" s="444"/>
      <c r="AR251" s="745" t="s">
        <v>855</v>
      </c>
      <c r="AS251" s="475">
        <f t="shared" si="29"/>
        <v>0</v>
      </c>
      <c r="AT251" s="475">
        <f t="shared" si="29"/>
        <v>0</v>
      </c>
      <c r="AU251" s="475">
        <f t="shared" si="29"/>
        <v>0</v>
      </c>
      <c r="AV251" s="475">
        <f t="shared" si="29"/>
        <v>0</v>
      </c>
      <c r="AW251" s="475">
        <f t="shared" si="29"/>
        <v>0</v>
      </c>
      <c r="AX251" s="475">
        <f t="shared" si="29"/>
        <v>0</v>
      </c>
      <c r="AY251" s="185">
        <f>IF(AND(SUM(AE251:$AP251)&gt;0,J251&lt;&gt;""),CONCATENATE(B251,"_",F251,"_",AG251),0)</f>
        <v>0</v>
      </c>
      <c r="AZ251" s="203">
        <f>IF(AND(SUM(AE251:$AP251)&gt;0,D251="BFS"),1,0)</f>
        <v>0</v>
      </c>
      <c r="BA251" s="203">
        <f t="shared" si="26"/>
        <v>0</v>
      </c>
    </row>
    <row r="252" spans="1:53" ht="25">
      <c r="A252" s="185">
        <f>IF(AND(SUM(AE252:AP252)&gt;0,J252&lt;&gt;""),CONCATENATE(B252,"_",F252,"_",$A$5,"_",SUMPRODUCT((B$9:B252=B252)*(F$9:F252=F252)*(SUM(AE252:AP252)&lt;&gt;0)*(J252&lt;&gt;""))-1),0)</f>
        <v>0</v>
      </c>
      <c r="B252" s="165" t="s">
        <v>855</v>
      </c>
      <c r="C252" s="69" t="s">
        <v>1371</v>
      </c>
      <c r="D252" s="84"/>
      <c r="E252" s="467"/>
      <c r="F252" s="659"/>
      <c r="G252" s="77"/>
      <c r="H252" s="77"/>
      <c r="I252" s="77"/>
      <c r="J252" s="77"/>
      <c r="K252" s="77"/>
      <c r="L252" s="78"/>
      <c r="M252" s="78"/>
      <c r="N252" s="78"/>
      <c r="O252" s="78"/>
      <c r="P252" s="78"/>
      <c r="Q252" s="78"/>
      <c r="R252" s="78"/>
      <c r="S252" s="78"/>
      <c r="T252" s="78"/>
      <c r="U252" s="78"/>
      <c r="V252" s="78"/>
      <c r="W252" s="78"/>
      <c r="X252" s="78"/>
      <c r="Y252" s="78"/>
      <c r="Z252" s="78"/>
      <c r="AA252" s="76"/>
      <c r="AB252" s="76"/>
      <c r="AC252" s="459"/>
      <c r="AD252" s="71"/>
      <c r="AE252" s="538"/>
      <c r="AF252" s="538"/>
      <c r="AG252" s="538"/>
      <c r="AH252" s="538"/>
      <c r="AI252" s="539"/>
      <c r="AJ252" s="539"/>
      <c r="AK252" s="539"/>
      <c r="AL252" s="539"/>
      <c r="AM252" s="539"/>
      <c r="AN252" s="539"/>
      <c r="AO252" s="539"/>
      <c r="AP252" s="539"/>
      <c r="AQ252" s="326"/>
      <c r="AR252" s="745" t="s">
        <v>855</v>
      </c>
      <c r="AS252" s="475">
        <f t="shared" si="29"/>
        <v>0</v>
      </c>
      <c r="AT252" s="475">
        <f t="shared" si="29"/>
        <v>0</v>
      </c>
      <c r="AU252" s="475">
        <f t="shared" si="29"/>
        <v>0</v>
      </c>
      <c r="AV252" s="475">
        <f t="shared" si="29"/>
        <v>0</v>
      </c>
      <c r="AW252" s="475">
        <f t="shared" si="29"/>
        <v>0</v>
      </c>
      <c r="AX252" s="475">
        <f t="shared" si="29"/>
        <v>0</v>
      </c>
      <c r="AY252" s="185">
        <f>IF(AND(SUM(AE252:$AP252)&gt;0,J252&lt;&gt;""),CONCATENATE(B252,"_",F252,"_",AG252),0)</f>
        <v>0</v>
      </c>
      <c r="AZ252" s="203">
        <f>IF(AND(SUM(AE252:$AP252)&gt;0,D252="BFS"),1,0)</f>
        <v>0</v>
      </c>
      <c r="BA252" s="203">
        <f t="shared" si="26"/>
        <v>0</v>
      </c>
    </row>
    <row r="253" spans="1:53" ht="25">
      <c r="A253" s="185">
        <f>IF(AND(SUM(AE253:AP253)&gt;0,J253&lt;&gt;""),CONCATENATE(B253,"_",F253,"_",$A$5,"_",SUMPRODUCT((B$9:B253=B253)*(F$9:F253=F253)*(SUM(AE253:AP253)&lt;&gt;0)*(J253&lt;&gt;""))-1),0)</f>
        <v>0</v>
      </c>
      <c r="B253" s="745" t="s">
        <v>855</v>
      </c>
      <c r="C253" s="58" t="s">
        <v>1049</v>
      </c>
      <c r="D253" s="85" t="s">
        <v>1365</v>
      </c>
      <c r="E253" s="463" t="s">
        <v>1374</v>
      </c>
      <c r="F253" s="657" t="s">
        <v>1374</v>
      </c>
      <c r="G253" s="417" t="s">
        <v>1948</v>
      </c>
      <c r="H253" s="418"/>
      <c r="I253" s="418"/>
      <c r="J253" s="418"/>
      <c r="K253" s="418"/>
      <c r="L253" s="419"/>
      <c r="M253" s="419"/>
      <c r="N253" s="419"/>
      <c r="O253" s="419"/>
      <c r="P253" s="419"/>
      <c r="Q253" s="419"/>
      <c r="R253" s="419"/>
      <c r="S253" s="419"/>
      <c r="T253" s="419"/>
      <c r="U253" s="419"/>
      <c r="V253" s="419"/>
      <c r="W253" s="419"/>
      <c r="X253" s="419"/>
      <c r="Y253" s="419"/>
      <c r="Z253" s="419"/>
      <c r="AA253" s="420"/>
      <c r="AB253" s="420"/>
      <c r="AC253" s="457"/>
      <c r="AD253" s="421"/>
      <c r="AE253" s="536"/>
      <c r="AF253" s="536"/>
      <c r="AG253" s="536"/>
      <c r="AH253" s="536"/>
      <c r="AI253" s="537"/>
      <c r="AJ253" s="537"/>
      <c r="AK253" s="537"/>
      <c r="AL253" s="537"/>
      <c r="AM253" s="537"/>
      <c r="AN253" s="537"/>
      <c r="AO253" s="537"/>
      <c r="AP253" s="537"/>
      <c r="AQ253" s="422"/>
      <c r="AR253" s="745" t="s">
        <v>855</v>
      </c>
      <c r="AS253" s="475">
        <f t="shared" si="29"/>
        <v>0</v>
      </c>
      <c r="AT253" s="475">
        <f t="shared" si="29"/>
        <v>0</v>
      </c>
      <c r="AU253" s="475">
        <f t="shared" si="29"/>
        <v>0</v>
      </c>
      <c r="AV253" s="475">
        <f t="shared" si="29"/>
        <v>0</v>
      </c>
      <c r="AW253" s="475">
        <f t="shared" si="29"/>
        <v>0</v>
      </c>
      <c r="AX253" s="475">
        <f t="shared" si="29"/>
        <v>0</v>
      </c>
      <c r="AY253" s="185">
        <f>IF(AND(SUM(AE253:$AP253)&gt;0,J253&lt;&gt;""),CONCATENATE(B253,"_",F253,"_",AG253),0)</f>
        <v>0</v>
      </c>
      <c r="AZ253" s="203">
        <f>IF(AND(SUM(AE253:$AP253)&gt;0,D253="BFS"),1,0)</f>
        <v>0</v>
      </c>
      <c r="BA253" s="203">
        <f t="shared" si="26"/>
        <v>0</v>
      </c>
    </row>
    <row r="254" spans="1:53" ht="25">
      <c r="A254" s="185" t="str">
        <f>IF(AND(SUM(AE254:AP254)&gt;0,J254&lt;&gt;""),CONCATENATE(B254,"_",F254,"_",$A$5,"_",SUMPRODUCT((B$9:B254=B254)*(F$9:F254=F254)*(SUM(AE254:AP254)&lt;&gt;0)*(J254&lt;&gt;""))-1),0)</f>
        <v>BW_1.2.2.1_neu_1</v>
      </c>
      <c r="B254" s="746" t="s">
        <v>855</v>
      </c>
      <c r="C254" s="464" t="s">
        <v>133</v>
      </c>
      <c r="D254" s="89" t="s">
        <v>1365</v>
      </c>
      <c r="E254" s="465" t="s">
        <v>1374</v>
      </c>
      <c r="F254" s="658" t="s">
        <v>1374</v>
      </c>
      <c r="G254" s="423" t="s">
        <v>2771</v>
      </c>
      <c r="H254" s="431" t="s">
        <v>1047</v>
      </c>
      <c r="I254" s="431" t="s">
        <v>1052</v>
      </c>
      <c r="J254" s="432" t="s">
        <v>1053</v>
      </c>
      <c r="K254" s="433" t="s">
        <v>637</v>
      </c>
      <c r="L254" s="432" t="s">
        <v>1961</v>
      </c>
      <c r="M254" s="432" t="s">
        <v>1952</v>
      </c>
      <c r="N254" s="432" t="s">
        <v>955</v>
      </c>
      <c r="O254" s="434" t="s">
        <v>1047</v>
      </c>
      <c r="P254" s="434" t="s">
        <v>1043</v>
      </c>
      <c r="Q254" s="445"/>
      <c r="R254" s="434" t="s">
        <v>1043</v>
      </c>
      <c r="S254" s="434" t="s">
        <v>1043</v>
      </c>
      <c r="T254" s="434" t="s">
        <v>951</v>
      </c>
      <c r="U254" s="434" t="s">
        <v>1043</v>
      </c>
      <c r="V254" s="434" t="s">
        <v>1047</v>
      </c>
      <c r="W254" s="434" t="s">
        <v>1047</v>
      </c>
      <c r="X254" s="434" t="s">
        <v>1043</v>
      </c>
      <c r="Y254" s="434" t="s">
        <v>1047</v>
      </c>
      <c r="Z254" s="434" t="s">
        <v>1043</v>
      </c>
      <c r="AA254" s="466"/>
      <c r="AB254" s="426"/>
      <c r="AC254" s="458">
        <v>40422</v>
      </c>
      <c r="AD254" s="435"/>
      <c r="AE254" s="543">
        <v>516</v>
      </c>
      <c r="AF254" s="543">
        <v>512</v>
      </c>
      <c r="AG254" s="543">
        <v>479</v>
      </c>
      <c r="AH254" s="543">
        <v>506</v>
      </c>
      <c r="AI254" s="543">
        <v>442</v>
      </c>
      <c r="AJ254" s="543">
        <v>371</v>
      </c>
      <c r="AK254" s="561">
        <v>302</v>
      </c>
      <c r="AL254" s="561">
        <v>314</v>
      </c>
      <c r="AM254" s="561">
        <v>307</v>
      </c>
      <c r="AN254" s="554">
        <v>269</v>
      </c>
      <c r="AO254" s="562">
        <v>258</v>
      </c>
      <c r="AP254" s="561">
        <v>234</v>
      </c>
      <c r="AQ254" s="666" t="s">
        <v>2777</v>
      </c>
      <c r="AR254" s="745" t="s">
        <v>855</v>
      </c>
      <c r="AS254" s="475" t="str">
        <f t="shared" si="29"/>
        <v>SB</v>
      </c>
      <c r="AT254" s="475" t="str">
        <f t="shared" si="29"/>
        <v>3B</v>
      </c>
      <c r="AU254" s="475">
        <f t="shared" si="29"/>
        <v>354</v>
      </c>
      <c r="AV254" s="475" t="str">
        <f t="shared" si="29"/>
        <v>VOC</v>
      </c>
      <c r="AW254" s="475" t="str">
        <f t="shared" si="29"/>
        <v>B</v>
      </c>
      <c r="AX254" s="475">
        <f t="shared" si="29"/>
        <v>0</v>
      </c>
      <c r="AY254" s="185" t="str">
        <f>IF(AND(SUM(AE254:$AP254)&gt;0,J254&lt;&gt;""),CONCATENATE(B254,"_",F254,"_",AG254),0)</f>
        <v>BW_1.2.2.1_479</v>
      </c>
      <c r="AZ254" s="203">
        <f>IF(AND(SUM(AE254:$AP254)&gt;0,D254="BFS"),1,0)</f>
        <v>1</v>
      </c>
      <c r="BA254" s="203" t="e">
        <f t="shared" si="26"/>
        <v>#REF!</v>
      </c>
    </row>
    <row r="255" spans="1:53" ht="25">
      <c r="A255" s="185" t="str">
        <f>IF(AND(SUM(AE255:AP255)&gt;0,J255&lt;&gt;""),CONCATENATE(B255,"_",F255,"_",$A$5,"_",SUMPRODUCT((B$9:B255=B255)*(F$9:F255=F255)*(SUM(AE255:AP255)&lt;&gt;0)*(J255&lt;&gt;""))-1),0)</f>
        <v>BW_1.2.2.1_neu_2</v>
      </c>
      <c r="B255" s="746" t="s">
        <v>855</v>
      </c>
      <c r="C255" s="464" t="s">
        <v>133</v>
      </c>
      <c r="D255" s="89" t="s">
        <v>1365</v>
      </c>
      <c r="E255" s="465" t="s">
        <v>1374</v>
      </c>
      <c r="F255" s="658" t="s">
        <v>1374</v>
      </c>
      <c r="G255" s="423" t="s">
        <v>2772</v>
      </c>
      <c r="H255" s="431" t="s">
        <v>1047</v>
      </c>
      <c r="I255" s="431" t="s">
        <v>1052</v>
      </c>
      <c r="J255" s="432" t="s">
        <v>1053</v>
      </c>
      <c r="K255" s="433" t="s">
        <v>637</v>
      </c>
      <c r="L255" s="432" t="s">
        <v>1961</v>
      </c>
      <c r="M255" s="432" t="s">
        <v>1952</v>
      </c>
      <c r="N255" s="432" t="s">
        <v>1244</v>
      </c>
      <c r="O255" s="434" t="s">
        <v>1047</v>
      </c>
      <c r="P255" s="434" t="s">
        <v>1043</v>
      </c>
      <c r="Q255" s="445"/>
      <c r="R255" s="434" t="s">
        <v>1043</v>
      </c>
      <c r="S255" s="434" t="s">
        <v>1047</v>
      </c>
      <c r="T255" s="434" t="s">
        <v>951</v>
      </c>
      <c r="U255" s="434" t="s">
        <v>1043</v>
      </c>
      <c r="V255" s="434" t="s">
        <v>1047</v>
      </c>
      <c r="W255" s="434" t="s">
        <v>1047</v>
      </c>
      <c r="X255" s="434" t="s">
        <v>1043</v>
      </c>
      <c r="Y255" s="434" t="s">
        <v>1047</v>
      </c>
      <c r="Z255" s="434" t="s">
        <v>1043</v>
      </c>
      <c r="AA255" s="466"/>
      <c r="AB255" s="426"/>
      <c r="AC255" s="458">
        <v>40422</v>
      </c>
      <c r="AD255" s="435"/>
      <c r="AE255" s="543">
        <v>70</v>
      </c>
      <c r="AF255" s="543">
        <v>58</v>
      </c>
      <c r="AG255" s="543">
        <v>55</v>
      </c>
      <c r="AH255" s="543">
        <v>54</v>
      </c>
      <c r="AI255" s="543">
        <v>60</v>
      </c>
      <c r="AJ255" s="543">
        <v>38</v>
      </c>
      <c r="AK255" s="561">
        <v>33</v>
      </c>
      <c r="AL255" s="561">
        <v>28</v>
      </c>
      <c r="AM255" s="561">
        <v>34</v>
      </c>
      <c r="AN255" s="554">
        <v>25</v>
      </c>
      <c r="AO255" s="562">
        <v>11</v>
      </c>
      <c r="AP255" s="561">
        <v>5</v>
      </c>
      <c r="AQ255" s="182"/>
      <c r="AR255" s="745" t="s">
        <v>855</v>
      </c>
      <c r="AS255" s="475" t="str">
        <f t="shared" si="29"/>
        <v>SB</v>
      </c>
      <c r="AT255" s="475" t="str">
        <f t="shared" si="29"/>
        <v>3B</v>
      </c>
      <c r="AU255" s="475">
        <f t="shared" si="29"/>
        <v>354</v>
      </c>
      <c r="AV255" s="475" t="str">
        <f t="shared" si="29"/>
        <v>VOC</v>
      </c>
      <c r="AW255" s="475" t="str">
        <f t="shared" si="29"/>
        <v>B</v>
      </c>
      <c r="AX255" s="475">
        <f t="shared" si="29"/>
        <v>0</v>
      </c>
      <c r="AY255" s="185" t="str">
        <f>IF(AND(SUM(AE255:$AP255)&gt;0,J255&lt;&gt;""),CONCATENATE(B255,"_",F255,"_",AG255),0)</f>
        <v>BW_1.2.2.1_55</v>
      </c>
      <c r="AZ255" s="203">
        <f>IF(AND(SUM(AE255:$AP255)&gt;0,D255="BFS"),1,0)</f>
        <v>1</v>
      </c>
      <c r="BA255" s="203" t="e">
        <f t="shared" si="26"/>
        <v>#REF!</v>
      </c>
    </row>
    <row r="256" spans="1:53" ht="25">
      <c r="A256" s="185" t="str">
        <f>IF(AND(SUM(AE256:AP256)&gt;0,J256&lt;&gt;""),CONCATENATE(B256,"_",F256,"_",$A$5,"_",SUMPRODUCT((B$9:B256=B256)*(F$9:F256=F256)*(SUM(AE256:AP256)&lt;&gt;0)*(J256&lt;&gt;""))-1),0)</f>
        <v>BW_1.2.2.1_neu_3</v>
      </c>
      <c r="B256" s="746" t="s">
        <v>855</v>
      </c>
      <c r="C256" s="464" t="s">
        <v>133</v>
      </c>
      <c r="D256" s="89" t="s">
        <v>1365</v>
      </c>
      <c r="E256" s="465" t="s">
        <v>1374</v>
      </c>
      <c r="F256" s="658" t="s">
        <v>1374</v>
      </c>
      <c r="G256" s="423" t="s">
        <v>1796</v>
      </c>
      <c r="H256" s="431" t="s">
        <v>1047</v>
      </c>
      <c r="I256" s="431" t="s">
        <v>1052</v>
      </c>
      <c r="J256" s="432" t="s">
        <v>1053</v>
      </c>
      <c r="K256" s="433" t="s">
        <v>637</v>
      </c>
      <c r="L256" s="432" t="s">
        <v>1961</v>
      </c>
      <c r="M256" s="432" t="s">
        <v>1952</v>
      </c>
      <c r="N256" s="432" t="s">
        <v>955</v>
      </c>
      <c r="O256" s="434" t="s">
        <v>1047</v>
      </c>
      <c r="P256" s="434" t="s">
        <v>1043</v>
      </c>
      <c r="Q256" s="445"/>
      <c r="R256" s="434" t="s">
        <v>1043</v>
      </c>
      <c r="S256" s="434" t="s">
        <v>1043</v>
      </c>
      <c r="T256" s="434" t="s">
        <v>951</v>
      </c>
      <c r="U256" s="434" t="s">
        <v>1043</v>
      </c>
      <c r="V256" s="434" t="s">
        <v>1047</v>
      </c>
      <c r="W256" s="434" t="s">
        <v>1047</v>
      </c>
      <c r="X256" s="434" t="s">
        <v>1043</v>
      </c>
      <c r="Y256" s="434" t="s">
        <v>1047</v>
      </c>
      <c r="Z256" s="434" t="s">
        <v>1043</v>
      </c>
      <c r="AA256" s="466"/>
      <c r="AB256" s="426"/>
      <c r="AC256" s="458">
        <v>40422</v>
      </c>
      <c r="AD256" s="435"/>
      <c r="AE256" s="543">
        <v>12</v>
      </c>
      <c r="AF256" s="543">
        <v>11</v>
      </c>
      <c r="AG256" s="543">
        <v>16</v>
      </c>
      <c r="AH256" s="543">
        <v>18</v>
      </c>
      <c r="AI256" s="543">
        <v>18</v>
      </c>
      <c r="AJ256" s="543">
        <v>20</v>
      </c>
      <c r="AK256" s="561">
        <v>19</v>
      </c>
      <c r="AL256" s="561">
        <v>17</v>
      </c>
      <c r="AM256" s="561">
        <v>17</v>
      </c>
      <c r="AN256" s="554">
        <v>11</v>
      </c>
      <c r="AO256" s="562">
        <v>20</v>
      </c>
      <c r="AP256" s="561">
        <v>18</v>
      </c>
      <c r="AQ256" s="182"/>
      <c r="AR256" s="745" t="s">
        <v>855</v>
      </c>
      <c r="AS256" s="475" t="str">
        <f t="shared" si="29"/>
        <v>SB</v>
      </c>
      <c r="AT256" s="475" t="str">
        <f t="shared" si="29"/>
        <v>3B</v>
      </c>
      <c r="AU256" s="475">
        <f t="shared" si="29"/>
        <v>354</v>
      </c>
      <c r="AV256" s="475" t="str">
        <f t="shared" si="29"/>
        <v>VOC</v>
      </c>
      <c r="AW256" s="475" t="str">
        <f t="shared" si="29"/>
        <v>B</v>
      </c>
      <c r="AX256" s="475">
        <f t="shared" si="29"/>
        <v>0</v>
      </c>
      <c r="AY256" s="185" t="str">
        <f>IF(AND(SUM(AE256:$AP256)&gt;0,J256&lt;&gt;""),CONCATENATE(B256,"_",F256,"_",AG256),0)</f>
        <v>BW_1.2.2.1_16</v>
      </c>
      <c r="AZ256" s="203">
        <f>IF(AND(SUM(AE256:$AP256)&gt;0,D256="BFS"),1,0)</f>
        <v>1</v>
      </c>
      <c r="BA256" s="203" t="e">
        <f t="shared" si="26"/>
        <v>#REF!</v>
      </c>
    </row>
    <row r="257" spans="1:53" ht="25">
      <c r="A257" s="185" t="str">
        <f>IF(AND(SUM(AE257:AP257)&gt;0,J257&lt;&gt;""),CONCATENATE(B257,"_",F257,"_",$A$5,"_",SUMPRODUCT((B$9:B257=B257)*(F$9:F257=F257)*(SUM(AE257:AP257)&lt;&gt;0)*(J257&lt;&gt;""))-1),0)</f>
        <v>BW_1.2.2.1_neu_4</v>
      </c>
      <c r="B257" s="746" t="s">
        <v>855</v>
      </c>
      <c r="C257" s="464" t="s">
        <v>133</v>
      </c>
      <c r="D257" s="89" t="s">
        <v>1365</v>
      </c>
      <c r="E257" s="465" t="s">
        <v>1374</v>
      </c>
      <c r="F257" s="658" t="s">
        <v>1374</v>
      </c>
      <c r="G257" s="423" t="s">
        <v>1797</v>
      </c>
      <c r="H257" s="431" t="s">
        <v>1047</v>
      </c>
      <c r="I257" s="431" t="s">
        <v>1052</v>
      </c>
      <c r="J257" s="432" t="s">
        <v>1053</v>
      </c>
      <c r="K257" s="433" t="s">
        <v>637</v>
      </c>
      <c r="L257" s="432" t="s">
        <v>1961</v>
      </c>
      <c r="M257" s="432" t="s">
        <v>1952</v>
      </c>
      <c r="N257" s="432" t="s">
        <v>1244</v>
      </c>
      <c r="O257" s="434" t="s">
        <v>1047</v>
      </c>
      <c r="P257" s="434" t="s">
        <v>1043</v>
      </c>
      <c r="Q257" s="445"/>
      <c r="R257" s="434" t="s">
        <v>1043</v>
      </c>
      <c r="S257" s="434" t="s">
        <v>1043</v>
      </c>
      <c r="T257" s="434" t="s">
        <v>951</v>
      </c>
      <c r="U257" s="434" t="s">
        <v>1043</v>
      </c>
      <c r="V257" s="434" t="s">
        <v>1047</v>
      </c>
      <c r="W257" s="434" t="s">
        <v>1047</v>
      </c>
      <c r="X257" s="434" t="s">
        <v>1043</v>
      </c>
      <c r="Y257" s="434" t="s">
        <v>1047</v>
      </c>
      <c r="Z257" s="434" t="s">
        <v>1043</v>
      </c>
      <c r="AA257" s="466"/>
      <c r="AB257" s="426"/>
      <c r="AC257" s="458">
        <v>40422</v>
      </c>
      <c r="AD257" s="435"/>
      <c r="AE257" s="543">
        <v>19</v>
      </c>
      <c r="AF257" s="543">
        <v>8</v>
      </c>
      <c r="AG257" s="543">
        <v>9</v>
      </c>
      <c r="AH257" s="543">
        <v>18</v>
      </c>
      <c r="AI257" s="543">
        <v>15</v>
      </c>
      <c r="AJ257" s="543">
        <v>8</v>
      </c>
      <c r="AK257" s="561">
        <v>10</v>
      </c>
      <c r="AL257" s="561">
        <v>9</v>
      </c>
      <c r="AM257" s="561">
        <v>5</v>
      </c>
      <c r="AN257" s="554">
        <v>1</v>
      </c>
      <c r="AO257" s="562">
        <v>0</v>
      </c>
      <c r="AP257" s="561">
        <v>0</v>
      </c>
      <c r="AQ257" s="182"/>
      <c r="AR257" s="745" t="s">
        <v>855</v>
      </c>
      <c r="AS257" s="475" t="str">
        <f t="shared" si="29"/>
        <v>SB</v>
      </c>
      <c r="AT257" s="475" t="str">
        <f t="shared" si="29"/>
        <v>3B</v>
      </c>
      <c r="AU257" s="475">
        <f t="shared" si="29"/>
        <v>354</v>
      </c>
      <c r="AV257" s="475" t="str">
        <f t="shared" si="29"/>
        <v>VOC</v>
      </c>
      <c r="AW257" s="475" t="str">
        <f t="shared" si="29"/>
        <v>B</v>
      </c>
      <c r="AX257" s="475">
        <f t="shared" si="29"/>
        <v>0</v>
      </c>
      <c r="AY257" s="185" t="str">
        <f>IF(AND(SUM(AE257:$AP257)&gt;0,J257&lt;&gt;""),CONCATENATE(B257,"_",F257,"_",AG257),0)</f>
        <v>BW_1.2.2.1_9</v>
      </c>
      <c r="AZ257" s="203">
        <f>IF(AND(SUM(AE257:$AP257)&gt;0,D257="BFS"),1,0)</f>
        <v>1</v>
      </c>
      <c r="BA257" s="203" t="e">
        <f t="shared" si="26"/>
        <v>#REF!</v>
      </c>
    </row>
    <row r="258" spans="1:53" ht="25">
      <c r="A258" s="185" t="str">
        <f>IF(AND(SUM(AE258:AP258)&gt;0,J258&lt;&gt;""),CONCATENATE(B258,"_",F258,"_",$A$5,"_",SUMPRODUCT((B$9:B258=B258)*(F$9:F258=F258)*(SUM(AE258:AP258)&lt;&gt;0)*(J258&lt;&gt;""))-1),0)</f>
        <v>BW_1.2.2.1_neu_5</v>
      </c>
      <c r="B258" s="746" t="s">
        <v>855</v>
      </c>
      <c r="C258" s="464" t="s">
        <v>133</v>
      </c>
      <c r="D258" s="89" t="s">
        <v>1365</v>
      </c>
      <c r="E258" s="465" t="s">
        <v>1374</v>
      </c>
      <c r="F258" s="658" t="s">
        <v>1374</v>
      </c>
      <c r="G258" s="423" t="s">
        <v>1798</v>
      </c>
      <c r="H258" s="431" t="s">
        <v>1047</v>
      </c>
      <c r="I258" s="431" t="s">
        <v>1052</v>
      </c>
      <c r="J258" s="432" t="s">
        <v>1053</v>
      </c>
      <c r="K258" s="433" t="s">
        <v>637</v>
      </c>
      <c r="L258" s="432" t="s">
        <v>1961</v>
      </c>
      <c r="M258" s="432" t="s">
        <v>1952</v>
      </c>
      <c r="N258" s="432" t="s">
        <v>1985</v>
      </c>
      <c r="O258" s="434" t="s">
        <v>1047</v>
      </c>
      <c r="P258" s="434" t="s">
        <v>1043</v>
      </c>
      <c r="Q258" s="445"/>
      <c r="R258" s="434" t="s">
        <v>1043</v>
      </c>
      <c r="S258" s="434" t="s">
        <v>1043</v>
      </c>
      <c r="T258" s="434" t="s">
        <v>1111</v>
      </c>
      <c r="U258" s="434" t="s">
        <v>1043</v>
      </c>
      <c r="V258" s="434" t="s">
        <v>1047</v>
      </c>
      <c r="W258" s="434" t="s">
        <v>1047</v>
      </c>
      <c r="X258" s="434" t="s">
        <v>1043</v>
      </c>
      <c r="Y258" s="434" t="s">
        <v>1047</v>
      </c>
      <c r="Z258" s="434" t="s">
        <v>1043</v>
      </c>
      <c r="AA258" s="466"/>
      <c r="AB258" s="426"/>
      <c r="AC258" s="458">
        <v>40422</v>
      </c>
      <c r="AD258" s="435"/>
      <c r="AE258" s="543">
        <v>129</v>
      </c>
      <c r="AF258" s="543">
        <v>125</v>
      </c>
      <c r="AG258" s="543">
        <v>121</v>
      </c>
      <c r="AH258" s="543">
        <v>123</v>
      </c>
      <c r="AI258" s="543">
        <v>124</v>
      </c>
      <c r="AJ258" s="543">
        <v>114</v>
      </c>
      <c r="AK258" s="561">
        <v>112</v>
      </c>
      <c r="AL258" s="561">
        <v>97</v>
      </c>
      <c r="AM258" s="561">
        <v>88</v>
      </c>
      <c r="AN258" s="554">
        <v>82</v>
      </c>
      <c r="AO258" s="562">
        <v>87</v>
      </c>
      <c r="AP258" s="561">
        <v>80</v>
      </c>
      <c r="AQ258" s="182"/>
      <c r="AR258" s="745" t="s">
        <v>855</v>
      </c>
      <c r="AS258" s="475" t="str">
        <f t="shared" ref="AS258:AX267" si="30">IF(SUM($AE258:$AP258)&gt;0,VLOOKUP($F258,Schulart,AS$2,FALSE),0)</f>
        <v>SB</v>
      </c>
      <c r="AT258" s="475" t="str">
        <f t="shared" si="30"/>
        <v>3B</v>
      </c>
      <c r="AU258" s="475">
        <f t="shared" si="30"/>
        <v>354</v>
      </c>
      <c r="AV258" s="475" t="str">
        <f t="shared" si="30"/>
        <v>VOC</v>
      </c>
      <c r="AW258" s="475" t="str">
        <f t="shared" si="30"/>
        <v>B</v>
      </c>
      <c r="AX258" s="475">
        <f t="shared" si="30"/>
        <v>0</v>
      </c>
      <c r="AY258" s="185" t="str">
        <f>IF(AND(SUM(AE258:$AP258)&gt;0,J258&lt;&gt;""),CONCATENATE(B258,"_",F258,"_",AG258),0)</f>
        <v>BW_1.2.2.1_121</v>
      </c>
      <c r="AZ258" s="203">
        <f>IF(AND(SUM(AE258:$AP258)&gt;0,D258="BFS"),1,0)</f>
        <v>1</v>
      </c>
      <c r="BA258" s="203" t="e">
        <f t="shared" si="26"/>
        <v>#REF!</v>
      </c>
    </row>
    <row r="259" spans="1:53" ht="25">
      <c r="A259" s="185" t="str">
        <f>IF(AND(SUM(AE259:AP259)&gt;0,J259&lt;&gt;""),CONCATENATE(B259,"_",F259,"_",$A$5,"_",SUMPRODUCT((B$9:B259=B259)*(F$9:F259=F259)*(SUM(AE259:AP259)&lt;&gt;0)*(J259&lt;&gt;""))-1),0)</f>
        <v>BW_1.2.2.1_neu_6</v>
      </c>
      <c r="B259" s="746" t="s">
        <v>855</v>
      </c>
      <c r="C259" s="464" t="s">
        <v>133</v>
      </c>
      <c r="D259" s="89" t="s">
        <v>1365</v>
      </c>
      <c r="E259" s="465" t="s">
        <v>1374</v>
      </c>
      <c r="F259" s="658" t="s">
        <v>1374</v>
      </c>
      <c r="G259" s="423" t="s">
        <v>1799</v>
      </c>
      <c r="H259" s="431" t="s">
        <v>1047</v>
      </c>
      <c r="I259" s="431" t="s">
        <v>1052</v>
      </c>
      <c r="J259" s="432" t="s">
        <v>1053</v>
      </c>
      <c r="K259" s="433" t="s">
        <v>637</v>
      </c>
      <c r="L259" s="432" t="s">
        <v>1961</v>
      </c>
      <c r="M259" s="432" t="s">
        <v>1952</v>
      </c>
      <c r="N259" s="432" t="s">
        <v>1244</v>
      </c>
      <c r="O259" s="434" t="s">
        <v>1047</v>
      </c>
      <c r="P259" s="434" t="s">
        <v>1043</v>
      </c>
      <c r="Q259" s="445"/>
      <c r="R259" s="434" t="s">
        <v>1043</v>
      </c>
      <c r="S259" s="434" t="s">
        <v>1043</v>
      </c>
      <c r="T259" s="434" t="s">
        <v>1111</v>
      </c>
      <c r="U259" s="434" t="s">
        <v>1043</v>
      </c>
      <c r="V259" s="434" t="s">
        <v>1047</v>
      </c>
      <c r="W259" s="434" t="s">
        <v>1047</v>
      </c>
      <c r="X259" s="434" t="s">
        <v>1043</v>
      </c>
      <c r="Y259" s="434" t="s">
        <v>1047</v>
      </c>
      <c r="Z259" s="434" t="s">
        <v>1043</v>
      </c>
      <c r="AA259" s="466"/>
      <c r="AB259" s="426"/>
      <c r="AC259" s="458">
        <v>40422</v>
      </c>
      <c r="AD259" s="435"/>
      <c r="AE259" s="543">
        <v>98</v>
      </c>
      <c r="AF259" s="543">
        <v>102</v>
      </c>
      <c r="AG259" s="543">
        <v>104</v>
      </c>
      <c r="AH259" s="543">
        <v>106</v>
      </c>
      <c r="AI259" s="543">
        <v>105</v>
      </c>
      <c r="AJ259" s="543">
        <v>100</v>
      </c>
      <c r="AK259" s="561">
        <v>100</v>
      </c>
      <c r="AL259" s="561">
        <v>97</v>
      </c>
      <c r="AM259" s="561">
        <v>93</v>
      </c>
      <c r="AN259" s="554">
        <v>85</v>
      </c>
      <c r="AO259" s="562">
        <v>82</v>
      </c>
      <c r="AP259" s="561">
        <v>92</v>
      </c>
      <c r="AQ259" s="182"/>
      <c r="AR259" s="745" t="s">
        <v>855</v>
      </c>
      <c r="AS259" s="475" t="str">
        <f t="shared" si="30"/>
        <v>SB</v>
      </c>
      <c r="AT259" s="475" t="str">
        <f t="shared" si="30"/>
        <v>3B</v>
      </c>
      <c r="AU259" s="475">
        <f t="shared" si="30"/>
        <v>354</v>
      </c>
      <c r="AV259" s="475" t="str">
        <f t="shared" si="30"/>
        <v>VOC</v>
      </c>
      <c r="AW259" s="475" t="str">
        <f t="shared" si="30"/>
        <v>B</v>
      </c>
      <c r="AX259" s="475">
        <f t="shared" si="30"/>
        <v>0</v>
      </c>
      <c r="AY259" s="185" t="str">
        <f>IF(AND(SUM(AE259:$AP259)&gt;0,J259&lt;&gt;""),CONCATENATE(B259,"_",F259,"_",AG259),0)</f>
        <v>BW_1.2.2.1_104</v>
      </c>
      <c r="AZ259" s="203">
        <f>IF(AND(SUM(AE259:$AP259)&gt;0,D259="BFS"),1,0)</f>
        <v>1</v>
      </c>
      <c r="BA259" s="203" t="e">
        <f t="shared" si="26"/>
        <v>#REF!</v>
      </c>
    </row>
    <row r="260" spans="1:53" ht="25">
      <c r="A260" s="185" t="str">
        <f>IF(AND(SUM(AE260:AP260)&gt;0,J260&lt;&gt;""),CONCATENATE(B260,"_",F260,"_",$A$5,"_",SUMPRODUCT((B$9:B260=B260)*(F$9:F260=F260)*(SUM(AE260:AP260)&lt;&gt;0)*(J260&lt;&gt;""))-1),0)</f>
        <v>BW_1.2.2.1_neu_7</v>
      </c>
      <c r="B260" s="746" t="s">
        <v>855</v>
      </c>
      <c r="C260" s="464" t="s">
        <v>133</v>
      </c>
      <c r="D260" s="89" t="s">
        <v>1365</v>
      </c>
      <c r="E260" s="465" t="s">
        <v>1374</v>
      </c>
      <c r="F260" s="658" t="s">
        <v>1374</v>
      </c>
      <c r="G260" s="423" t="s">
        <v>1800</v>
      </c>
      <c r="H260" s="431" t="s">
        <v>1047</v>
      </c>
      <c r="I260" s="431" t="s">
        <v>1052</v>
      </c>
      <c r="J260" s="432" t="s">
        <v>1053</v>
      </c>
      <c r="K260" s="433" t="s">
        <v>637</v>
      </c>
      <c r="L260" s="432" t="s">
        <v>1961</v>
      </c>
      <c r="M260" s="432" t="s">
        <v>1952</v>
      </c>
      <c r="N260" s="432" t="s">
        <v>1985</v>
      </c>
      <c r="O260" s="434" t="s">
        <v>1047</v>
      </c>
      <c r="P260" s="434" t="s">
        <v>1043</v>
      </c>
      <c r="Q260" s="445"/>
      <c r="R260" s="434" t="s">
        <v>1043</v>
      </c>
      <c r="S260" s="434" t="s">
        <v>1043</v>
      </c>
      <c r="T260" s="434" t="s">
        <v>1111</v>
      </c>
      <c r="U260" s="434" t="s">
        <v>1043</v>
      </c>
      <c r="V260" s="434" t="s">
        <v>1047</v>
      </c>
      <c r="W260" s="434" t="s">
        <v>1047</v>
      </c>
      <c r="X260" s="434" t="s">
        <v>1043</v>
      </c>
      <c r="Y260" s="434" t="s">
        <v>1047</v>
      </c>
      <c r="Z260" s="434" t="s">
        <v>1043</v>
      </c>
      <c r="AA260" s="466"/>
      <c r="AB260" s="426"/>
      <c r="AC260" s="458">
        <v>40422</v>
      </c>
      <c r="AD260" s="435"/>
      <c r="AE260" s="543">
        <v>149</v>
      </c>
      <c r="AF260" s="543">
        <v>177</v>
      </c>
      <c r="AG260" s="543">
        <v>169</v>
      </c>
      <c r="AH260" s="543">
        <v>155</v>
      </c>
      <c r="AI260" s="543">
        <v>146</v>
      </c>
      <c r="AJ260" s="543">
        <v>151</v>
      </c>
      <c r="AK260" s="561">
        <v>153</v>
      </c>
      <c r="AL260" s="561">
        <v>152</v>
      </c>
      <c r="AM260" s="561">
        <v>141</v>
      </c>
      <c r="AN260" s="554">
        <v>162</v>
      </c>
      <c r="AO260" s="562">
        <v>158</v>
      </c>
      <c r="AP260" s="561">
        <v>160</v>
      </c>
      <c r="AQ260" s="182"/>
      <c r="AR260" s="745" t="s">
        <v>855</v>
      </c>
      <c r="AS260" s="475" t="str">
        <f t="shared" si="30"/>
        <v>SB</v>
      </c>
      <c r="AT260" s="475" t="str">
        <f t="shared" si="30"/>
        <v>3B</v>
      </c>
      <c r="AU260" s="475">
        <f t="shared" si="30"/>
        <v>354</v>
      </c>
      <c r="AV260" s="475" t="str">
        <f t="shared" si="30"/>
        <v>VOC</v>
      </c>
      <c r="AW260" s="475" t="str">
        <f t="shared" si="30"/>
        <v>B</v>
      </c>
      <c r="AX260" s="475">
        <f t="shared" si="30"/>
        <v>0</v>
      </c>
      <c r="AY260" s="185" t="str">
        <f>IF(AND(SUM(AE260:$AP260)&gt;0,J260&lt;&gt;""),CONCATENATE(B260,"_",F260,"_",AG260),0)</f>
        <v>BW_1.2.2.1_169</v>
      </c>
      <c r="AZ260" s="203">
        <f>IF(AND(SUM(AE260:$AP260)&gt;0,D260="BFS"),1,0)</f>
        <v>1</v>
      </c>
      <c r="BA260" s="203" t="e">
        <f t="shared" si="26"/>
        <v>#REF!</v>
      </c>
    </row>
    <row r="261" spans="1:53" ht="25">
      <c r="A261" s="185" t="str">
        <f>IF(AND(SUM(AE261:AP261)&gt;0,J261&lt;&gt;""),CONCATENATE(B261,"_",F261,"_",$A$5,"_",SUMPRODUCT((B$9:B261=B261)*(F$9:F261=F261)*(SUM(AE261:AP261)&lt;&gt;0)*(J261&lt;&gt;""))-1),0)</f>
        <v>BW_1.2.2.1_neu_8</v>
      </c>
      <c r="B261" s="746" t="s">
        <v>855</v>
      </c>
      <c r="C261" s="464" t="s">
        <v>133</v>
      </c>
      <c r="D261" s="89" t="s">
        <v>1365</v>
      </c>
      <c r="E261" s="465" t="s">
        <v>1374</v>
      </c>
      <c r="F261" s="658" t="s">
        <v>1374</v>
      </c>
      <c r="G261" s="423" t="s">
        <v>1801</v>
      </c>
      <c r="H261" s="431" t="s">
        <v>1047</v>
      </c>
      <c r="I261" s="431" t="s">
        <v>1052</v>
      </c>
      <c r="J261" s="432" t="s">
        <v>1053</v>
      </c>
      <c r="K261" s="433" t="s">
        <v>637</v>
      </c>
      <c r="L261" s="432" t="s">
        <v>1961</v>
      </c>
      <c r="M261" s="432" t="s">
        <v>1952</v>
      </c>
      <c r="N261" s="432" t="s">
        <v>1985</v>
      </c>
      <c r="O261" s="434" t="s">
        <v>1047</v>
      </c>
      <c r="P261" s="434" t="s">
        <v>1043</v>
      </c>
      <c r="Q261" s="445"/>
      <c r="R261" s="434" t="s">
        <v>1043</v>
      </c>
      <c r="S261" s="434" t="s">
        <v>1043</v>
      </c>
      <c r="T261" s="434" t="s">
        <v>1111</v>
      </c>
      <c r="U261" s="434" t="s">
        <v>1043</v>
      </c>
      <c r="V261" s="434" t="s">
        <v>1047</v>
      </c>
      <c r="W261" s="434" t="s">
        <v>1047</v>
      </c>
      <c r="X261" s="434" t="s">
        <v>1043</v>
      </c>
      <c r="Y261" s="434" t="s">
        <v>1047</v>
      </c>
      <c r="Z261" s="434" t="s">
        <v>1043</v>
      </c>
      <c r="AA261" s="466"/>
      <c r="AB261" s="426"/>
      <c r="AC261" s="458">
        <v>40422</v>
      </c>
      <c r="AD261" s="435"/>
      <c r="AE261" s="543">
        <v>15</v>
      </c>
      <c r="AF261" s="543">
        <v>27</v>
      </c>
      <c r="AG261" s="543">
        <v>27</v>
      </c>
      <c r="AH261" s="543">
        <v>24</v>
      </c>
      <c r="AI261" s="543">
        <v>18</v>
      </c>
      <c r="AJ261" s="543">
        <v>23</v>
      </c>
      <c r="AK261" s="561">
        <v>21</v>
      </c>
      <c r="AL261" s="561">
        <v>8</v>
      </c>
      <c r="AM261" s="561">
        <v>16</v>
      </c>
      <c r="AN261" s="554">
        <v>20</v>
      </c>
      <c r="AO261" s="562">
        <v>10</v>
      </c>
      <c r="AP261" s="561">
        <v>13</v>
      </c>
      <c r="AQ261" s="182"/>
      <c r="AR261" s="745" t="s">
        <v>855</v>
      </c>
      <c r="AS261" s="475" t="str">
        <f t="shared" si="30"/>
        <v>SB</v>
      </c>
      <c r="AT261" s="475" t="str">
        <f t="shared" si="30"/>
        <v>3B</v>
      </c>
      <c r="AU261" s="475">
        <f t="shared" si="30"/>
        <v>354</v>
      </c>
      <c r="AV261" s="475" t="str">
        <f t="shared" si="30"/>
        <v>VOC</v>
      </c>
      <c r="AW261" s="475" t="str">
        <f t="shared" si="30"/>
        <v>B</v>
      </c>
      <c r="AX261" s="475">
        <f t="shared" si="30"/>
        <v>0</v>
      </c>
      <c r="AY261" s="185" t="str">
        <f>IF(AND(SUM(AE261:$AP261)&gt;0,J261&lt;&gt;""),CONCATENATE(B261,"_",F261,"_",AG261),0)</f>
        <v>BW_1.2.2.1_27</v>
      </c>
      <c r="AZ261" s="203">
        <f>IF(AND(SUM(AE261:$AP261)&gt;0,D261="BFS"),1,0)</f>
        <v>1</v>
      </c>
      <c r="BA261" s="203" t="e">
        <f t="shared" si="26"/>
        <v>#REF!</v>
      </c>
    </row>
    <row r="262" spans="1:53" ht="25">
      <c r="A262" s="185" t="str">
        <f>IF(AND(SUM(AE262:AP262)&gt;0,J262&lt;&gt;""),CONCATENATE(B262,"_",F262,"_",$A$5,"_",SUMPRODUCT((B$9:B262=B262)*(F$9:F262=F262)*(SUM(AE262:AP262)&lt;&gt;0)*(J262&lt;&gt;""))-1),0)</f>
        <v>BW_1.2.2.1_neu_9</v>
      </c>
      <c r="B262" s="746" t="s">
        <v>855</v>
      </c>
      <c r="C262" s="464" t="s">
        <v>133</v>
      </c>
      <c r="D262" s="89" t="s">
        <v>1365</v>
      </c>
      <c r="E262" s="465" t="s">
        <v>1374</v>
      </c>
      <c r="F262" s="658" t="s">
        <v>1374</v>
      </c>
      <c r="G262" s="423" t="s">
        <v>1802</v>
      </c>
      <c r="H262" s="431" t="s">
        <v>1047</v>
      </c>
      <c r="I262" s="431" t="s">
        <v>1052</v>
      </c>
      <c r="J262" s="432" t="s">
        <v>1053</v>
      </c>
      <c r="K262" s="433" t="s">
        <v>637</v>
      </c>
      <c r="L262" s="432" t="s">
        <v>1961</v>
      </c>
      <c r="M262" s="470" t="s">
        <v>1952</v>
      </c>
      <c r="N262" s="470" t="s">
        <v>1985</v>
      </c>
      <c r="O262" s="434" t="s">
        <v>1047</v>
      </c>
      <c r="P262" s="434" t="s">
        <v>1043</v>
      </c>
      <c r="Q262" s="445"/>
      <c r="R262" s="434" t="s">
        <v>1043</v>
      </c>
      <c r="S262" s="434" t="s">
        <v>1043</v>
      </c>
      <c r="T262" s="434" t="s">
        <v>1111</v>
      </c>
      <c r="U262" s="434" t="s">
        <v>1043</v>
      </c>
      <c r="V262" s="434" t="s">
        <v>1047</v>
      </c>
      <c r="W262" s="434" t="s">
        <v>1047</v>
      </c>
      <c r="X262" s="434" t="s">
        <v>1043</v>
      </c>
      <c r="Y262" s="434" t="s">
        <v>1047</v>
      </c>
      <c r="Z262" s="434" t="s">
        <v>1043</v>
      </c>
      <c r="AA262" s="466"/>
      <c r="AB262" s="426"/>
      <c r="AC262" s="458">
        <v>40422</v>
      </c>
      <c r="AD262" s="435"/>
      <c r="AE262" s="543">
        <v>140</v>
      </c>
      <c r="AF262" s="543">
        <v>140</v>
      </c>
      <c r="AG262" s="543">
        <v>142</v>
      </c>
      <c r="AH262" s="543">
        <v>137</v>
      </c>
      <c r="AI262" s="543">
        <v>138</v>
      </c>
      <c r="AJ262" s="543">
        <v>137</v>
      </c>
      <c r="AK262" s="561">
        <v>146</v>
      </c>
      <c r="AL262" s="561">
        <v>140</v>
      </c>
      <c r="AM262" s="561">
        <v>144</v>
      </c>
      <c r="AN262" s="554">
        <v>108</v>
      </c>
      <c r="AO262" s="562">
        <v>107</v>
      </c>
      <c r="AP262" s="561">
        <v>99</v>
      </c>
      <c r="AQ262" s="182"/>
      <c r="AR262" s="745" t="s">
        <v>855</v>
      </c>
      <c r="AS262" s="475" t="str">
        <f t="shared" si="30"/>
        <v>SB</v>
      </c>
      <c r="AT262" s="475" t="str">
        <f t="shared" si="30"/>
        <v>3B</v>
      </c>
      <c r="AU262" s="475">
        <f t="shared" si="30"/>
        <v>354</v>
      </c>
      <c r="AV262" s="475" t="str">
        <f t="shared" si="30"/>
        <v>VOC</v>
      </c>
      <c r="AW262" s="475" t="str">
        <f t="shared" si="30"/>
        <v>B</v>
      </c>
      <c r="AX262" s="475">
        <f t="shared" si="30"/>
        <v>0</v>
      </c>
      <c r="AY262" s="185" t="str">
        <f>IF(AND(SUM(AE262:$AP262)&gt;0,J262&lt;&gt;""),CONCATENATE(B262,"_",F262,"_",AG262),0)</f>
        <v>BW_1.2.2.1_142</v>
      </c>
      <c r="AZ262" s="203">
        <f>IF(AND(SUM(AE262:$AP262)&gt;0,D262="BFS"),1,0)</f>
        <v>1</v>
      </c>
      <c r="BA262" s="203" t="e">
        <f t="shared" si="26"/>
        <v>#REF!</v>
      </c>
    </row>
    <row r="263" spans="1:53" ht="25">
      <c r="A263" s="185">
        <f>IF(AND(SUM(AE263:AP263)&gt;0,J263&lt;&gt;""),CONCATENATE(B263,"_",F263,"_",$A$5,"_",SUMPRODUCT((B$9:B263=B263)*(F$9:F263=F263)*(SUM(AE263:AP263)&lt;&gt;0)*(J263&lt;&gt;""))-1),0)</f>
        <v>0</v>
      </c>
      <c r="B263" s="745" t="s">
        <v>855</v>
      </c>
      <c r="C263" s="58" t="s">
        <v>1348</v>
      </c>
      <c r="D263" s="85" t="s">
        <v>1365</v>
      </c>
      <c r="E263" s="463" t="s">
        <v>1375</v>
      </c>
      <c r="F263" s="657" t="s">
        <v>1375</v>
      </c>
      <c r="G263" s="417" t="s">
        <v>457</v>
      </c>
      <c r="H263" s="418"/>
      <c r="I263" s="418"/>
      <c r="J263" s="418"/>
      <c r="K263" s="418"/>
      <c r="L263" s="419"/>
      <c r="M263" s="419"/>
      <c r="N263" s="419"/>
      <c r="O263" s="419"/>
      <c r="P263" s="419"/>
      <c r="Q263" s="419"/>
      <c r="R263" s="419"/>
      <c r="S263" s="419"/>
      <c r="T263" s="419"/>
      <c r="U263" s="419"/>
      <c r="V263" s="419"/>
      <c r="W263" s="419"/>
      <c r="X263" s="419"/>
      <c r="Y263" s="419"/>
      <c r="Z263" s="419"/>
      <c r="AA263" s="420"/>
      <c r="AB263" s="420"/>
      <c r="AC263" s="457"/>
      <c r="AD263" s="421"/>
      <c r="AE263" s="536"/>
      <c r="AF263" s="536"/>
      <c r="AG263" s="536"/>
      <c r="AH263" s="536"/>
      <c r="AI263" s="537"/>
      <c r="AJ263" s="537"/>
      <c r="AK263" s="537"/>
      <c r="AL263" s="537"/>
      <c r="AM263" s="537"/>
      <c r="AN263" s="537"/>
      <c r="AO263" s="537"/>
      <c r="AP263" s="537"/>
      <c r="AQ263" s="422"/>
      <c r="AR263" s="745" t="s">
        <v>855</v>
      </c>
      <c r="AS263" s="475">
        <f t="shared" si="30"/>
        <v>0</v>
      </c>
      <c r="AT263" s="475">
        <f t="shared" si="30"/>
        <v>0</v>
      </c>
      <c r="AU263" s="475">
        <f t="shared" si="30"/>
        <v>0</v>
      </c>
      <c r="AV263" s="475">
        <f t="shared" si="30"/>
        <v>0</v>
      </c>
      <c r="AW263" s="475">
        <f t="shared" si="30"/>
        <v>0</v>
      </c>
      <c r="AX263" s="475">
        <f t="shared" si="30"/>
        <v>0</v>
      </c>
      <c r="AY263" s="185">
        <f>IF(AND(SUM(AE263:$AP263)&gt;0,J263&lt;&gt;""),CONCATENATE(B263,"_",F263,"_",AG263),0)</f>
        <v>0</v>
      </c>
      <c r="AZ263" s="203">
        <f>IF(AND(SUM(AE263:$AP263)&gt;0,D263="BFS"),1,0)</f>
        <v>0</v>
      </c>
      <c r="BA263" s="203">
        <f t="shared" si="26"/>
        <v>0</v>
      </c>
    </row>
    <row r="264" spans="1:53" ht="25">
      <c r="A264" s="185">
        <f>IF(AND(SUM(AE264:AP264)&gt;0,J264&lt;&gt;""),CONCATENATE(B264,"_",F264,"_",$A$5,"_",SUMPRODUCT((B$9:B264=B264)*(F$9:F264=F264)*(SUM(AE264:AP264)&lt;&gt;0)*(J264&lt;&gt;""))-1),0)</f>
        <v>0</v>
      </c>
      <c r="B264" s="746" t="s">
        <v>855</v>
      </c>
      <c r="C264" s="464" t="s">
        <v>1490</v>
      </c>
      <c r="D264" s="89" t="s">
        <v>1365</v>
      </c>
      <c r="E264" s="465" t="s">
        <v>1375</v>
      </c>
      <c r="F264" s="658" t="s">
        <v>1375</v>
      </c>
      <c r="G264" s="410"/>
      <c r="H264" s="424" t="s">
        <v>1043</v>
      </c>
      <c r="I264" s="431">
        <v>0</v>
      </c>
      <c r="J264" s="432">
        <v>0</v>
      </c>
      <c r="K264" s="433"/>
      <c r="L264" s="425"/>
      <c r="M264" s="470"/>
      <c r="N264" s="470"/>
      <c r="O264" s="425"/>
      <c r="P264" s="425"/>
      <c r="Q264" s="446"/>
      <c r="R264" s="434"/>
      <c r="S264" s="434"/>
      <c r="T264" s="434"/>
      <c r="U264" s="434"/>
      <c r="V264" s="434"/>
      <c r="W264" s="434"/>
      <c r="X264" s="434"/>
      <c r="Y264" s="434"/>
      <c r="Z264" s="434"/>
      <c r="AA264" s="743"/>
      <c r="AB264" s="426"/>
      <c r="AC264" s="458"/>
      <c r="AD264" s="443"/>
      <c r="AE264" s="543"/>
      <c r="AF264" s="543"/>
      <c r="AG264" s="543"/>
      <c r="AH264" s="543"/>
      <c r="AI264" s="543"/>
      <c r="AJ264" s="543"/>
      <c r="AK264" s="544"/>
      <c r="AL264" s="544"/>
      <c r="AM264" s="544"/>
      <c r="AN264" s="543"/>
      <c r="AO264" s="545"/>
      <c r="AP264" s="544"/>
      <c r="AQ264" s="444"/>
      <c r="AR264" s="745" t="s">
        <v>855</v>
      </c>
      <c r="AS264" s="475">
        <f t="shared" si="30"/>
        <v>0</v>
      </c>
      <c r="AT264" s="475">
        <f t="shared" si="30"/>
        <v>0</v>
      </c>
      <c r="AU264" s="475">
        <f t="shared" si="30"/>
        <v>0</v>
      </c>
      <c r="AV264" s="475">
        <f t="shared" si="30"/>
        <v>0</v>
      </c>
      <c r="AW264" s="475">
        <f t="shared" si="30"/>
        <v>0</v>
      </c>
      <c r="AX264" s="475">
        <f t="shared" si="30"/>
        <v>0</v>
      </c>
      <c r="AY264" s="185">
        <f>IF(AND(SUM(AE264:$AP264)&gt;0,J264&lt;&gt;""),CONCATENATE(B264,"_",F264,"_",AG264),0)</f>
        <v>0</v>
      </c>
      <c r="AZ264" s="203">
        <f>IF(AND(SUM(AE264:$AP264)&gt;0,D264="BFS"),1,0)</f>
        <v>0</v>
      </c>
      <c r="BA264" s="203">
        <f t="shared" si="26"/>
        <v>0</v>
      </c>
    </row>
    <row r="265" spans="1:53" ht="25">
      <c r="A265" s="185">
        <f>IF(AND(SUM(AE265:AP265)&gt;0,J265&lt;&gt;""),CONCATENATE(B265,"_",F265,"_",$A$5,"_",SUMPRODUCT((B$9:B265=B265)*(F$9:F265=F265)*(SUM(AE265:AP265)&lt;&gt;0)*(J265&lt;&gt;""))-1),0)</f>
        <v>0</v>
      </c>
      <c r="B265" s="746" t="s">
        <v>855</v>
      </c>
      <c r="C265" s="464" t="s">
        <v>1490</v>
      </c>
      <c r="D265" s="89" t="s">
        <v>1365</v>
      </c>
      <c r="E265" s="465" t="s">
        <v>1375</v>
      </c>
      <c r="F265" s="658" t="s">
        <v>1375</v>
      </c>
      <c r="G265" s="410"/>
      <c r="H265" s="432" t="s">
        <v>1043</v>
      </c>
      <c r="I265" s="437" t="s">
        <v>1052</v>
      </c>
      <c r="J265" s="432" t="s">
        <v>1053</v>
      </c>
      <c r="K265" s="433"/>
      <c r="L265" s="425"/>
      <c r="M265" s="425"/>
      <c r="N265" s="425"/>
      <c r="O265" s="425"/>
      <c r="P265" s="425"/>
      <c r="Q265" s="425"/>
      <c r="R265" s="434"/>
      <c r="S265" s="434"/>
      <c r="T265" s="434"/>
      <c r="U265" s="434"/>
      <c r="V265" s="434"/>
      <c r="W265" s="434"/>
      <c r="X265" s="434"/>
      <c r="Y265" s="434"/>
      <c r="Z265" s="434"/>
      <c r="AA265" s="743"/>
      <c r="AB265" s="442"/>
      <c r="AC265" s="458"/>
      <c r="AD265" s="443"/>
      <c r="AE265" s="543"/>
      <c r="AF265" s="543"/>
      <c r="AG265" s="543"/>
      <c r="AH265" s="543"/>
      <c r="AI265" s="543"/>
      <c r="AJ265" s="543"/>
      <c r="AK265" s="544"/>
      <c r="AL265" s="544"/>
      <c r="AM265" s="544"/>
      <c r="AN265" s="543"/>
      <c r="AO265" s="545"/>
      <c r="AP265" s="544"/>
      <c r="AQ265" s="444"/>
      <c r="AR265" s="745" t="s">
        <v>855</v>
      </c>
      <c r="AS265" s="475">
        <f t="shared" si="30"/>
        <v>0</v>
      </c>
      <c r="AT265" s="475">
        <f t="shared" si="30"/>
        <v>0</v>
      </c>
      <c r="AU265" s="475">
        <f t="shared" si="30"/>
        <v>0</v>
      </c>
      <c r="AV265" s="475">
        <f t="shared" si="30"/>
        <v>0</v>
      </c>
      <c r="AW265" s="475">
        <f t="shared" si="30"/>
        <v>0</v>
      </c>
      <c r="AX265" s="475">
        <f t="shared" si="30"/>
        <v>0</v>
      </c>
      <c r="AY265" s="185">
        <f>IF(AND(SUM(AE265:$AP265)&gt;0,J265&lt;&gt;""),CONCATENATE(B265,"_",F265,"_",AG265),0)</f>
        <v>0</v>
      </c>
      <c r="AZ265" s="203">
        <f>IF(AND(SUM(AE265:$AP265)&gt;0,D265="BFS"),1,0)</f>
        <v>0</v>
      </c>
      <c r="BA265" s="203">
        <f t="shared" si="26"/>
        <v>0</v>
      </c>
    </row>
    <row r="266" spans="1:53" ht="25">
      <c r="A266" s="185">
        <f>IF(AND(SUM(AE266:AP266)&gt;0,J266&lt;&gt;""),CONCATENATE(B266,"_",F266,"_",$A$5,"_",SUMPRODUCT((B$9:B266=B266)*(F$9:F266=F266)*(SUM(AE266:AP266)&lt;&gt;0)*(J266&lt;&gt;""))-1),0)</f>
        <v>0</v>
      </c>
      <c r="B266" s="745" t="s">
        <v>855</v>
      </c>
      <c r="C266" s="58" t="s">
        <v>1351</v>
      </c>
      <c r="D266" s="85" t="s">
        <v>1365</v>
      </c>
      <c r="E266" s="463" t="s">
        <v>68</v>
      </c>
      <c r="F266" s="657" t="s">
        <v>68</v>
      </c>
      <c r="G266" s="417" t="s">
        <v>688</v>
      </c>
      <c r="H266" s="418"/>
      <c r="I266" s="418"/>
      <c r="J266" s="418"/>
      <c r="K266" s="418"/>
      <c r="L266" s="419"/>
      <c r="M266" s="419"/>
      <c r="N266" s="419"/>
      <c r="O266" s="419"/>
      <c r="P266" s="419"/>
      <c r="Q266" s="419"/>
      <c r="R266" s="419"/>
      <c r="S266" s="419"/>
      <c r="T266" s="419"/>
      <c r="U266" s="419"/>
      <c r="V266" s="419"/>
      <c r="W266" s="419"/>
      <c r="X266" s="419"/>
      <c r="Y266" s="419"/>
      <c r="Z266" s="419"/>
      <c r="AA266" s="420"/>
      <c r="AB266" s="420"/>
      <c r="AC266" s="457"/>
      <c r="AD266" s="421"/>
      <c r="AE266" s="536"/>
      <c r="AF266" s="536"/>
      <c r="AG266" s="536"/>
      <c r="AH266" s="536"/>
      <c r="AI266" s="537"/>
      <c r="AJ266" s="537"/>
      <c r="AK266" s="537"/>
      <c r="AL266" s="537"/>
      <c r="AM266" s="537"/>
      <c r="AN266" s="537"/>
      <c r="AO266" s="537"/>
      <c r="AP266" s="537"/>
      <c r="AQ266" s="422"/>
      <c r="AR266" s="745" t="s">
        <v>855</v>
      </c>
      <c r="AS266" s="475">
        <f t="shared" si="30"/>
        <v>0</v>
      </c>
      <c r="AT266" s="475">
        <f t="shared" si="30"/>
        <v>0</v>
      </c>
      <c r="AU266" s="475">
        <f t="shared" si="30"/>
        <v>0</v>
      </c>
      <c r="AV266" s="475">
        <f t="shared" si="30"/>
        <v>0</v>
      </c>
      <c r="AW266" s="475">
        <f t="shared" si="30"/>
        <v>0</v>
      </c>
      <c r="AX266" s="475">
        <f t="shared" si="30"/>
        <v>0</v>
      </c>
      <c r="AY266" s="185">
        <f>IF(AND(SUM(AE266:$AP266)&gt;0,J266&lt;&gt;""),CONCATENATE(B266,"_",F266,"_",AG266),0)</f>
        <v>0</v>
      </c>
      <c r="AZ266" s="203">
        <f>IF(AND(SUM(AE266:$AP266)&gt;0,D266="BFS"),1,0)</f>
        <v>0</v>
      </c>
      <c r="BA266" s="203">
        <f t="shared" si="26"/>
        <v>0</v>
      </c>
    </row>
    <row r="267" spans="1:53" ht="25">
      <c r="A267" s="185">
        <f>IF(AND(SUM(AE267:AP267)&gt;0,J267&lt;&gt;""),CONCATENATE(B267,"_",F267,"_",$A$5,"_",SUMPRODUCT((B$9:B267=B267)*(F$9:F267=F267)*(SUM(AE267:AP267)&lt;&gt;0)*(J267&lt;&gt;""))-1),0)</f>
        <v>0</v>
      </c>
      <c r="B267" s="746" t="s">
        <v>855</v>
      </c>
      <c r="C267" s="464" t="s">
        <v>1490</v>
      </c>
      <c r="D267" s="89" t="s">
        <v>1365</v>
      </c>
      <c r="E267" s="465" t="s">
        <v>68</v>
      </c>
      <c r="F267" s="658" t="s">
        <v>68</v>
      </c>
      <c r="G267" s="410"/>
      <c r="H267" s="432" t="s">
        <v>1043</v>
      </c>
      <c r="I267" s="437" t="s">
        <v>1052</v>
      </c>
      <c r="J267" s="432" t="s">
        <v>1053</v>
      </c>
      <c r="K267" s="433"/>
      <c r="L267" s="425"/>
      <c r="M267" s="425"/>
      <c r="N267" s="425"/>
      <c r="O267" s="425"/>
      <c r="P267" s="425"/>
      <c r="Q267" s="425"/>
      <c r="R267" s="434"/>
      <c r="S267" s="434"/>
      <c r="T267" s="434"/>
      <c r="U267" s="434"/>
      <c r="V267" s="434"/>
      <c r="W267" s="434"/>
      <c r="X267" s="434"/>
      <c r="Y267" s="434"/>
      <c r="Z267" s="434"/>
      <c r="AA267" s="743"/>
      <c r="AB267" s="442"/>
      <c r="AC267" s="458"/>
      <c r="AD267" s="443"/>
      <c r="AE267" s="543"/>
      <c r="AF267" s="543"/>
      <c r="AG267" s="543"/>
      <c r="AH267" s="543"/>
      <c r="AI267" s="543"/>
      <c r="AJ267" s="543"/>
      <c r="AK267" s="544"/>
      <c r="AL267" s="544"/>
      <c r="AM267" s="544"/>
      <c r="AN267" s="543"/>
      <c r="AO267" s="545"/>
      <c r="AP267" s="544"/>
      <c r="AQ267" s="444"/>
      <c r="AR267" s="745" t="s">
        <v>855</v>
      </c>
      <c r="AS267" s="475">
        <f t="shared" si="30"/>
        <v>0</v>
      </c>
      <c r="AT267" s="475">
        <f t="shared" si="30"/>
        <v>0</v>
      </c>
      <c r="AU267" s="475">
        <f t="shared" si="30"/>
        <v>0</v>
      </c>
      <c r="AV267" s="475">
        <f t="shared" si="30"/>
        <v>0</v>
      </c>
      <c r="AW267" s="475">
        <f t="shared" si="30"/>
        <v>0</v>
      </c>
      <c r="AX267" s="475">
        <f t="shared" si="30"/>
        <v>0</v>
      </c>
      <c r="AY267" s="185">
        <f>IF(AND(SUM(AE267:$AP267)&gt;0,J267&lt;&gt;""),CONCATENATE(B267,"_",F267,"_",AG267),0)</f>
        <v>0</v>
      </c>
      <c r="AZ267" s="203">
        <f>IF(AND(SUM(AE267:$AP267)&gt;0,D267="BFS"),1,0)</f>
        <v>0</v>
      </c>
      <c r="BA267" s="203">
        <f t="shared" si="26"/>
        <v>0</v>
      </c>
    </row>
    <row r="268" spans="1:53" ht="25">
      <c r="A268" s="185">
        <f>IF(AND(SUM(AE268:AP268)&gt;0,J268&lt;&gt;""),CONCATENATE(B268,"_",F268,"_",$A$5,"_",SUMPRODUCT((B$9:B268=B268)*(F$9:F268=F268)*(SUM(AE268:AP268)&lt;&gt;0)*(J268&lt;&gt;""))-1),0)</f>
        <v>0</v>
      </c>
      <c r="B268" s="164" t="s">
        <v>855</v>
      </c>
      <c r="C268" s="68" t="s">
        <v>1762</v>
      </c>
      <c r="D268" s="66"/>
      <c r="E268" s="471"/>
      <c r="F268" s="660"/>
      <c r="G268" s="72"/>
      <c r="H268" s="72"/>
      <c r="I268" s="72"/>
      <c r="J268" s="72"/>
      <c r="K268" s="72"/>
      <c r="L268" s="72"/>
      <c r="M268" s="72"/>
      <c r="N268" s="72"/>
      <c r="O268" s="72"/>
      <c r="P268" s="72"/>
      <c r="Q268" s="72"/>
      <c r="R268" s="72"/>
      <c r="S268" s="72"/>
      <c r="T268" s="72"/>
      <c r="U268" s="72"/>
      <c r="V268" s="72"/>
      <c r="W268" s="72"/>
      <c r="X268" s="72"/>
      <c r="Y268" s="72"/>
      <c r="Z268" s="72"/>
      <c r="AA268" s="72"/>
      <c r="AB268" s="72"/>
      <c r="AC268" s="460"/>
      <c r="AD268" s="90"/>
      <c r="AE268" s="550"/>
      <c r="AF268" s="550"/>
      <c r="AG268" s="550"/>
      <c r="AH268" s="550"/>
      <c r="AI268" s="550"/>
      <c r="AJ268" s="550"/>
      <c r="AK268" s="550"/>
      <c r="AL268" s="550"/>
      <c r="AM268" s="550"/>
      <c r="AN268" s="550"/>
      <c r="AO268" s="550"/>
      <c r="AP268" s="550"/>
      <c r="AQ268" s="75"/>
      <c r="AR268" s="745" t="s">
        <v>855</v>
      </c>
      <c r="AS268" s="475">
        <f t="shared" ref="AS268:AX277" si="31">IF(SUM($AE268:$AP268)&gt;0,VLOOKUP($F268,Schulart,AS$2,FALSE),0)</f>
        <v>0</v>
      </c>
      <c r="AT268" s="475">
        <f t="shared" si="31"/>
        <v>0</v>
      </c>
      <c r="AU268" s="475">
        <f t="shared" si="31"/>
        <v>0</v>
      </c>
      <c r="AV268" s="475">
        <f t="shared" si="31"/>
        <v>0</v>
      </c>
      <c r="AW268" s="475">
        <f t="shared" si="31"/>
        <v>0</v>
      </c>
      <c r="AX268" s="475">
        <f t="shared" si="31"/>
        <v>0</v>
      </c>
      <c r="AY268" s="185">
        <f>IF(AND(SUM(AE268:$AP268)&gt;0,J268&lt;&gt;""),CONCATENATE(B268,"_",F268,"_",AG268),0)</f>
        <v>0</v>
      </c>
      <c r="AZ268" s="203">
        <f>IF(AND(SUM(AE268:$AP268)&gt;0,D268="BFS"),1,0)</f>
        <v>0</v>
      </c>
      <c r="BA268" s="203">
        <f t="shared" si="26"/>
        <v>0</v>
      </c>
    </row>
    <row r="269" spans="1:53" ht="25">
      <c r="A269" s="185">
        <f>IF(AND(SUM(AE269:AP269)&gt;0,J269&lt;&gt;""),CONCATENATE(B269,"_",F269,"_",$A$5,"_",SUMPRODUCT((B$9:B269=B269)*(F$9:F269=F269)*(SUM(AE269:AP269)&lt;&gt;0)*(J269&lt;&gt;""))-1),0)</f>
        <v>0</v>
      </c>
      <c r="B269" s="165" t="s">
        <v>855</v>
      </c>
      <c r="C269" s="69" t="s">
        <v>2095</v>
      </c>
      <c r="D269" s="84"/>
      <c r="E269" s="467"/>
      <c r="F269" s="659"/>
      <c r="G269" s="76"/>
      <c r="H269" s="77"/>
      <c r="I269" s="77"/>
      <c r="J269" s="77"/>
      <c r="K269" s="77"/>
      <c r="L269" s="78"/>
      <c r="M269" s="78"/>
      <c r="N269" s="78"/>
      <c r="O269" s="78"/>
      <c r="P269" s="78"/>
      <c r="Q269" s="78"/>
      <c r="R269" s="78"/>
      <c r="S269" s="78"/>
      <c r="T269" s="78"/>
      <c r="U269" s="78"/>
      <c r="V269" s="78"/>
      <c r="W269" s="78"/>
      <c r="X269" s="78"/>
      <c r="Y269" s="78"/>
      <c r="Z269" s="78"/>
      <c r="AA269" s="76"/>
      <c r="AB269" s="76"/>
      <c r="AC269" s="459"/>
      <c r="AD269" s="71"/>
      <c r="AE269" s="538"/>
      <c r="AF269" s="538"/>
      <c r="AG269" s="538"/>
      <c r="AH269" s="538"/>
      <c r="AI269" s="539"/>
      <c r="AJ269" s="539"/>
      <c r="AK269" s="539"/>
      <c r="AL269" s="539"/>
      <c r="AM269" s="539"/>
      <c r="AN269" s="539"/>
      <c r="AO269" s="539"/>
      <c r="AP269" s="539"/>
      <c r="AQ269" s="326"/>
      <c r="AR269" s="745" t="s">
        <v>855</v>
      </c>
      <c r="AS269" s="475">
        <f t="shared" si="31"/>
        <v>0</v>
      </c>
      <c r="AT269" s="475">
        <f t="shared" si="31"/>
        <v>0</v>
      </c>
      <c r="AU269" s="475">
        <f t="shared" si="31"/>
        <v>0</v>
      </c>
      <c r="AV269" s="475">
        <f t="shared" si="31"/>
        <v>0</v>
      </c>
      <c r="AW269" s="475">
        <f t="shared" si="31"/>
        <v>0</v>
      </c>
      <c r="AX269" s="475">
        <f t="shared" si="31"/>
        <v>0</v>
      </c>
      <c r="AY269" s="185">
        <f>IF(AND(SUM(AE269:$AP269)&gt;0,J269&lt;&gt;""),CONCATENATE(B269,"_",F269,"_",AG269),0)</f>
        <v>0</v>
      </c>
      <c r="AZ269" s="203">
        <f>IF(AND(SUM(AE269:$AP269)&gt;0,D269="BFS"),1,0)</f>
        <v>0</v>
      </c>
      <c r="BA269" s="203">
        <f t="shared" si="26"/>
        <v>0</v>
      </c>
    </row>
    <row r="270" spans="1:53" ht="25">
      <c r="A270" s="185">
        <f>IF(AND(SUM(AE270:AP270)&gt;0,J270&lt;&gt;""),CONCATENATE(B270,"_",F270,"_",$A$5,"_",SUMPRODUCT((B$9:B270=B270)*(F$9:F270=F270)*(SUM(AE270:AP270)&lt;&gt;0)*(J270&lt;&gt;""))-1),0)</f>
        <v>0</v>
      </c>
      <c r="B270" s="745" t="s">
        <v>855</v>
      </c>
      <c r="C270" s="58" t="s">
        <v>610</v>
      </c>
      <c r="D270" s="85" t="s">
        <v>1365</v>
      </c>
      <c r="E270" s="463" t="s">
        <v>594</v>
      </c>
      <c r="F270" s="657" t="s">
        <v>1763</v>
      </c>
      <c r="G270" s="417" t="s">
        <v>1930</v>
      </c>
      <c r="H270" s="418"/>
      <c r="I270" s="418"/>
      <c r="J270" s="418"/>
      <c r="K270" s="418"/>
      <c r="L270" s="419"/>
      <c r="M270" s="419"/>
      <c r="N270" s="419"/>
      <c r="O270" s="419"/>
      <c r="P270" s="419"/>
      <c r="Q270" s="419"/>
      <c r="R270" s="419"/>
      <c r="S270" s="419"/>
      <c r="T270" s="419"/>
      <c r="U270" s="419"/>
      <c r="V270" s="419"/>
      <c r="W270" s="419"/>
      <c r="X270" s="419"/>
      <c r="Y270" s="419"/>
      <c r="Z270" s="419"/>
      <c r="AA270" s="420"/>
      <c r="AB270" s="420"/>
      <c r="AC270" s="457"/>
      <c r="AD270" s="421"/>
      <c r="AE270" s="536"/>
      <c r="AF270" s="536"/>
      <c r="AG270" s="536"/>
      <c r="AH270" s="536"/>
      <c r="AI270" s="537"/>
      <c r="AJ270" s="537"/>
      <c r="AK270" s="537"/>
      <c r="AL270" s="537"/>
      <c r="AM270" s="537"/>
      <c r="AN270" s="537"/>
      <c r="AO270" s="537"/>
      <c r="AP270" s="537"/>
      <c r="AQ270" s="422"/>
      <c r="AR270" s="745" t="s">
        <v>855</v>
      </c>
      <c r="AS270" s="475">
        <f t="shared" si="31"/>
        <v>0</v>
      </c>
      <c r="AT270" s="475">
        <f t="shared" si="31"/>
        <v>0</v>
      </c>
      <c r="AU270" s="475">
        <f t="shared" si="31"/>
        <v>0</v>
      </c>
      <c r="AV270" s="475">
        <f t="shared" si="31"/>
        <v>0</v>
      </c>
      <c r="AW270" s="475">
        <f t="shared" si="31"/>
        <v>0</v>
      </c>
      <c r="AX270" s="475">
        <f t="shared" si="31"/>
        <v>0</v>
      </c>
      <c r="AY270" s="185">
        <f>IF(AND(SUM(AE270:$AP270)&gt;0,J270&lt;&gt;""),CONCATENATE(B270,"_",F270,"_",AG270),0)</f>
        <v>0</v>
      </c>
      <c r="AZ270" s="203">
        <f>IF(AND(SUM(AE270:$AP270)&gt;0,D270="BFS"),1,0)</f>
        <v>0</v>
      </c>
      <c r="BA270" s="203">
        <f t="shared" si="26"/>
        <v>0</v>
      </c>
    </row>
    <row r="271" spans="1:53" ht="25">
      <c r="A271" s="185" t="str">
        <f>IF(AND(SUM(AE271:AP271)&gt;0,J271&lt;&gt;""),CONCATENATE(B271,"_",F271,"_",$A$5,"_",SUMPRODUCT((B$9:B271=B271)*(F$9:F271=F271)*(SUM(AE271:AP271)&lt;&gt;0)*(J271&lt;&gt;""))-1),0)</f>
        <v>BW_1.3.1_neu_1</v>
      </c>
      <c r="B271" s="746" t="s">
        <v>855</v>
      </c>
      <c r="C271" s="464" t="s">
        <v>1492</v>
      </c>
      <c r="D271" s="89" t="s">
        <v>1365</v>
      </c>
      <c r="E271" s="465" t="s">
        <v>594</v>
      </c>
      <c r="F271" s="658" t="s">
        <v>1763</v>
      </c>
      <c r="G271" s="410" t="s">
        <v>311</v>
      </c>
      <c r="H271" s="432" t="s">
        <v>1047</v>
      </c>
      <c r="I271" s="437" t="s">
        <v>1052</v>
      </c>
      <c r="J271" s="432" t="s">
        <v>1053</v>
      </c>
      <c r="K271" s="433" t="s">
        <v>1243</v>
      </c>
      <c r="L271" s="432" t="s">
        <v>1223</v>
      </c>
      <c r="M271" s="425" t="s">
        <v>1952</v>
      </c>
      <c r="N271" s="425" t="s">
        <v>1244</v>
      </c>
      <c r="O271" s="425" t="s">
        <v>1047</v>
      </c>
      <c r="P271" s="425" t="s">
        <v>1043</v>
      </c>
      <c r="Q271" s="425"/>
      <c r="R271" s="434" t="s">
        <v>1043</v>
      </c>
      <c r="S271" s="434" t="s">
        <v>1043</v>
      </c>
      <c r="T271" s="434" t="s">
        <v>1111</v>
      </c>
      <c r="U271" s="434" t="s">
        <v>1043</v>
      </c>
      <c r="V271" s="434" t="s">
        <v>1047</v>
      </c>
      <c r="W271" s="434" t="s">
        <v>1047</v>
      </c>
      <c r="X271" s="434" t="s">
        <v>1043</v>
      </c>
      <c r="Y271" s="434" t="s">
        <v>1047</v>
      </c>
      <c r="Z271" s="434" t="s">
        <v>1043</v>
      </c>
      <c r="AA271" s="469" t="s">
        <v>673</v>
      </c>
      <c r="AB271" s="743" t="s">
        <v>312</v>
      </c>
      <c r="AC271" s="458">
        <v>40422</v>
      </c>
      <c r="AD271" s="435"/>
      <c r="AE271" s="543">
        <v>163</v>
      </c>
      <c r="AF271" s="543">
        <v>154</v>
      </c>
      <c r="AG271" s="543">
        <v>140</v>
      </c>
      <c r="AH271" s="543">
        <v>146</v>
      </c>
      <c r="AI271" s="543">
        <v>134</v>
      </c>
      <c r="AJ271" s="533">
        <v>129</v>
      </c>
      <c r="AK271" s="561">
        <v>132</v>
      </c>
      <c r="AL271" s="561">
        <v>114</v>
      </c>
      <c r="AM271" s="561">
        <v>86</v>
      </c>
      <c r="AN271" s="554">
        <v>76</v>
      </c>
      <c r="AO271" s="562">
        <v>65</v>
      </c>
      <c r="AP271" s="561">
        <v>31</v>
      </c>
      <c r="AQ271" s="182"/>
      <c r="AR271" s="745" t="s">
        <v>855</v>
      </c>
      <c r="AS271" s="475" t="str">
        <f t="shared" si="31"/>
        <v>SB</v>
      </c>
      <c r="AT271" s="475" t="str">
        <f t="shared" si="31"/>
        <v>4A</v>
      </c>
      <c r="AU271" s="475">
        <f t="shared" si="31"/>
        <v>454</v>
      </c>
      <c r="AV271" s="475" t="str">
        <f t="shared" si="31"/>
        <v>VOC</v>
      </c>
      <c r="AW271" s="475" t="str">
        <f t="shared" si="31"/>
        <v>A</v>
      </c>
      <c r="AX271" s="475">
        <f t="shared" si="31"/>
        <v>0</v>
      </c>
      <c r="AY271" s="185" t="str">
        <f>IF(AND(SUM(AE271:$AP271)&gt;0,J271&lt;&gt;""),CONCATENATE(B271,"_",F271,"_",AG271),0)</f>
        <v>BW_1.3.1_140</v>
      </c>
      <c r="AZ271" s="203">
        <f>IF(AND(SUM(AE271:$AP271)&gt;0,D271="BFS"),1,0)</f>
        <v>1</v>
      </c>
      <c r="BA271" s="203" t="e">
        <f t="shared" si="26"/>
        <v>#REF!</v>
      </c>
    </row>
    <row r="272" spans="1:53" ht="25">
      <c r="A272" s="185" t="str">
        <f>IF(AND(SUM(AE272:AP272)&gt;0,J272&lt;&gt;""),CONCATENATE(B272,"_",F272,"_",$A$5,"_",SUMPRODUCT((B$9:B272=B272)*(F$9:F272=F272)*(SUM(AE272:AP272)&lt;&gt;0)*(J272&lt;&gt;""))-1),0)</f>
        <v>BW_1.3.1_neu_2</v>
      </c>
      <c r="B272" s="746" t="s">
        <v>855</v>
      </c>
      <c r="C272" s="464" t="s">
        <v>1492</v>
      </c>
      <c r="D272" s="89" t="s">
        <v>1365</v>
      </c>
      <c r="E272" s="465" t="s">
        <v>594</v>
      </c>
      <c r="F272" s="658" t="s">
        <v>1763</v>
      </c>
      <c r="G272" s="410" t="s">
        <v>313</v>
      </c>
      <c r="H272" s="432" t="s">
        <v>1047</v>
      </c>
      <c r="I272" s="437" t="s">
        <v>1052</v>
      </c>
      <c r="J272" s="432" t="s">
        <v>1053</v>
      </c>
      <c r="K272" s="433" t="s">
        <v>1243</v>
      </c>
      <c r="L272" s="432" t="s">
        <v>1223</v>
      </c>
      <c r="M272" s="425" t="s">
        <v>1952</v>
      </c>
      <c r="N272" s="425" t="s">
        <v>1244</v>
      </c>
      <c r="O272" s="425" t="s">
        <v>1047</v>
      </c>
      <c r="P272" s="425" t="s">
        <v>1043</v>
      </c>
      <c r="Q272" s="425"/>
      <c r="R272" s="434" t="s">
        <v>1043</v>
      </c>
      <c r="S272" s="434" t="s">
        <v>1043</v>
      </c>
      <c r="T272" s="434" t="s">
        <v>1111</v>
      </c>
      <c r="U272" s="434" t="s">
        <v>1043</v>
      </c>
      <c r="V272" s="434" t="s">
        <v>1047</v>
      </c>
      <c r="W272" s="434" t="s">
        <v>1047</v>
      </c>
      <c r="X272" s="434" t="s">
        <v>1043</v>
      </c>
      <c r="Y272" s="434" t="s">
        <v>1047</v>
      </c>
      <c r="Z272" s="434" t="s">
        <v>1043</v>
      </c>
      <c r="AA272" s="469" t="s">
        <v>673</v>
      </c>
      <c r="AB272" s="743" t="s">
        <v>312</v>
      </c>
      <c r="AC272" s="458">
        <v>40422</v>
      </c>
      <c r="AD272" s="435"/>
      <c r="AE272" s="543">
        <v>12</v>
      </c>
      <c r="AF272" s="543">
        <v>10</v>
      </c>
      <c r="AG272" s="543">
        <v>0</v>
      </c>
      <c r="AH272" s="543">
        <v>0</v>
      </c>
      <c r="AI272" s="543">
        <v>0</v>
      </c>
      <c r="AJ272" s="533">
        <v>0</v>
      </c>
      <c r="AK272" s="561">
        <v>0</v>
      </c>
      <c r="AL272" s="561">
        <v>0</v>
      </c>
      <c r="AM272" s="561">
        <v>0</v>
      </c>
      <c r="AN272" s="554">
        <v>0</v>
      </c>
      <c r="AO272" s="562">
        <v>0</v>
      </c>
      <c r="AP272" s="561">
        <v>0</v>
      </c>
      <c r="AQ272" s="182"/>
      <c r="AR272" s="745" t="s">
        <v>855</v>
      </c>
      <c r="AS272" s="475" t="str">
        <f t="shared" si="31"/>
        <v>SB</v>
      </c>
      <c r="AT272" s="475" t="str">
        <f t="shared" si="31"/>
        <v>4A</v>
      </c>
      <c r="AU272" s="475">
        <f t="shared" si="31"/>
        <v>454</v>
      </c>
      <c r="AV272" s="475" t="str">
        <f t="shared" si="31"/>
        <v>VOC</v>
      </c>
      <c r="AW272" s="475" t="str">
        <f t="shared" si="31"/>
        <v>A</v>
      </c>
      <c r="AX272" s="475">
        <f t="shared" si="31"/>
        <v>0</v>
      </c>
      <c r="AY272" s="185" t="str">
        <f>IF(AND(SUM(AE272:$AP272)&gt;0,J272&lt;&gt;""),CONCATENATE(B272,"_",F272,"_",AG272),0)</f>
        <v>BW_1.3.1_0</v>
      </c>
      <c r="AZ272" s="203">
        <f>IF(AND(SUM(AE272:$AP272)&gt;0,D272="BFS"),1,0)</f>
        <v>1</v>
      </c>
      <c r="BA272" s="203" t="e">
        <f t="shared" si="26"/>
        <v>#REF!</v>
      </c>
    </row>
    <row r="273" spans="1:53" ht="25">
      <c r="A273" s="185" t="str">
        <f>IF(AND(SUM(AE273:AP273)&gt;0,J273&lt;&gt;""),CONCATENATE(B273,"_",F273,"_",$A$5,"_",SUMPRODUCT((B$9:B273=B273)*(F$9:F273=F273)*(SUM(AE273:AP273)&lt;&gt;0)*(J273&lt;&gt;""))-1),0)</f>
        <v>BW_1.3.1_neu_3</v>
      </c>
      <c r="B273" s="746" t="s">
        <v>855</v>
      </c>
      <c r="C273" s="464" t="s">
        <v>1492</v>
      </c>
      <c r="D273" s="89" t="s">
        <v>1365</v>
      </c>
      <c r="E273" s="465" t="s">
        <v>594</v>
      </c>
      <c r="F273" s="658" t="s">
        <v>1763</v>
      </c>
      <c r="G273" s="410" t="s">
        <v>314</v>
      </c>
      <c r="H273" s="432" t="s">
        <v>1047</v>
      </c>
      <c r="I273" s="437" t="s">
        <v>1052</v>
      </c>
      <c r="J273" s="432" t="s">
        <v>1053</v>
      </c>
      <c r="K273" s="433" t="s">
        <v>1243</v>
      </c>
      <c r="L273" s="432" t="s">
        <v>1223</v>
      </c>
      <c r="M273" s="425" t="s">
        <v>1952</v>
      </c>
      <c r="N273" s="425" t="s">
        <v>1244</v>
      </c>
      <c r="O273" s="425" t="s">
        <v>1047</v>
      </c>
      <c r="P273" s="425" t="s">
        <v>1043</v>
      </c>
      <c r="Q273" s="425"/>
      <c r="R273" s="434" t="s">
        <v>1043</v>
      </c>
      <c r="S273" s="434" t="s">
        <v>1043</v>
      </c>
      <c r="T273" s="434" t="s">
        <v>1955</v>
      </c>
      <c r="U273" s="434" t="s">
        <v>1043</v>
      </c>
      <c r="V273" s="434" t="s">
        <v>1047</v>
      </c>
      <c r="W273" s="434" t="s">
        <v>1047</v>
      </c>
      <c r="X273" s="434" t="s">
        <v>1043</v>
      </c>
      <c r="Y273" s="434" t="s">
        <v>1047</v>
      </c>
      <c r="Z273" s="434" t="s">
        <v>1043</v>
      </c>
      <c r="AA273" s="469" t="s">
        <v>673</v>
      </c>
      <c r="AB273" s="743" t="s">
        <v>312</v>
      </c>
      <c r="AC273" s="458">
        <v>40422</v>
      </c>
      <c r="AD273" s="435"/>
      <c r="AE273" s="543">
        <v>3621</v>
      </c>
      <c r="AF273" s="543">
        <v>3595</v>
      </c>
      <c r="AG273" s="543">
        <v>3591</v>
      </c>
      <c r="AH273" s="543">
        <v>3710</v>
      </c>
      <c r="AI273" s="543">
        <v>3651</v>
      </c>
      <c r="AJ273" s="533">
        <v>3538</v>
      </c>
      <c r="AK273" s="561">
        <v>3336</v>
      </c>
      <c r="AL273" s="561">
        <v>3392</v>
      </c>
      <c r="AM273" s="561">
        <v>3450</v>
      </c>
      <c r="AN273" s="554">
        <v>3471</v>
      </c>
      <c r="AO273" s="562">
        <v>3522</v>
      </c>
      <c r="AP273" s="561">
        <v>3570</v>
      </c>
      <c r="AQ273" s="182"/>
      <c r="AR273" s="745" t="s">
        <v>855</v>
      </c>
      <c r="AS273" s="475" t="str">
        <f t="shared" si="31"/>
        <v>SB</v>
      </c>
      <c r="AT273" s="475" t="str">
        <f t="shared" si="31"/>
        <v>4A</v>
      </c>
      <c r="AU273" s="475">
        <f t="shared" si="31"/>
        <v>454</v>
      </c>
      <c r="AV273" s="475" t="str">
        <f t="shared" si="31"/>
        <v>VOC</v>
      </c>
      <c r="AW273" s="475" t="str">
        <f t="shared" si="31"/>
        <v>A</v>
      </c>
      <c r="AX273" s="475">
        <f t="shared" si="31"/>
        <v>0</v>
      </c>
      <c r="AY273" s="185" t="str">
        <f>IF(AND(SUM(AE273:$AP273)&gt;0,J273&lt;&gt;""),CONCATENATE(B273,"_",F273,"_",AG273),0)</f>
        <v>BW_1.3.1_3591</v>
      </c>
      <c r="AZ273" s="203">
        <f>IF(AND(SUM(AE273:$AP273)&gt;0,D273="BFS"),1,0)</f>
        <v>1</v>
      </c>
      <c r="BA273" s="203" t="e">
        <f t="shared" si="26"/>
        <v>#REF!</v>
      </c>
    </row>
    <row r="274" spans="1:53" ht="25">
      <c r="A274" s="185" t="str">
        <f>IF(AND(SUM(AE274:AP274)&gt;0,J274&lt;&gt;""),CONCATENATE(B274,"_",F274,"_",$A$5,"_",SUMPRODUCT((B$9:B274=B274)*(F$9:F274=F274)*(SUM(AE274:AP274)&lt;&gt;0)*(J274&lt;&gt;""))-1),0)</f>
        <v>BW_1.3.1_neu_4</v>
      </c>
      <c r="B274" s="746" t="s">
        <v>855</v>
      </c>
      <c r="C274" s="464" t="s">
        <v>1492</v>
      </c>
      <c r="D274" s="89" t="s">
        <v>1365</v>
      </c>
      <c r="E274" s="465" t="s">
        <v>594</v>
      </c>
      <c r="F274" s="658" t="s">
        <v>1763</v>
      </c>
      <c r="G274" s="410" t="s">
        <v>315</v>
      </c>
      <c r="H274" s="432" t="s">
        <v>1047</v>
      </c>
      <c r="I274" s="437" t="s">
        <v>1052</v>
      </c>
      <c r="J274" s="432" t="s">
        <v>1053</v>
      </c>
      <c r="K274" s="433" t="s">
        <v>1243</v>
      </c>
      <c r="L274" s="432" t="s">
        <v>1223</v>
      </c>
      <c r="M274" s="425" t="s">
        <v>1952</v>
      </c>
      <c r="N274" s="425" t="s">
        <v>1244</v>
      </c>
      <c r="O274" s="425" t="s">
        <v>1047</v>
      </c>
      <c r="P274" s="425" t="s">
        <v>1043</v>
      </c>
      <c r="Q274" s="425"/>
      <c r="R274" s="434" t="s">
        <v>1043</v>
      </c>
      <c r="S274" s="434" t="s">
        <v>1043</v>
      </c>
      <c r="T274" s="434" t="s">
        <v>1111</v>
      </c>
      <c r="U274" s="434" t="s">
        <v>1043</v>
      </c>
      <c r="V274" s="434" t="s">
        <v>1047</v>
      </c>
      <c r="W274" s="434" t="s">
        <v>1047</v>
      </c>
      <c r="X274" s="434" t="s">
        <v>1043</v>
      </c>
      <c r="Y274" s="434" t="s">
        <v>1047</v>
      </c>
      <c r="Z274" s="434" t="s">
        <v>1043</v>
      </c>
      <c r="AA274" s="469" t="s">
        <v>673</v>
      </c>
      <c r="AB274" s="743" t="s">
        <v>312</v>
      </c>
      <c r="AC274" s="458">
        <v>40422</v>
      </c>
      <c r="AD274" s="435"/>
      <c r="AE274" s="543">
        <v>190</v>
      </c>
      <c r="AF274" s="543">
        <v>207</v>
      </c>
      <c r="AG274" s="543">
        <v>207</v>
      </c>
      <c r="AH274" s="543">
        <v>216</v>
      </c>
      <c r="AI274" s="543">
        <v>222</v>
      </c>
      <c r="AJ274" s="533">
        <v>201</v>
      </c>
      <c r="AK274" s="561">
        <v>223</v>
      </c>
      <c r="AL274" s="561">
        <v>245</v>
      </c>
      <c r="AM274" s="561">
        <v>273</v>
      </c>
      <c r="AN274" s="554">
        <v>264</v>
      </c>
      <c r="AO274" s="562">
        <v>260</v>
      </c>
      <c r="AP274" s="561">
        <v>251</v>
      </c>
      <c r="AQ274" s="182"/>
      <c r="AR274" s="745" t="s">
        <v>855</v>
      </c>
      <c r="AS274" s="475" t="str">
        <f t="shared" si="31"/>
        <v>SB</v>
      </c>
      <c r="AT274" s="475" t="str">
        <f t="shared" si="31"/>
        <v>4A</v>
      </c>
      <c r="AU274" s="475">
        <f t="shared" si="31"/>
        <v>454</v>
      </c>
      <c r="AV274" s="475" t="str">
        <f t="shared" si="31"/>
        <v>VOC</v>
      </c>
      <c r="AW274" s="475" t="str">
        <f t="shared" si="31"/>
        <v>A</v>
      </c>
      <c r="AX274" s="475">
        <f t="shared" si="31"/>
        <v>0</v>
      </c>
      <c r="AY274" s="185" t="str">
        <f>IF(AND(SUM(AE274:$AP274)&gt;0,J274&lt;&gt;""),CONCATENATE(B274,"_",F274,"_",AG274),0)</f>
        <v>BW_1.3.1_207</v>
      </c>
      <c r="AZ274" s="203">
        <f>IF(AND(SUM(AE274:$AP274)&gt;0,D274="BFS"),1,0)</f>
        <v>1</v>
      </c>
      <c r="BA274" s="203" t="e">
        <f t="shared" si="26"/>
        <v>#REF!</v>
      </c>
    </row>
    <row r="275" spans="1:53" ht="25">
      <c r="A275" s="185" t="str">
        <f>IF(AND(SUM(AE275:AP275)&gt;0,J275&lt;&gt;""),CONCATENATE(B275,"_",F275,"_",$A$5,"_",SUMPRODUCT((B$9:B275=B275)*(F$9:F275=F275)*(SUM(AE275:AP275)&lt;&gt;0)*(J275&lt;&gt;""))-1),0)</f>
        <v>BW_1.3.1_neu_5</v>
      </c>
      <c r="B275" s="746" t="s">
        <v>855</v>
      </c>
      <c r="C275" s="464" t="s">
        <v>1492</v>
      </c>
      <c r="D275" s="89" t="s">
        <v>1365</v>
      </c>
      <c r="E275" s="465" t="s">
        <v>594</v>
      </c>
      <c r="F275" s="658" t="s">
        <v>1763</v>
      </c>
      <c r="G275" s="410" t="s">
        <v>316</v>
      </c>
      <c r="H275" s="432" t="s">
        <v>1047</v>
      </c>
      <c r="I275" s="437" t="s">
        <v>1052</v>
      </c>
      <c r="J275" s="432" t="s">
        <v>1053</v>
      </c>
      <c r="K275" s="433" t="s">
        <v>1243</v>
      </c>
      <c r="L275" s="432" t="s">
        <v>1223</v>
      </c>
      <c r="M275" s="425" t="s">
        <v>1952</v>
      </c>
      <c r="N275" s="425" t="s">
        <v>1985</v>
      </c>
      <c r="O275" s="425" t="s">
        <v>1047</v>
      </c>
      <c r="P275" s="425" t="s">
        <v>1043</v>
      </c>
      <c r="Q275" s="425"/>
      <c r="R275" s="434" t="s">
        <v>1043</v>
      </c>
      <c r="S275" s="434" t="s">
        <v>1043</v>
      </c>
      <c r="T275" s="434" t="s">
        <v>951</v>
      </c>
      <c r="U275" s="434" t="s">
        <v>1043</v>
      </c>
      <c r="V275" s="434" t="s">
        <v>1047</v>
      </c>
      <c r="W275" s="434" t="s">
        <v>1047</v>
      </c>
      <c r="X275" s="434" t="s">
        <v>1043</v>
      </c>
      <c r="Y275" s="434" t="s">
        <v>1047</v>
      </c>
      <c r="Z275" s="434" t="s">
        <v>1043</v>
      </c>
      <c r="AA275" s="469" t="s">
        <v>673</v>
      </c>
      <c r="AB275" s="743" t="s">
        <v>312</v>
      </c>
      <c r="AC275" s="458">
        <v>40422</v>
      </c>
      <c r="AD275" s="435"/>
      <c r="AE275" s="543">
        <v>12</v>
      </c>
      <c r="AF275" s="543">
        <v>6</v>
      </c>
      <c r="AG275" s="543">
        <v>0</v>
      </c>
      <c r="AH275" s="543">
        <v>0</v>
      </c>
      <c r="AI275" s="543">
        <v>0</v>
      </c>
      <c r="AJ275" s="533">
        <v>0</v>
      </c>
      <c r="AK275" s="561"/>
      <c r="AL275" s="561">
        <v>0</v>
      </c>
      <c r="AM275" s="561">
        <v>0</v>
      </c>
      <c r="AN275" s="554">
        <v>0</v>
      </c>
      <c r="AO275" s="562">
        <v>0</v>
      </c>
      <c r="AP275" s="561">
        <v>0</v>
      </c>
      <c r="AQ275" s="182"/>
      <c r="AR275" s="745" t="s">
        <v>855</v>
      </c>
      <c r="AS275" s="475" t="str">
        <f t="shared" si="31"/>
        <v>SB</v>
      </c>
      <c r="AT275" s="475" t="str">
        <f t="shared" si="31"/>
        <v>4A</v>
      </c>
      <c r="AU275" s="475">
        <f t="shared" si="31"/>
        <v>454</v>
      </c>
      <c r="AV275" s="475" t="str">
        <f t="shared" si="31"/>
        <v>VOC</v>
      </c>
      <c r="AW275" s="475" t="str">
        <f t="shared" si="31"/>
        <v>A</v>
      </c>
      <c r="AX275" s="475">
        <f t="shared" si="31"/>
        <v>0</v>
      </c>
      <c r="AY275" s="185" t="str">
        <f>IF(AND(SUM(AE275:$AP275)&gt;0,J275&lt;&gt;""),CONCATENATE(B275,"_",F275,"_",AG275),0)</f>
        <v>BW_1.3.1_0</v>
      </c>
      <c r="AZ275" s="203">
        <f>IF(AND(SUM(AE275:$AP275)&gt;0,D275="BFS"),1,0)</f>
        <v>1</v>
      </c>
      <c r="BA275" s="203" t="e">
        <f t="shared" si="26"/>
        <v>#REF!</v>
      </c>
    </row>
    <row r="276" spans="1:53" ht="25">
      <c r="A276" s="185" t="str">
        <f>IF(AND(SUM(AE276:AP276)&gt;0,J276&lt;&gt;""),CONCATENATE(B276,"_",F276,"_",$A$5,"_",SUMPRODUCT((B$9:B276=B276)*(F$9:F276=F276)*(SUM(AE276:AP276)&lt;&gt;0)*(J276&lt;&gt;""))-1),0)</f>
        <v>BW_1.3.1_neu_6</v>
      </c>
      <c r="B276" s="746" t="s">
        <v>855</v>
      </c>
      <c r="C276" s="464" t="s">
        <v>1492</v>
      </c>
      <c r="D276" s="89" t="s">
        <v>1365</v>
      </c>
      <c r="E276" s="465" t="s">
        <v>594</v>
      </c>
      <c r="F276" s="658" t="s">
        <v>1763</v>
      </c>
      <c r="G276" s="410" t="s">
        <v>323</v>
      </c>
      <c r="H276" s="432" t="s">
        <v>1047</v>
      </c>
      <c r="I276" s="437" t="s">
        <v>1052</v>
      </c>
      <c r="J276" s="432" t="s">
        <v>1053</v>
      </c>
      <c r="K276" s="433" t="s">
        <v>1243</v>
      </c>
      <c r="L276" s="432" t="s">
        <v>1223</v>
      </c>
      <c r="M276" s="425" t="s">
        <v>1952</v>
      </c>
      <c r="N276" s="425" t="s">
        <v>955</v>
      </c>
      <c r="O276" s="425" t="s">
        <v>1047</v>
      </c>
      <c r="P276" s="425" t="s">
        <v>1043</v>
      </c>
      <c r="Q276" s="425"/>
      <c r="R276" s="434" t="s">
        <v>1043</v>
      </c>
      <c r="S276" s="434" t="s">
        <v>1043</v>
      </c>
      <c r="T276" s="434" t="s">
        <v>1111</v>
      </c>
      <c r="U276" s="434" t="s">
        <v>1043</v>
      </c>
      <c r="V276" s="434" t="s">
        <v>1047</v>
      </c>
      <c r="W276" s="434" t="s">
        <v>1047</v>
      </c>
      <c r="X276" s="434" t="s">
        <v>1043</v>
      </c>
      <c r="Y276" s="434" t="s">
        <v>1047</v>
      </c>
      <c r="Z276" s="434" t="s">
        <v>1043</v>
      </c>
      <c r="AA276" s="469" t="s">
        <v>673</v>
      </c>
      <c r="AB276" s="743" t="s">
        <v>312</v>
      </c>
      <c r="AC276" s="458">
        <v>40422</v>
      </c>
      <c r="AD276" s="435"/>
      <c r="AE276" s="543">
        <v>185</v>
      </c>
      <c r="AF276" s="543">
        <v>176</v>
      </c>
      <c r="AG276" s="543">
        <v>201</v>
      </c>
      <c r="AH276" s="543">
        <v>241</v>
      </c>
      <c r="AI276" s="543">
        <v>202</v>
      </c>
      <c r="AJ276" s="533">
        <v>162</v>
      </c>
      <c r="AK276" s="561">
        <v>144</v>
      </c>
      <c r="AL276" s="561">
        <v>124</v>
      </c>
      <c r="AM276" s="561">
        <v>83</v>
      </c>
      <c r="AN276" s="554">
        <v>97</v>
      </c>
      <c r="AO276" s="562">
        <v>111</v>
      </c>
      <c r="AP276" s="561">
        <v>91</v>
      </c>
      <c r="AQ276" s="182"/>
      <c r="AR276" s="745" t="s">
        <v>855</v>
      </c>
      <c r="AS276" s="475" t="str">
        <f t="shared" si="31"/>
        <v>SB</v>
      </c>
      <c r="AT276" s="475" t="str">
        <f t="shared" si="31"/>
        <v>4A</v>
      </c>
      <c r="AU276" s="475">
        <f t="shared" si="31"/>
        <v>454</v>
      </c>
      <c r="AV276" s="475" t="str">
        <f t="shared" si="31"/>
        <v>VOC</v>
      </c>
      <c r="AW276" s="475" t="str">
        <f t="shared" si="31"/>
        <v>A</v>
      </c>
      <c r="AX276" s="475">
        <f t="shared" si="31"/>
        <v>0</v>
      </c>
      <c r="AY276" s="185" t="str">
        <f>IF(AND(SUM(AE276:$AP276)&gt;0,J276&lt;&gt;""),CONCATENATE(B276,"_",F276,"_",AG276),0)</f>
        <v>BW_1.3.1_201</v>
      </c>
      <c r="AZ276" s="203">
        <f>IF(AND(SUM(AE276:$AP276)&gt;0,D276="BFS"),1,0)</f>
        <v>1</v>
      </c>
      <c r="BA276" s="203" t="e">
        <f t="shared" si="26"/>
        <v>#REF!</v>
      </c>
    </row>
    <row r="277" spans="1:53" ht="25">
      <c r="A277" s="185" t="str">
        <f>IF(AND(SUM(AE277:AP277)&gt;0,J277&lt;&gt;""),CONCATENATE(B277,"_",F277,"_",$A$5,"_",SUMPRODUCT((B$9:B277=B277)*(F$9:F277=F277)*(SUM(AE277:AP277)&lt;&gt;0)*(J277&lt;&gt;""))-1),0)</f>
        <v>BW_1.3.1_neu_7</v>
      </c>
      <c r="B277" s="746" t="s">
        <v>855</v>
      </c>
      <c r="C277" s="464" t="s">
        <v>1492</v>
      </c>
      <c r="D277" s="89" t="s">
        <v>1365</v>
      </c>
      <c r="E277" s="465" t="s">
        <v>594</v>
      </c>
      <c r="F277" s="658" t="s">
        <v>1763</v>
      </c>
      <c r="G277" s="410" t="s">
        <v>324</v>
      </c>
      <c r="H277" s="432" t="s">
        <v>1047</v>
      </c>
      <c r="I277" s="437" t="s">
        <v>1052</v>
      </c>
      <c r="J277" s="432" t="s">
        <v>1053</v>
      </c>
      <c r="K277" s="433" t="s">
        <v>1520</v>
      </c>
      <c r="L277" s="432" t="s">
        <v>1223</v>
      </c>
      <c r="M277" s="425" t="s">
        <v>1952</v>
      </c>
      <c r="N277" s="425" t="s">
        <v>1244</v>
      </c>
      <c r="O277" s="425" t="s">
        <v>1047</v>
      </c>
      <c r="P277" s="425" t="s">
        <v>1043</v>
      </c>
      <c r="Q277" s="425"/>
      <c r="R277" s="434" t="s">
        <v>1043</v>
      </c>
      <c r="S277" s="434" t="s">
        <v>1043</v>
      </c>
      <c r="T277" s="434" t="s">
        <v>1111</v>
      </c>
      <c r="U277" s="434" t="s">
        <v>1043</v>
      </c>
      <c r="V277" s="434" t="s">
        <v>1047</v>
      </c>
      <c r="W277" s="434" t="s">
        <v>1047</v>
      </c>
      <c r="X277" s="434" t="s">
        <v>1043</v>
      </c>
      <c r="Y277" s="434" t="s">
        <v>1047</v>
      </c>
      <c r="Z277" s="434" t="s">
        <v>1043</v>
      </c>
      <c r="AA277" s="469" t="s">
        <v>478</v>
      </c>
      <c r="AB277" s="743" t="s">
        <v>312</v>
      </c>
      <c r="AC277" s="458">
        <v>40422</v>
      </c>
      <c r="AD277" s="435"/>
      <c r="AE277" s="543">
        <v>442</v>
      </c>
      <c r="AF277" s="543">
        <v>476</v>
      </c>
      <c r="AG277" s="543">
        <v>450</v>
      </c>
      <c r="AH277" s="543">
        <v>427</v>
      </c>
      <c r="AI277" s="543">
        <v>455</v>
      </c>
      <c r="AJ277" s="533">
        <v>463</v>
      </c>
      <c r="AK277" s="561">
        <v>383</v>
      </c>
      <c r="AL277" s="561">
        <v>338</v>
      </c>
      <c r="AM277" s="561">
        <v>331</v>
      </c>
      <c r="AN277" s="554">
        <v>320</v>
      </c>
      <c r="AO277" s="562">
        <v>313</v>
      </c>
      <c r="AP277" s="561">
        <v>306</v>
      </c>
      <c r="AQ277" s="182"/>
      <c r="AR277" s="745" t="s">
        <v>855</v>
      </c>
      <c r="AS277" s="475" t="str">
        <f t="shared" si="31"/>
        <v>SB</v>
      </c>
      <c r="AT277" s="475" t="str">
        <f t="shared" si="31"/>
        <v>4A</v>
      </c>
      <c r="AU277" s="475">
        <f t="shared" si="31"/>
        <v>454</v>
      </c>
      <c r="AV277" s="475" t="str">
        <f t="shared" si="31"/>
        <v>VOC</v>
      </c>
      <c r="AW277" s="475" t="str">
        <f t="shared" si="31"/>
        <v>A</v>
      </c>
      <c r="AX277" s="475">
        <f t="shared" si="31"/>
        <v>0</v>
      </c>
      <c r="AY277" s="185" t="str">
        <f>IF(AND(SUM(AE277:$AP277)&gt;0,J277&lt;&gt;""),CONCATENATE(B277,"_",F277,"_",AG277),0)</f>
        <v>BW_1.3.1_450</v>
      </c>
      <c r="AZ277" s="203">
        <f>IF(AND(SUM(AE277:$AP277)&gt;0,D277="BFS"),1,0)</f>
        <v>1</v>
      </c>
      <c r="BA277" s="203" t="e">
        <f t="shared" si="26"/>
        <v>#REF!</v>
      </c>
    </row>
    <row r="278" spans="1:53" ht="30">
      <c r="A278" s="185" t="str">
        <f>IF(AND(SUM(AE278:AP278)&gt;0,J278&lt;&gt;""),CONCATENATE(B278,"_",F278,"_",$A$5,"_",SUMPRODUCT((B$9:B278=B278)*(F$9:F278=F278)*(SUM(AE278:AP278)&lt;&gt;0)*(J278&lt;&gt;""))-1),0)</f>
        <v>BW_1.3.1_neu_8</v>
      </c>
      <c r="B278" s="746" t="s">
        <v>855</v>
      </c>
      <c r="C278" s="464" t="s">
        <v>1492</v>
      </c>
      <c r="D278" s="89" t="s">
        <v>1365</v>
      </c>
      <c r="E278" s="465" t="s">
        <v>594</v>
      </c>
      <c r="F278" s="658" t="s">
        <v>1763</v>
      </c>
      <c r="G278" s="410" t="s">
        <v>234</v>
      </c>
      <c r="H278" s="432" t="s">
        <v>1047</v>
      </c>
      <c r="I278" s="437" t="s">
        <v>1052</v>
      </c>
      <c r="J278" s="432" t="s">
        <v>1053</v>
      </c>
      <c r="K278" s="433" t="s">
        <v>1243</v>
      </c>
      <c r="L278" s="432" t="s">
        <v>1223</v>
      </c>
      <c r="M278" s="425" t="s">
        <v>1952</v>
      </c>
      <c r="N278" s="425" t="s">
        <v>1985</v>
      </c>
      <c r="O278" s="425" t="s">
        <v>1047</v>
      </c>
      <c r="P278" s="425" t="s">
        <v>1043</v>
      </c>
      <c r="Q278" s="425"/>
      <c r="R278" s="434" t="s">
        <v>1043</v>
      </c>
      <c r="S278" s="434" t="s">
        <v>1043</v>
      </c>
      <c r="T278" s="434" t="s">
        <v>951</v>
      </c>
      <c r="U278" s="434" t="s">
        <v>1043</v>
      </c>
      <c r="V278" s="434" t="s">
        <v>1047</v>
      </c>
      <c r="W278" s="434" t="s">
        <v>1047</v>
      </c>
      <c r="X278" s="434" t="s">
        <v>1043</v>
      </c>
      <c r="Y278" s="434" t="s">
        <v>1047</v>
      </c>
      <c r="Z278" s="434" t="s">
        <v>1043</v>
      </c>
      <c r="AA278" s="469" t="s">
        <v>673</v>
      </c>
      <c r="AB278" s="743" t="s">
        <v>312</v>
      </c>
      <c r="AC278" s="458">
        <v>40422</v>
      </c>
      <c r="AD278" s="435"/>
      <c r="AE278" s="543">
        <v>105</v>
      </c>
      <c r="AF278" s="543">
        <v>101</v>
      </c>
      <c r="AG278" s="543">
        <v>95</v>
      </c>
      <c r="AH278" s="543">
        <v>54</v>
      </c>
      <c r="AI278" s="543">
        <v>21</v>
      </c>
      <c r="AJ278" s="533">
        <v>23</v>
      </c>
      <c r="AK278" s="561">
        <v>7</v>
      </c>
      <c r="AL278" s="561">
        <v>0</v>
      </c>
      <c r="AM278" s="561">
        <v>0</v>
      </c>
      <c r="AN278" s="554">
        <v>0</v>
      </c>
      <c r="AO278" s="562">
        <v>0</v>
      </c>
      <c r="AP278" s="561">
        <v>0</v>
      </c>
      <c r="AQ278" s="182"/>
      <c r="AR278" s="745" t="s">
        <v>855</v>
      </c>
      <c r="AS278" s="475" t="str">
        <f t="shared" ref="AS278:AX287" si="32">IF(SUM($AE278:$AP278)&gt;0,VLOOKUP($F278,Schulart,AS$2,FALSE),0)</f>
        <v>SB</v>
      </c>
      <c r="AT278" s="475" t="str">
        <f t="shared" si="32"/>
        <v>4A</v>
      </c>
      <c r="AU278" s="475">
        <f t="shared" si="32"/>
        <v>454</v>
      </c>
      <c r="AV278" s="475" t="str">
        <f t="shared" si="32"/>
        <v>VOC</v>
      </c>
      <c r="AW278" s="475" t="str">
        <f t="shared" si="32"/>
        <v>A</v>
      </c>
      <c r="AX278" s="475">
        <f t="shared" si="32"/>
        <v>0</v>
      </c>
      <c r="AY278" s="185" t="str">
        <f>IF(AND(SUM(AE278:$AP278)&gt;0,J278&lt;&gt;""),CONCATENATE(B278,"_",F278,"_",AG278),0)</f>
        <v>BW_1.3.1_95</v>
      </c>
      <c r="AZ278" s="203">
        <f>IF(AND(SUM(AE278:$AP278)&gt;0,D278="BFS"),1,0)</f>
        <v>1</v>
      </c>
      <c r="BA278" s="203" t="e">
        <f t="shared" si="26"/>
        <v>#REF!</v>
      </c>
    </row>
    <row r="279" spans="1:53" ht="25">
      <c r="A279" s="185" t="str">
        <f>IF(AND(SUM(AE279:AP279)&gt;0,J279&lt;&gt;""),CONCATENATE(B279,"_",F279,"_",$A$5,"_",SUMPRODUCT((B$9:B279=B279)*(F$9:F279=F279)*(SUM(AE279:AP279)&lt;&gt;0)*(J279&lt;&gt;""))-1),0)</f>
        <v>BW_1.3.1_neu_9</v>
      </c>
      <c r="B279" s="746" t="s">
        <v>855</v>
      </c>
      <c r="C279" s="464" t="s">
        <v>1492</v>
      </c>
      <c r="D279" s="89" t="s">
        <v>1365</v>
      </c>
      <c r="E279" s="465" t="s">
        <v>594</v>
      </c>
      <c r="F279" s="658" t="s">
        <v>1763</v>
      </c>
      <c r="G279" s="410" t="s">
        <v>1025</v>
      </c>
      <c r="H279" s="432" t="s">
        <v>1047</v>
      </c>
      <c r="I279" s="437" t="s">
        <v>1052</v>
      </c>
      <c r="J279" s="432" t="s">
        <v>1053</v>
      </c>
      <c r="K279" s="433" t="s">
        <v>1243</v>
      </c>
      <c r="L279" s="432" t="s">
        <v>1223</v>
      </c>
      <c r="M279" s="425" t="s">
        <v>1952</v>
      </c>
      <c r="N279" s="425" t="s">
        <v>1244</v>
      </c>
      <c r="O279" s="425" t="s">
        <v>1047</v>
      </c>
      <c r="P279" s="425" t="s">
        <v>1043</v>
      </c>
      <c r="Q279" s="425"/>
      <c r="R279" s="434" t="s">
        <v>1043</v>
      </c>
      <c r="S279" s="434" t="s">
        <v>1043</v>
      </c>
      <c r="T279" s="434" t="s">
        <v>1955</v>
      </c>
      <c r="U279" s="434" t="s">
        <v>1043</v>
      </c>
      <c r="V279" s="434" t="s">
        <v>1047</v>
      </c>
      <c r="W279" s="434" t="s">
        <v>1047</v>
      </c>
      <c r="X279" s="434" t="s">
        <v>1043</v>
      </c>
      <c r="Y279" s="434" t="s">
        <v>1047</v>
      </c>
      <c r="Z279" s="434" t="s">
        <v>1043</v>
      </c>
      <c r="AA279" s="469" t="s">
        <v>673</v>
      </c>
      <c r="AB279" s="743" t="s">
        <v>322</v>
      </c>
      <c r="AC279" s="458">
        <v>40422</v>
      </c>
      <c r="AD279" s="435"/>
      <c r="AE279" s="543">
        <v>1170</v>
      </c>
      <c r="AF279" s="543">
        <v>1192</v>
      </c>
      <c r="AG279" s="543">
        <v>1194</v>
      </c>
      <c r="AH279" s="543"/>
      <c r="AI279" s="543"/>
      <c r="AJ279" s="533"/>
      <c r="AK279" s="561"/>
      <c r="AL279" s="561"/>
      <c r="AM279" s="561"/>
      <c r="AN279" s="554">
        <v>0</v>
      </c>
      <c r="AO279" s="562"/>
      <c r="AP279" s="561"/>
      <c r="AQ279" s="182"/>
      <c r="AR279" s="745" t="s">
        <v>855</v>
      </c>
      <c r="AS279" s="475" t="str">
        <f t="shared" si="32"/>
        <v>SB</v>
      </c>
      <c r="AT279" s="475" t="str">
        <f t="shared" si="32"/>
        <v>4A</v>
      </c>
      <c r="AU279" s="475">
        <f t="shared" si="32"/>
        <v>454</v>
      </c>
      <c r="AV279" s="475" t="str">
        <f t="shared" si="32"/>
        <v>VOC</v>
      </c>
      <c r="AW279" s="475" t="str">
        <f t="shared" si="32"/>
        <v>A</v>
      </c>
      <c r="AX279" s="475">
        <f t="shared" si="32"/>
        <v>0</v>
      </c>
      <c r="AY279" s="185" t="str">
        <f>IF(AND(SUM(AE279:$AP279)&gt;0,J279&lt;&gt;""),CONCATENATE(B279,"_",F279,"_",AG279),0)</f>
        <v>BW_1.3.1_1194</v>
      </c>
      <c r="AZ279" s="203">
        <f>IF(AND(SUM(AE279:$AP279)&gt;0,D279="BFS"),1,0)</f>
        <v>1</v>
      </c>
      <c r="BA279" s="203" t="e">
        <f t="shared" si="26"/>
        <v>#REF!</v>
      </c>
    </row>
    <row r="280" spans="1:53" ht="25">
      <c r="A280" s="185" t="str">
        <f>IF(AND(SUM(AE280:AP280)&gt;0,J280&lt;&gt;""),CONCATENATE(B280,"_",F280,"_",$A$5,"_",SUMPRODUCT((B$9:B280=B280)*(F$9:F280=F280)*(SUM(AE280:AP280)&lt;&gt;0)*(J280&lt;&gt;""))-1),0)</f>
        <v>BW_1.3.1_neu_10</v>
      </c>
      <c r="B280" s="746" t="s">
        <v>855</v>
      </c>
      <c r="C280" s="464" t="s">
        <v>1492</v>
      </c>
      <c r="D280" s="89" t="s">
        <v>1365</v>
      </c>
      <c r="E280" s="465" t="s">
        <v>594</v>
      </c>
      <c r="F280" s="658" t="s">
        <v>1763</v>
      </c>
      <c r="G280" s="410" t="s">
        <v>1519</v>
      </c>
      <c r="H280" s="432" t="s">
        <v>1047</v>
      </c>
      <c r="I280" s="437" t="s">
        <v>1052</v>
      </c>
      <c r="J280" s="432" t="s">
        <v>1053</v>
      </c>
      <c r="K280" s="433" t="s">
        <v>1520</v>
      </c>
      <c r="L280" s="432" t="s">
        <v>1223</v>
      </c>
      <c r="M280" s="425" t="s">
        <v>1952</v>
      </c>
      <c r="N280" s="425" t="s">
        <v>955</v>
      </c>
      <c r="O280" s="425" t="s">
        <v>1047</v>
      </c>
      <c r="P280" s="425" t="s">
        <v>1043</v>
      </c>
      <c r="Q280" s="425"/>
      <c r="R280" s="434" t="s">
        <v>1043</v>
      </c>
      <c r="S280" s="434" t="s">
        <v>1043</v>
      </c>
      <c r="T280" s="434" t="s">
        <v>1955</v>
      </c>
      <c r="U280" s="434" t="s">
        <v>1043</v>
      </c>
      <c r="V280" s="434" t="s">
        <v>1047</v>
      </c>
      <c r="W280" s="434" t="s">
        <v>1047</v>
      </c>
      <c r="X280" s="434" t="s">
        <v>1043</v>
      </c>
      <c r="Y280" s="434" t="s">
        <v>1047</v>
      </c>
      <c r="Z280" s="434" t="s">
        <v>1043</v>
      </c>
      <c r="AA280" s="469" t="s">
        <v>479</v>
      </c>
      <c r="AB280" s="743" t="s">
        <v>322</v>
      </c>
      <c r="AC280" s="458">
        <v>40422</v>
      </c>
      <c r="AD280" s="435"/>
      <c r="AE280" s="543">
        <v>3570</v>
      </c>
      <c r="AF280" s="543">
        <v>3593</v>
      </c>
      <c r="AG280" s="543">
        <v>4449</v>
      </c>
      <c r="AH280" s="543"/>
      <c r="AI280" s="543"/>
      <c r="AJ280" s="533"/>
      <c r="AK280" s="561"/>
      <c r="AL280" s="561"/>
      <c r="AM280" s="561"/>
      <c r="AN280" s="554">
        <v>0</v>
      </c>
      <c r="AO280" s="562"/>
      <c r="AP280" s="561"/>
      <c r="AQ280" s="182"/>
      <c r="AR280" s="745" t="s">
        <v>855</v>
      </c>
      <c r="AS280" s="475" t="str">
        <f t="shared" si="32"/>
        <v>SB</v>
      </c>
      <c r="AT280" s="475" t="str">
        <f t="shared" si="32"/>
        <v>4A</v>
      </c>
      <c r="AU280" s="475">
        <f t="shared" si="32"/>
        <v>454</v>
      </c>
      <c r="AV280" s="475" t="str">
        <f t="shared" si="32"/>
        <v>VOC</v>
      </c>
      <c r="AW280" s="475" t="str">
        <f t="shared" si="32"/>
        <v>A</v>
      </c>
      <c r="AX280" s="475">
        <f t="shared" si="32"/>
        <v>0</v>
      </c>
      <c r="AY280" s="185" t="str">
        <f>IF(AND(SUM(AE280:$AP280)&gt;0,J280&lt;&gt;""),CONCATENATE(B280,"_",F280,"_",AG280),0)</f>
        <v>BW_1.3.1_4449</v>
      </c>
      <c r="AZ280" s="203">
        <f>IF(AND(SUM(AE280:$AP280)&gt;0,D280="BFS"),1,0)</f>
        <v>1</v>
      </c>
      <c r="BA280" s="203" t="e">
        <f t="shared" si="26"/>
        <v>#REF!</v>
      </c>
    </row>
    <row r="281" spans="1:53" ht="25">
      <c r="A281" s="185" t="str">
        <f>IF(AND(SUM(AE281:AP281)&gt;0,J281&lt;&gt;""),CONCATENATE(B281,"_",F281,"_",$A$5,"_",SUMPRODUCT((B$9:B281=B281)*(F$9:F281=F281)*(SUM(AE281:AP281)&lt;&gt;0)*(J281&lt;&gt;""))-1),0)</f>
        <v>BW_1.3.1_neu_11</v>
      </c>
      <c r="B281" s="746" t="s">
        <v>855</v>
      </c>
      <c r="C281" s="464" t="s">
        <v>1492</v>
      </c>
      <c r="D281" s="89" t="s">
        <v>1365</v>
      </c>
      <c r="E281" s="465" t="s">
        <v>594</v>
      </c>
      <c r="F281" s="658" t="s">
        <v>1763</v>
      </c>
      <c r="G281" s="410" t="s">
        <v>1521</v>
      </c>
      <c r="H281" s="432" t="s">
        <v>1047</v>
      </c>
      <c r="I281" s="437" t="s">
        <v>1052</v>
      </c>
      <c r="J281" s="432" t="s">
        <v>1053</v>
      </c>
      <c r="K281" s="433" t="s">
        <v>1243</v>
      </c>
      <c r="L281" s="432" t="s">
        <v>1223</v>
      </c>
      <c r="M281" s="425" t="s">
        <v>1952</v>
      </c>
      <c r="N281" s="425" t="s">
        <v>955</v>
      </c>
      <c r="O281" s="425" t="s">
        <v>1047</v>
      </c>
      <c r="P281" s="425" t="s">
        <v>1043</v>
      </c>
      <c r="Q281" s="425"/>
      <c r="R281" s="434" t="s">
        <v>1043</v>
      </c>
      <c r="S281" s="434" t="s">
        <v>1043</v>
      </c>
      <c r="T281" s="434" t="s">
        <v>1111</v>
      </c>
      <c r="U281" s="434" t="s">
        <v>1043</v>
      </c>
      <c r="V281" s="434" t="s">
        <v>1047</v>
      </c>
      <c r="W281" s="434" t="s">
        <v>1047</v>
      </c>
      <c r="X281" s="434" t="s">
        <v>1043</v>
      </c>
      <c r="Y281" s="434" t="s">
        <v>1047</v>
      </c>
      <c r="Z281" s="434" t="s">
        <v>1043</v>
      </c>
      <c r="AA281" s="469" t="s">
        <v>673</v>
      </c>
      <c r="AB281" s="743" t="s">
        <v>312</v>
      </c>
      <c r="AC281" s="458">
        <v>40422</v>
      </c>
      <c r="AD281" s="435"/>
      <c r="AE281" s="543">
        <v>327</v>
      </c>
      <c r="AF281" s="543">
        <v>370</v>
      </c>
      <c r="AG281" s="543">
        <v>407</v>
      </c>
      <c r="AH281" s="543">
        <v>307</v>
      </c>
      <c r="AI281" s="543">
        <v>249</v>
      </c>
      <c r="AJ281" s="533">
        <v>126</v>
      </c>
      <c r="AK281" s="561">
        <v>108</v>
      </c>
      <c r="AL281" s="561">
        <v>120</v>
      </c>
      <c r="AM281" s="561">
        <v>122</v>
      </c>
      <c r="AN281" s="554">
        <v>101</v>
      </c>
      <c r="AO281" s="562">
        <v>79</v>
      </c>
      <c r="AP281" s="561">
        <v>81</v>
      </c>
      <c r="AQ281" s="182"/>
      <c r="AR281" s="745" t="s">
        <v>855</v>
      </c>
      <c r="AS281" s="475" t="str">
        <f t="shared" si="32"/>
        <v>SB</v>
      </c>
      <c r="AT281" s="475" t="str">
        <f t="shared" si="32"/>
        <v>4A</v>
      </c>
      <c r="AU281" s="475">
        <f t="shared" si="32"/>
        <v>454</v>
      </c>
      <c r="AV281" s="475" t="str">
        <f t="shared" si="32"/>
        <v>VOC</v>
      </c>
      <c r="AW281" s="475" t="str">
        <f t="shared" si="32"/>
        <v>A</v>
      </c>
      <c r="AX281" s="475">
        <f t="shared" si="32"/>
        <v>0</v>
      </c>
      <c r="AY281" s="185" t="str">
        <f>IF(AND(SUM(AE281:$AP281)&gt;0,J281&lt;&gt;""),CONCATENATE(B281,"_",F281,"_",AG281),0)</f>
        <v>BW_1.3.1_407</v>
      </c>
      <c r="AZ281" s="203">
        <f>IF(AND(SUM(AE281:$AP281)&gt;0,D281="BFS"),1,0)</f>
        <v>1</v>
      </c>
      <c r="BA281" s="203" t="e">
        <f t="shared" si="26"/>
        <v>#REF!</v>
      </c>
    </row>
    <row r="282" spans="1:53" ht="25">
      <c r="A282" s="185" t="str">
        <f>IF(AND(SUM(AE282:AP282)&gt;0,J282&lt;&gt;""),CONCATENATE(B282,"_",F282,"_",$A$5,"_",SUMPRODUCT((B$9:B282=B282)*(F$9:F282=F282)*(SUM(AE282:AP282)&lt;&gt;0)*(J282&lt;&gt;""))-1),0)</f>
        <v>BW_1.3.1_neu_12</v>
      </c>
      <c r="B282" s="746" t="s">
        <v>855</v>
      </c>
      <c r="C282" s="464" t="s">
        <v>1492</v>
      </c>
      <c r="D282" s="89" t="s">
        <v>1365</v>
      </c>
      <c r="E282" s="465" t="s">
        <v>594</v>
      </c>
      <c r="F282" s="658" t="s">
        <v>1763</v>
      </c>
      <c r="G282" s="410" t="s">
        <v>197</v>
      </c>
      <c r="H282" s="432" t="s">
        <v>1047</v>
      </c>
      <c r="I282" s="437" t="s">
        <v>1052</v>
      </c>
      <c r="J282" s="432" t="s">
        <v>1053</v>
      </c>
      <c r="K282" s="433" t="s">
        <v>1243</v>
      </c>
      <c r="L282" s="432" t="s">
        <v>1223</v>
      </c>
      <c r="M282" s="425" t="s">
        <v>1952</v>
      </c>
      <c r="N282" s="425" t="s">
        <v>1244</v>
      </c>
      <c r="O282" s="425" t="s">
        <v>1047</v>
      </c>
      <c r="P282" s="425" t="s">
        <v>1043</v>
      </c>
      <c r="Q282" s="425"/>
      <c r="R282" s="434" t="s">
        <v>1043</v>
      </c>
      <c r="S282" s="434" t="s">
        <v>1043</v>
      </c>
      <c r="T282" s="434" t="s">
        <v>1111</v>
      </c>
      <c r="U282" s="434" t="s">
        <v>1043</v>
      </c>
      <c r="V282" s="434" t="s">
        <v>1047</v>
      </c>
      <c r="W282" s="434" t="s">
        <v>1047</v>
      </c>
      <c r="X282" s="434" t="s">
        <v>1043</v>
      </c>
      <c r="Y282" s="434" t="s">
        <v>1047</v>
      </c>
      <c r="Z282" s="434" t="s">
        <v>1043</v>
      </c>
      <c r="AA282" s="469" t="s">
        <v>673</v>
      </c>
      <c r="AB282" s="743" t="s">
        <v>322</v>
      </c>
      <c r="AC282" s="458">
        <v>40422</v>
      </c>
      <c r="AD282" s="435"/>
      <c r="AE282" s="543">
        <v>2184</v>
      </c>
      <c r="AF282" s="543">
        <v>2268</v>
      </c>
      <c r="AG282" s="543">
        <v>2248</v>
      </c>
      <c r="AH282" s="543"/>
      <c r="AI282" s="543"/>
      <c r="AJ282" s="533"/>
      <c r="AK282" s="561"/>
      <c r="AL282" s="561"/>
      <c r="AM282" s="561"/>
      <c r="AN282" s="554">
        <v>0</v>
      </c>
      <c r="AO282" s="562"/>
      <c r="AP282" s="561"/>
      <c r="AQ282" s="182"/>
      <c r="AR282" s="745" t="s">
        <v>855</v>
      </c>
      <c r="AS282" s="475" t="str">
        <f t="shared" si="32"/>
        <v>SB</v>
      </c>
      <c r="AT282" s="475" t="str">
        <f t="shared" si="32"/>
        <v>4A</v>
      </c>
      <c r="AU282" s="475">
        <f t="shared" si="32"/>
        <v>454</v>
      </c>
      <c r="AV282" s="475" t="str">
        <f t="shared" si="32"/>
        <v>VOC</v>
      </c>
      <c r="AW282" s="475" t="str">
        <f t="shared" si="32"/>
        <v>A</v>
      </c>
      <c r="AX282" s="475">
        <f t="shared" si="32"/>
        <v>0</v>
      </c>
      <c r="AY282" s="185" t="str">
        <f>IF(AND(SUM(AE282:$AP282)&gt;0,J282&lt;&gt;""),CONCATENATE(B282,"_",F282,"_",AG282),0)</f>
        <v>BW_1.3.1_2248</v>
      </c>
      <c r="AZ282" s="203">
        <f>IF(AND(SUM(AE282:$AP282)&gt;0,D282="BFS"),1,0)</f>
        <v>1</v>
      </c>
      <c r="BA282" s="203" t="e">
        <f t="shared" si="26"/>
        <v>#REF!</v>
      </c>
    </row>
    <row r="283" spans="1:53" ht="25">
      <c r="A283" s="185" t="str">
        <f>IF(AND(SUM(AE283:AP283)&gt;0,J283&lt;&gt;""),CONCATENATE(B283,"_",F283,"_",$A$5,"_",SUMPRODUCT((B$9:B283=B283)*(F$9:F283=F283)*(SUM(AE283:AP283)&lt;&gt;0)*(J283&lt;&gt;""))-1),0)</f>
        <v>BW_1.3.1_neu_13</v>
      </c>
      <c r="B283" s="746" t="s">
        <v>855</v>
      </c>
      <c r="C283" s="464" t="s">
        <v>1492</v>
      </c>
      <c r="D283" s="89" t="s">
        <v>1365</v>
      </c>
      <c r="E283" s="465" t="s">
        <v>594</v>
      </c>
      <c r="F283" s="658" t="s">
        <v>1763</v>
      </c>
      <c r="G283" s="410" t="s">
        <v>235</v>
      </c>
      <c r="H283" s="432" t="s">
        <v>1047</v>
      </c>
      <c r="I283" s="437" t="s">
        <v>1052</v>
      </c>
      <c r="J283" s="432" t="s">
        <v>1053</v>
      </c>
      <c r="K283" s="433" t="s">
        <v>1520</v>
      </c>
      <c r="L283" s="432" t="s">
        <v>1223</v>
      </c>
      <c r="M283" s="425" t="s">
        <v>1952</v>
      </c>
      <c r="N283" s="425" t="s">
        <v>955</v>
      </c>
      <c r="O283" s="425" t="s">
        <v>1047</v>
      </c>
      <c r="P283" s="425" t="s">
        <v>1043</v>
      </c>
      <c r="Q283" s="425"/>
      <c r="R283" s="434" t="s">
        <v>1043</v>
      </c>
      <c r="S283" s="434" t="s">
        <v>1043</v>
      </c>
      <c r="T283" s="434" t="s">
        <v>1955</v>
      </c>
      <c r="U283" s="434" t="s">
        <v>1043</v>
      </c>
      <c r="V283" s="434" t="s">
        <v>1047</v>
      </c>
      <c r="W283" s="434" t="s">
        <v>1047</v>
      </c>
      <c r="X283" s="434" t="s">
        <v>1043</v>
      </c>
      <c r="Y283" s="434" t="s">
        <v>1047</v>
      </c>
      <c r="Z283" s="434" t="s">
        <v>1043</v>
      </c>
      <c r="AA283" s="469" t="s">
        <v>480</v>
      </c>
      <c r="AB283" s="743" t="s">
        <v>322</v>
      </c>
      <c r="AC283" s="458">
        <v>40422</v>
      </c>
      <c r="AD283" s="435"/>
      <c r="AE283" s="543">
        <v>1512</v>
      </c>
      <c r="AF283" s="543">
        <v>1561</v>
      </c>
      <c r="AG283" s="543">
        <v>1653</v>
      </c>
      <c r="AH283" s="543"/>
      <c r="AI283" s="543"/>
      <c r="AJ283" s="533"/>
      <c r="AK283" s="561"/>
      <c r="AL283" s="561"/>
      <c r="AM283" s="561"/>
      <c r="AN283" s="554">
        <v>0</v>
      </c>
      <c r="AO283" s="562"/>
      <c r="AP283" s="561"/>
      <c r="AQ283" s="182"/>
      <c r="AR283" s="745" t="s">
        <v>855</v>
      </c>
      <c r="AS283" s="475" t="str">
        <f t="shared" si="32"/>
        <v>SB</v>
      </c>
      <c r="AT283" s="475" t="str">
        <f t="shared" si="32"/>
        <v>4A</v>
      </c>
      <c r="AU283" s="475">
        <f t="shared" si="32"/>
        <v>454</v>
      </c>
      <c r="AV283" s="475" t="str">
        <f t="shared" si="32"/>
        <v>VOC</v>
      </c>
      <c r="AW283" s="475" t="str">
        <f t="shared" si="32"/>
        <v>A</v>
      </c>
      <c r="AX283" s="475">
        <f t="shared" si="32"/>
        <v>0</v>
      </c>
      <c r="AY283" s="185" t="str">
        <f>IF(AND(SUM(AE283:$AP283)&gt;0,J283&lt;&gt;""),CONCATENATE(B283,"_",F283,"_",AG283),0)</f>
        <v>BW_1.3.1_1653</v>
      </c>
      <c r="AZ283" s="203">
        <f>IF(AND(SUM(AE283:$AP283)&gt;0,D283="BFS"),1,0)</f>
        <v>1</v>
      </c>
      <c r="BA283" s="203" t="e">
        <f t="shared" si="26"/>
        <v>#REF!</v>
      </c>
    </row>
    <row r="284" spans="1:53" ht="25">
      <c r="A284" s="185" t="str">
        <f>IF(AND(SUM(AE284:AP284)&gt;0,J284&lt;&gt;""),CONCATENATE(B284,"_",F284,"_",$A$5,"_",SUMPRODUCT((B$9:B284=B284)*(F$9:F284=F284)*(SUM(AE284:AP284)&lt;&gt;0)*(J284&lt;&gt;""))-1),0)</f>
        <v>BW_1.3.1_neu_14</v>
      </c>
      <c r="B284" s="746" t="s">
        <v>855</v>
      </c>
      <c r="C284" s="464" t="s">
        <v>1492</v>
      </c>
      <c r="D284" s="89" t="s">
        <v>1365</v>
      </c>
      <c r="E284" s="465" t="s">
        <v>594</v>
      </c>
      <c r="F284" s="658" t="s">
        <v>1763</v>
      </c>
      <c r="G284" s="410" t="s">
        <v>282</v>
      </c>
      <c r="H284" s="432" t="s">
        <v>1047</v>
      </c>
      <c r="I284" s="437" t="s">
        <v>1052</v>
      </c>
      <c r="J284" s="432" t="s">
        <v>1053</v>
      </c>
      <c r="K284" s="433" t="s">
        <v>1243</v>
      </c>
      <c r="L284" s="432" t="s">
        <v>1223</v>
      </c>
      <c r="M284" s="425" t="s">
        <v>1952</v>
      </c>
      <c r="N284" s="425" t="s">
        <v>1985</v>
      </c>
      <c r="O284" s="425" t="s">
        <v>1047</v>
      </c>
      <c r="P284" s="425" t="s">
        <v>1043</v>
      </c>
      <c r="Q284" s="425"/>
      <c r="R284" s="434" t="s">
        <v>1043</v>
      </c>
      <c r="S284" s="434"/>
      <c r="T284" s="434" t="s">
        <v>1955</v>
      </c>
      <c r="U284" s="434" t="s">
        <v>1043</v>
      </c>
      <c r="V284" s="434" t="s">
        <v>1047</v>
      </c>
      <c r="W284" s="434" t="s">
        <v>1047</v>
      </c>
      <c r="X284" s="434" t="s">
        <v>1043</v>
      </c>
      <c r="Y284" s="434" t="s">
        <v>1047</v>
      </c>
      <c r="Z284" s="434" t="s">
        <v>1043</v>
      </c>
      <c r="AA284" s="469" t="s">
        <v>673</v>
      </c>
      <c r="AB284" s="743" t="s">
        <v>312</v>
      </c>
      <c r="AC284" s="458">
        <v>40422</v>
      </c>
      <c r="AD284" s="435"/>
      <c r="AE284" s="543">
        <v>526</v>
      </c>
      <c r="AF284" s="543">
        <v>550</v>
      </c>
      <c r="AG284" s="543">
        <v>596</v>
      </c>
      <c r="AH284" s="543">
        <v>669</v>
      </c>
      <c r="AI284" s="543">
        <v>725</v>
      </c>
      <c r="AJ284" s="533">
        <v>823</v>
      </c>
      <c r="AK284" s="561">
        <v>842</v>
      </c>
      <c r="AL284" s="561">
        <v>790</v>
      </c>
      <c r="AM284" s="561">
        <v>740</v>
      </c>
      <c r="AN284" s="554">
        <v>712</v>
      </c>
      <c r="AO284" s="562">
        <v>678</v>
      </c>
      <c r="AP284" s="561">
        <v>690</v>
      </c>
      <c r="AQ284" s="182"/>
      <c r="AR284" s="745" t="s">
        <v>855</v>
      </c>
      <c r="AS284" s="475" t="str">
        <f t="shared" si="32"/>
        <v>SB</v>
      </c>
      <c r="AT284" s="475" t="str">
        <f t="shared" si="32"/>
        <v>4A</v>
      </c>
      <c r="AU284" s="475">
        <f t="shared" si="32"/>
        <v>454</v>
      </c>
      <c r="AV284" s="475" t="str">
        <f t="shared" si="32"/>
        <v>VOC</v>
      </c>
      <c r="AW284" s="475" t="str">
        <f t="shared" si="32"/>
        <v>A</v>
      </c>
      <c r="AX284" s="475">
        <f t="shared" si="32"/>
        <v>0</v>
      </c>
      <c r="AY284" s="185" t="str">
        <f>IF(AND(SUM(AE284:$AP284)&gt;0,J284&lt;&gt;""),CONCATENATE(B284,"_",F284,"_",AG284),0)</f>
        <v>BW_1.3.1_596</v>
      </c>
      <c r="AZ284" s="203">
        <f>IF(AND(SUM(AE284:$AP284)&gt;0,D284="BFS"),1,0)</f>
        <v>1</v>
      </c>
      <c r="BA284" s="203" t="e">
        <f t="shared" ref="BA284:BA346" si="33">IF(AZ284=1,VLOOKUP(AY284,GESIS,2,FALSE),0)</f>
        <v>#REF!</v>
      </c>
    </row>
    <row r="285" spans="1:53" ht="25">
      <c r="A285" s="185" t="str">
        <f>IF(AND(SUM(AE285:AP285)&gt;0,J285&lt;&gt;""),CONCATENATE(B285,"_",F285,"_",$A$5,"_",SUMPRODUCT((B$9:B285=B285)*(F$9:F285=F285)*(SUM(AE285:AP285)&lt;&gt;0)*(J285&lt;&gt;""))-1),0)</f>
        <v>BW_1.3.1_neu_15</v>
      </c>
      <c r="B285" s="746" t="s">
        <v>855</v>
      </c>
      <c r="C285" s="464" t="s">
        <v>1492</v>
      </c>
      <c r="D285" s="89" t="s">
        <v>1365</v>
      </c>
      <c r="E285" s="465" t="s">
        <v>594</v>
      </c>
      <c r="F285" s="658" t="s">
        <v>1763</v>
      </c>
      <c r="G285" s="410" t="s">
        <v>1442</v>
      </c>
      <c r="H285" s="432" t="s">
        <v>1047</v>
      </c>
      <c r="I285" s="437" t="s">
        <v>1052</v>
      </c>
      <c r="J285" s="432" t="s">
        <v>1053</v>
      </c>
      <c r="K285" s="433" t="s">
        <v>1243</v>
      </c>
      <c r="L285" s="432" t="s">
        <v>1223</v>
      </c>
      <c r="M285" s="425" t="s">
        <v>1952</v>
      </c>
      <c r="N285" s="425" t="s">
        <v>1244</v>
      </c>
      <c r="O285" s="425" t="s">
        <v>1047</v>
      </c>
      <c r="P285" s="425" t="s">
        <v>1043</v>
      </c>
      <c r="Q285" s="425"/>
      <c r="R285" s="434" t="s">
        <v>1043</v>
      </c>
      <c r="S285" s="434" t="s">
        <v>1043</v>
      </c>
      <c r="T285" s="434" t="s">
        <v>1111</v>
      </c>
      <c r="U285" s="434" t="s">
        <v>1043</v>
      </c>
      <c r="V285" s="434" t="s">
        <v>1047</v>
      </c>
      <c r="W285" s="434" t="s">
        <v>1047</v>
      </c>
      <c r="X285" s="434" t="s">
        <v>1043</v>
      </c>
      <c r="Y285" s="434" t="s">
        <v>1047</v>
      </c>
      <c r="Z285" s="434" t="s">
        <v>1043</v>
      </c>
      <c r="AA285" s="469" t="s">
        <v>673</v>
      </c>
      <c r="AB285" s="743" t="s">
        <v>312</v>
      </c>
      <c r="AC285" s="458">
        <v>40422</v>
      </c>
      <c r="AD285" s="435" t="s">
        <v>1793</v>
      </c>
      <c r="AE285" s="543"/>
      <c r="AF285" s="543"/>
      <c r="AG285" s="543">
        <v>50</v>
      </c>
      <c r="AH285" s="543">
        <v>303</v>
      </c>
      <c r="AI285" s="543">
        <v>544</v>
      </c>
      <c r="AJ285" s="533">
        <v>563</v>
      </c>
      <c r="AK285" s="561">
        <v>534</v>
      </c>
      <c r="AL285" s="561">
        <v>564</v>
      </c>
      <c r="AM285" s="561">
        <v>570</v>
      </c>
      <c r="AN285" s="554">
        <v>557</v>
      </c>
      <c r="AO285" s="562">
        <v>567</v>
      </c>
      <c r="AP285" s="561">
        <v>543</v>
      </c>
      <c r="AQ285" s="182"/>
      <c r="AR285" s="745" t="s">
        <v>855</v>
      </c>
      <c r="AS285" s="475" t="str">
        <f t="shared" si="32"/>
        <v>SB</v>
      </c>
      <c r="AT285" s="475" t="str">
        <f t="shared" si="32"/>
        <v>4A</v>
      </c>
      <c r="AU285" s="475">
        <f t="shared" si="32"/>
        <v>454</v>
      </c>
      <c r="AV285" s="475" t="str">
        <f t="shared" si="32"/>
        <v>VOC</v>
      </c>
      <c r="AW285" s="475" t="str">
        <f t="shared" si="32"/>
        <v>A</v>
      </c>
      <c r="AX285" s="475">
        <f t="shared" si="32"/>
        <v>0</v>
      </c>
      <c r="AY285" s="185" t="str">
        <f>IF(AND(SUM(AE285:$AP285)&gt;0,J285&lt;&gt;""),CONCATENATE(B285,"_",F285,"_",AG285),0)</f>
        <v>BW_1.3.1_50</v>
      </c>
      <c r="AZ285" s="203">
        <f>IF(AND(SUM(AE285:$AP285)&gt;0,D285="BFS"),1,0)</f>
        <v>1</v>
      </c>
      <c r="BA285" s="203" t="e">
        <f t="shared" si="33"/>
        <v>#REF!</v>
      </c>
    </row>
    <row r="286" spans="1:53" ht="25">
      <c r="A286" s="185" t="str">
        <f>IF(AND(SUM(AE286:AP286)&gt;0,J286&lt;&gt;""),CONCATENATE(B286,"_",F286,"_",$A$5,"_",SUMPRODUCT((B$9:B286=B286)*(F$9:F286=F286)*(SUM(AE286:AP286)&lt;&gt;0)*(J286&lt;&gt;""))-1),0)</f>
        <v>BW_1.3.1_neu_16</v>
      </c>
      <c r="B286" s="746" t="s">
        <v>855</v>
      </c>
      <c r="C286" s="464" t="s">
        <v>1492</v>
      </c>
      <c r="D286" s="89" t="s">
        <v>1365</v>
      </c>
      <c r="E286" s="465" t="s">
        <v>594</v>
      </c>
      <c r="F286" s="658" t="s">
        <v>1763</v>
      </c>
      <c r="G286" s="410" t="s">
        <v>1443</v>
      </c>
      <c r="H286" s="432" t="s">
        <v>1047</v>
      </c>
      <c r="I286" s="437" t="s">
        <v>1052</v>
      </c>
      <c r="J286" s="432" t="s">
        <v>1053</v>
      </c>
      <c r="K286" s="433" t="s">
        <v>1243</v>
      </c>
      <c r="L286" s="432" t="s">
        <v>1223</v>
      </c>
      <c r="M286" s="425" t="s">
        <v>1952</v>
      </c>
      <c r="N286" s="425" t="s">
        <v>1244</v>
      </c>
      <c r="O286" s="425" t="s">
        <v>1047</v>
      </c>
      <c r="P286" s="425" t="s">
        <v>1043</v>
      </c>
      <c r="Q286" s="425"/>
      <c r="R286" s="434" t="s">
        <v>1043</v>
      </c>
      <c r="S286" s="434" t="s">
        <v>1043</v>
      </c>
      <c r="T286" s="434" t="s">
        <v>1955</v>
      </c>
      <c r="U286" s="434" t="s">
        <v>1043</v>
      </c>
      <c r="V286" s="434" t="s">
        <v>1047</v>
      </c>
      <c r="W286" s="434" t="s">
        <v>1047</v>
      </c>
      <c r="X286" s="434" t="s">
        <v>1043</v>
      </c>
      <c r="Y286" s="434" t="s">
        <v>1047</v>
      </c>
      <c r="Z286" s="434" t="s">
        <v>1043</v>
      </c>
      <c r="AA286" s="469" t="s">
        <v>673</v>
      </c>
      <c r="AB286" s="743" t="s">
        <v>312</v>
      </c>
      <c r="AC286" s="458">
        <v>40422</v>
      </c>
      <c r="AD286" s="435"/>
      <c r="AE286" s="543">
        <v>247</v>
      </c>
      <c r="AF286" s="543">
        <v>300</v>
      </c>
      <c r="AG286" s="543">
        <v>372</v>
      </c>
      <c r="AH286" s="543">
        <v>384</v>
      </c>
      <c r="AI286" s="543">
        <v>426</v>
      </c>
      <c r="AJ286" s="533">
        <v>493</v>
      </c>
      <c r="AK286" s="561">
        <v>513</v>
      </c>
      <c r="AL286" s="561">
        <v>524</v>
      </c>
      <c r="AM286" s="561">
        <v>513</v>
      </c>
      <c r="AN286" s="554">
        <v>477</v>
      </c>
      <c r="AO286" s="562">
        <v>463</v>
      </c>
      <c r="AP286" s="561">
        <v>449</v>
      </c>
      <c r="AQ286" s="182"/>
      <c r="AR286" s="745" t="s">
        <v>855</v>
      </c>
      <c r="AS286" s="475" t="str">
        <f t="shared" si="32"/>
        <v>SB</v>
      </c>
      <c r="AT286" s="475" t="str">
        <f t="shared" si="32"/>
        <v>4A</v>
      </c>
      <c r="AU286" s="475">
        <f t="shared" si="32"/>
        <v>454</v>
      </c>
      <c r="AV286" s="475" t="str">
        <f t="shared" si="32"/>
        <v>VOC</v>
      </c>
      <c r="AW286" s="475" t="str">
        <f t="shared" si="32"/>
        <v>A</v>
      </c>
      <c r="AX286" s="475">
        <f t="shared" si="32"/>
        <v>0</v>
      </c>
      <c r="AY286" s="185" t="str">
        <f>IF(AND(SUM(AE286:$AP286)&gt;0,J286&lt;&gt;""),CONCATENATE(B286,"_",F286,"_",AG286),0)</f>
        <v>BW_1.3.1_372</v>
      </c>
      <c r="AZ286" s="203">
        <f>IF(AND(SUM(AE286:$AP286)&gt;0,D286="BFS"),1,0)</f>
        <v>1</v>
      </c>
      <c r="BA286" s="203" t="e">
        <f t="shared" si="33"/>
        <v>#REF!</v>
      </c>
    </row>
    <row r="287" spans="1:53" ht="25">
      <c r="A287" s="185" t="str">
        <f>IF(AND(SUM(AE287:AP287)&gt;0,J287&lt;&gt;""),CONCATENATE(B287,"_",F287,"_",$A$5,"_",SUMPRODUCT((B$9:B287=B287)*(F$9:F287=F287)*(SUM(AE287:AP287)&lt;&gt;0)*(J287&lt;&gt;""))-1),0)</f>
        <v>BW_1.3.1_neu_17</v>
      </c>
      <c r="B287" s="746" t="s">
        <v>855</v>
      </c>
      <c r="C287" s="464" t="s">
        <v>1492</v>
      </c>
      <c r="D287" s="89" t="s">
        <v>1365</v>
      </c>
      <c r="E287" s="465" t="s">
        <v>594</v>
      </c>
      <c r="F287" s="658" t="s">
        <v>1763</v>
      </c>
      <c r="G287" s="410" t="s">
        <v>236</v>
      </c>
      <c r="H287" s="432" t="s">
        <v>1047</v>
      </c>
      <c r="I287" s="437" t="s">
        <v>1052</v>
      </c>
      <c r="J287" s="432" t="s">
        <v>1053</v>
      </c>
      <c r="K287" s="433" t="s">
        <v>1243</v>
      </c>
      <c r="L287" s="432" t="s">
        <v>1223</v>
      </c>
      <c r="M287" s="425" t="s">
        <v>1952</v>
      </c>
      <c r="N287" s="425" t="s">
        <v>1985</v>
      </c>
      <c r="O287" s="425" t="s">
        <v>1047</v>
      </c>
      <c r="P287" s="425" t="s">
        <v>1043</v>
      </c>
      <c r="Q287" s="425"/>
      <c r="R287" s="434" t="s">
        <v>1043</v>
      </c>
      <c r="S287" s="434" t="s">
        <v>1043</v>
      </c>
      <c r="T287" s="434" t="s">
        <v>1111</v>
      </c>
      <c r="U287" s="434" t="s">
        <v>1043</v>
      </c>
      <c r="V287" s="434" t="s">
        <v>1047</v>
      </c>
      <c r="W287" s="434" t="s">
        <v>1047</v>
      </c>
      <c r="X287" s="434" t="s">
        <v>1043</v>
      </c>
      <c r="Y287" s="434" t="s">
        <v>1047</v>
      </c>
      <c r="Z287" s="434" t="s">
        <v>1043</v>
      </c>
      <c r="AA287" s="469" t="s">
        <v>673</v>
      </c>
      <c r="AB287" s="743" t="s">
        <v>312</v>
      </c>
      <c r="AC287" s="458">
        <v>40422</v>
      </c>
      <c r="AD287" s="435"/>
      <c r="AE287" s="543">
        <v>142</v>
      </c>
      <c r="AF287" s="543">
        <v>140</v>
      </c>
      <c r="AG287" s="543">
        <v>142</v>
      </c>
      <c r="AH287" s="543">
        <v>129</v>
      </c>
      <c r="AI287" s="543">
        <v>129</v>
      </c>
      <c r="AJ287" s="533">
        <v>117</v>
      </c>
      <c r="AK287" s="561">
        <v>117</v>
      </c>
      <c r="AL287" s="561">
        <v>119</v>
      </c>
      <c r="AM287" s="561">
        <v>113</v>
      </c>
      <c r="AN287" s="554">
        <v>137</v>
      </c>
      <c r="AO287" s="562">
        <v>111</v>
      </c>
      <c r="AP287" s="561">
        <v>109</v>
      </c>
      <c r="AQ287" s="182"/>
      <c r="AR287" s="745" t="s">
        <v>855</v>
      </c>
      <c r="AS287" s="475" t="str">
        <f t="shared" si="32"/>
        <v>SB</v>
      </c>
      <c r="AT287" s="475" t="str">
        <f t="shared" si="32"/>
        <v>4A</v>
      </c>
      <c r="AU287" s="475">
        <f t="shared" si="32"/>
        <v>454</v>
      </c>
      <c r="AV287" s="475" t="str">
        <f t="shared" si="32"/>
        <v>VOC</v>
      </c>
      <c r="AW287" s="475" t="str">
        <f t="shared" si="32"/>
        <v>A</v>
      </c>
      <c r="AX287" s="475">
        <f t="shared" si="32"/>
        <v>0</v>
      </c>
      <c r="AY287" s="185" t="str">
        <f>IF(AND(SUM(AE287:$AP287)&gt;0,J287&lt;&gt;""),CONCATENATE(B287,"_",F287,"_",AG287),0)</f>
        <v>BW_1.3.1_142</v>
      </c>
      <c r="AZ287" s="203">
        <f>IF(AND(SUM(AE287:$AP287)&gt;0,D287="BFS"),1,0)</f>
        <v>1</v>
      </c>
      <c r="BA287" s="203" t="e">
        <f t="shared" si="33"/>
        <v>#REF!</v>
      </c>
    </row>
    <row r="288" spans="1:53" ht="25">
      <c r="A288" s="185" t="str">
        <f>IF(AND(SUM(AE288:AP288)&gt;0,J288&lt;&gt;""),CONCATENATE(B288,"_",F288,"_",$A$5,"_",SUMPRODUCT((B$9:B288=B288)*(F$9:F288=F288)*(SUM(AE288:AP288)&lt;&gt;0)*(J288&lt;&gt;""))-1),0)</f>
        <v>BW_1.3.1_neu_18</v>
      </c>
      <c r="B288" s="746" t="s">
        <v>855</v>
      </c>
      <c r="C288" s="464" t="s">
        <v>1492</v>
      </c>
      <c r="D288" s="89" t="s">
        <v>1365</v>
      </c>
      <c r="E288" s="465" t="s">
        <v>594</v>
      </c>
      <c r="F288" s="658" t="s">
        <v>1763</v>
      </c>
      <c r="G288" s="410" t="s">
        <v>334</v>
      </c>
      <c r="H288" s="432" t="s">
        <v>1047</v>
      </c>
      <c r="I288" s="437" t="s">
        <v>1052</v>
      </c>
      <c r="J288" s="432" t="s">
        <v>1053</v>
      </c>
      <c r="K288" s="433" t="s">
        <v>1243</v>
      </c>
      <c r="L288" s="432" t="s">
        <v>1223</v>
      </c>
      <c r="M288" s="425" t="s">
        <v>1952</v>
      </c>
      <c r="N288" s="425" t="s">
        <v>1985</v>
      </c>
      <c r="O288" s="425" t="s">
        <v>1047</v>
      </c>
      <c r="P288" s="425" t="s">
        <v>1043</v>
      </c>
      <c r="Q288" s="425"/>
      <c r="R288" s="434" t="s">
        <v>1043</v>
      </c>
      <c r="S288" s="434" t="s">
        <v>1043</v>
      </c>
      <c r="T288" s="434" t="s">
        <v>1955</v>
      </c>
      <c r="U288" s="434" t="s">
        <v>1043</v>
      </c>
      <c r="V288" s="434" t="s">
        <v>1047</v>
      </c>
      <c r="W288" s="434" t="s">
        <v>1047</v>
      </c>
      <c r="X288" s="434" t="s">
        <v>1043</v>
      </c>
      <c r="Y288" s="434" t="s">
        <v>1047</v>
      </c>
      <c r="Z288" s="434" t="s">
        <v>1043</v>
      </c>
      <c r="AA288" s="469" t="s">
        <v>673</v>
      </c>
      <c r="AB288" s="743" t="s">
        <v>312</v>
      </c>
      <c r="AC288" s="458">
        <v>40422</v>
      </c>
      <c r="AD288" s="435"/>
      <c r="AE288" s="543">
        <v>1232</v>
      </c>
      <c r="AF288" s="543">
        <v>1430</v>
      </c>
      <c r="AG288" s="543">
        <v>1552</v>
      </c>
      <c r="AH288" s="543">
        <v>1574</v>
      </c>
      <c r="AI288" s="543">
        <v>1534</v>
      </c>
      <c r="AJ288" s="533">
        <v>1428</v>
      </c>
      <c r="AK288" s="561">
        <v>1400</v>
      </c>
      <c r="AL288" s="561">
        <v>1416</v>
      </c>
      <c r="AM288" s="561">
        <v>1477</v>
      </c>
      <c r="AN288" s="554">
        <v>1428</v>
      </c>
      <c r="AO288" s="562">
        <v>1373</v>
      </c>
      <c r="AP288" s="561">
        <v>1400</v>
      </c>
      <c r="AQ288" s="182"/>
      <c r="AR288" s="745" t="s">
        <v>855</v>
      </c>
      <c r="AS288" s="475" t="str">
        <f t="shared" ref="AS288:AX297" si="34">IF(SUM($AE288:$AP288)&gt;0,VLOOKUP($F288,Schulart,AS$2,FALSE),0)</f>
        <v>SB</v>
      </c>
      <c r="AT288" s="475" t="str">
        <f t="shared" si="34"/>
        <v>4A</v>
      </c>
      <c r="AU288" s="475">
        <f t="shared" si="34"/>
        <v>454</v>
      </c>
      <c r="AV288" s="475" t="str">
        <f t="shared" si="34"/>
        <v>VOC</v>
      </c>
      <c r="AW288" s="475" t="str">
        <f t="shared" si="34"/>
        <v>A</v>
      </c>
      <c r="AX288" s="475">
        <f t="shared" si="34"/>
        <v>0</v>
      </c>
      <c r="AY288" s="185" t="str">
        <f>IF(AND(SUM(AE288:$AP288)&gt;0,J288&lt;&gt;""),CONCATENATE(B288,"_",F288,"_",AG288),0)</f>
        <v>BW_1.3.1_1552</v>
      </c>
      <c r="AZ288" s="203">
        <f>IF(AND(SUM(AE288:$AP288)&gt;0,D288="BFS"),1,0)</f>
        <v>1</v>
      </c>
      <c r="BA288" s="203" t="e">
        <f t="shared" si="33"/>
        <v>#REF!</v>
      </c>
    </row>
    <row r="289" spans="1:53" ht="25">
      <c r="A289" s="185" t="str">
        <f>IF(AND(SUM(AE289:AP289)&gt;0,J289&lt;&gt;""),CONCATENATE(B289,"_",F289,"_",$A$5,"_",SUMPRODUCT((B$9:B289=B289)*(F$9:F289=F289)*(SUM(AE289:AP289)&lt;&gt;0)*(J289&lt;&gt;""))-1),0)</f>
        <v>BW_1.3.1_neu_19</v>
      </c>
      <c r="B289" s="746" t="s">
        <v>855</v>
      </c>
      <c r="C289" s="464" t="s">
        <v>1492</v>
      </c>
      <c r="D289" s="89" t="s">
        <v>1365</v>
      </c>
      <c r="E289" s="465" t="s">
        <v>594</v>
      </c>
      <c r="F289" s="658" t="s">
        <v>1763</v>
      </c>
      <c r="G289" s="410" t="s">
        <v>237</v>
      </c>
      <c r="H289" s="432" t="s">
        <v>1047</v>
      </c>
      <c r="I289" s="437" t="s">
        <v>1052</v>
      </c>
      <c r="J289" s="432" t="s">
        <v>1053</v>
      </c>
      <c r="K289" s="433" t="s">
        <v>1243</v>
      </c>
      <c r="L289" s="432" t="s">
        <v>1223</v>
      </c>
      <c r="M289" s="425" t="s">
        <v>1952</v>
      </c>
      <c r="N289" s="425" t="s">
        <v>1985</v>
      </c>
      <c r="O289" s="425" t="s">
        <v>1047</v>
      </c>
      <c r="P289" s="425" t="s">
        <v>1043</v>
      </c>
      <c r="Q289" s="425"/>
      <c r="R289" s="434" t="s">
        <v>1043</v>
      </c>
      <c r="S289" s="434" t="s">
        <v>1043</v>
      </c>
      <c r="T289" s="434" t="s">
        <v>951</v>
      </c>
      <c r="U289" s="434" t="s">
        <v>1043</v>
      </c>
      <c r="V289" s="434" t="s">
        <v>1047</v>
      </c>
      <c r="W289" s="434" t="s">
        <v>1047</v>
      </c>
      <c r="X289" s="434" t="s">
        <v>1043</v>
      </c>
      <c r="Y289" s="434" t="s">
        <v>1047</v>
      </c>
      <c r="Z289" s="434" t="s">
        <v>1043</v>
      </c>
      <c r="AA289" s="469" t="s">
        <v>673</v>
      </c>
      <c r="AB289" s="743" t="s">
        <v>312</v>
      </c>
      <c r="AC289" s="458">
        <v>40422</v>
      </c>
      <c r="AD289" s="435"/>
      <c r="AE289" s="543">
        <v>179</v>
      </c>
      <c r="AF289" s="543">
        <v>139</v>
      </c>
      <c r="AG289" s="543">
        <v>95</v>
      </c>
      <c r="AH289" s="543">
        <v>76</v>
      </c>
      <c r="AI289" s="543">
        <v>56</v>
      </c>
      <c r="AJ289" s="533">
        <v>0</v>
      </c>
      <c r="AK289" s="561">
        <v>0</v>
      </c>
      <c r="AL289" s="561">
        <v>0</v>
      </c>
      <c r="AM289" s="561">
        <v>0</v>
      </c>
      <c r="AN289" s="554">
        <v>0</v>
      </c>
      <c r="AO289" s="562">
        <v>0</v>
      </c>
      <c r="AP289" s="561">
        <v>0</v>
      </c>
      <c r="AQ289" s="182"/>
      <c r="AR289" s="745" t="s">
        <v>855</v>
      </c>
      <c r="AS289" s="475" t="str">
        <f t="shared" si="34"/>
        <v>SB</v>
      </c>
      <c r="AT289" s="475" t="str">
        <f t="shared" si="34"/>
        <v>4A</v>
      </c>
      <c r="AU289" s="475">
        <f t="shared" si="34"/>
        <v>454</v>
      </c>
      <c r="AV289" s="475" t="str">
        <f t="shared" si="34"/>
        <v>VOC</v>
      </c>
      <c r="AW289" s="475" t="str">
        <f t="shared" si="34"/>
        <v>A</v>
      </c>
      <c r="AX289" s="475">
        <f t="shared" si="34"/>
        <v>0</v>
      </c>
      <c r="AY289" s="185" t="str">
        <f>IF(AND(SUM(AE289:$AP289)&gt;0,J289&lt;&gt;""),CONCATENATE(B289,"_",F289,"_",AG289),0)</f>
        <v>BW_1.3.1_95</v>
      </c>
      <c r="AZ289" s="203">
        <f>IF(AND(SUM(AE289:$AP289)&gt;0,D289="BFS"),1,0)</f>
        <v>1</v>
      </c>
      <c r="BA289" s="203" t="e">
        <f t="shared" si="33"/>
        <v>#REF!</v>
      </c>
    </row>
    <row r="290" spans="1:53" ht="30">
      <c r="A290" s="185" t="str">
        <f>IF(AND(SUM(AE290:AP290)&gt;0,J290&lt;&gt;""),CONCATENATE(B290,"_",F290,"_",$A$5,"_",SUMPRODUCT((B$9:B290=B290)*(F$9:F290=F290)*(SUM(AE290:AP290)&lt;&gt;0)*(J290&lt;&gt;""))-1),0)</f>
        <v>BW_1.3.1_neu_20</v>
      </c>
      <c r="B290" s="746" t="s">
        <v>855</v>
      </c>
      <c r="C290" s="464" t="s">
        <v>1492</v>
      </c>
      <c r="D290" s="89" t="s">
        <v>1365</v>
      </c>
      <c r="E290" s="465" t="s">
        <v>594</v>
      </c>
      <c r="F290" s="658" t="s">
        <v>1763</v>
      </c>
      <c r="G290" s="410" t="s">
        <v>335</v>
      </c>
      <c r="H290" s="432" t="s">
        <v>1047</v>
      </c>
      <c r="I290" s="437" t="s">
        <v>1052</v>
      </c>
      <c r="J290" s="432" t="s">
        <v>1053</v>
      </c>
      <c r="K290" s="433" t="s">
        <v>1243</v>
      </c>
      <c r="L290" s="424" t="s">
        <v>1964</v>
      </c>
      <c r="M290" s="425" t="s">
        <v>1952</v>
      </c>
      <c r="N290" s="425" t="s">
        <v>1804</v>
      </c>
      <c r="O290" s="425" t="s">
        <v>1047</v>
      </c>
      <c r="P290" s="425" t="s">
        <v>1043</v>
      </c>
      <c r="Q290" s="425"/>
      <c r="R290" s="434" t="s">
        <v>1043</v>
      </c>
      <c r="S290" s="434" t="s">
        <v>1043</v>
      </c>
      <c r="T290" s="434" t="s">
        <v>1955</v>
      </c>
      <c r="U290" s="434" t="s">
        <v>1043</v>
      </c>
      <c r="V290" s="434" t="s">
        <v>1043</v>
      </c>
      <c r="W290" s="434" t="s">
        <v>1047</v>
      </c>
      <c r="X290" s="434" t="s">
        <v>1043</v>
      </c>
      <c r="Y290" s="434" t="s">
        <v>1047</v>
      </c>
      <c r="Z290" s="434" t="s">
        <v>1043</v>
      </c>
      <c r="AA290" s="469" t="s">
        <v>336</v>
      </c>
      <c r="AB290" s="743" t="s">
        <v>337</v>
      </c>
      <c r="AC290" s="458">
        <v>40422</v>
      </c>
      <c r="AD290" s="435"/>
      <c r="AE290" s="543">
        <v>1</v>
      </c>
      <c r="AF290" s="543">
        <v>1</v>
      </c>
      <c r="AG290" s="543">
        <v>1</v>
      </c>
      <c r="AH290" s="543">
        <v>1</v>
      </c>
      <c r="AI290" s="543"/>
      <c r="AJ290" s="533"/>
      <c r="AK290" s="561"/>
      <c r="AL290" s="561"/>
      <c r="AM290" s="561"/>
      <c r="AN290" s="554"/>
      <c r="AO290" s="562"/>
      <c r="AP290" s="561"/>
      <c r="AQ290" s="182"/>
      <c r="AR290" s="745" t="s">
        <v>855</v>
      </c>
      <c r="AS290" s="475" t="str">
        <f t="shared" si="34"/>
        <v>SB</v>
      </c>
      <c r="AT290" s="475" t="str">
        <f t="shared" si="34"/>
        <v>4A</v>
      </c>
      <c r="AU290" s="475">
        <f t="shared" si="34"/>
        <v>454</v>
      </c>
      <c r="AV290" s="475" t="str">
        <f t="shared" si="34"/>
        <v>VOC</v>
      </c>
      <c r="AW290" s="475" t="str">
        <f t="shared" si="34"/>
        <v>A</v>
      </c>
      <c r="AX290" s="475">
        <f t="shared" si="34"/>
        <v>0</v>
      </c>
      <c r="AY290" s="185" t="str">
        <f>IF(AND(SUM(AE290:$AP290)&gt;0,J290&lt;&gt;""),CONCATENATE(B290,"_",F290,"_",AG290),0)</f>
        <v>BW_1.3.1_1</v>
      </c>
      <c r="AZ290" s="203">
        <f>IF(AND(SUM(AE290:$AP290)&gt;0,D290="BFS"),1,0)</f>
        <v>1</v>
      </c>
      <c r="BA290" s="203" t="e">
        <f t="shared" si="33"/>
        <v>#REF!</v>
      </c>
    </row>
    <row r="291" spans="1:53" ht="25">
      <c r="A291" s="185" t="str">
        <f>IF(AND(SUM(AE291:AP291)&gt;0,J291&lt;&gt;""),CONCATENATE(B291,"_",F291,"_",$A$5,"_",SUMPRODUCT((B$9:B291=B291)*(F$9:F291=F291)*(SUM(AE291:AP291)&lt;&gt;0)*(J291&lt;&gt;""))-1),0)</f>
        <v>BW_1.3.1_neu_21</v>
      </c>
      <c r="B291" s="746" t="s">
        <v>855</v>
      </c>
      <c r="C291" s="464" t="s">
        <v>1492</v>
      </c>
      <c r="D291" s="89" t="s">
        <v>1365</v>
      </c>
      <c r="E291" s="465" t="s">
        <v>594</v>
      </c>
      <c r="F291" s="658" t="s">
        <v>1763</v>
      </c>
      <c r="G291" s="410" t="s">
        <v>338</v>
      </c>
      <c r="H291" s="432" t="s">
        <v>1047</v>
      </c>
      <c r="I291" s="437" t="s">
        <v>1052</v>
      </c>
      <c r="J291" s="432" t="s">
        <v>1053</v>
      </c>
      <c r="K291" s="433" t="s">
        <v>1243</v>
      </c>
      <c r="L291" s="432" t="s">
        <v>1223</v>
      </c>
      <c r="M291" s="425" t="s">
        <v>1952</v>
      </c>
      <c r="N291" s="425" t="s">
        <v>1985</v>
      </c>
      <c r="O291" s="425" t="s">
        <v>1047</v>
      </c>
      <c r="P291" s="425" t="s">
        <v>1043</v>
      </c>
      <c r="Q291" s="425"/>
      <c r="R291" s="434" t="s">
        <v>1043</v>
      </c>
      <c r="S291" s="434" t="s">
        <v>1043</v>
      </c>
      <c r="T291" s="434" t="s">
        <v>1111</v>
      </c>
      <c r="U291" s="434" t="s">
        <v>1043</v>
      </c>
      <c r="V291" s="434" t="s">
        <v>1043</v>
      </c>
      <c r="W291" s="434" t="s">
        <v>1047</v>
      </c>
      <c r="X291" s="434" t="s">
        <v>1043</v>
      </c>
      <c r="Y291" s="434" t="s">
        <v>1047</v>
      </c>
      <c r="Z291" s="434" t="s">
        <v>1043</v>
      </c>
      <c r="AA291" s="469" t="s">
        <v>673</v>
      </c>
      <c r="AB291" s="743"/>
      <c r="AC291" s="458">
        <v>40422</v>
      </c>
      <c r="AD291" s="435" t="s">
        <v>1227</v>
      </c>
      <c r="AE291" s="543"/>
      <c r="AF291" s="543"/>
      <c r="AG291" s="543"/>
      <c r="AH291" s="543"/>
      <c r="AI291" s="543">
        <v>17</v>
      </c>
      <c r="AJ291" s="533">
        <v>31</v>
      </c>
      <c r="AK291" s="561">
        <v>48</v>
      </c>
      <c r="AL291" s="561">
        <v>47</v>
      </c>
      <c r="AM291" s="561">
        <v>41</v>
      </c>
      <c r="AN291" s="554">
        <v>41</v>
      </c>
      <c r="AO291" s="562">
        <v>42</v>
      </c>
      <c r="AP291" s="561">
        <v>19</v>
      </c>
      <c r="AQ291" s="182"/>
      <c r="AR291" s="745" t="s">
        <v>855</v>
      </c>
      <c r="AS291" s="475" t="str">
        <f t="shared" si="34"/>
        <v>SB</v>
      </c>
      <c r="AT291" s="475" t="str">
        <f t="shared" si="34"/>
        <v>4A</v>
      </c>
      <c r="AU291" s="475">
        <f t="shared" si="34"/>
        <v>454</v>
      </c>
      <c r="AV291" s="475" t="str">
        <f t="shared" si="34"/>
        <v>VOC</v>
      </c>
      <c r="AW291" s="475" t="str">
        <f t="shared" si="34"/>
        <v>A</v>
      </c>
      <c r="AX291" s="475">
        <f t="shared" si="34"/>
        <v>0</v>
      </c>
      <c r="AY291" s="185" t="str">
        <f>IF(AND(SUM(AE291:$AP291)&gt;0,J291&lt;&gt;""),CONCATENATE(B291,"_",F291,"_",AG291),0)</f>
        <v>BW_1.3.1_</v>
      </c>
      <c r="AZ291" s="203">
        <f>IF(AND(SUM(AE291:$AP291)&gt;0,D291="BFS"),1,0)</f>
        <v>1</v>
      </c>
      <c r="BA291" s="203" t="e">
        <f t="shared" si="33"/>
        <v>#REF!</v>
      </c>
    </row>
    <row r="292" spans="1:53" ht="25">
      <c r="A292" s="185" t="str">
        <f>IF(AND(SUM(AE292:AP292)&gt;0,J292&lt;&gt;""),CONCATENATE(B292,"_",F292,"_",$A$5,"_",SUMPRODUCT((B$9:B292=B292)*(F$9:F292=F292)*(SUM(AE292:AP292)&lt;&gt;0)*(J292&lt;&gt;""))-1),0)</f>
        <v>BW_1.3.1_neu_22</v>
      </c>
      <c r="B292" s="746" t="s">
        <v>855</v>
      </c>
      <c r="C292" s="464" t="s">
        <v>1492</v>
      </c>
      <c r="D292" s="89" t="s">
        <v>1365</v>
      </c>
      <c r="E292" s="465" t="s">
        <v>594</v>
      </c>
      <c r="F292" s="658" t="s">
        <v>1763</v>
      </c>
      <c r="G292" s="410" t="s">
        <v>339</v>
      </c>
      <c r="H292" s="432" t="s">
        <v>1047</v>
      </c>
      <c r="I292" s="437" t="s">
        <v>1052</v>
      </c>
      <c r="J292" s="432" t="s">
        <v>1053</v>
      </c>
      <c r="K292" s="433" t="s">
        <v>1243</v>
      </c>
      <c r="L292" s="432" t="s">
        <v>1223</v>
      </c>
      <c r="M292" s="425" t="s">
        <v>1952</v>
      </c>
      <c r="N292" s="425" t="s">
        <v>1804</v>
      </c>
      <c r="O292" s="425" t="s">
        <v>1047</v>
      </c>
      <c r="P292" s="425" t="s">
        <v>1043</v>
      </c>
      <c r="Q292" s="425"/>
      <c r="R292" s="434" t="s">
        <v>1043</v>
      </c>
      <c r="S292" s="434" t="s">
        <v>1043</v>
      </c>
      <c r="T292" s="434" t="s">
        <v>951</v>
      </c>
      <c r="U292" s="434" t="s">
        <v>1043</v>
      </c>
      <c r="V292" s="434" t="s">
        <v>1043</v>
      </c>
      <c r="W292" s="434" t="s">
        <v>1047</v>
      </c>
      <c r="X292" s="434" t="s">
        <v>1043</v>
      </c>
      <c r="Y292" s="434" t="s">
        <v>1047</v>
      </c>
      <c r="Z292" s="434" t="s">
        <v>1043</v>
      </c>
      <c r="AA292" s="469" t="s">
        <v>673</v>
      </c>
      <c r="AB292" s="743"/>
      <c r="AC292" s="458">
        <v>40422</v>
      </c>
      <c r="AD292" s="435" t="s">
        <v>1227</v>
      </c>
      <c r="AE292" s="543"/>
      <c r="AF292" s="543"/>
      <c r="AG292" s="543"/>
      <c r="AH292" s="543"/>
      <c r="AI292" s="543">
        <v>6</v>
      </c>
      <c r="AJ292" s="533">
        <v>26</v>
      </c>
      <c r="AK292" s="561">
        <v>32</v>
      </c>
      <c r="AL292" s="561">
        <v>38</v>
      </c>
      <c r="AM292" s="561">
        <v>32</v>
      </c>
      <c r="AN292" s="554">
        <v>31</v>
      </c>
      <c r="AO292" s="562">
        <v>39</v>
      </c>
      <c r="AP292" s="561">
        <v>38</v>
      </c>
      <c r="AQ292" s="182"/>
      <c r="AR292" s="745" t="s">
        <v>855</v>
      </c>
      <c r="AS292" s="475" t="str">
        <f t="shared" si="34"/>
        <v>SB</v>
      </c>
      <c r="AT292" s="475" t="str">
        <f t="shared" si="34"/>
        <v>4A</v>
      </c>
      <c r="AU292" s="475">
        <f t="shared" si="34"/>
        <v>454</v>
      </c>
      <c r="AV292" s="475" t="str">
        <f t="shared" si="34"/>
        <v>VOC</v>
      </c>
      <c r="AW292" s="475" t="str">
        <f t="shared" si="34"/>
        <v>A</v>
      </c>
      <c r="AX292" s="475">
        <f t="shared" si="34"/>
        <v>0</v>
      </c>
      <c r="AY292" s="185" t="str">
        <f>IF(AND(SUM(AE292:$AP292)&gt;0,J292&lt;&gt;""),CONCATENATE(B292,"_",F292,"_",AG292),0)</f>
        <v>BW_1.3.1_</v>
      </c>
      <c r="AZ292" s="203">
        <f>IF(AND(SUM(AE292:$AP292)&gt;0,D292="BFS"),1,0)</f>
        <v>1</v>
      </c>
      <c r="BA292" s="203" t="e">
        <f t="shared" si="33"/>
        <v>#REF!</v>
      </c>
    </row>
    <row r="293" spans="1:53" ht="30">
      <c r="A293" s="185" t="str">
        <f>IF(AND(SUM(AE293:AP293)&gt;0,J293&lt;&gt;""),CONCATENATE(B293,"_",F293,"_",$A$5,"_",SUMPRODUCT((B$9:B293=B293)*(F$9:F293=F293)*(SUM(AE293:AP293)&lt;&gt;0)*(J293&lt;&gt;""))-1),0)</f>
        <v>BW_1.3.1_neu_23</v>
      </c>
      <c r="B293" s="746" t="s">
        <v>855</v>
      </c>
      <c r="C293" s="464" t="s">
        <v>1492</v>
      </c>
      <c r="D293" s="89" t="s">
        <v>1365</v>
      </c>
      <c r="E293" s="465" t="s">
        <v>1366</v>
      </c>
      <c r="F293" s="658" t="s">
        <v>1763</v>
      </c>
      <c r="G293" s="423" t="s">
        <v>1222</v>
      </c>
      <c r="H293" s="432" t="s">
        <v>1047</v>
      </c>
      <c r="I293" s="431" t="s">
        <v>1052</v>
      </c>
      <c r="J293" s="432" t="s">
        <v>1053</v>
      </c>
      <c r="K293" s="433" t="s">
        <v>1243</v>
      </c>
      <c r="L293" s="432" t="s">
        <v>1223</v>
      </c>
      <c r="M293" s="434" t="s">
        <v>1952</v>
      </c>
      <c r="N293" s="434" t="s">
        <v>1985</v>
      </c>
      <c r="O293" s="434" t="s">
        <v>1047</v>
      </c>
      <c r="P293" s="434" t="s">
        <v>1043</v>
      </c>
      <c r="Q293" s="434"/>
      <c r="R293" s="434" t="s">
        <v>1043</v>
      </c>
      <c r="S293" s="434" t="s">
        <v>1043</v>
      </c>
      <c r="T293" s="434" t="s">
        <v>1111</v>
      </c>
      <c r="U293" s="434" t="s">
        <v>1043</v>
      </c>
      <c r="V293" s="434" t="s">
        <v>1047</v>
      </c>
      <c r="W293" s="434" t="s">
        <v>1047</v>
      </c>
      <c r="X293" s="434" t="s">
        <v>1043</v>
      </c>
      <c r="Y293" s="434" t="s">
        <v>1047</v>
      </c>
      <c r="Z293" s="434" t="s">
        <v>1043</v>
      </c>
      <c r="AA293" s="423" t="s">
        <v>1399</v>
      </c>
      <c r="AB293" s="743" t="s">
        <v>312</v>
      </c>
      <c r="AC293" s="458">
        <v>40422</v>
      </c>
      <c r="AD293" s="435"/>
      <c r="AE293" s="543">
        <v>66</v>
      </c>
      <c r="AF293" s="543">
        <v>76</v>
      </c>
      <c r="AG293" s="543">
        <v>77</v>
      </c>
      <c r="AH293" s="543">
        <v>99</v>
      </c>
      <c r="AI293" s="543">
        <v>138</v>
      </c>
      <c r="AJ293" s="533">
        <v>151</v>
      </c>
      <c r="AK293" s="546">
        <v>182</v>
      </c>
      <c r="AL293" s="546">
        <v>184</v>
      </c>
      <c r="AM293" s="546">
        <v>192</v>
      </c>
      <c r="AN293" s="546">
        <v>182</v>
      </c>
      <c r="AO293" s="563">
        <v>208</v>
      </c>
      <c r="AP293" s="546">
        <v>234</v>
      </c>
      <c r="AQ293" s="423" t="s">
        <v>726</v>
      </c>
      <c r="AR293" s="745" t="s">
        <v>855</v>
      </c>
      <c r="AS293" s="475" t="str">
        <f t="shared" si="34"/>
        <v>SB</v>
      </c>
      <c r="AT293" s="475" t="str">
        <f t="shared" si="34"/>
        <v>4A</v>
      </c>
      <c r="AU293" s="475">
        <f t="shared" si="34"/>
        <v>454</v>
      </c>
      <c r="AV293" s="475" t="str">
        <f t="shared" si="34"/>
        <v>VOC</v>
      </c>
      <c r="AW293" s="475" t="str">
        <f t="shared" si="34"/>
        <v>A</v>
      </c>
      <c r="AX293" s="475">
        <f t="shared" si="34"/>
        <v>0</v>
      </c>
      <c r="AY293" s="185" t="str">
        <f>IF(AND(SUM(AE293:$AP293)&gt;0,J293&lt;&gt;""),CONCATENATE(B293,"_",F293,"_",AG293),0)</f>
        <v>BW_1.3.1_77</v>
      </c>
      <c r="AZ293" s="203">
        <f>IF(AND(SUM(AE293:$AP293)&gt;0,D293="BFS"),1,0)</f>
        <v>1</v>
      </c>
      <c r="BA293" s="203" t="e">
        <f t="shared" si="33"/>
        <v>#REF!</v>
      </c>
    </row>
    <row r="294" spans="1:53" ht="25">
      <c r="A294" s="185">
        <f>IF(AND(SUM(AE294:AP294)&gt;0,J294&lt;&gt;""),CONCATENATE(B294,"_",F294,"_",$A$5,"_",SUMPRODUCT((B$9:B294=B294)*(F$9:F294=F294)*(SUM(AE294:AP294)&lt;&gt;0)*(J294&lt;&gt;""))-1),0)</f>
        <v>0</v>
      </c>
      <c r="B294" s="165" t="s">
        <v>855</v>
      </c>
      <c r="C294" s="69" t="s">
        <v>2096</v>
      </c>
      <c r="D294" s="84"/>
      <c r="E294" s="467"/>
      <c r="F294" s="659"/>
      <c r="G294" s="70"/>
      <c r="H294" s="70"/>
      <c r="I294" s="70"/>
      <c r="J294" s="77"/>
      <c r="K294" s="77"/>
      <c r="L294" s="78"/>
      <c r="M294" s="78"/>
      <c r="N294" s="78"/>
      <c r="O294" s="78"/>
      <c r="P294" s="78"/>
      <c r="Q294" s="78"/>
      <c r="R294" s="78"/>
      <c r="S294" s="78"/>
      <c r="T294" s="78"/>
      <c r="U294" s="78"/>
      <c r="V294" s="78"/>
      <c r="W294" s="78"/>
      <c r="X294" s="78"/>
      <c r="Y294" s="78"/>
      <c r="Z294" s="78"/>
      <c r="AA294" s="76"/>
      <c r="AB294" s="76"/>
      <c r="AC294" s="459"/>
      <c r="AD294" s="71"/>
      <c r="AE294" s="538"/>
      <c r="AF294" s="538"/>
      <c r="AG294" s="538"/>
      <c r="AH294" s="538"/>
      <c r="AI294" s="539"/>
      <c r="AJ294" s="539"/>
      <c r="AK294" s="539"/>
      <c r="AL294" s="539"/>
      <c r="AM294" s="539"/>
      <c r="AN294" s="539"/>
      <c r="AO294" s="539"/>
      <c r="AP294" s="539"/>
      <c r="AQ294" s="326"/>
      <c r="AR294" s="745" t="s">
        <v>855</v>
      </c>
      <c r="AS294" s="475">
        <f t="shared" si="34"/>
        <v>0</v>
      </c>
      <c r="AT294" s="475">
        <f t="shared" si="34"/>
        <v>0</v>
      </c>
      <c r="AU294" s="475">
        <f t="shared" si="34"/>
        <v>0</v>
      </c>
      <c r="AV294" s="475">
        <f t="shared" si="34"/>
        <v>0</v>
      </c>
      <c r="AW294" s="475">
        <f t="shared" si="34"/>
        <v>0</v>
      </c>
      <c r="AX294" s="475">
        <f t="shared" si="34"/>
        <v>0</v>
      </c>
      <c r="AY294" s="185">
        <f>IF(AND(SUM(AE294:$AP294)&gt;0,J294&lt;&gt;""),CONCATENATE(B294,"_",F294,"_",AG294),0)</f>
        <v>0</v>
      </c>
      <c r="AZ294" s="203">
        <f>IF(AND(SUM(AE294:$AP294)&gt;0,D294="BFS"),1,0)</f>
        <v>0</v>
      </c>
      <c r="BA294" s="203">
        <f t="shared" si="33"/>
        <v>0</v>
      </c>
    </row>
    <row r="295" spans="1:53" ht="25">
      <c r="A295" s="185">
        <f>IF(AND(SUM(AE295:AP295)&gt;0,J295&lt;&gt;""),CONCATENATE(B295,"_",F295,"_",$A$5,"_",SUMPRODUCT((B$9:B295=B295)*(F$9:F295=F295)*(SUM(AE295:AP295)&lt;&gt;0)*(J295&lt;&gt;""))-1),0)</f>
        <v>0</v>
      </c>
      <c r="B295" s="745" t="s">
        <v>855</v>
      </c>
      <c r="C295" s="58" t="s">
        <v>609</v>
      </c>
      <c r="D295" s="85" t="s">
        <v>1365</v>
      </c>
      <c r="E295" s="463" t="s">
        <v>594</v>
      </c>
      <c r="F295" s="657" t="s">
        <v>1764</v>
      </c>
      <c r="G295" s="417" t="s">
        <v>1930</v>
      </c>
      <c r="H295" s="418"/>
      <c r="I295" s="418"/>
      <c r="J295" s="418"/>
      <c r="K295" s="418"/>
      <c r="L295" s="419"/>
      <c r="M295" s="419"/>
      <c r="N295" s="419"/>
      <c r="O295" s="419"/>
      <c r="P295" s="419"/>
      <c r="Q295" s="419"/>
      <c r="R295" s="419"/>
      <c r="S295" s="419"/>
      <c r="T295" s="419"/>
      <c r="U295" s="419"/>
      <c r="V295" s="419"/>
      <c r="W295" s="419"/>
      <c r="X295" s="419"/>
      <c r="Y295" s="419"/>
      <c r="Z295" s="419"/>
      <c r="AA295" s="420"/>
      <c r="AB295" s="420"/>
      <c r="AC295" s="457"/>
      <c r="AD295" s="421"/>
      <c r="AE295" s="536"/>
      <c r="AF295" s="536"/>
      <c r="AG295" s="536"/>
      <c r="AH295" s="536"/>
      <c r="AI295" s="537"/>
      <c r="AJ295" s="537"/>
      <c r="AK295" s="537"/>
      <c r="AL295" s="537"/>
      <c r="AM295" s="537"/>
      <c r="AN295" s="537"/>
      <c r="AO295" s="537"/>
      <c r="AP295" s="537"/>
      <c r="AQ295" s="422"/>
      <c r="AR295" s="745" t="s">
        <v>855</v>
      </c>
      <c r="AS295" s="475">
        <f t="shared" si="34"/>
        <v>0</v>
      </c>
      <c r="AT295" s="475">
        <f t="shared" si="34"/>
        <v>0</v>
      </c>
      <c r="AU295" s="475">
        <f t="shared" si="34"/>
        <v>0</v>
      </c>
      <c r="AV295" s="475">
        <f t="shared" si="34"/>
        <v>0</v>
      </c>
      <c r="AW295" s="475">
        <f t="shared" si="34"/>
        <v>0</v>
      </c>
      <c r="AX295" s="475">
        <f t="shared" si="34"/>
        <v>0</v>
      </c>
      <c r="AY295" s="185">
        <f>IF(AND(SUM(AE295:$AP295)&gt;0,J295&lt;&gt;""),CONCATENATE(B295,"_",F295,"_",AG295),0)</f>
        <v>0</v>
      </c>
      <c r="AZ295" s="203">
        <f>IF(AND(SUM(AE295:$AP295)&gt;0,D295="BFS"),1,0)</f>
        <v>0</v>
      </c>
      <c r="BA295" s="203">
        <f t="shared" si="33"/>
        <v>0</v>
      </c>
    </row>
    <row r="296" spans="1:53" ht="25">
      <c r="A296" s="185">
        <f>IF(AND(SUM(AE296:AP296)&gt;0,J296&lt;&gt;""),CONCATENATE(B296,"_",F296,"_",$A$5,"_",SUMPRODUCT((B$9:B296=B296)*(F$9:F296=F296)*(SUM(AE296:AP296)&lt;&gt;0)*(J296&lt;&gt;""))-1),0)</f>
        <v>0</v>
      </c>
      <c r="B296" s="746" t="s">
        <v>855</v>
      </c>
      <c r="C296" s="464" t="s">
        <v>1492</v>
      </c>
      <c r="D296" s="89" t="s">
        <v>1365</v>
      </c>
      <c r="E296" s="465" t="s">
        <v>594</v>
      </c>
      <c r="F296" s="658" t="s">
        <v>1764</v>
      </c>
      <c r="G296" s="410"/>
      <c r="H296" s="432" t="s">
        <v>1047</v>
      </c>
      <c r="I296" s="437" t="s">
        <v>1052</v>
      </c>
      <c r="J296" s="432" t="s">
        <v>1053</v>
      </c>
      <c r="K296" s="433"/>
      <c r="L296" s="432"/>
      <c r="M296" s="425"/>
      <c r="N296" s="425"/>
      <c r="O296" s="425"/>
      <c r="P296" s="425"/>
      <c r="Q296" s="425"/>
      <c r="R296" s="434"/>
      <c r="S296" s="434"/>
      <c r="T296" s="434"/>
      <c r="U296" s="434"/>
      <c r="V296" s="434"/>
      <c r="W296" s="434"/>
      <c r="X296" s="434"/>
      <c r="Y296" s="434"/>
      <c r="Z296" s="434"/>
      <c r="AA296" s="469"/>
      <c r="AB296" s="743"/>
      <c r="AC296" s="458"/>
      <c r="AD296" s="435"/>
      <c r="AE296" s="543"/>
      <c r="AF296" s="543"/>
      <c r="AG296" s="543"/>
      <c r="AH296" s="543"/>
      <c r="AI296" s="543"/>
      <c r="AJ296" s="533"/>
      <c r="AK296" s="561"/>
      <c r="AL296" s="561"/>
      <c r="AM296" s="561"/>
      <c r="AN296" s="554"/>
      <c r="AO296" s="562"/>
      <c r="AP296" s="561"/>
      <c r="AQ296" s="182"/>
      <c r="AR296" s="745" t="s">
        <v>855</v>
      </c>
      <c r="AS296" s="475">
        <f t="shared" si="34"/>
        <v>0</v>
      </c>
      <c r="AT296" s="475">
        <f t="shared" si="34"/>
        <v>0</v>
      </c>
      <c r="AU296" s="475">
        <f t="shared" si="34"/>
        <v>0</v>
      </c>
      <c r="AV296" s="475">
        <f t="shared" si="34"/>
        <v>0</v>
      </c>
      <c r="AW296" s="475">
        <f t="shared" si="34"/>
        <v>0</v>
      </c>
      <c r="AX296" s="475">
        <f t="shared" si="34"/>
        <v>0</v>
      </c>
      <c r="AY296" s="185">
        <f>IF(AND(SUM(AE296:$AP296)&gt;0,J296&lt;&gt;""),CONCATENATE(B296,"_",F296,"_",AG296),0)</f>
        <v>0</v>
      </c>
      <c r="AZ296" s="203">
        <f>IF(AND(SUM(AE296:$AP296)&gt;0,D296="BFS"),1,0)</f>
        <v>0</v>
      </c>
      <c r="BA296" s="203">
        <f t="shared" si="33"/>
        <v>0</v>
      </c>
    </row>
    <row r="297" spans="1:53" ht="25">
      <c r="A297" s="185">
        <f>IF(AND(SUM(AE297:AP297)&gt;0,J297&lt;&gt;""),CONCATENATE(B297,"_",F297,"_",$A$5,"_",SUMPRODUCT((B$9:B297=B297)*(F$9:F297=F297)*(SUM(AE297:AP297)&lt;&gt;0)*(J297&lt;&gt;""))-1),0)</f>
        <v>0</v>
      </c>
      <c r="B297" s="165" t="s">
        <v>855</v>
      </c>
      <c r="C297" s="69" t="s">
        <v>804</v>
      </c>
      <c r="D297" s="84"/>
      <c r="E297" s="467"/>
      <c r="F297" s="659"/>
      <c r="G297" s="70"/>
      <c r="H297" s="70"/>
      <c r="I297" s="70"/>
      <c r="J297" s="70"/>
      <c r="K297" s="77"/>
      <c r="L297" s="78"/>
      <c r="M297" s="78"/>
      <c r="N297" s="78"/>
      <c r="O297" s="78"/>
      <c r="P297" s="78"/>
      <c r="Q297" s="78"/>
      <c r="R297" s="78"/>
      <c r="S297" s="78"/>
      <c r="T297" s="78"/>
      <c r="U297" s="78"/>
      <c r="V297" s="78"/>
      <c r="W297" s="78"/>
      <c r="X297" s="78"/>
      <c r="Y297" s="78"/>
      <c r="Z297" s="78"/>
      <c r="AA297" s="76"/>
      <c r="AB297" s="76"/>
      <c r="AC297" s="459"/>
      <c r="AD297" s="71"/>
      <c r="AE297" s="538"/>
      <c r="AF297" s="538"/>
      <c r="AG297" s="538"/>
      <c r="AH297" s="538"/>
      <c r="AI297" s="539"/>
      <c r="AJ297" s="539"/>
      <c r="AK297" s="539"/>
      <c r="AL297" s="539"/>
      <c r="AM297" s="539"/>
      <c r="AN297" s="539"/>
      <c r="AO297" s="539"/>
      <c r="AP297" s="539"/>
      <c r="AQ297" s="326"/>
      <c r="AR297" s="745" t="s">
        <v>855</v>
      </c>
      <c r="AS297" s="475">
        <f t="shared" si="34"/>
        <v>0</v>
      </c>
      <c r="AT297" s="475">
        <f t="shared" si="34"/>
        <v>0</v>
      </c>
      <c r="AU297" s="475">
        <f t="shared" si="34"/>
        <v>0</v>
      </c>
      <c r="AV297" s="475">
        <f t="shared" si="34"/>
        <v>0</v>
      </c>
      <c r="AW297" s="475">
        <f t="shared" si="34"/>
        <v>0</v>
      </c>
      <c r="AX297" s="475">
        <f t="shared" si="34"/>
        <v>0</v>
      </c>
      <c r="AY297" s="185">
        <f>IF(AND(SUM(AE297:$AP297)&gt;0,J297&lt;&gt;""),CONCATENATE(B297,"_",F297,"_",AG297),0)</f>
        <v>0</v>
      </c>
      <c r="AZ297" s="203">
        <f>IF(AND(SUM(AE297:$AP297)&gt;0,D297="BFS"),1,0)</f>
        <v>0</v>
      </c>
      <c r="BA297" s="203">
        <f t="shared" si="33"/>
        <v>0</v>
      </c>
    </row>
    <row r="298" spans="1:53" ht="25">
      <c r="A298" s="185">
        <f>IF(AND(SUM(AE298:AP298)&gt;0,J298&lt;&gt;""),CONCATENATE(B298,"_",F298,"_",$A$5,"_",SUMPRODUCT((B$9:B298=B298)*(F$9:F298=F298)*(SUM(AE298:AP298)&lt;&gt;0)*(J298&lt;&gt;""))-1),0)</f>
        <v>0</v>
      </c>
      <c r="B298" s="745" t="s">
        <v>855</v>
      </c>
      <c r="C298" s="58" t="s">
        <v>588</v>
      </c>
      <c r="D298" s="85" t="s">
        <v>587</v>
      </c>
      <c r="E298" s="463" t="s">
        <v>589</v>
      </c>
      <c r="F298" s="657" t="s">
        <v>1765</v>
      </c>
      <c r="G298" s="420"/>
      <c r="H298" s="418"/>
      <c r="I298" s="418"/>
      <c r="J298" s="418"/>
      <c r="K298" s="418"/>
      <c r="L298" s="419"/>
      <c r="M298" s="419"/>
      <c r="N298" s="419"/>
      <c r="O298" s="419"/>
      <c r="P298" s="419"/>
      <c r="Q298" s="419"/>
      <c r="R298" s="419"/>
      <c r="S298" s="419"/>
      <c r="T298" s="419"/>
      <c r="U298" s="419"/>
      <c r="V298" s="419"/>
      <c r="W298" s="419"/>
      <c r="X298" s="419"/>
      <c r="Y298" s="419"/>
      <c r="Z298" s="419"/>
      <c r="AA298" s="420"/>
      <c r="AB298" s="420"/>
      <c r="AC298" s="457"/>
      <c r="AD298" s="421"/>
      <c r="AE298" s="536"/>
      <c r="AF298" s="536"/>
      <c r="AG298" s="536"/>
      <c r="AH298" s="536"/>
      <c r="AI298" s="537"/>
      <c r="AJ298" s="537"/>
      <c r="AK298" s="537"/>
      <c r="AL298" s="537"/>
      <c r="AM298" s="537"/>
      <c r="AN298" s="537"/>
      <c r="AO298" s="537"/>
      <c r="AP298" s="537"/>
      <c r="AQ298" s="422"/>
      <c r="AR298" s="745" t="s">
        <v>855</v>
      </c>
      <c r="AS298" s="475">
        <f t="shared" ref="AS298:AX307" si="35">IF(SUM($AE298:$AP298)&gt;0,VLOOKUP($F298,Schulart,AS$2,FALSE),0)</f>
        <v>0</v>
      </c>
      <c r="AT298" s="475">
        <f t="shared" si="35"/>
        <v>0</v>
      </c>
      <c r="AU298" s="475">
        <f t="shared" si="35"/>
        <v>0</v>
      </c>
      <c r="AV298" s="475">
        <f t="shared" si="35"/>
        <v>0</v>
      </c>
      <c r="AW298" s="475">
        <f t="shared" si="35"/>
        <v>0</v>
      </c>
      <c r="AX298" s="475">
        <f t="shared" si="35"/>
        <v>0</v>
      </c>
      <c r="AY298" s="185">
        <f>IF(AND(SUM(AE298:$AP298)&gt;0,J298&lt;&gt;""),CONCATENATE(B298,"_",F298,"_",AG298),0)</f>
        <v>0</v>
      </c>
      <c r="AZ298" s="203">
        <f>IF(AND(SUM(AE298:$AP298)&gt;0,D298="BFS"),1,0)</f>
        <v>0</v>
      </c>
      <c r="BA298" s="203">
        <f t="shared" si="33"/>
        <v>0</v>
      </c>
    </row>
    <row r="299" spans="1:53" ht="25">
      <c r="A299" s="185">
        <f>IF(AND(SUM(AE299:AP299)&gt;0,J299&lt;&gt;""),CONCATENATE(B299,"_",F299,"_",$A$5,"_",SUMPRODUCT((B$9:B299=B299)*(F$9:F299=F299)*(SUM(AE299:AP299)&lt;&gt;0)*(J299&lt;&gt;""))-1),0)</f>
        <v>0</v>
      </c>
      <c r="B299" s="746" t="s">
        <v>855</v>
      </c>
      <c r="C299" s="464" t="s">
        <v>1940</v>
      </c>
      <c r="D299" s="89" t="s">
        <v>587</v>
      </c>
      <c r="E299" s="465" t="s">
        <v>589</v>
      </c>
      <c r="F299" s="658" t="s">
        <v>1765</v>
      </c>
      <c r="G299" s="410"/>
      <c r="H299" s="432" t="s">
        <v>1043</v>
      </c>
      <c r="I299" s="437" t="s">
        <v>1052</v>
      </c>
      <c r="J299" s="432" t="s">
        <v>1053</v>
      </c>
      <c r="K299" s="433"/>
      <c r="L299" s="425"/>
      <c r="M299" s="425"/>
      <c r="N299" s="425"/>
      <c r="O299" s="425"/>
      <c r="P299" s="425"/>
      <c r="Q299" s="425"/>
      <c r="R299" s="434"/>
      <c r="S299" s="434"/>
      <c r="T299" s="434"/>
      <c r="U299" s="434"/>
      <c r="V299" s="434"/>
      <c r="W299" s="434"/>
      <c r="X299" s="434"/>
      <c r="Y299" s="434"/>
      <c r="Z299" s="434"/>
      <c r="AA299" s="743"/>
      <c r="AB299" s="442"/>
      <c r="AC299" s="458"/>
      <c r="AD299" s="443"/>
      <c r="AE299" s="543"/>
      <c r="AF299" s="543"/>
      <c r="AG299" s="543"/>
      <c r="AH299" s="543"/>
      <c r="AI299" s="543"/>
      <c r="AJ299" s="543"/>
      <c r="AK299" s="543"/>
      <c r="AL299" s="543"/>
      <c r="AM299" s="543"/>
      <c r="AN299" s="543"/>
      <c r="AO299" s="549"/>
      <c r="AP299" s="543"/>
      <c r="AQ299" s="444"/>
      <c r="AR299" s="745" t="s">
        <v>855</v>
      </c>
      <c r="AS299" s="475">
        <f t="shared" si="35"/>
        <v>0</v>
      </c>
      <c r="AT299" s="475">
        <f t="shared" si="35"/>
        <v>0</v>
      </c>
      <c r="AU299" s="475">
        <f t="shared" si="35"/>
        <v>0</v>
      </c>
      <c r="AV299" s="475">
        <f t="shared" si="35"/>
        <v>0</v>
      </c>
      <c r="AW299" s="475">
        <f t="shared" si="35"/>
        <v>0</v>
      </c>
      <c r="AX299" s="475">
        <f t="shared" si="35"/>
        <v>0</v>
      </c>
      <c r="AY299" s="185">
        <f>IF(AND(SUM(AE299:$AP299)&gt;0,J299&lt;&gt;""),CONCATENATE(B299,"_",F299,"_",AG299),0)</f>
        <v>0</v>
      </c>
      <c r="AZ299" s="203">
        <f>IF(AND(SUM(AE299:$AP299)&gt;0,D299="BFS"),1,0)</f>
        <v>0</v>
      </c>
      <c r="BA299" s="203">
        <f t="shared" si="33"/>
        <v>0</v>
      </c>
    </row>
    <row r="300" spans="1:53" ht="25">
      <c r="A300" s="185">
        <f>IF(AND(SUM(AE300:AP300)&gt;0,J300&lt;&gt;""),CONCATENATE(B300,"_",F300,"_",$A$5,"_",SUMPRODUCT((B$9:B300=B300)*(F$9:F300=F300)*(SUM(AE300:AP300)&lt;&gt;0)*(J300&lt;&gt;""))-1),0)</f>
        <v>0</v>
      </c>
      <c r="B300" s="746" t="s">
        <v>855</v>
      </c>
      <c r="C300" s="464" t="s">
        <v>1940</v>
      </c>
      <c r="D300" s="89" t="s">
        <v>587</v>
      </c>
      <c r="E300" s="465" t="s">
        <v>589</v>
      </c>
      <c r="F300" s="658" t="s">
        <v>1765</v>
      </c>
      <c r="G300" s="410"/>
      <c r="H300" s="432" t="s">
        <v>1043</v>
      </c>
      <c r="I300" s="437" t="s">
        <v>1052</v>
      </c>
      <c r="J300" s="432" t="s">
        <v>1053</v>
      </c>
      <c r="K300" s="433"/>
      <c r="L300" s="425"/>
      <c r="M300" s="425"/>
      <c r="N300" s="425"/>
      <c r="O300" s="425"/>
      <c r="P300" s="425"/>
      <c r="Q300" s="425"/>
      <c r="R300" s="434"/>
      <c r="S300" s="434"/>
      <c r="T300" s="434"/>
      <c r="U300" s="434"/>
      <c r="V300" s="434"/>
      <c r="W300" s="434"/>
      <c r="X300" s="434"/>
      <c r="Y300" s="434"/>
      <c r="Z300" s="434"/>
      <c r="AA300" s="743"/>
      <c r="AB300" s="442"/>
      <c r="AC300" s="458"/>
      <c r="AD300" s="443"/>
      <c r="AE300" s="543"/>
      <c r="AF300" s="543"/>
      <c r="AG300" s="543"/>
      <c r="AH300" s="543"/>
      <c r="AI300" s="543"/>
      <c r="AJ300" s="543"/>
      <c r="AK300" s="544"/>
      <c r="AL300" s="544"/>
      <c r="AM300" s="544"/>
      <c r="AN300" s="543"/>
      <c r="AO300" s="545"/>
      <c r="AP300" s="544"/>
      <c r="AQ300" s="444"/>
      <c r="AR300" s="745" t="s">
        <v>855</v>
      </c>
      <c r="AS300" s="475">
        <f t="shared" si="35"/>
        <v>0</v>
      </c>
      <c r="AT300" s="475">
        <f t="shared" si="35"/>
        <v>0</v>
      </c>
      <c r="AU300" s="475">
        <f t="shared" si="35"/>
        <v>0</v>
      </c>
      <c r="AV300" s="475">
        <f t="shared" si="35"/>
        <v>0</v>
      </c>
      <c r="AW300" s="475">
        <f t="shared" si="35"/>
        <v>0</v>
      </c>
      <c r="AX300" s="475">
        <f t="shared" si="35"/>
        <v>0</v>
      </c>
      <c r="AY300" s="185">
        <f>IF(AND(SUM(AE300:$AP300)&gt;0,J300&lt;&gt;""),CONCATENATE(B300,"_",F300,"_",AG300),0)</f>
        <v>0</v>
      </c>
      <c r="AZ300" s="203">
        <f>IF(AND(SUM(AE300:$AP300)&gt;0,D300="BFS"),1,0)</f>
        <v>0</v>
      </c>
      <c r="BA300" s="203">
        <f t="shared" si="33"/>
        <v>0</v>
      </c>
    </row>
    <row r="301" spans="1:53" ht="25">
      <c r="A301" s="185">
        <f>IF(AND(SUM(AE301:AP301)&gt;0,J301&lt;&gt;""),CONCATENATE(B301,"_",F301,"_",$A$5,"_",SUMPRODUCT((B$9:B301=B301)*(F$9:F301=F301)*(SUM(AE301:AP301)&lt;&gt;0)*(J301&lt;&gt;""))-1),0)</f>
        <v>0</v>
      </c>
      <c r="B301" s="164" t="s">
        <v>855</v>
      </c>
      <c r="C301" s="68" t="s">
        <v>177</v>
      </c>
      <c r="D301" s="66"/>
      <c r="E301" s="471"/>
      <c r="F301" s="660"/>
      <c r="G301" s="72"/>
      <c r="H301" s="72"/>
      <c r="I301" s="72"/>
      <c r="J301" s="72"/>
      <c r="K301" s="72"/>
      <c r="L301" s="72"/>
      <c r="M301" s="72"/>
      <c r="N301" s="72"/>
      <c r="O301" s="72"/>
      <c r="P301" s="72"/>
      <c r="Q301" s="72"/>
      <c r="R301" s="72"/>
      <c r="S301" s="72"/>
      <c r="T301" s="72"/>
      <c r="U301" s="72"/>
      <c r="V301" s="72"/>
      <c r="W301" s="72"/>
      <c r="X301" s="72"/>
      <c r="Y301" s="72"/>
      <c r="Z301" s="72"/>
      <c r="AA301" s="72"/>
      <c r="AB301" s="72"/>
      <c r="AC301" s="460"/>
      <c r="AD301" s="90"/>
      <c r="AE301" s="550"/>
      <c r="AF301" s="550"/>
      <c r="AG301" s="550"/>
      <c r="AH301" s="550"/>
      <c r="AI301" s="550"/>
      <c r="AJ301" s="550"/>
      <c r="AK301" s="550"/>
      <c r="AL301" s="550"/>
      <c r="AM301" s="550"/>
      <c r="AN301" s="550"/>
      <c r="AO301" s="550"/>
      <c r="AP301" s="550"/>
      <c r="AQ301" s="75"/>
      <c r="AR301" s="745" t="s">
        <v>855</v>
      </c>
      <c r="AS301" s="475">
        <f t="shared" si="35"/>
        <v>0</v>
      </c>
      <c r="AT301" s="475">
        <f t="shared" si="35"/>
        <v>0</v>
      </c>
      <c r="AU301" s="475">
        <f t="shared" si="35"/>
        <v>0</v>
      </c>
      <c r="AV301" s="475">
        <f t="shared" si="35"/>
        <v>0</v>
      </c>
      <c r="AW301" s="475">
        <f t="shared" si="35"/>
        <v>0</v>
      </c>
      <c r="AX301" s="475">
        <f t="shared" si="35"/>
        <v>0</v>
      </c>
      <c r="AY301" s="185">
        <f>IF(AND(SUM(AE301:$AP301)&gt;0,J301&lt;&gt;""),CONCATENATE(B301,"_",F301,"_",AG301),0)</f>
        <v>0</v>
      </c>
      <c r="AZ301" s="203">
        <f>IF(AND(SUM(AE301:$AP301)&gt;0,D301="BFS"),1,0)</f>
        <v>0</v>
      </c>
      <c r="BA301" s="203">
        <f t="shared" si="33"/>
        <v>0</v>
      </c>
    </row>
    <row r="302" spans="1:53" ht="25">
      <c r="A302" s="185">
        <f>IF(AND(SUM(AE302:AP302)&gt;0,J302&lt;&gt;""),CONCATENATE(B302,"_",F302,"_",$A$5,"_",SUMPRODUCT((B$9:B302=B302)*(F$9:F302=F302)*(SUM(AE302:AP302)&lt;&gt;0)*(J302&lt;&gt;""))-1),0)</f>
        <v>0</v>
      </c>
      <c r="B302" s="165" t="s">
        <v>855</v>
      </c>
      <c r="C302" s="69" t="s">
        <v>1207</v>
      </c>
      <c r="D302" s="84"/>
      <c r="E302" s="467"/>
      <c r="F302" s="659"/>
      <c r="G302" s="70"/>
      <c r="H302" s="70"/>
      <c r="I302" s="70"/>
      <c r="J302" s="70"/>
      <c r="K302" s="77"/>
      <c r="L302" s="78"/>
      <c r="M302" s="78"/>
      <c r="N302" s="78"/>
      <c r="O302" s="78"/>
      <c r="P302" s="78"/>
      <c r="Q302" s="78"/>
      <c r="R302" s="78"/>
      <c r="S302" s="78"/>
      <c r="T302" s="78"/>
      <c r="U302" s="78"/>
      <c r="V302" s="78"/>
      <c r="W302" s="78"/>
      <c r="X302" s="78"/>
      <c r="Y302" s="78"/>
      <c r="Z302" s="78"/>
      <c r="AA302" s="76"/>
      <c r="AB302" s="76"/>
      <c r="AC302" s="459"/>
      <c r="AD302" s="71"/>
      <c r="AE302" s="538"/>
      <c r="AF302" s="538"/>
      <c r="AG302" s="538"/>
      <c r="AH302" s="538"/>
      <c r="AI302" s="539"/>
      <c r="AJ302" s="539"/>
      <c r="AK302" s="539"/>
      <c r="AL302" s="539"/>
      <c r="AM302" s="539"/>
      <c r="AN302" s="539"/>
      <c r="AO302" s="539"/>
      <c r="AP302" s="539"/>
      <c r="AQ302" s="326"/>
      <c r="AR302" s="745" t="s">
        <v>855</v>
      </c>
      <c r="AS302" s="475">
        <f t="shared" si="35"/>
        <v>0</v>
      </c>
      <c r="AT302" s="475">
        <f t="shared" si="35"/>
        <v>0</v>
      </c>
      <c r="AU302" s="475">
        <f t="shared" si="35"/>
        <v>0</v>
      </c>
      <c r="AV302" s="475">
        <f t="shared" si="35"/>
        <v>0</v>
      </c>
      <c r="AW302" s="475">
        <f t="shared" si="35"/>
        <v>0</v>
      </c>
      <c r="AX302" s="475">
        <f t="shared" si="35"/>
        <v>0</v>
      </c>
      <c r="AY302" s="185">
        <f>IF(AND(SUM(AE302:$AP302)&gt;0,J302&lt;&gt;""),CONCATENATE(B302,"_",F302,"_",AG302),0)</f>
        <v>0</v>
      </c>
      <c r="AZ302" s="203">
        <f>IF(AND(SUM(AE302:$AP302)&gt;0,D302="BFS"),1,0)</f>
        <v>0</v>
      </c>
      <c r="BA302" s="203">
        <f t="shared" si="33"/>
        <v>0</v>
      </c>
    </row>
    <row r="303" spans="1:53" ht="25">
      <c r="A303" s="185">
        <f>IF(AND(SUM(AE303:AP303)&gt;0,J303&lt;&gt;""),CONCATENATE(B303,"_",F303,"_",$A$5,"_",SUMPRODUCT((B$9:B303=B303)*(F$9:F303=F303)*(SUM(AE303:AP303)&lt;&gt;0)*(J303&lt;&gt;""))-1),0)</f>
        <v>0</v>
      </c>
      <c r="B303" s="745" t="s">
        <v>855</v>
      </c>
      <c r="C303" s="58" t="s">
        <v>86</v>
      </c>
      <c r="D303" s="85" t="s">
        <v>88</v>
      </c>
      <c r="E303" s="463" t="s">
        <v>87</v>
      </c>
      <c r="F303" s="657" t="s">
        <v>1713</v>
      </c>
      <c r="G303" s="420"/>
      <c r="H303" s="418"/>
      <c r="I303" s="418"/>
      <c r="J303" s="418"/>
      <c r="K303" s="418"/>
      <c r="L303" s="419"/>
      <c r="M303" s="419"/>
      <c r="N303" s="419"/>
      <c r="O303" s="419"/>
      <c r="P303" s="419"/>
      <c r="Q303" s="419"/>
      <c r="R303" s="419"/>
      <c r="S303" s="419"/>
      <c r="T303" s="419"/>
      <c r="U303" s="419"/>
      <c r="V303" s="419"/>
      <c r="W303" s="419"/>
      <c r="X303" s="419"/>
      <c r="Y303" s="419"/>
      <c r="Z303" s="419"/>
      <c r="AA303" s="420"/>
      <c r="AB303" s="420"/>
      <c r="AC303" s="457"/>
      <c r="AD303" s="421"/>
      <c r="AE303" s="536"/>
      <c r="AF303" s="536"/>
      <c r="AG303" s="536"/>
      <c r="AH303" s="536"/>
      <c r="AI303" s="537"/>
      <c r="AJ303" s="537"/>
      <c r="AK303" s="537"/>
      <c r="AL303" s="537"/>
      <c r="AM303" s="537"/>
      <c r="AN303" s="537"/>
      <c r="AO303" s="537"/>
      <c r="AP303" s="537"/>
      <c r="AQ303" s="422"/>
      <c r="AR303" s="745" t="s">
        <v>855</v>
      </c>
      <c r="AS303" s="475">
        <f t="shared" si="35"/>
        <v>0</v>
      </c>
      <c r="AT303" s="475">
        <f t="shared" si="35"/>
        <v>0</v>
      </c>
      <c r="AU303" s="475">
        <f t="shared" si="35"/>
        <v>0</v>
      </c>
      <c r="AV303" s="475">
        <f t="shared" si="35"/>
        <v>0</v>
      </c>
      <c r="AW303" s="475">
        <f t="shared" si="35"/>
        <v>0</v>
      </c>
      <c r="AX303" s="475">
        <f t="shared" si="35"/>
        <v>0</v>
      </c>
      <c r="AY303" s="185">
        <f>IF(AND(SUM(AE303:$AP303)&gt;0,J303&lt;&gt;""),CONCATENATE(B303,"_",F303,"_",AG303),0)</f>
        <v>0</v>
      </c>
      <c r="AZ303" s="203">
        <f>IF(AND(SUM(AE303:$AP303)&gt;0,D303="BFS"),1,0)</f>
        <v>0</v>
      </c>
      <c r="BA303" s="203">
        <f t="shared" si="33"/>
        <v>0</v>
      </c>
    </row>
    <row r="304" spans="1:53" ht="25">
      <c r="A304" s="185" t="str">
        <f>IF(AND(SUM(AE304:AP304)&gt;0,J304&lt;&gt;""),CONCATENATE(B304,"_",F304,"_",$A$5,"_",SUMPRODUCT((B$9:B304=B304)*(F$9:F304=F304)*(SUM(AE304:AP304)&lt;&gt;0)*(J304&lt;&gt;""))-1),0)</f>
        <v>BW_1.4.1.1_neu_1</v>
      </c>
      <c r="B304" s="746" t="s">
        <v>855</v>
      </c>
      <c r="C304" s="464" t="s">
        <v>1485</v>
      </c>
      <c r="D304" s="89" t="s">
        <v>88</v>
      </c>
      <c r="E304" s="465" t="s">
        <v>87</v>
      </c>
      <c r="F304" s="658" t="s">
        <v>1713</v>
      </c>
      <c r="G304" s="410" t="s">
        <v>405</v>
      </c>
      <c r="H304" s="432" t="s">
        <v>1047</v>
      </c>
      <c r="I304" s="437" t="s">
        <v>1052</v>
      </c>
      <c r="J304" s="432" t="s">
        <v>1053</v>
      </c>
      <c r="K304" s="433" t="s">
        <v>654</v>
      </c>
      <c r="L304" s="424" t="s">
        <v>1961</v>
      </c>
      <c r="M304" s="425" t="s">
        <v>1952</v>
      </c>
      <c r="N304" s="425" t="s">
        <v>1985</v>
      </c>
      <c r="O304" s="425" t="s">
        <v>1047</v>
      </c>
      <c r="P304" s="425" t="s">
        <v>1043</v>
      </c>
      <c r="Q304" s="425"/>
      <c r="R304" s="434" t="s">
        <v>1043</v>
      </c>
      <c r="S304" s="434" t="s">
        <v>1043</v>
      </c>
      <c r="T304" s="434" t="s">
        <v>1955</v>
      </c>
      <c r="U304" s="434" t="s">
        <v>1043</v>
      </c>
      <c r="V304" s="434" t="s">
        <v>1047</v>
      </c>
      <c r="W304" s="434" t="s">
        <v>1047</v>
      </c>
      <c r="X304" s="434" t="s">
        <v>1043</v>
      </c>
      <c r="Y304" s="434" t="s">
        <v>1047</v>
      </c>
      <c r="Z304" s="434" t="s">
        <v>1043</v>
      </c>
      <c r="AA304" s="469"/>
      <c r="AB304" s="743"/>
      <c r="AC304" s="458">
        <v>40422</v>
      </c>
      <c r="AD304" s="435"/>
      <c r="AE304" s="543">
        <v>15443</v>
      </c>
      <c r="AF304" s="543">
        <v>15793</v>
      </c>
      <c r="AG304" s="543">
        <v>15734</v>
      </c>
      <c r="AH304" s="543">
        <v>15907</v>
      </c>
      <c r="AI304" s="543">
        <v>16191</v>
      </c>
      <c r="AJ304" s="533">
        <v>16483</v>
      </c>
      <c r="AK304" s="561">
        <v>16617</v>
      </c>
      <c r="AL304" s="561">
        <v>16663</v>
      </c>
      <c r="AM304" s="561">
        <v>16656</v>
      </c>
      <c r="AN304" s="554">
        <v>16935</v>
      </c>
      <c r="AO304" s="562">
        <v>17715</v>
      </c>
      <c r="AP304" s="561">
        <v>18256</v>
      </c>
      <c r="AQ304" s="182" t="s">
        <v>2586</v>
      </c>
      <c r="AR304" s="745" t="s">
        <v>855</v>
      </c>
      <c r="AS304" s="475" t="str">
        <f t="shared" si="35"/>
        <v>SB</v>
      </c>
      <c r="AT304" s="475" t="str">
        <f t="shared" si="35"/>
        <v>5B</v>
      </c>
      <c r="AU304" s="475">
        <f t="shared" si="35"/>
        <v>453</v>
      </c>
      <c r="AV304" s="475" t="str">
        <f t="shared" si="35"/>
        <v>VOC</v>
      </c>
      <c r="AW304" s="475" t="str">
        <f t="shared" si="35"/>
        <v>B</v>
      </c>
      <c r="AX304" s="475" t="str">
        <f t="shared" si="35"/>
        <v>G</v>
      </c>
      <c r="AY304" s="185" t="str">
        <f>IF(AND(SUM(AE304:$AP304)&gt;0,J304&lt;&gt;""),CONCATENATE(B304,"_",F304,"_",AG304),0)</f>
        <v>BW_1.4.1.1_15734</v>
      </c>
      <c r="AZ304" s="203">
        <f>IF(AND(SUM(AE304:$AP304)&gt;0,D304="BFS"),1,0)</f>
        <v>0</v>
      </c>
      <c r="BA304" s="203">
        <f t="shared" si="33"/>
        <v>0</v>
      </c>
    </row>
    <row r="305" spans="1:53" ht="25">
      <c r="A305" s="185">
        <f>IF(AND(SUM(AE305:AP305)&gt;0,J305&lt;&gt;""),CONCATENATE(B305,"_",F305,"_",$A$5,"_",SUMPRODUCT((B$9:B305=B305)*(F$9:F305=F305)*(SUM(AE305:AP305)&lt;&gt;0)*(J305&lt;&gt;""))-1),0)</f>
        <v>0</v>
      </c>
      <c r="B305" s="746" t="s">
        <v>855</v>
      </c>
      <c r="C305" s="464" t="s">
        <v>1485</v>
      </c>
      <c r="D305" s="89" t="s">
        <v>88</v>
      </c>
      <c r="E305" s="465" t="s">
        <v>87</v>
      </c>
      <c r="F305" s="658" t="s">
        <v>1713</v>
      </c>
      <c r="G305" s="410"/>
      <c r="H305" s="432" t="s">
        <v>1043</v>
      </c>
      <c r="I305" s="437" t="s">
        <v>1052</v>
      </c>
      <c r="J305" s="432" t="s">
        <v>1053</v>
      </c>
      <c r="K305" s="433"/>
      <c r="L305" s="425"/>
      <c r="M305" s="425"/>
      <c r="N305" s="425"/>
      <c r="O305" s="425"/>
      <c r="P305" s="425"/>
      <c r="Q305" s="425"/>
      <c r="R305" s="434"/>
      <c r="S305" s="434"/>
      <c r="T305" s="434"/>
      <c r="U305" s="434"/>
      <c r="V305" s="434"/>
      <c r="W305" s="434"/>
      <c r="X305" s="434"/>
      <c r="Y305" s="434"/>
      <c r="Z305" s="434"/>
      <c r="AA305" s="743"/>
      <c r="AB305" s="442"/>
      <c r="AC305" s="458"/>
      <c r="AD305" s="435"/>
      <c r="AE305" s="543"/>
      <c r="AF305" s="543"/>
      <c r="AG305" s="543"/>
      <c r="AH305" s="543"/>
      <c r="AI305" s="543"/>
      <c r="AJ305" s="543"/>
      <c r="AK305" s="544"/>
      <c r="AL305" s="544"/>
      <c r="AM305" s="544"/>
      <c r="AN305" s="543"/>
      <c r="AO305" s="545"/>
      <c r="AP305" s="544"/>
      <c r="AQ305" s="444"/>
      <c r="AR305" s="745" t="s">
        <v>855</v>
      </c>
      <c r="AS305" s="475">
        <f t="shared" si="35"/>
        <v>0</v>
      </c>
      <c r="AT305" s="475">
        <f t="shared" si="35"/>
        <v>0</v>
      </c>
      <c r="AU305" s="475">
        <f t="shared" si="35"/>
        <v>0</v>
      </c>
      <c r="AV305" s="475">
        <f t="shared" si="35"/>
        <v>0</v>
      </c>
      <c r="AW305" s="475">
        <f t="shared" si="35"/>
        <v>0</v>
      </c>
      <c r="AX305" s="475">
        <f t="shared" si="35"/>
        <v>0</v>
      </c>
      <c r="AY305" s="185">
        <f>IF(AND(SUM(AE305:$AP305)&gt;0,J305&lt;&gt;""),CONCATENATE(B305,"_",F305,"_",AG305),0)</f>
        <v>0</v>
      </c>
      <c r="AZ305" s="203">
        <f>IF(AND(SUM(AE305:$AP305)&gt;0,D305="BFS"),1,0)</f>
        <v>0</v>
      </c>
      <c r="BA305" s="203">
        <f t="shared" si="33"/>
        <v>0</v>
      </c>
    </row>
    <row r="306" spans="1:53" ht="25">
      <c r="A306" s="185">
        <f>IF(AND(SUM(AE306:AP306)&gt;0,J306&lt;&gt;""),CONCATENATE(B306,"_",F306,"_",$A$5,"_",SUMPRODUCT((B$9:B306=B306)*(F$9:F306=F306)*(SUM(AE306:AP306)&lt;&gt;0)*(J306&lt;&gt;""))-1),0)</f>
        <v>0</v>
      </c>
      <c r="B306" s="746" t="s">
        <v>855</v>
      </c>
      <c r="C306" s="464" t="s">
        <v>1485</v>
      </c>
      <c r="D306" s="89" t="s">
        <v>88</v>
      </c>
      <c r="E306" s="465" t="s">
        <v>87</v>
      </c>
      <c r="F306" s="658" t="s">
        <v>1713</v>
      </c>
      <c r="G306" s="410"/>
      <c r="H306" s="432" t="s">
        <v>1043</v>
      </c>
      <c r="I306" s="437" t="s">
        <v>1052</v>
      </c>
      <c r="J306" s="432" t="s">
        <v>1053</v>
      </c>
      <c r="K306" s="433"/>
      <c r="L306" s="425"/>
      <c r="M306" s="425"/>
      <c r="N306" s="425"/>
      <c r="O306" s="425"/>
      <c r="P306" s="425"/>
      <c r="Q306" s="425"/>
      <c r="R306" s="434"/>
      <c r="S306" s="434"/>
      <c r="T306" s="434"/>
      <c r="U306" s="434"/>
      <c r="V306" s="434"/>
      <c r="W306" s="434"/>
      <c r="X306" s="434"/>
      <c r="Y306" s="434"/>
      <c r="Z306" s="434"/>
      <c r="AA306" s="743"/>
      <c r="AB306" s="442"/>
      <c r="AC306" s="458"/>
      <c r="AD306" s="435"/>
      <c r="AE306" s="543"/>
      <c r="AF306" s="543"/>
      <c r="AG306" s="543"/>
      <c r="AH306" s="543"/>
      <c r="AI306" s="543"/>
      <c r="AJ306" s="543"/>
      <c r="AK306" s="544"/>
      <c r="AL306" s="544"/>
      <c r="AM306" s="544"/>
      <c r="AN306" s="543"/>
      <c r="AO306" s="545"/>
      <c r="AP306" s="544"/>
      <c r="AQ306" s="444"/>
      <c r="AR306" s="745" t="s">
        <v>855</v>
      </c>
      <c r="AS306" s="475">
        <f t="shared" si="35"/>
        <v>0</v>
      </c>
      <c r="AT306" s="475">
        <f t="shared" si="35"/>
        <v>0</v>
      </c>
      <c r="AU306" s="475">
        <f t="shared" si="35"/>
        <v>0</v>
      </c>
      <c r="AV306" s="475">
        <f t="shared" si="35"/>
        <v>0</v>
      </c>
      <c r="AW306" s="475">
        <f t="shared" si="35"/>
        <v>0</v>
      </c>
      <c r="AX306" s="475">
        <f t="shared" si="35"/>
        <v>0</v>
      </c>
      <c r="AY306" s="185">
        <f>IF(AND(SUM(AE306:$AP306)&gt;0,J306&lt;&gt;""),CONCATENATE(B306,"_",F306,"_",AG306),0)</f>
        <v>0</v>
      </c>
      <c r="AZ306" s="203">
        <f>IF(AND(SUM(AE306:$AP306)&gt;0,D306="BFS"),1,0)</f>
        <v>0</v>
      </c>
      <c r="BA306" s="203">
        <f t="shared" si="33"/>
        <v>0</v>
      </c>
    </row>
    <row r="307" spans="1:53" ht="25">
      <c r="A307" s="185">
        <f>IF(AND(SUM(AE307:AP307)&gt;0,J307&lt;&gt;""),CONCATENATE(B307,"_",F307,"_",$A$5,"_",SUMPRODUCT((B$9:B307=B307)*(F$9:F307=F307)*(SUM(AE307:AP307)&lt;&gt;0)*(J307&lt;&gt;""))-1),0)</f>
        <v>0</v>
      </c>
      <c r="B307" s="745" t="s">
        <v>855</v>
      </c>
      <c r="C307" s="58" t="s">
        <v>89</v>
      </c>
      <c r="D307" s="85" t="s">
        <v>88</v>
      </c>
      <c r="E307" s="463" t="s">
        <v>90</v>
      </c>
      <c r="F307" s="657" t="s">
        <v>1714</v>
      </c>
      <c r="G307" s="420"/>
      <c r="H307" s="418"/>
      <c r="I307" s="418"/>
      <c r="J307" s="418"/>
      <c r="K307" s="418"/>
      <c r="L307" s="419"/>
      <c r="M307" s="419"/>
      <c r="N307" s="419"/>
      <c r="O307" s="419"/>
      <c r="P307" s="419"/>
      <c r="Q307" s="419"/>
      <c r="R307" s="419"/>
      <c r="S307" s="419"/>
      <c r="T307" s="419"/>
      <c r="U307" s="419"/>
      <c r="V307" s="419"/>
      <c r="W307" s="419"/>
      <c r="X307" s="419"/>
      <c r="Y307" s="419"/>
      <c r="Z307" s="419"/>
      <c r="AA307" s="420"/>
      <c r="AB307" s="420"/>
      <c r="AC307" s="457"/>
      <c r="AD307" s="421"/>
      <c r="AE307" s="536"/>
      <c r="AF307" s="536"/>
      <c r="AG307" s="536"/>
      <c r="AH307" s="536"/>
      <c r="AI307" s="537"/>
      <c r="AJ307" s="537"/>
      <c r="AK307" s="537"/>
      <c r="AL307" s="537"/>
      <c r="AM307" s="537"/>
      <c r="AN307" s="537"/>
      <c r="AO307" s="537"/>
      <c r="AP307" s="537"/>
      <c r="AQ307" s="422"/>
      <c r="AR307" s="745" t="s">
        <v>855</v>
      </c>
      <c r="AS307" s="475">
        <f t="shared" si="35"/>
        <v>0</v>
      </c>
      <c r="AT307" s="475">
        <f t="shared" si="35"/>
        <v>0</v>
      </c>
      <c r="AU307" s="475">
        <f t="shared" si="35"/>
        <v>0</v>
      </c>
      <c r="AV307" s="475">
        <f t="shared" si="35"/>
        <v>0</v>
      </c>
      <c r="AW307" s="475">
        <f t="shared" si="35"/>
        <v>0</v>
      </c>
      <c r="AX307" s="475">
        <f t="shared" si="35"/>
        <v>0</v>
      </c>
      <c r="AY307" s="185">
        <f>IF(AND(SUM(AE307:$AP307)&gt;0,J307&lt;&gt;""),CONCATENATE(B307,"_",F307,"_",AG307),0)</f>
        <v>0</v>
      </c>
      <c r="AZ307" s="203">
        <f>IF(AND(SUM(AE307:$AP307)&gt;0,D307="BFS"),1,0)</f>
        <v>0</v>
      </c>
      <c r="BA307" s="203">
        <f t="shared" si="33"/>
        <v>0</v>
      </c>
    </row>
    <row r="308" spans="1:53" ht="25">
      <c r="A308" s="185" t="str">
        <f>IF(AND(SUM(AE308:AP308)&gt;0,J308&lt;&gt;""),CONCATENATE(B308,"_",F308,"_",$A$5,"_",SUMPRODUCT((B$9:B308=B308)*(F$9:F308=F308)*(SUM(AE308:AP308)&lt;&gt;0)*(J308&lt;&gt;""))-1),0)</f>
        <v>BW_1.4.1.2_neu_1</v>
      </c>
      <c r="B308" s="746" t="s">
        <v>855</v>
      </c>
      <c r="C308" s="464" t="s">
        <v>1493</v>
      </c>
      <c r="D308" s="89" t="s">
        <v>88</v>
      </c>
      <c r="E308" s="465" t="s">
        <v>90</v>
      </c>
      <c r="F308" s="658" t="s">
        <v>1714</v>
      </c>
      <c r="G308" s="410" t="s">
        <v>340</v>
      </c>
      <c r="H308" s="432" t="s">
        <v>1047</v>
      </c>
      <c r="I308" s="437" t="s">
        <v>1052</v>
      </c>
      <c r="J308" s="432" t="s">
        <v>1053</v>
      </c>
      <c r="K308" s="433" t="s">
        <v>654</v>
      </c>
      <c r="L308" s="424" t="s">
        <v>1961</v>
      </c>
      <c r="M308" s="425" t="s">
        <v>1952</v>
      </c>
      <c r="N308" s="425" t="s">
        <v>955</v>
      </c>
      <c r="O308" s="425" t="s">
        <v>1047</v>
      </c>
      <c r="P308" s="425" t="s">
        <v>1043</v>
      </c>
      <c r="Q308" s="425"/>
      <c r="R308" s="434" t="s">
        <v>1043</v>
      </c>
      <c r="S308" s="434" t="s">
        <v>1043</v>
      </c>
      <c r="T308" s="434" t="s">
        <v>1955</v>
      </c>
      <c r="U308" s="434" t="s">
        <v>1043</v>
      </c>
      <c r="V308" s="434" t="s">
        <v>1047</v>
      </c>
      <c r="W308" s="434" t="s">
        <v>1047</v>
      </c>
      <c r="X308" s="434" t="s">
        <v>1043</v>
      </c>
      <c r="Y308" s="434" t="s">
        <v>1047</v>
      </c>
      <c r="Z308" s="434" t="s">
        <v>1043</v>
      </c>
      <c r="AA308" s="469"/>
      <c r="AB308" s="743"/>
      <c r="AC308" s="458">
        <v>40422</v>
      </c>
      <c r="AD308" s="435"/>
      <c r="AE308" s="543">
        <v>132</v>
      </c>
      <c r="AF308" s="543">
        <v>123</v>
      </c>
      <c r="AG308" s="543">
        <v>165</v>
      </c>
      <c r="AH308" s="543">
        <v>157</v>
      </c>
      <c r="AI308" s="543">
        <v>206</v>
      </c>
      <c r="AJ308" s="533">
        <v>288</v>
      </c>
      <c r="AK308" s="561">
        <v>346</v>
      </c>
      <c r="AL308" s="561">
        <v>354</v>
      </c>
      <c r="AM308" s="561">
        <v>376</v>
      </c>
      <c r="AN308" s="554">
        <v>409</v>
      </c>
      <c r="AO308" s="562">
        <v>459</v>
      </c>
      <c r="AP308" s="561">
        <v>483</v>
      </c>
      <c r="AQ308" s="182"/>
      <c r="AR308" s="745" t="s">
        <v>855</v>
      </c>
      <c r="AS308" s="475" t="str">
        <f t="shared" ref="AS308:AX316" si="36">IF(SUM($AE308:$AP308)&gt;0,VLOOKUP($F308,Schulart,AS$2,FALSE),0)</f>
        <v>SB</v>
      </c>
      <c r="AT308" s="475" t="str">
        <f t="shared" si="36"/>
        <v>3B</v>
      </c>
      <c r="AU308" s="475">
        <f t="shared" si="36"/>
        <v>354</v>
      </c>
      <c r="AV308" s="475" t="str">
        <f t="shared" si="36"/>
        <v>VOC</v>
      </c>
      <c r="AW308" s="475" t="str">
        <f t="shared" si="36"/>
        <v>B</v>
      </c>
      <c r="AX308" s="475" t="str">
        <f t="shared" si="36"/>
        <v>G</v>
      </c>
      <c r="AY308" s="185" t="str">
        <f>IF(AND(SUM(AE308:$AP308)&gt;0,J308&lt;&gt;""),CONCATENATE(B308,"_",F308,"_",AG308),0)</f>
        <v>BW_1.4.1.2_165</v>
      </c>
      <c r="AZ308" s="203">
        <f>IF(AND(SUM(AE308:$AP308)&gt;0,D308="BFS"),1,0)</f>
        <v>0</v>
      </c>
      <c r="BA308" s="203">
        <f t="shared" si="33"/>
        <v>0</v>
      </c>
    </row>
    <row r="309" spans="1:53" ht="25">
      <c r="A309" s="185" t="str">
        <f>IF(AND(SUM(AE309:AP309)&gt;0,J309&lt;&gt;""),CONCATENATE(B309,"_",F309,"_",$A$5,"_",SUMPRODUCT((B$9:B309=B309)*(F$9:F309=F309)*(SUM(AE309:AP309)&lt;&gt;0)*(J309&lt;&gt;""))-1),0)</f>
        <v>BW_1.4.1.2_neu_2</v>
      </c>
      <c r="B309" s="746" t="s">
        <v>855</v>
      </c>
      <c r="C309" s="464" t="s">
        <v>1493</v>
      </c>
      <c r="D309" s="89" t="s">
        <v>88</v>
      </c>
      <c r="E309" s="465" t="s">
        <v>90</v>
      </c>
      <c r="F309" s="658" t="s">
        <v>1714</v>
      </c>
      <c r="G309" s="410" t="s">
        <v>341</v>
      </c>
      <c r="H309" s="432" t="s">
        <v>1047</v>
      </c>
      <c r="I309" s="437" t="s">
        <v>1052</v>
      </c>
      <c r="J309" s="432" t="s">
        <v>1053</v>
      </c>
      <c r="K309" s="433" t="s">
        <v>654</v>
      </c>
      <c r="L309" s="424" t="s">
        <v>1961</v>
      </c>
      <c r="M309" s="425" t="s">
        <v>1952</v>
      </c>
      <c r="N309" s="425" t="s">
        <v>955</v>
      </c>
      <c r="O309" s="425" t="s">
        <v>1047</v>
      </c>
      <c r="P309" s="425" t="s">
        <v>1043</v>
      </c>
      <c r="Q309" s="425"/>
      <c r="R309" s="434" t="s">
        <v>1043</v>
      </c>
      <c r="S309" s="434" t="s">
        <v>1043</v>
      </c>
      <c r="T309" s="434" t="s">
        <v>1955</v>
      </c>
      <c r="U309" s="434" t="s">
        <v>1043</v>
      </c>
      <c r="V309" s="434" t="s">
        <v>1047</v>
      </c>
      <c r="W309" s="434" t="s">
        <v>1047</v>
      </c>
      <c r="X309" s="434" t="s">
        <v>1043</v>
      </c>
      <c r="Y309" s="434" t="s">
        <v>1047</v>
      </c>
      <c r="Z309" s="434" t="s">
        <v>1043</v>
      </c>
      <c r="AA309" s="469"/>
      <c r="AB309" s="743"/>
      <c r="AC309" s="458">
        <v>40422</v>
      </c>
      <c r="AD309" s="435"/>
      <c r="AE309" s="543">
        <v>217</v>
      </c>
      <c r="AF309" s="543">
        <v>122</v>
      </c>
      <c r="AG309" s="543">
        <v>149</v>
      </c>
      <c r="AH309" s="543">
        <v>188</v>
      </c>
      <c r="AI309" s="543">
        <v>148</v>
      </c>
      <c r="AJ309" s="533">
        <v>143</v>
      </c>
      <c r="AK309" s="561">
        <v>180</v>
      </c>
      <c r="AL309" s="561">
        <v>191</v>
      </c>
      <c r="AM309" s="561">
        <v>186</v>
      </c>
      <c r="AN309" s="554">
        <v>236</v>
      </c>
      <c r="AO309" s="562"/>
      <c r="AP309" s="561"/>
      <c r="AQ309" s="182" t="s">
        <v>2587</v>
      </c>
      <c r="AR309" s="745" t="s">
        <v>855</v>
      </c>
      <c r="AS309" s="475" t="str">
        <f t="shared" si="36"/>
        <v>SB</v>
      </c>
      <c r="AT309" s="475" t="str">
        <f t="shared" si="36"/>
        <v>3B</v>
      </c>
      <c r="AU309" s="475">
        <f t="shared" si="36"/>
        <v>354</v>
      </c>
      <c r="AV309" s="475" t="str">
        <f t="shared" si="36"/>
        <v>VOC</v>
      </c>
      <c r="AW309" s="475" t="str">
        <f t="shared" si="36"/>
        <v>B</v>
      </c>
      <c r="AX309" s="475" t="str">
        <f t="shared" si="36"/>
        <v>G</v>
      </c>
      <c r="AY309" s="185" t="str">
        <f>IF(AND(SUM(AE309:$AP309)&gt;0,J309&lt;&gt;""),CONCATENATE(B309,"_",F309,"_",AG309),0)</f>
        <v>BW_1.4.1.2_149</v>
      </c>
      <c r="AZ309" s="203">
        <f>IF(AND(SUM(AE309:$AP309)&gt;0,D309="BFS"),1,0)</f>
        <v>0</v>
      </c>
      <c r="BA309" s="203">
        <f t="shared" si="33"/>
        <v>0</v>
      </c>
    </row>
    <row r="310" spans="1:53" ht="25">
      <c r="A310" s="185">
        <f>IF(AND(SUM(AE310:AP310)&gt;0,J310&lt;&gt;""),CONCATENATE(B310,"_",F310,"_",$A$5,"_",SUMPRODUCT((B$9:B310=B310)*(F$9:F310=F310)*(SUM(AE310:AP310)&lt;&gt;0)*(J310&lt;&gt;""))-1),0)</f>
        <v>0</v>
      </c>
      <c r="B310" s="165" t="s">
        <v>855</v>
      </c>
      <c r="C310" s="69" t="s">
        <v>1981</v>
      </c>
      <c r="D310" s="84"/>
      <c r="E310" s="467"/>
      <c r="F310" s="659"/>
      <c r="G310" s="77"/>
      <c r="H310" s="77"/>
      <c r="I310" s="77"/>
      <c r="J310" s="77"/>
      <c r="K310" s="77"/>
      <c r="L310" s="78"/>
      <c r="M310" s="78"/>
      <c r="N310" s="78"/>
      <c r="O310" s="78"/>
      <c r="P310" s="78"/>
      <c r="Q310" s="78"/>
      <c r="R310" s="78"/>
      <c r="S310" s="78"/>
      <c r="T310" s="78"/>
      <c r="U310" s="78"/>
      <c r="V310" s="78"/>
      <c r="W310" s="78"/>
      <c r="X310" s="78"/>
      <c r="Y310" s="78"/>
      <c r="Z310" s="78"/>
      <c r="AA310" s="76"/>
      <c r="AB310" s="76"/>
      <c r="AC310" s="459"/>
      <c r="AD310" s="71"/>
      <c r="AE310" s="538"/>
      <c r="AF310" s="538"/>
      <c r="AG310" s="538"/>
      <c r="AH310" s="538"/>
      <c r="AI310" s="539"/>
      <c r="AJ310" s="539"/>
      <c r="AK310" s="539"/>
      <c r="AL310" s="539"/>
      <c r="AM310" s="539"/>
      <c r="AN310" s="539"/>
      <c r="AO310" s="539"/>
      <c r="AP310" s="539"/>
      <c r="AQ310" s="326"/>
      <c r="AR310" s="745" t="s">
        <v>855</v>
      </c>
      <c r="AS310" s="475">
        <f t="shared" si="36"/>
        <v>0</v>
      </c>
      <c r="AT310" s="475">
        <f t="shared" si="36"/>
        <v>0</v>
      </c>
      <c r="AU310" s="475">
        <f t="shared" si="36"/>
        <v>0</v>
      </c>
      <c r="AV310" s="475">
        <f t="shared" si="36"/>
        <v>0</v>
      </c>
      <c r="AW310" s="475">
        <f t="shared" si="36"/>
        <v>0</v>
      </c>
      <c r="AX310" s="475">
        <f t="shared" si="36"/>
        <v>0</v>
      </c>
      <c r="AY310" s="185">
        <f>IF(AND(SUM(AE310:$AP310)&gt;0,J310&lt;&gt;""),CONCATENATE(B310,"_",F310,"_",AG310),0)</f>
        <v>0</v>
      </c>
      <c r="AZ310" s="203">
        <f>IF(AND(SUM(AE310:$AP310)&gt;0,D310="BFS"),1,0)</f>
        <v>0</v>
      </c>
      <c r="BA310" s="203">
        <f t="shared" si="33"/>
        <v>0</v>
      </c>
    </row>
    <row r="311" spans="1:53" ht="25">
      <c r="A311" s="185">
        <f>IF(AND(SUM(AE311:AP311)&gt;0,J311&lt;&gt;""),CONCATENATE(B311,"_",F311,"_",$A$5,"_",SUMPRODUCT((B$9:B311=B311)*(F$9:F311=F311)*(SUM(AE311:AP311)&lt;&gt;0)*(J311&lt;&gt;""))-1),0)</f>
        <v>0</v>
      </c>
      <c r="B311" s="745" t="s">
        <v>855</v>
      </c>
      <c r="C311" s="58" t="s">
        <v>73</v>
      </c>
      <c r="D311" s="85" t="s">
        <v>1365</v>
      </c>
      <c r="E311" s="463" t="s">
        <v>74</v>
      </c>
      <c r="F311" s="657" t="s">
        <v>398</v>
      </c>
      <c r="G311" s="420"/>
      <c r="H311" s="418"/>
      <c r="I311" s="418"/>
      <c r="J311" s="418"/>
      <c r="K311" s="418"/>
      <c r="L311" s="419"/>
      <c r="M311" s="419"/>
      <c r="N311" s="419"/>
      <c r="O311" s="419"/>
      <c r="P311" s="419"/>
      <c r="Q311" s="419"/>
      <c r="R311" s="419"/>
      <c r="S311" s="419"/>
      <c r="T311" s="419"/>
      <c r="U311" s="419"/>
      <c r="V311" s="419"/>
      <c r="W311" s="419"/>
      <c r="X311" s="419"/>
      <c r="Y311" s="419"/>
      <c r="Z311" s="419"/>
      <c r="AA311" s="420"/>
      <c r="AB311" s="420"/>
      <c r="AC311" s="457"/>
      <c r="AD311" s="421"/>
      <c r="AE311" s="536"/>
      <c r="AF311" s="536"/>
      <c r="AG311" s="536"/>
      <c r="AH311" s="536"/>
      <c r="AI311" s="537"/>
      <c r="AJ311" s="537"/>
      <c r="AK311" s="537"/>
      <c r="AL311" s="537"/>
      <c r="AM311" s="537"/>
      <c r="AN311" s="537"/>
      <c r="AO311" s="537"/>
      <c r="AP311" s="537"/>
      <c r="AQ311" s="422"/>
      <c r="AR311" s="745" t="s">
        <v>855</v>
      </c>
      <c r="AS311" s="475">
        <f t="shared" si="36"/>
        <v>0</v>
      </c>
      <c r="AT311" s="475">
        <f t="shared" si="36"/>
        <v>0</v>
      </c>
      <c r="AU311" s="475">
        <f t="shared" si="36"/>
        <v>0</v>
      </c>
      <c r="AV311" s="475">
        <f t="shared" si="36"/>
        <v>0</v>
      </c>
      <c r="AW311" s="475">
        <f t="shared" si="36"/>
        <v>0</v>
      </c>
      <c r="AX311" s="475">
        <f t="shared" si="36"/>
        <v>0</v>
      </c>
      <c r="AY311" s="185">
        <f>IF(AND(SUM(AE311:$AP311)&gt;0,J311&lt;&gt;""),CONCATENATE(B311,"_",F311,"_",AG311),0)</f>
        <v>0</v>
      </c>
      <c r="AZ311" s="203">
        <f>IF(AND(SUM(AE311:$AP311)&gt;0,D311="BFS"),1,0)</f>
        <v>0</v>
      </c>
      <c r="BA311" s="203">
        <f t="shared" si="33"/>
        <v>0</v>
      </c>
    </row>
    <row r="312" spans="1:53" ht="25">
      <c r="A312" s="185">
        <f>IF(AND(SUM(AE312:AP312)&gt;0,J312&lt;&gt;""),CONCATENATE(B312,"_",F312,"_",$A$5,"_",SUMPRODUCT((B$9:B312=B312)*(F$9:F312=F312)*(SUM(AE312:AP312)&lt;&gt;0)*(J312&lt;&gt;""))-1),0)</f>
        <v>0</v>
      </c>
      <c r="B312" s="746" t="s">
        <v>855</v>
      </c>
      <c r="C312" s="464" t="s">
        <v>1486</v>
      </c>
      <c r="D312" s="89" t="s">
        <v>1365</v>
      </c>
      <c r="E312" s="465" t="s">
        <v>74</v>
      </c>
      <c r="F312" s="658" t="s">
        <v>398</v>
      </c>
      <c r="G312" s="410"/>
      <c r="H312" s="432" t="s">
        <v>1043</v>
      </c>
      <c r="I312" s="437" t="s">
        <v>1052</v>
      </c>
      <c r="J312" s="432" t="s">
        <v>1053</v>
      </c>
      <c r="K312" s="433"/>
      <c r="L312" s="425"/>
      <c r="M312" s="425"/>
      <c r="N312" s="425"/>
      <c r="O312" s="425" t="s">
        <v>1949</v>
      </c>
      <c r="P312" s="425" t="s">
        <v>1949</v>
      </c>
      <c r="Q312" s="425" t="s">
        <v>1949</v>
      </c>
      <c r="R312" s="434" t="s">
        <v>1949</v>
      </c>
      <c r="S312" s="434" t="s">
        <v>1949</v>
      </c>
      <c r="T312" s="434"/>
      <c r="U312" s="434" t="s">
        <v>1949</v>
      </c>
      <c r="V312" s="434" t="s">
        <v>1949</v>
      </c>
      <c r="W312" s="434" t="s">
        <v>1949</v>
      </c>
      <c r="X312" s="434" t="s">
        <v>1949</v>
      </c>
      <c r="Y312" s="434" t="s">
        <v>1949</v>
      </c>
      <c r="Z312" s="434" t="s">
        <v>1949</v>
      </c>
      <c r="AA312" s="743"/>
      <c r="AB312" s="442"/>
      <c r="AC312" s="458"/>
      <c r="AD312" s="443"/>
      <c r="AE312" s="543"/>
      <c r="AF312" s="543"/>
      <c r="AG312" s="543"/>
      <c r="AH312" s="543"/>
      <c r="AI312" s="543"/>
      <c r="AJ312" s="543"/>
      <c r="AK312" s="544"/>
      <c r="AL312" s="544"/>
      <c r="AM312" s="544"/>
      <c r="AN312" s="543"/>
      <c r="AO312" s="545"/>
      <c r="AP312" s="544"/>
      <c r="AQ312" s="444"/>
      <c r="AR312" s="745" t="s">
        <v>855</v>
      </c>
      <c r="AS312" s="475">
        <f t="shared" si="36"/>
        <v>0</v>
      </c>
      <c r="AT312" s="475">
        <f t="shared" si="36"/>
        <v>0</v>
      </c>
      <c r="AU312" s="475">
        <f t="shared" si="36"/>
        <v>0</v>
      </c>
      <c r="AV312" s="475">
        <f t="shared" si="36"/>
        <v>0</v>
      </c>
      <c r="AW312" s="475">
        <f t="shared" si="36"/>
        <v>0</v>
      </c>
      <c r="AX312" s="475">
        <f t="shared" si="36"/>
        <v>0</v>
      </c>
      <c r="AY312" s="185">
        <f>IF(AND(SUM(AE312:$AP312)&gt;0,J312&lt;&gt;""),CONCATENATE(B312,"_",F312,"_",AG312),0)</f>
        <v>0</v>
      </c>
      <c r="AZ312" s="203">
        <f>IF(AND(SUM(AE312:$AP312)&gt;0,D312="BFS"),1,0)</f>
        <v>0</v>
      </c>
      <c r="BA312" s="203">
        <f t="shared" si="33"/>
        <v>0</v>
      </c>
    </row>
    <row r="313" spans="1:53" ht="25">
      <c r="A313" s="185">
        <f>IF(AND(SUM(AE313:AP313)&gt;0,J313&lt;&gt;""),CONCATENATE(B313,"_",F313,"_",$A$5,"_",SUMPRODUCT((B$9:B313=B313)*(F$9:F313=F313)*(SUM(AE313:AP313)&lt;&gt;0)*(J313&lt;&gt;""))-1),0)</f>
        <v>0</v>
      </c>
      <c r="B313" s="746" t="s">
        <v>855</v>
      </c>
      <c r="C313" s="464" t="s">
        <v>1486</v>
      </c>
      <c r="D313" s="89" t="s">
        <v>1365</v>
      </c>
      <c r="E313" s="465" t="s">
        <v>74</v>
      </c>
      <c r="F313" s="658" t="s">
        <v>398</v>
      </c>
      <c r="G313" s="410"/>
      <c r="H313" s="432" t="s">
        <v>1043</v>
      </c>
      <c r="I313" s="437" t="s">
        <v>1052</v>
      </c>
      <c r="J313" s="432" t="s">
        <v>1053</v>
      </c>
      <c r="K313" s="433"/>
      <c r="L313" s="425"/>
      <c r="M313" s="425"/>
      <c r="N313" s="425"/>
      <c r="O313" s="425" t="s">
        <v>1949</v>
      </c>
      <c r="P313" s="425" t="s">
        <v>1949</v>
      </c>
      <c r="Q313" s="425" t="s">
        <v>1949</v>
      </c>
      <c r="R313" s="434" t="s">
        <v>1949</v>
      </c>
      <c r="S313" s="434" t="s">
        <v>1949</v>
      </c>
      <c r="T313" s="434"/>
      <c r="U313" s="434" t="s">
        <v>1949</v>
      </c>
      <c r="V313" s="434" t="s">
        <v>1949</v>
      </c>
      <c r="W313" s="434" t="s">
        <v>1949</v>
      </c>
      <c r="X313" s="434" t="s">
        <v>1949</v>
      </c>
      <c r="Y313" s="434" t="s">
        <v>1949</v>
      </c>
      <c r="Z313" s="434" t="s">
        <v>1949</v>
      </c>
      <c r="AA313" s="743"/>
      <c r="AB313" s="442"/>
      <c r="AC313" s="458"/>
      <c r="AD313" s="443"/>
      <c r="AE313" s="543"/>
      <c r="AF313" s="543"/>
      <c r="AG313" s="543"/>
      <c r="AH313" s="543"/>
      <c r="AI313" s="543"/>
      <c r="AJ313" s="543"/>
      <c r="AK313" s="544"/>
      <c r="AL313" s="544"/>
      <c r="AM313" s="544"/>
      <c r="AN313" s="543"/>
      <c r="AO313" s="545"/>
      <c r="AP313" s="544"/>
      <c r="AQ313" s="444"/>
      <c r="AR313" s="745" t="s">
        <v>855</v>
      </c>
      <c r="AS313" s="475">
        <f t="shared" si="36"/>
        <v>0</v>
      </c>
      <c r="AT313" s="475">
        <f t="shared" si="36"/>
        <v>0</v>
      </c>
      <c r="AU313" s="475">
        <f t="shared" si="36"/>
        <v>0</v>
      </c>
      <c r="AV313" s="475">
        <f t="shared" si="36"/>
        <v>0</v>
      </c>
      <c r="AW313" s="475">
        <f t="shared" si="36"/>
        <v>0</v>
      </c>
      <c r="AX313" s="475">
        <f t="shared" si="36"/>
        <v>0</v>
      </c>
      <c r="AY313" s="185">
        <f>IF(AND(SUM(AE313:$AP313)&gt;0,J313&lt;&gt;""),CONCATENATE(B313,"_",F313,"_",AG313),0)</f>
        <v>0</v>
      </c>
      <c r="AZ313" s="203">
        <f>IF(AND(SUM(AE313:$AP313)&gt;0,D313="BFS"),1,0)</f>
        <v>0</v>
      </c>
      <c r="BA313" s="203">
        <f t="shared" si="33"/>
        <v>0</v>
      </c>
    </row>
    <row r="314" spans="1:53" ht="25">
      <c r="A314" s="185">
        <f>IF(AND(SUM(AE314:AP314)&gt;0,J314&lt;&gt;""),CONCATENATE(B314,"_",F314,"_",$A$5,"_",SUMPRODUCT((B$9:B314=B314)*(F$9:F314=F314)*(SUM(AE314:AP314)&lt;&gt;0)*(J314&lt;&gt;""))-1),0)</f>
        <v>0</v>
      </c>
      <c r="B314" s="745" t="s">
        <v>855</v>
      </c>
      <c r="C314" s="58" t="s">
        <v>76</v>
      </c>
      <c r="D314" s="85" t="s">
        <v>1365</v>
      </c>
      <c r="E314" s="463" t="s">
        <v>77</v>
      </c>
      <c r="F314" s="657" t="s">
        <v>642</v>
      </c>
      <c r="G314" s="420"/>
      <c r="H314" s="418"/>
      <c r="I314" s="418"/>
      <c r="J314" s="418"/>
      <c r="K314" s="418"/>
      <c r="L314" s="419"/>
      <c r="M314" s="419"/>
      <c r="N314" s="419"/>
      <c r="O314" s="419"/>
      <c r="P314" s="419"/>
      <c r="Q314" s="419"/>
      <c r="R314" s="419"/>
      <c r="S314" s="419"/>
      <c r="T314" s="419"/>
      <c r="U314" s="419"/>
      <c r="V314" s="419"/>
      <c r="W314" s="419"/>
      <c r="X314" s="419"/>
      <c r="Y314" s="419"/>
      <c r="Z314" s="419"/>
      <c r="AA314" s="420"/>
      <c r="AB314" s="420"/>
      <c r="AC314" s="457"/>
      <c r="AD314" s="421"/>
      <c r="AE314" s="536"/>
      <c r="AF314" s="536"/>
      <c r="AG314" s="536"/>
      <c r="AH314" s="536"/>
      <c r="AI314" s="537"/>
      <c r="AJ314" s="537"/>
      <c r="AK314" s="537"/>
      <c r="AL314" s="537"/>
      <c r="AM314" s="537"/>
      <c r="AN314" s="537"/>
      <c r="AO314" s="537"/>
      <c r="AP314" s="537"/>
      <c r="AQ314" s="422"/>
      <c r="AR314" s="745" t="s">
        <v>855</v>
      </c>
      <c r="AS314" s="475">
        <f t="shared" si="36"/>
        <v>0</v>
      </c>
      <c r="AT314" s="475">
        <f t="shared" si="36"/>
        <v>0</v>
      </c>
      <c r="AU314" s="475">
        <f t="shared" si="36"/>
        <v>0</v>
      </c>
      <c r="AV314" s="475">
        <f t="shared" si="36"/>
        <v>0</v>
      </c>
      <c r="AW314" s="475">
        <f t="shared" si="36"/>
        <v>0</v>
      </c>
      <c r="AX314" s="475">
        <f t="shared" si="36"/>
        <v>0</v>
      </c>
      <c r="AY314" s="185">
        <f>IF(AND(SUM(AE314:$AP314)&gt;0,J314&lt;&gt;""),CONCATENATE(B314,"_",F314,"_",AG314),0)</f>
        <v>0</v>
      </c>
      <c r="AZ314" s="203">
        <f>IF(AND(SUM(AE314:$AP314)&gt;0,D314="BFS"),1,0)</f>
        <v>0</v>
      </c>
      <c r="BA314" s="203">
        <f t="shared" si="33"/>
        <v>0</v>
      </c>
    </row>
    <row r="315" spans="1:53" ht="25">
      <c r="A315" s="185" t="str">
        <f>IF(AND(SUM(AE315:AP315)&gt;0,J315&lt;&gt;""),CONCATENATE(B315,"_",F315,"_",$A$5,"_",SUMPRODUCT((B$9:B315=B315)*(F$9:F315=F315)*(SUM(AE315:AP315)&lt;&gt;0)*(J315&lt;&gt;""))-1),0)</f>
        <v>BW_1.4.2.2_neu_1</v>
      </c>
      <c r="B315" s="746" t="s">
        <v>855</v>
      </c>
      <c r="C315" s="464" t="s">
        <v>1494</v>
      </c>
      <c r="D315" s="89" t="s">
        <v>1365</v>
      </c>
      <c r="E315" s="465" t="s">
        <v>77</v>
      </c>
      <c r="F315" s="658" t="s">
        <v>642</v>
      </c>
      <c r="G315" s="763" t="s">
        <v>2773</v>
      </c>
      <c r="H315" s="432" t="s">
        <v>1047</v>
      </c>
      <c r="I315" s="437" t="s">
        <v>1052</v>
      </c>
      <c r="J315" s="432" t="s">
        <v>1053</v>
      </c>
      <c r="K315" s="424" t="s">
        <v>637</v>
      </c>
      <c r="L315" s="424" t="s">
        <v>1961</v>
      </c>
      <c r="M315" s="425" t="s">
        <v>1952</v>
      </c>
      <c r="N315" s="425" t="s">
        <v>1985</v>
      </c>
      <c r="O315" s="425" t="s">
        <v>1047</v>
      </c>
      <c r="P315" s="425" t="s">
        <v>1043</v>
      </c>
      <c r="Q315" s="425" t="s">
        <v>1949</v>
      </c>
      <c r="R315" s="434" t="s">
        <v>1043</v>
      </c>
      <c r="S315" s="434" t="s">
        <v>1047</v>
      </c>
      <c r="T315" s="434" t="s">
        <v>1955</v>
      </c>
      <c r="U315" s="434" t="s">
        <v>1043</v>
      </c>
      <c r="V315" s="434" t="s">
        <v>1047</v>
      </c>
      <c r="W315" s="434" t="s">
        <v>1047</v>
      </c>
      <c r="X315" s="434" t="s">
        <v>1043</v>
      </c>
      <c r="Y315" s="434" t="s">
        <v>1047</v>
      </c>
      <c r="Z315" s="434" t="s">
        <v>1043</v>
      </c>
      <c r="AA315" s="469" t="s">
        <v>342</v>
      </c>
      <c r="AB315" s="743"/>
      <c r="AC315" s="458">
        <v>40422</v>
      </c>
      <c r="AD315" s="435"/>
      <c r="AE315" s="543">
        <v>7031</v>
      </c>
      <c r="AF315" s="543">
        <v>6861</v>
      </c>
      <c r="AG315" s="543">
        <v>6946</v>
      </c>
      <c r="AH315" s="543">
        <v>7318</v>
      </c>
      <c r="AI315" s="543">
        <v>8039</v>
      </c>
      <c r="AJ315" s="533">
        <v>8665</v>
      </c>
      <c r="AK315" s="561">
        <v>8924</v>
      </c>
      <c r="AL315" s="561">
        <v>8957</v>
      </c>
      <c r="AM315" s="561">
        <v>9208</v>
      </c>
      <c r="AN315" s="554">
        <v>9390</v>
      </c>
      <c r="AO315" s="562">
        <v>9494</v>
      </c>
      <c r="AP315" s="561">
        <v>9772</v>
      </c>
      <c r="AQ315" s="797" t="s">
        <v>2778</v>
      </c>
      <c r="AR315" s="745" t="s">
        <v>855</v>
      </c>
      <c r="AS315" s="475" t="str">
        <f t="shared" si="36"/>
        <v>SB</v>
      </c>
      <c r="AT315" s="475" t="str">
        <f t="shared" si="36"/>
        <v>5B</v>
      </c>
      <c r="AU315" s="475">
        <f t="shared" si="36"/>
        <v>453</v>
      </c>
      <c r="AV315" s="475" t="str">
        <f t="shared" si="36"/>
        <v>VOC</v>
      </c>
      <c r="AW315" s="475" t="str">
        <f t="shared" si="36"/>
        <v>B</v>
      </c>
      <c r="AX315" s="475" t="str">
        <f t="shared" si="36"/>
        <v>S</v>
      </c>
      <c r="AY315" s="185" t="str">
        <f>IF(AND(SUM(AE315:$AP315)&gt;0,J315&lt;&gt;""),CONCATENATE(B315,"_",F315,"_",AG315),0)</f>
        <v>BW_1.4.2.2_6946</v>
      </c>
      <c r="AZ315" s="203">
        <f>IF(AND(SUM(AE315:$AP315)&gt;0,D315="BFS"),1,0)</f>
        <v>1</v>
      </c>
      <c r="BA315" s="203" t="e">
        <f t="shared" si="33"/>
        <v>#REF!</v>
      </c>
    </row>
    <row r="316" spans="1:53" ht="25">
      <c r="A316" s="185" t="str">
        <f>IF(AND(SUM(AE316:AP316)&gt;0,J316&lt;&gt;""),CONCATENATE(B316,"_",F316,"_",$A$5,"_",SUMPRODUCT((B$9:B316=B316)*(F$9:F316=F316)*(SUM(AE316:AP316)&lt;&gt;0)*(J316&lt;&gt;""))-1),0)</f>
        <v>BW_1.4.2.2_neu_2</v>
      </c>
      <c r="B316" s="746" t="s">
        <v>855</v>
      </c>
      <c r="C316" s="464" t="s">
        <v>1494</v>
      </c>
      <c r="D316" s="89" t="s">
        <v>1365</v>
      </c>
      <c r="E316" s="465" t="s">
        <v>77</v>
      </c>
      <c r="F316" s="658" t="s">
        <v>642</v>
      </c>
      <c r="G316" s="410" t="s">
        <v>343</v>
      </c>
      <c r="H316" s="432" t="s">
        <v>1047</v>
      </c>
      <c r="I316" s="437" t="s">
        <v>1052</v>
      </c>
      <c r="J316" s="432" t="s">
        <v>1053</v>
      </c>
      <c r="K316" s="424" t="s">
        <v>637</v>
      </c>
      <c r="L316" s="424" t="s">
        <v>1961</v>
      </c>
      <c r="M316" s="425" t="s">
        <v>1952</v>
      </c>
      <c r="N316" s="425" t="s">
        <v>1985</v>
      </c>
      <c r="O316" s="425" t="s">
        <v>1047</v>
      </c>
      <c r="P316" s="425" t="s">
        <v>1043</v>
      </c>
      <c r="Q316" s="425"/>
      <c r="R316" s="434" t="s">
        <v>1043</v>
      </c>
      <c r="S316" s="434" t="s">
        <v>1047</v>
      </c>
      <c r="T316" s="434" t="s">
        <v>951</v>
      </c>
      <c r="U316" s="434" t="s">
        <v>1043</v>
      </c>
      <c r="V316" s="434" t="s">
        <v>1047</v>
      </c>
      <c r="W316" s="434" t="s">
        <v>1047</v>
      </c>
      <c r="X316" s="434" t="s">
        <v>1043</v>
      </c>
      <c r="Y316" s="434" t="s">
        <v>1047</v>
      </c>
      <c r="Z316" s="434" t="s">
        <v>1043</v>
      </c>
      <c r="AA316" s="469" t="s">
        <v>344</v>
      </c>
      <c r="AB316" s="743"/>
      <c r="AC316" s="458">
        <v>40422</v>
      </c>
      <c r="AD316" s="435" t="s">
        <v>905</v>
      </c>
      <c r="AE316" s="543"/>
      <c r="AF316" s="543"/>
      <c r="AG316" s="543"/>
      <c r="AH316" s="543">
        <v>5</v>
      </c>
      <c r="AI316" s="543">
        <v>6</v>
      </c>
      <c r="AJ316" s="533">
        <v>5</v>
      </c>
      <c r="AK316" s="561">
        <v>4</v>
      </c>
      <c r="AL316" s="561">
        <v>4</v>
      </c>
      <c r="AM316" s="561">
        <v>4</v>
      </c>
      <c r="AN316" s="554">
        <v>6</v>
      </c>
      <c r="AO316" s="562">
        <v>3</v>
      </c>
      <c r="AP316" s="561">
        <v>4</v>
      </c>
      <c r="AQ316" s="182"/>
      <c r="AR316" s="745" t="s">
        <v>855</v>
      </c>
      <c r="AS316" s="475" t="str">
        <f t="shared" si="36"/>
        <v>SB</v>
      </c>
      <c r="AT316" s="475" t="str">
        <f t="shared" si="36"/>
        <v>5B</v>
      </c>
      <c r="AU316" s="475">
        <f t="shared" si="36"/>
        <v>453</v>
      </c>
      <c r="AV316" s="475" t="str">
        <f t="shared" si="36"/>
        <v>VOC</v>
      </c>
      <c r="AW316" s="475" t="str">
        <f t="shared" si="36"/>
        <v>B</v>
      </c>
      <c r="AX316" s="475" t="str">
        <f t="shared" si="36"/>
        <v>S</v>
      </c>
      <c r="AY316" s="185" t="str">
        <f>IF(AND(SUM(AE316:$AP316)&gt;0,J316&lt;&gt;""),CONCATENATE(B316,"_",F316,"_",AG316),0)</f>
        <v>BW_1.4.2.2_</v>
      </c>
      <c r="AZ316" s="203">
        <f>IF(AND(SUM(AE316:$AP316)&gt;0,D316="BFS"),1,0)</f>
        <v>1</v>
      </c>
      <c r="BA316" s="203" t="e">
        <f t="shared" si="33"/>
        <v>#REF!</v>
      </c>
    </row>
    <row r="317" spans="1:53" ht="25">
      <c r="A317" s="185" t="str">
        <f>IF(AND(SUM(AE317:AP317)&gt;0,J317&lt;&gt;""),CONCATENATE(B317,"_",F317,"_",$A$5,"_",SUMPRODUCT((B$9:B317=B317)*(F$9:F317=F317)*(SUM(AE317:AP317)&lt;&gt;0)*(J317&lt;&gt;""))-1),0)</f>
        <v>BW_1.4.2.2_neu_3</v>
      </c>
      <c r="B317" s="746" t="s">
        <v>855</v>
      </c>
      <c r="C317" s="464" t="s">
        <v>1494</v>
      </c>
      <c r="D317" s="89" t="s">
        <v>1365</v>
      </c>
      <c r="E317" s="465" t="s">
        <v>77</v>
      </c>
      <c r="F317" s="658" t="s">
        <v>642</v>
      </c>
      <c r="G317" s="410" t="s">
        <v>345</v>
      </c>
      <c r="H317" s="432" t="s">
        <v>1047</v>
      </c>
      <c r="I317" s="437" t="s">
        <v>1052</v>
      </c>
      <c r="J317" s="432" t="s">
        <v>1053</v>
      </c>
      <c r="K317" s="424" t="s">
        <v>637</v>
      </c>
      <c r="L317" s="424" t="s">
        <v>1961</v>
      </c>
      <c r="M317" s="425" t="s">
        <v>1952</v>
      </c>
      <c r="N317" s="425" t="s">
        <v>1244</v>
      </c>
      <c r="O317" s="425" t="s">
        <v>1047</v>
      </c>
      <c r="P317" s="425" t="s">
        <v>1043</v>
      </c>
      <c r="Q317" s="425"/>
      <c r="R317" s="434" t="s">
        <v>1043</v>
      </c>
      <c r="S317" s="434" t="s">
        <v>1047</v>
      </c>
      <c r="T317" s="434" t="s">
        <v>1955</v>
      </c>
      <c r="U317" s="434" t="s">
        <v>1043</v>
      </c>
      <c r="V317" s="434" t="s">
        <v>1047</v>
      </c>
      <c r="W317" s="434" t="s">
        <v>1047</v>
      </c>
      <c r="X317" s="434" t="s">
        <v>1043</v>
      </c>
      <c r="Y317" s="434" t="s">
        <v>1047</v>
      </c>
      <c r="Z317" s="434" t="s">
        <v>1043</v>
      </c>
      <c r="AA317" s="469" t="s">
        <v>342</v>
      </c>
      <c r="AB317" s="743"/>
      <c r="AC317" s="458">
        <v>40422</v>
      </c>
      <c r="AD317" s="435" t="s">
        <v>905</v>
      </c>
      <c r="AE317" s="543"/>
      <c r="AF317" s="543"/>
      <c r="AG317" s="543"/>
      <c r="AH317" s="543">
        <v>142</v>
      </c>
      <c r="AI317" s="543">
        <v>380</v>
      </c>
      <c r="AJ317" s="533">
        <v>417</v>
      </c>
      <c r="AK317" s="561">
        <v>377</v>
      </c>
      <c r="AL317" s="561">
        <v>308</v>
      </c>
      <c r="AM317" s="561">
        <v>272</v>
      </c>
      <c r="AN317" s="554">
        <v>272</v>
      </c>
      <c r="AO317" s="562">
        <v>295</v>
      </c>
      <c r="AP317" s="561">
        <v>296</v>
      </c>
      <c r="AQ317" s="182"/>
      <c r="AR317" s="745" t="s">
        <v>855</v>
      </c>
      <c r="AS317" s="475" t="str">
        <f t="shared" ref="AS317:AX326" si="37">IF(SUM($AE317:$AP317)&gt;0,VLOOKUP($F317,Schulart,AS$2,FALSE),0)</f>
        <v>SB</v>
      </c>
      <c r="AT317" s="475" t="str">
        <f t="shared" si="37"/>
        <v>5B</v>
      </c>
      <c r="AU317" s="475">
        <f t="shared" si="37"/>
        <v>453</v>
      </c>
      <c r="AV317" s="475" t="str">
        <f t="shared" si="37"/>
        <v>VOC</v>
      </c>
      <c r="AW317" s="475" t="str">
        <f t="shared" si="37"/>
        <v>B</v>
      </c>
      <c r="AX317" s="475" t="str">
        <f t="shared" si="37"/>
        <v>S</v>
      </c>
      <c r="AY317" s="185" t="str">
        <f>IF(AND(SUM(AE317:$AP317)&gt;0,J317&lt;&gt;""),CONCATENATE(B317,"_",F317,"_",AG317),0)</f>
        <v>BW_1.4.2.2_</v>
      </c>
      <c r="AZ317" s="203">
        <f>IF(AND(SUM(AE317:$AP317)&gt;0,D317="BFS"),1,0)</f>
        <v>1</v>
      </c>
      <c r="BA317" s="203" t="e">
        <f t="shared" si="33"/>
        <v>#REF!</v>
      </c>
    </row>
    <row r="318" spans="1:53" ht="25">
      <c r="A318" s="185" t="str">
        <f>IF(AND(SUM(AE318:AP318)&gt;0,J318&lt;&gt;""),CONCATENATE(B318,"_",F318,"_",$A$5,"_",SUMPRODUCT((B$9:B318=B318)*(F$9:F318=F318)*(SUM(AE318:AP318)&lt;&gt;0)*(J318&lt;&gt;""))-1),0)</f>
        <v>BW_1.4.2.2_neu_4</v>
      </c>
      <c r="B318" s="746" t="s">
        <v>855</v>
      </c>
      <c r="C318" s="464" t="s">
        <v>1494</v>
      </c>
      <c r="D318" s="89" t="s">
        <v>1365</v>
      </c>
      <c r="E318" s="465" t="s">
        <v>77</v>
      </c>
      <c r="F318" s="658" t="s">
        <v>642</v>
      </c>
      <c r="G318" s="410" t="s">
        <v>727</v>
      </c>
      <c r="H318" s="432" t="s">
        <v>1047</v>
      </c>
      <c r="I318" s="437" t="s">
        <v>1052</v>
      </c>
      <c r="J318" s="432" t="s">
        <v>1053</v>
      </c>
      <c r="K318" s="424" t="s">
        <v>637</v>
      </c>
      <c r="L318" s="424" t="s">
        <v>1961</v>
      </c>
      <c r="M318" s="425" t="s">
        <v>1952</v>
      </c>
      <c r="N318" s="425" t="s">
        <v>1244</v>
      </c>
      <c r="O318" s="425" t="s">
        <v>1047</v>
      </c>
      <c r="P318" s="425" t="s">
        <v>1043</v>
      </c>
      <c r="Q318" s="425"/>
      <c r="R318" s="434" t="s">
        <v>1043</v>
      </c>
      <c r="S318" s="434" t="s">
        <v>1047</v>
      </c>
      <c r="T318" s="434" t="s">
        <v>951</v>
      </c>
      <c r="U318" s="434" t="s">
        <v>1043</v>
      </c>
      <c r="V318" s="434" t="s">
        <v>1047</v>
      </c>
      <c r="W318" s="434" t="s">
        <v>1047</v>
      </c>
      <c r="X318" s="434" t="s">
        <v>1043</v>
      </c>
      <c r="Y318" s="434" t="s">
        <v>1047</v>
      </c>
      <c r="Z318" s="434" t="s">
        <v>1043</v>
      </c>
      <c r="AA318" s="469" t="s">
        <v>728</v>
      </c>
      <c r="AB318" s="743"/>
      <c r="AC318" s="458">
        <v>40787</v>
      </c>
      <c r="AD318" s="435"/>
      <c r="AE318" s="543"/>
      <c r="AF318" s="543"/>
      <c r="AG318" s="543"/>
      <c r="AH318" s="543"/>
      <c r="AI318" s="543"/>
      <c r="AJ318" s="533">
        <v>21</v>
      </c>
      <c r="AK318" s="561">
        <v>37</v>
      </c>
      <c r="AL318" s="561">
        <v>33</v>
      </c>
      <c r="AM318" s="561">
        <v>30</v>
      </c>
      <c r="AN318" s="554">
        <v>32</v>
      </c>
      <c r="AO318" s="562">
        <v>31</v>
      </c>
      <c r="AP318" s="561">
        <v>31</v>
      </c>
      <c r="AQ318" s="182"/>
      <c r="AR318" s="745" t="s">
        <v>855</v>
      </c>
      <c r="AS318" s="475" t="str">
        <f t="shared" si="37"/>
        <v>SB</v>
      </c>
      <c r="AT318" s="475" t="str">
        <f t="shared" si="37"/>
        <v>5B</v>
      </c>
      <c r="AU318" s="475">
        <f t="shared" si="37"/>
        <v>453</v>
      </c>
      <c r="AV318" s="475" t="str">
        <f t="shared" si="37"/>
        <v>VOC</v>
      </c>
      <c r="AW318" s="475" t="str">
        <f t="shared" si="37"/>
        <v>B</v>
      </c>
      <c r="AX318" s="475" t="str">
        <f t="shared" si="37"/>
        <v>S</v>
      </c>
      <c r="AY318" s="185" t="str">
        <f>IF(AND(SUM(AE318:$AP318)&gt;0,J318&lt;&gt;""),CONCATENATE(B318,"_",F318,"_",AG318),0)</f>
        <v>BW_1.4.2.2_</v>
      </c>
      <c r="AZ318" s="203">
        <f>IF(AND(SUM(AE318:$AP318)&gt;0,D318="BFS"),1,0)</f>
        <v>1</v>
      </c>
      <c r="BA318" s="203" t="e">
        <f t="shared" si="33"/>
        <v>#REF!</v>
      </c>
    </row>
    <row r="319" spans="1:53" ht="25">
      <c r="A319" s="185">
        <f>IF(AND(SUM(AE319:AP319)&gt;0,J319&lt;&gt;""),CONCATENATE(B319,"_",F319,"_",$A$5,"_",SUMPRODUCT((B$9:B319=B319)*(F$9:F319=F319)*(SUM(AE319:AP319)&lt;&gt;0)*(J319&lt;&gt;""))-1),0)</f>
        <v>0</v>
      </c>
      <c r="B319" s="745" t="s">
        <v>855</v>
      </c>
      <c r="C319" s="58" t="s">
        <v>78</v>
      </c>
      <c r="D319" s="85" t="s">
        <v>1365</v>
      </c>
      <c r="E319" s="463" t="s">
        <v>79</v>
      </c>
      <c r="F319" s="657" t="s">
        <v>643</v>
      </c>
      <c r="G319" s="420"/>
      <c r="H319" s="418"/>
      <c r="I319" s="418"/>
      <c r="J319" s="418"/>
      <c r="K319" s="418"/>
      <c r="L319" s="419"/>
      <c r="M319" s="419"/>
      <c r="N319" s="419"/>
      <c r="O319" s="419"/>
      <c r="P319" s="419"/>
      <c r="Q319" s="419"/>
      <c r="R319" s="419"/>
      <c r="S319" s="419"/>
      <c r="T319" s="419"/>
      <c r="U319" s="419"/>
      <c r="V319" s="419"/>
      <c r="W319" s="419"/>
      <c r="X319" s="419"/>
      <c r="Y319" s="419"/>
      <c r="Z319" s="419"/>
      <c r="AA319" s="420"/>
      <c r="AB319" s="420"/>
      <c r="AC319" s="457"/>
      <c r="AD319" s="421"/>
      <c r="AE319" s="536"/>
      <c r="AF319" s="536"/>
      <c r="AG319" s="536"/>
      <c r="AH319" s="536"/>
      <c r="AI319" s="537"/>
      <c r="AJ319" s="537"/>
      <c r="AK319" s="537"/>
      <c r="AL319" s="537"/>
      <c r="AM319" s="537"/>
      <c r="AN319" s="537"/>
      <c r="AO319" s="537"/>
      <c r="AP319" s="537"/>
      <c r="AQ319" s="422"/>
      <c r="AR319" s="745" t="s">
        <v>855</v>
      </c>
      <c r="AS319" s="475">
        <f t="shared" si="37"/>
        <v>0</v>
      </c>
      <c r="AT319" s="475">
        <f t="shared" si="37"/>
        <v>0</v>
      </c>
      <c r="AU319" s="475">
        <f t="shared" si="37"/>
        <v>0</v>
      </c>
      <c r="AV319" s="475">
        <f t="shared" si="37"/>
        <v>0</v>
      </c>
      <c r="AW319" s="475">
        <f t="shared" si="37"/>
        <v>0</v>
      </c>
      <c r="AX319" s="475">
        <f t="shared" si="37"/>
        <v>0</v>
      </c>
      <c r="AY319" s="185">
        <f>IF(AND(SUM(AE319:$AP319)&gt;0,J319&lt;&gt;""),CONCATENATE(B319,"_",F319,"_",AG319),0)</f>
        <v>0</v>
      </c>
      <c r="AZ319" s="203">
        <f>IF(AND(SUM(AE319:$AP319)&gt;0,D319="BFS"),1,0)</f>
        <v>0</v>
      </c>
      <c r="BA319" s="203">
        <f t="shared" si="33"/>
        <v>0</v>
      </c>
    </row>
    <row r="320" spans="1:53" ht="25">
      <c r="A320" s="185" t="str">
        <f>IF(AND(SUM(AE320:AP320)&gt;0,J320&lt;&gt;""),CONCATENATE(B320,"_",F320,"_",$A$5,"_",SUMPRODUCT((B$9:B320=B320)*(F$9:F320=F320)*(SUM(AE320:AP320)&lt;&gt;0)*(J320&lt;&gt;""))-1),0)</f>
        <v>BW_1.4.2.3_neu_1</v>
      </c>
      <c r="B320" s="746" t="s">
        <v>855</v>
      </c>
      <c r="C320" s="464" t="s">
        <v>1941</v>
      </c>
      <c r="D320" s="89" t="s">
        <v>1365</v>
      </c>
      <c r="E320" s="465" t="s">
        <v>79</v>
      </c>
      <c r="F320" s="658" t="s">
        <v>643</v>
      </c>
      <c r="G320" s="410" t="s">
        <v>346</v>
      </c>
      <c r="H320" s="432" t="s">
        <v>1047</v>
      </c>
      <c r="I320" s="437" t="s">
        <v>1052</v>
      </c>
      <c r="J320" s="432" t="s">
        <v>1053</v>
      </c>
      <c r="K320" s="433" t="s">
        <v>1243</v>
      </c>
      <c r="L320" s="424" t="s">
        <v>1961</v>
      </c>
      <c r="M320" s="425" t="s">
        <v>1952</v>
      </c>
      <c r="N320" s="425" t="s">
        <v>1244</v>
      </c>
      <c r="O320" s="425" t="s">
        <v>1047</v>
      </c>
      <c r="P320" s="425" t="s">
        <v>1043</v>
      </c>
      <c r="Q320" s="425" t="s">
        <v>1949</v>
      </c>
      <c r="R320" s="434" t="s">
        <v>1043</v>
      </c>
      <c r="S320" s="434" t="s">
        <v>1043</v>
      </c>
      <c r="T320" s="434" t="s">
        <v>1955</v>
      </c>
      <c r="U320" s="434" t="s">
        <v>1043</v>
      </c>
      <c r="V320" s="434" t="s">
        <v>1047</v>
      </c>
      <c r="W320" s="434" t="s">
        <v>1047</v>
      </c>
      <c r="X320" s="434" t="s">
        <v>1043</v>
      </c>
      <c r="Y320" s="434" t="s">
        <v>1047</v>
      </c>
      <c r="Z320" s="434" t="s">
        <v>1043</v>
      </c>
      <c r="AA320" s="469"/>
      <c r="AB320" s="743"/>
      <c r="AC320" s="458">
        <v>40422</v>
      </c>
      <c r="AD320" s="435"/>
      <c r="AE320" s="543">
        <v>5697</v>
      </c>
      <c r="AF320" s="543">
        <v>5586</v>
      </c>
      <c r="AG320" s="543">
        <v>5424</v>
      </c>
      <c r="AH320" s="543">
        <v>5593</v>
      </c>
      <c r="AI320" s="543">
        <v>5916</v>
      </c>
      <c r="AJ320" s="533">
        <v>6397</v>
      </c>
      <c r="AK320" s="561">
        <v>6576</v>
      </c>
      <c r="AL320" s="561">
        <v>6433</v>
      </c>
      <c r="AM320" s="561">
        <v>6264</v>
      </c>
      <c r="AN320" s="554">
        <v>6235</v>
      </c>
      <c r="AO320" s="562">
        <v>6271</v>
      </c>
      <c r="AP320" s="561">
        <v>6158</v>
      </c>
      <c r="AQ320" s="182"/>
      <c r="AR320" s="745" t="s">
        <v>855</v>
      </c>
      <c r="AS320" s="475" t="str">
        <f t="shared" si="37"/>
        <v>SB</v>
      </c>
      <c r="AT320" s="475" t="str">
        <f t="shared" si="37"/>
        <v>5B</v>
      </c>
      <c r="AU320" s="475">
        <f t="shared" si="37"/>
        <v>655</v>
      </c>
      <c r="AV320" s="475" t="str">
        <f t="shared" si="37"/>
        <v>VOC</v>
      </c>
      <c r="AW320" s="475" t="str">
        <f t="shared" si="37"/>
        <v>B</v>
      </c>
      <c r="AX320" s="475" t="str">
        <f t="shared" si="37"/>
        <v>E</v>
      </c>
      <c r="AY320" s="185" t="str">
        <f>IF(AND(SUM(AE320:$AP320)&gt;0,J320&lt;&gt;""),CONCATENATE(B320,"_",F320,"_",AG320),0)</f>
        <v>BW_1.4.2.3_5424</v>
      </c>
      <c r="AZ320" s="203">
        <f>IF(AND(SUM(AE320:$AP320)&gt;0,D320="BFS"),1,0)</f>
        <v>1</v>
      </c>
      <c r="BA320" s="203" t="e">
        <f t="shared" si="33"/>
        <v>#REF!</v>
      </c>
    </row>
    <row r="321" spans="1:53" ht="40">
      <c r="A321" s="185">
        <f>IF(AND(SUM(AE321:AP321)&gt;0,J321&lt;&gt;""),CONCATENATE(B321,"_",F321,"_",$A$5,"_",SUMPRODUCT((B$9:B321=B321)*(F$9:F321=F321)*(SUM(AE321:AP321)&lt;&gt;0)*(J321&lt;&gt;""))-1),0)</f>
        <v>0</v>
      </c>
      <c r="B321" s="746" t="s">
        <v>855</v>
      </c>
      <c r="C321" s="464" t="s">
        <v>1941</v>
      </c>
      <c r="D321" s="89" t="s">
        <v>1365</v>
      </c>
      <c r="E321" s="465" t="s">
        <v>79</v>
      </c>
      <c r="F321" s="658" t="s">
        <v>643</v>
      </c>
      <c r="G321" s="410" t="s">
        <v>347</v>
      </c>
      <c r="H321" s="432" t="s">
        <v>1047</v>
      </c>
      <c r="I321" s="437" t="s">
        <v>1052</v>
      </c>
      <c r="J321" s="432" t="s">
        <v>1053</v>
      </c>
      <c r="K321" s="433" t="s">
        <v>1243</v>
      </c>
      <c r="L321" s="424" t="s">
        <v>1964</v>
      </c>
      <c r="M321" s="425" t="s">
        <v>1952</v>
      </c>
      <c r="N321" s="425" t="s">
        <v>1244</v>
      </c>
      <c r="O321" s="425" t="s">
        <v>1047</v>
      </c>
      <c r="P321" s="425" t="s">
        <v>1043</v>
      </c>
      <c r="Q321" s="425"/>
      <c r="R321" s="434" t="s">
        <v>1043</v>
      </c>
      <c r="S321" s="434" t="s">
        <v>1043</v>
      </c>
      <c r="T321" s="434" t="s">
        <v>1955</v>
      </c>
      <c r="U321" s="434" t="s">
        <v>1043</v>
      </c>
      <c r="V321" s="434" t="s">
        <v>1047</v>
      </c>
      <c r="W321" s="434" t="s">
        <v>1047</v>
      </c>
      <c r="X321" s="434" t="s">
        <v>1043</v>
      </c>
      <c r="Y321" s="434" t="s">
        <v>1047</v>
      </c>
      <c r="Z321" s="434" t="s">
        <v>1043</v>
      </c>
      <c r="AA321" s="469"/>
      <c r="AB321" s="743" t="s">
        <v>0</v>
      </c>
      <c r="AC321" s="458">
        <v>40422</v>
      </c>
      <c r="AD321" s="435"/>
      <c r="AE321" s="543"/>
      <c r="AF321" s="543"/>
      <c r="AG321" s="543"/>
      <c r="AH321" s="543"/>
      <c r="AI321" s="543"/>
      <c r="AJ321" s="533"/>
      <c r="AK321" s="561"/>
      <c r="AL321" s="561"/>
      <c r="AM321" s="561"/>
      <c r="AN321" s="554"/>
      <c r="AO321" s="562"/>
      <c r="AP321" s="561"/>
      <c r="AQ321" s="182"/>
      <c r="AR321" s="745" t="s">
        <v>855</v>
      </c>
      <c r="AS321" s="475">
        <f t="shared" si="37"/>
        <v>0</v>
      </c>
      <c r="AT321" s="475">
        <f t="shared" si="37"/>
        <v>0</v>
      </c>
      <c r="AU321" s="475">
        <f t="shared" si="37"/>
        <v>0</v>
      </c>
      <c r="AV321" s="475">
        <f t="shared" si="37"/>
        <v>0</v>
      </c>
      <c r="AW321" s="475">
        <f t="shared" si="37"/>
        <v>0</v>
      </c>
      <c r="AX321" s="475">
        <f t="shared" si="37"/>
        <v>0</v>
      </c>
      <c r="AY321" s="185">
        <f>IF(AND(SUM(AE321:$AP321)&gt;0,J321&lt;&gt;""),CONCATENATE(B321,"_",F321,"_",AG321),0)</f>
        <v>0</v>
      </c>
      <c r="AZ321" s="203">
        <f>IF(AND(SUM(AE321:$AP321)&gt;0,D321="BFS"),1,0)</f>
        <v>0</v>
      </c>
      <c r="BA321" s="203">
        <f t="shared" si="33"/>
        <v>0</v>
      </c>
    </row>
    <row r="322" spans="1:53" ht="25">
      <c r="A322" s="185" t="str">
        <f>IF(AND(SUM(AE322:AP322)&gt;0,J322&lt;&gt;""),CONCATENATE(B322,"_",F322,"_",$A$5,"_",SUMPRODUCT((B$9:B322=B322)*(F$9:F322=F322)*(SUM(AE322:AP322)&lt;&gt;0)*(J322&lt;&gt;""))-1),0)</f>
        <v>BW_1.4.2.3_neu_3</v>
      </c>
      <c r="B322" s="746" t="s">
        <v>855</v>
      </c>
      <c r="C322" s="464" t="s">
        <v>1941</v>
      </c>
      <c r="D322" s="89" t="s">
        <v>1365</v>
      </c>
      <c r="E322" s="465" t="s">
        <v>79</v>
      </c>
      <c r="F322" s="658" t="s">
        <v>643</v>
      </c>
      <c r="G322" s="410" t="s">
        <v>348</v>
      </c>
      <c r="H322" s="432" t="s">
        <v>1047</v>
      </c>
      <c r="I322" s="437" t="s">
        <v>1052</v>
      </c>
      <c r="J322" s="432" t="s">
        <v>1053</v>
      </c>
      <c r="K322" s="433" t="s">
        <v>1243</v>
      </c>
      <c r="L322" s="424" t="s">
        <v>1961</v>
      </c>
      <c r="M322" s="425" t="s">
        <v>1952</v>
      </c>
      <c r="N322" s="425" t="s">
        <v>1985</v>
      </c>
      <c r="O322" s="425" t="s">
        <v>1047</v>
      </c>
      <c r="P322" s="425" t="s">
        <v>1043</v>
      </c>
      <c r="Q322" s="425" t="s">
        <v>1949</v>
      </c>
      <c r="R322" s="434" t="s">
        <v>1043</v>
      </c>
      <c r="S322" s="434" t="s">
        <v>1047</v>
      </c>
      <c r="T322" s="434" t="s">
        <v>1955</v>
      </c>
      <c r="U322" s="434" t="s">
        <v>1043</v>
      </c>
      <c r="V322" s="434" t="s">
        <v>1047</v>
      </c>
      <c r="W322" s="434" t="s">
        <v>1047</v>
      </c>
      <c r="X322" s="434" t="s">
        <v>1043</v>
      </c>
      <c r="Y322" s="434" t="s">
        <v>1047</v>
      </c>
      <c r="Z322" s="434" t="s">
        <v>1043</v>
      </c>
      <c r="AA322" s="469"/>
      <c r="AB322" s="743"/>
      <c r="AC322" s="458">
        <v>40422</v>
      </c>
      <c r="AD322" s="435"/>
      <c r="AE322" s="543">
        <v>172</v>
      </c>
      <c r="AF322" s="543">
        <v>175</v>
      </c>
      <c r="AG322" s="543">
        <v>185</v>
      </c>
      <c r="AH322" s="543">
        <v>192</v>
      </c>
      <c r="AI322" s="543">
        <v>204</v>
      </c>
      <c r="AJ322" s="533">
        <v>281</v>
      </c>
      <c r="AK322" s="561">
        <v>441</v>
      </c>
      <c r="AL322" s="561">
        <v>449</v>
      </c>
      <c r="AM322" s="561">
        <v>445</v>
      </c>
      <c r="AN322" s="554">
        <v>382</v>
      </c>
      <c r="AO322" s="562">
        <v>367</v>
      </c>
      <c r="AP322" s="561">
        <v>337</v>
      </c>
      <c r="AQ322" s="182"/>
      <c r="AR322" s="745" t="s">
        <v>855</v>
      </c>
      <c r="AS322" s="475" t="str">
        <f t="shared" si="37"/>
        <v>SB</v>
      </c>
      <c r="AT322" s="475" t="str">
        <f t="shared" si="37"/>
        <v>5B</v>
      </c>
      <c r="AU322" s="475">
        <f t="shared" si="37"/>
        <v>655</v>
      </c>
      <c r="AV322" s="475" t="str">
        <f t="shared" si="37"/>
        <v>VOC</v>
      </c>
      <c r="AW322" s="475" t="str">
        <f t="shared" si="37"/>
        <v>B</v>
      </c>
      <c r="AX322" s="475" t="str">
        <f t="shared" si="37"/>
        <v>E</v>
      </c>
      <c r="AY322" s="185" t="str">
        <f>IF(AND(SUM(AE322:$AP322)&gt;0,J322&lt;&gt;""),CONCATENATE(B322,"_",F322,"_",AG322),0)</f>
        <v>BW_1.4.2.3_185</v>
      </c>
      <c r="AZ322" s="203">
        <f>IF(AND(SUM(AE322:$AP322)&gt;0,D322="BFS"),1,0)</f>
        <v>1</v>
      </c>
      <c r="BA322" s="203" t="e">
        <f t="shared" si="33"/>
        <v>#REF!</v>
      </c>
    </row>
    <row r="323" spans="1:53" ht="40">
      <c r="A323" s="185">
        <f>IF(AND(SUM(AE323:AP323)&gt;0,J323&lt;&gt;""),CONCATENATE(B323,"_",F323,"_",$A$5,"_",SUMPRODUCT((B$9:B323=B323)*(F$9:F323=F323)*(SUM(AE323:AP323)&lt;&gt;0)*(J323&lt;&gt;""))-1),0)</f>
        <v>0</v>
      </c>
      <c r="B323" s="746" t="s">
        <v>855</v>
      </c>
      <c r="C323" s="464" t="s">
        <v>1941</v>
      </c>
      <c r="D323" s="89" t="s">
        <v>1365</v>
      </c>
      <c r="E323" s="465" t="s">
        <v>79</v>
      </c>
      <c r="F323" s="658" t="s">
        <v>643</v>
      </c>
      <c r="G323" s="410" t="s">
        <v>349</v>
      </c>
      <c r="H323" s="432" t="s">
        <v>1047</v>
      </c>
      <c r="I323" s="437" t="s">
        <v>1052</v>
      </c>
      <c r="J323" s="432" t="s">
        <v>1053</v>
      </c>
      <c r="K323" s="433" t="s">
        <v>1243</v>
      </c>
      <c r="L323" s="424" t="s">
        <v>1964</v>
      </c>
      <c r="M323" s="425" t="s">
        <v>1952</v>
      </c>
      <c r="N323" s="425" t="s">
        <v>1985</v>
      </c>
      <c r="O323" s="425" t="s">
        <v>1047</v>
      </c>
      <c r="P323" s="425" t="s">
        <v>1043</v>
      </c>
      <c r="Q323" s="425"/>
      <c r="R323" s="434" t="s">
        <v>1043</v>
      </c>
      <c r="S323" s="434" t="s">
        <v>1047</v>
      </c>
      <c r="T323" s="434" t="s">
        <v>1955</v>
      </c>
      <c r="U323" s="434" t="s">
        <v>1043</v>
      </c>
      <c r="V323" s="434" t="s">
        <v>1047</v>
      </c>
      <c r="W323" s="434" t="s">
        <v>1047</v>
      </c>
      <c r="X323" s="434" t="s">
        <v>1043</v>
      </c>
      <c r="Y323" s="434" t="s">
        <v>1047</v>
      </c>
      <c r="Z323" s="434" t="s">
        <v>1043</v>
      </c>
      <c r="AA323" s="469"/>
      <c r="AB323" s="743" t="s">
        <v>964</v>
      </c>
      <c r="AC323" s="458">
        <v>40422</v>
      </c>
      <c r="AD323" s="435"/>
      <c r="AE323" s="543"/>
      <c r="AF323" s="543"/>
      <c r="AG323" s="543"/>
      <c r="AH323" s="543"/>
      <c r="AI323" s="543"/>
      <c r="AJ323" s="533"/>
      <c r="AK323" s="561"/>
      <c r="AL323" s="561"/>
      <c r="AM323" s="561"/>
      <c r="AN323" s="554"/>
      <c r="AO323" s="562"/>
      <c r="AP323" s="561"/>
      <c r="AQ323" s="182"/>
      <c r="AR323" s="745" t="s">
        <v>855</v>
      </c>
      <c r="AS323" s="475">
        <f t="shared" si="37"/>
        <v>0</v>
      </c>
      <c r="AT323" s="475">
        <f t="shared" si="37"/>
        <v>0</v>
      </c>
      <c r="AU323" s="475">
        <f t="shared" si="37"/>
        <v>0</v>
      </c>
      <c r="AV323" s="475">
        <f t="shared" si="37"/>
        <v>0</v>
      </c>
      <c r="AW323" s="475">
        <f t="shared" si="37"/>
        <v>0</v>
      </c>
      <c r="AX323" s="475">
        <f t="shared" si="37"/>
        <v>0</v>
      </c>
      <c r="AY323" s="185">
        <f>IF(AND(SUM(AE323:$AP323)&gt;0,J323&lt;&gt;""),CONCATENATE(B323,"_",F323,"_",AG323),0)</f>
        <v>0</v>
      </c>
      <c r="AZ323" s="203">
        <f>IF(AND(SUM(AE323:$AP323)&gt;0,D323="BFS"),1,0)</f>
        <v>0</v>
      </c>
      <c r="BA323" s="203">
        <f t="shared" si="33"/>
        <v>0</v>
      </c>
    </row>
    <row r="324" spans="1:53" ht="25">
      <c r="A324" s="185" t="str">
        <f>IF(AND(SUM(AE324:AP324)&gt;0,J324&lt;&gt;""),CONCATENATE(B324,"_",F324,"_",$A$5,"_",SUMPRODUCT((B$9:B324=B324)*(F$9:F324=F324)*(SUM(AE324:AP324)&lt;&gt;0)*(J324&lt;&gt;""))-1),0)</f>
        <v>BW_1.4.2.3_neu_5</v>
      </c>
      <c r="B324" s="746" t="s">
        <v>855</v>
      </c>
      <c r="C324" s="464" t="s">
        <v>1941</v>
      </c>
      <c r="D324" s="89" t="s">
        <v>1365</v>
      </c>
      <c r="E324" s="465" t="s">
        <v>79</v>
      </c>
      <c r="F324" s="658" t="s">
        <v>643</v>
      </c>
      <c r="G324" s="410" t="s">
        <v>1</v>
      </c>
      <c r="H324" s="432" t="s">
        <v>1047</v>
      </c>
      <c r="I324" s="437" t="s">
        <v>1052</v>
      </c>
      <c r="J324" s="432" t="s">
        <v>1053</v>
      </c>
      <c r="K324" s="433" t="s">
        <v>1243</v>
      </c>
      <c r="L324" s="424" t="s">
        <v>1964</v>
      </c>
      <c r="M324" s="425" t="s">
        <v>1952</v>
      </c>
      <c r="N324" s="425" t="s">
        <v>1985</v>
      </c>
      <c r="O324" s="425" t="s">
        <v>1047</v>
      </c>
      <c r="P324" s="425" t="s">
        <v>1047</v>
      </c>
      <c r="Q324" s="425">
        <v>0.5</v>
      </c>
      <c r="R324" s="434" t="s">
        <v>1043</v>
      </c>
      <c r="S324" s="434" t="s">
        <v>1047</v>
      </c>
      <c r="T324" s="434" t="s">
        <v>1955</v>
      </c>
      <c r="U324" s="434" t="s">
        <v>1043</v>
      </c>
      <c r="V324" s="434" t="s">
        <v>1047</v>
      </c>
      <c r="W324" s="434" t="s">
        <v>1047</v>
      </c>
      <c r="X324" s="434" t="s">
        <v>1043</v>
      </c>
      <c r="Y324" s="434" t="s">
        <v>1047</v>
      </c>
      <c r="Z324" s="434" t="s">
        <v>1043</v>
      </c>
      <c r="AA324" s="469" t="s">
        <v>2</v>
      </c>
      <c r="AB324" s="743"/>
      <c r="AC324" s="458">
        <v>41518</v>
      </c>
      <c r="AD324" s="435">
        <v>154.76923076923077</v>
      </c>
      <c r="AE324" s="543"/>
      <c r="AF324" s="543"/>
      <c r="AG324" s="543"/>
      <c r="AH324" s="543"/>
      <c r="AI324" s="543"/>
      <c r="AJ324" s="533"/>
      <c r="AK324" s="561">
        <v>579</v>
      </c>
      <c r="AL324" s="561">
        <v>1711</v>
      </c>
      <c r="AM324" s="561">
        <v>2814</v>
      </c>
      <c r="AN324" s="554">
        <v>3442</v>
      </c>
      <c r="AO324" s="562">
        <v>3658</v>
      </c>
      <c r="AP324" s="561">
        <v>3926</v>
      </c>
      <c r="AQ324" s="182" t="s">
        <v>3</v>
      </c>
      <c r="AR324" s="745" t="s">
        <v>855</v>
      </c>
      <c r="AS324" s="475" t="str">
        <f t="shared" si="37"/>
        <v>SB</v>
      </c>
      <c r="AT324" s="475" t="str">
        <f t="shared" si="37"/>
        <v>5B</v>
      </c>
      <c r="AU324" s="475">
        <f t="shared" si="37"/>
        <v>655</v>
      </c>
      <c r="AV324" s="475" t="str">
        <f t="shared" si="37"/>
        <v>VOC</v>
      </c>
      <c r="AW324" s="475" t="str">
        <f t="shared" si="37"/>
        <v>B</v>
      </c>
      <c r="AX324" s="475" t="str">
        <f t="shared" si="37"/>
        <v>E</v>
      </c>
      <c r="AY324" s="185" t="str">
        <f>IF(AND(SUM(AE324:$AP324)&gt;0,J324&lt;&gt;""),CONCATENATE(B324,"_",F324,"_",AG324),0)</f>
        <v>BW_1.4.2.3_</v>
      </c>
      <c r="AZ324" s="203">
        <f>IF(AND(SUM(AE324:$AP324)&gt;0,D324="BFS"),1,0)</f>
        <v>1</v>
      </c>
      <c r="BA324" s="203" t="e">
        <f t="shared" si="33"/>
        <v>#REF!</v>
      </c>
    </row>
    <row r="325" spans="1:53" ht="25">
      <c r="A325" s="185">
        <f>IF(AND(SUM(AE325:AP325)&gt;0,J325&lt;&gt;""),CONCATENATE(B325,"_",F325,"_",$A$5,"_",SUMPRODUCT((B$9:B325=B325)*(F$9:F325=F325)*(SUM(AE325:AP325)&lt;&gt;0)*(J325&lt;&gt;""))-1),0)</f>
        <v>0</v>
      </c>
      <c r="B325" s="745" t="s">
        <v>855</v>
      </c>
      <c r="C325" s="58" t="s">
        <v>80</v>
      </c>
      <c r="D325" s="85" t="s">
        <v>1365</v>
      </c>
      <c r="E325" s="463" t="s">
        <v>81</v>
      </c>
      <c r="F325" s="657" t="s">
        <v>644</v>
      </c>
      <c r="G325" s="420"/>
      <c r="H325" s="418"/>
      <c r="I325" s="418"/>
      <c r="J325" s="418"/>
      <c r="K325" s="418"/>
      <c r="L325" s="419"/>
      <c r="M325" s="419"/>
      <c r="N325" s="419"/>
      <c r="O325" s="419"/>
      <c r="P325" s="419"/>
      <c r="Q325" s="419"/>
      <c r="R325" s="419"/>
      <c r="S325" s="419"/>
      <c r="T325" s="419"/>
      <c r="U325" s="419"/>
      <c r="V325" s="419"/>
      <c r="W325" s="419"/>
      <c r="X325" s="419"/>
      <c r="Y325" s="419"/>
      <c r="Z325" s="419"/>
      <c r="AA325" s="420"/>
      <c r="AB325" s="420"/>
      <c r="AC325" s="457"/>
      <c r="AD325" s="421"/>
      <c r="AE325" s="536"/>
      <c r="AF325" s="536"/>
      <c r="AG325" s="536"/>
      <c r="AH325" s="536"/>
      <c r="AI325" s="537"/>
      <c r="AJ325" s="537"/>
      <c r="AK325" s="537"/>
      <c r="AL325" s="537"/>
      <c r="AM325" s="537"/>
      <c r="AN325" s="537"/>
      <c r="AO325" s="537"/>
      <c r="AP325" s="537"/>
      <c r="AQ325" s="766"/>
      <c r="AR325" s="745" t="s">
        <v>855</v>
      </c>
      <c r="AS325" s="475">
        <f t="shared" si="37"/>
        <v>0</v>
      </c>
      <c r="AT325" s="475">
        <f t="shared" si="37"/>
        <v>0</v>
      </c>
      <c r="AU325" s="475">
        <f t="shared" si="37"/>
        <v>0</v>
      </c>
      <c r="AV325" s="475">
        <f t="shared" si="37"/>
        <v>0</v>
      </c>
      <c r="AW325" s="475">
        <f t="shared" si="37"/>
        <v>0</v>
      </c>
      <c r="AX325" s="475">
        <f t="shared" si="37"/>
        <v>0</v>
      </c>
      <c r="AY325" s="185">
        <f>IF(AND(SUM(AE325:$AP325)&gt;0,J325&lt;&gt;""),CONCATENATE(B325,"_",F325,"_",AG325),0)</f>
        <v>0</v>
      </c>
      <c r="AZ325" s="203">
        <f>IF(AND(SUM(AE325:$AP325)&gt;0,D325="BFS"),1,0)</f>
        <v>0</v>
      </c>
      <c r="BA325" s="203">
        <f t="shared" si="33"/>
        <v>0</v>
      </c>
    </row>
    <row r="326" spans="1:53" ht="25">
      <c r="A326" s="185" t="str">
        <f>IF(AND(SUM(AE326:AP326)&gt;0,J326&lt;&gt;""),CONCATENATE(B326,"_",F326,"_",$A$5,"_",SUMPRODUCT((B$9:B326=B326)*(F$9:F326=F326)*(SUM(AE326:AP326)&lt;&gt;0)*(J326&lt;&gt;""))-1),0)</f>
        <v>BW_1.4.2.4_neu_1</v>
      </c>
      <c r="B326" s="746" t="s">
        <v>855</v>
      </c>
      <c r="C326" s="464" t="s">
        <v>1945</v>
      </c>
      <c r="D326" s="89" t="s">
        <v>1365</v>
      </c>
      <c r="E326" s="465" t="s">
        <v>81</v>
      </c>
      <c r="F326" s="658" t="s">
        <v>644</v>
      </c>
      <c r="G326" s="410" t="s">
        <v>350</v>
      </c>
      <c r="H326" s="432" t="s">
        <v>1047</v>
      </c>
      <c r="I326" s="437" t="s">
        <v>1052</v>
      </c>
      <c r="J326" s="432" t="s">
        <v>1053</v>
      </c>
      <c r="K326" s="424" t="s">
        <v>637</v>
      </c>
      <c r="L326" s="424" t="s">
        <v>1961</v>
      </c>
      <c r="M326" s="425" t="s">
        <v>1952</v>
      </c>
      <c r="N326" s="425" t="s">
        <v>1244</v>
      </c>
      <c r="O326" s="425" t="s">
        <v>1047</v>
      </c>
      <c r="P326" s="425" t="s">
        <v>1043</v>
      </c>
      <c r="Q326" s="425" t="s">
        <v>1949</v>
      </c>
      <c r="R326" s="434" t="s">
        <v>1043</v>
      </c>
      <c r="S326" s="434" t="s">
        <v>1043</v>
      </c>
      <c r="T326" s="434" t="s">
        <v>1955</v>
      </c>
      <c r="U326" s="434" t="s">
        <v>1043</v>
      </c>
      <c r="V326" s="434" t="s">
        <v>1047</v>
      </c>
      <c r="W326" s="434" t="s">
        <v>1047</v>
      </c>
      <c r="X326" s="434" t="s">
        <v>1043</v>
      </c>
      <c r="Y326" s="434" t="s">
        <v>1047</v>
      </c>
      <c r="Z326" s="434" t="s">
        <v>1043</v>
      </c>
      <c r="AA326" s="469"/>
      <c r="AB326" s="743"/>
      <c r="AC326" s="458">
        <v>40422</v>
      </c>
      <c r="AD326" s="435"/>
      <c r="AE326" s="543">
        <v>1151</v>
      </c>
      <c r="AF326" s="543">
        <v>1171</v>
      </c>
      <c r="AG326" s="543">
        <v>1285</v>
      </c>
      <c r="AH326" s="543">
        <v>1453</v>
      </c>
      <c r="AI326" s="543">
        <v>1631</v>
      </c>
      <c r="AJ326" s="533">
        <v>1758</v>
      </c>
      <c r="AK326" s="561">
        <v>1622</v>
      </c>
      <c r="AL326" s="561">
        <v>1563</v>
      </c>
      <c r="AM326" s="561">
        <v>1557</v>
      </c>
      <c r="AN326" s="554">
        <v>1525</v>
      </c>
      <c r="AO326" s="562">
        <v>1524</v>
      </c>
      <c r="AP326" s="561">
        <v>1466</v>
      </c>
      <c r="AQ326" s="182"/>
      <c r="AR326" s="745" t="s">
        <v>855</v>
      </c>
      <c r="AS326" s="475" t="str">
        <f t="shared" si="37"/>
        <v>SB</v>
      </c>
      <c r="AT326" s="475" t="str">
        <f t="shared" si="37"/>
        <v>5B</v>
      </c>
      <c r="AU326" s="475">
        <f t="shared" si="37"/>
        <v>353</v>
      </c>
      <c r="AV326" s="475" t="str">
        <f t="shared" si="37"/>
        <v>VOC</v>
      </c>
      <c r="AW326" s="475" t="str">
        <f t="shared" si="37"/>
        <v>B</v>
      </c>
      <c r="AX326" s="475" t="str">
        <f t="shared" si="37"/>
        <v>K</v>
      </c>
      <c r="AY326" s="185" t="str">
        <f>IF(AND(SUM(AE326:$AP326)&gt;0,J326&lt;&gt;""),CONCATENATE(B326,"_",F326,"_",AG326),0)</f>
        <v>BW_1.4.2.4_1285</v>
      </c>
      <c r="AZ326" s="203">
        <f>IF(AND(SUM(AE326:$AP326)&gt;0,D326="BFS"),1,0)</f>
        <v>1</v>
      </c>
      <c r="BA326" s="203" t="e">
        <f t="shared" si="33"/>
        <v>#REF!</v>
      </c>
    </row>
    <row r="327" spans="1:53" ht="25">
      <c r="A327" s="185">
        <f>IF(AND(SUM(AE327:AP327)&gt;0,J327&lt;&gt;""),CONCATENATE(B327,"_",F327,"_",$A$5,"_",SUMPRODUCT((B$9:B327=B327)*(F$9:F327=F327)*(SUM(AE327:AP327)&lt;&gt;0)*(J327&lt;&gt;""))-1),0)</f>
        <v>0</v>
      </c>
      <c r="B327" s="745" t="s">
        <v>855</v>
      </c>
      <c r="C327" s="58" t="s">
        <v>82</v>
      </c>
      <c r="D327" s="85" t="s">
        <v>1365</v>
      </c>
      <c r="E327" s="463" t="s">
        <v>83</v>
      </c>
      <c r="F327" s="657" t="s">
        <v>645</v>
      </c>
      <c r="G327" s="420"/>
      <c r="H327" s="418"/>
      <c r="I327" s="418"/>
      <c r="J327" s="418"/>
      <c r="K327" s="418"/>
      <c r="L327" s="419"/>
      <c r="M327" s="419"/>
      <c r="N327" s="419"/>
      <c r="O327" s="419"/>
      <c r="P327" s="419"/>
      <c r="Q327" s="419"/>
      <c r="R327" s="419"/>
      <c r="S327" s="419"/>
      <c r="T327" s="419"/>
      <c r="U327" s="419"/>
      <c r="V327" s="419"/>
      <c r="W327" s="419"/>
      <c r="X327" s="419"/>
      <c r="Y327" s="419"/>
      <c r="Z327" s="419"/>
      <c r="AA327" s="420"/>
      <c r="AB327" s="420"/>
      <c r="AC327" s="457"/>
      <c r="AD327" s="421"/>
      <c r="AE327" s="536"/>
      <c r="AF327" s="536"/>
      <c r="AG327" s="536"/>
      <c r="AH327" s="536"/>
      <c r="AI327" s="537"/>
      <c r="AJ327" s="537"/>
      <c r="AK327" s="537"/>
      <c r="AL327" s="537"/>
      <c r="AM327" s="537"/>
      <c r="AN327" s="537"/>
      <c r="AO327" s="537"/>
      <c r="AP327" s="537"/>
      <c r="AQ327" s="422"/>
      <c r="AR327" s="745" t="s">
        <v>855</v>
      </c>
      <c r="AS327" s="475">
        <f t="shared" ref="AS327:AX336" si="38">IF(SUM($AE327:$AP327)&gt;0,VLOOKUP($F327,Schulart,AS$2,FALSE),0)</f>
        <v>0</v>
      </c>
      <c r="AT327" s="475">
        <f t="shared" si="38"/>
        <v>0</v>
      </c>
      <c r="AU327" s="475">
        <f t="shared" si="38"/>
        <v>0</v>
      </c>
      <c r="AV327" s="475">
        <f t="shared" si="38"/>
        <v>0</v>
      </c>
      <c r="AW327" s="475">
        <f t="shared" si="38"/>
        <v>0</v>
      </c>
      <c r="AX327" s="475">
        <f t="shared" si="38"/>
        <v>0</v>
      </c>
      <c r="AY327" s="185">
        <f>IF(AND(SUM(AE327:$AP327)&gt;0,J327&lt;&gt;""),CONCATENATE(B327,"_",F327,"_",AG327),0)</f>
        <v>0</v>
      </c>
      <c r="AZ327" s="203">
        <f>IF(AND(SUM(AE327:$AP327)&gt;0,D327="BFS"),1,0)</f>
        <v>0</v>
      </c>
      <c r="BA327" s="203">
        <f t="shared" si="33"/>
        <v>0</v>
      </c>
    </row>
    <row r="328" spans="1:53" ht="30">
      <c r="A328" s="185" t="str">
        <f>IF(AND(SUM(AE328:AP328)&gt;0,J328&lt;&gt;""),CONCATENATE(B328,"_",F328,"_",$A$5,"_",SUMPRODUCT((B$9:B328=B328)*(F$9:F328=F328)*(SUM(AE328:AP328)&lt;&gt;0)*(J328&lt;&gt;""))-1),0)</f>
        <v>BW_1.4.2.5_neu_1</v>
      </c>
      <c r="B328" s="746" t="s">
        <v>855</v>
      </c>
      <c r="C328" s="464" t="s">
        <v>127</v>
      </c>
      <c r="D328" s="89" t="s">
        <v>1365</v>
      </c>
      <c r="E328" s="465" t="s">
        <v>83</v>
      </c>
      <c r="F328" s="658" t="s">
        <v>645</v>
      </c>
      <c r="G328" s="410" t="s">
        <v>2588</v>
      </c>
      <c r="H328" s="432" t="s">
        <v>1047</v>
      </c>
      <c r="I328" s="437" t="s">
        <v>1052</v>
      </c>
      <c r="J328" s="432" t="s">
        <v>1053</v>
      </c>
      <c r="K328" s="424" t="s">
        <v>637</v>
      </c>
      <c r="L328" s="424" t="s">
        <v>1961</v>
      </c>
      <c r="M328" s="425" t="s">
        <v>1952</v>
      </c>
      <c r="N328" s="425" t="s">
        <v>955</v>
      </c>
      <c r="O328" s="425" t="s">
        <v>1047</v>
      </c>
      <c r="P328" s="425" t="s">
        <v>1043</v>
      </c>
      <c r="Q328" s="425" t="s">
        <v>1949</v>
      </c>
      <c r="R328" s="434" t="s">
        <v>1043</v>
      </c>
      <c r="S328" s="434" t="s">
        <v>1047</v>
      </c>
      <c r="T328" s="434" t="s">
        <v>1955</v>
      </c>
      <c r="U328" s="434" t="s">
        <v>1043</v>
      </c>
      <c r="V328" s="434" t="s">
        <v>1047</v>
      </c>
      <c r="W328" s="434" t="s">
        <v>1047</v>
      </c>
      <c r="X328" s="434" t="s">
        <v>1043</v>
      </c>
      <c r="Y328" s="434" t="s">
        <v>1047</v>
      </c>
      <c r="Z328" s="434" t="s">
        <v>1043</v>
      </c>
      <c r="AA328" s="469"/>
      <c r="AB328" s="743" t="s">
        <v>351</v>
      </c>
      <c r="AC328" s="458">
        <v>40422</v>
      </c>
      <c r="AD328" s="435"/>
      <c r="AE328" s="543">
        <v>714</v>
      </c>
      <c r="AF328" s="543">
        <v>754</v>
      </c>
      <c r="AG328" s="543">
        <v>831</v>
      </c>
      <c r="AH328" s="543">
        <v>957</v>
      </c>
      <c r="AI328" s="543">
        <v>1126</v>
      </c>
      <c r="AJ328" s="533">
        <v>1153</v>
      </c>
      <c r="AK328" s="547">
        <v>1139</v>
      </c>
      <c r="AL328" s="547">
        <v>1229</v>
      </c>
      <c r="AM328" s="547">
        <v>1248</v>
      </c>
      <c r="AN328" s="546">
        <v>1297</v>
      </c>
      <c r="AO328" s="548">
        <v>1567</v>
      </c>
      <c r="AP328" s="547">
        <v>2009</v>
      </c>
      <c r="AQ328" s="797" t="s">
        <v>2589</v>
      </c>
      <c r="AR328" s="745" t="s">
        <v>855</v>
      </c>
      <c r="AS328" s="475" t="str">
        <f t="shared" si="38"/>
        <v>SB</v>
      </c>
      <c r="AT328" s="475" t="str">
        <f t="shared" si="38"/>
        <v>3B</v>
      </c>
      <c r="AU328" s="475">
        <f t="shared" si="38"/>
        <v>353</v>
      </c>
      <c r="AV328" s="475" t="str">
        <f t="shared" si="38"/>
        <v>VOC</v>
      </c>
      <c r="AW328" s="475" t="str">
        <f t="shared" si="38"/>
        <v>B</v>
      </c>
      <c r="AX328" s="475" t="str">
        <f t="shared" si="38"/>
        <v>G</v>
      </c>
      <c r="AY328" s="185" t="str">
        <f>IF(AND(SUM(AE328:$AP328)&gt;0,J328&lt;&gt;""),CONCATENATE(B328,"_",F328,"_",AG328),0)</f>
        <v>BW_1.4.2.5_831</v>
      </c>
      <c r="AZ328" s="203">
        <f>IF(AND(SUM(AE328:$AP328)&gt;0,D328="BFS"),1,0)</f>
        <v>1</v>
      </c>
      <c r="BA328" s="203" t="e">
        <f t="shared" si="33"/>
        <v>#REF!</v>
      </c>
    </row>
    <row r="329" spans="1:53" ht="50">
      <c r="A329" s="185" t="str">
        <f>IF(AND(SUM(AE329:AP329)&gt;0,J329&lt;&gt;""),CONCATENATE(B329,"_",F329,"_",$A$5,"_",SUMPRODUCT((B$9:B329=B329)*(F$9:F329=F329)*(SUM(AE329:AP329)&lt;&gt;0)*(J329&lt;&gt;""))-1),0)</f>
        <v>BW_1.4.2.5_neu_2</v>
      </c>
      <c r="B329" s="746" t="s">
        <v>855</v>
      </c>
      <c r="C329" s="464" t="s">
        <v>127</v>
      </c>
      <c r="D329" s="89" t="s">
        <v>1365</v>
      </c>
      <c r="E329" s="465" t="s">
        <v>83</v>
      </c>
      <c r="F329" s="658" t="s">
        <v>645</v>
      </c>
      <c r="G329" s="410" t="s">
        <v>352</v>
      </c>
      <c r="H329" s="432" t="s">
        <v>1047</v>
      </c>
      <c r="I329" s="437" t="s">
        <v>1052</v>
      </c>
      <c r="J329" s="432" t="s">
        <v>1053</v>
      </c>
      <c r="K329" s="433" t="s">
        <v>1243</v>
      </c>
      <c r="L329" s="424" t="s">
        <v>353</v>
      </c>
      <c r="M329" s="425" t="s">
        <v>1952</v>
      </c>
      <c r="N329" s="425" t="s">
        <v>955</v>
      </c>
      <c r="O329" s="425" t="s">
        <v>1047</v>
      </c>
      <c r="P329" s="425" t="s">
        <v>1043</v>
      </c>
      <c r="Q329" s="425"/>
      <c r="R329" s="434" t="s">
        <v>1043</v>
      </c>
      <c r="S329" s="434" t="s">
        <v>1043</v>
      </c>
      <c r="T329" s="434" t="s">
        <v>1955</v>
      </c>
      <c r="U329" s="434" t="s">
        <v>1043</v>
      </c>
      <c r="V329" s="434" t="s">
        <v>1047</v>
      </c>
      <c r="W329" s="434" t="s">
        <v>1047</v>
      </c>
      <c r="X329" s="434" t="s">
        <v>1043</v>
      </c>
      <c r="Y329" s="434" t="s">
        <v>1047</v>
      </c>
      <c r="Z329" s="434" t="s">
        <v>1043</v>
      </c>
      <c r="AA329" s="469" t="s">
        <v>354</v>
      </c>
      <c r="AB329" s="743" t="s">
        <v>969</v>
      </c>
      <c r="AC329" s="458">
        <v>40422</v>
      </c>
      <c r="AD329" s="435"/>
      <c r="AE329" s="543">
        <v>1733</v>
      </c>
      <c r="AF329" s="543">
        <v>1713</v>
      </c>
      <c r="AG329" s="543">
        <v>1722</v>
      </c>
      <c r="AH329" s="543">
        <v>1902</v>
      </c>
      <c r="AI329" s="543">
        <v>1821</v>
      </c>
      <c r="AJ329" s="533">
        <v>1722</v>
      </c>
      <c r="AK329" s="547">
        <v>1752</v>
      </c>
      <c r="AL329" s="547">
        <v>1833</v>
      </c>
      <c r="AM329" s="547">
        <v>1919</v>
      </c>
      <c r="AN329" s="546">
        <v>1919</v>
      </c>
      <c r="AO329" s="548">
        <v>1873</v>
      </c>
      <c r="AP329" s="547">
        <v>1816</v>
      </c>
      <c r="AQ329" s="742"/>
      <c r="AR329" s="745" t="s">
        <v>855</v>
      </c>
      <c r="AS329" s="475" t="str">
        <f t="shared" si="38"/>
        <v>SB</v>
      </c>
      <c r="AT329" s="475" t="str">
        <f t="shared" si="38"/>
        <v>3B</v>
      </c>
      <c r="AU329" s="475">
        <f t="shared" si="38"/>
        <v>353</v>
      </c>
      <c r="AV329" s="475" t="str">
        <f t="shared" si="38"/>
        <v>VOC</v>
      </c>
      <c r="AW329" s="475" t="str">
        <f t="shared" si="38"/>
        <v>B</v>
      </c>
      <c r="AX329" s="475" t="str">
        <f t="shared" si="38"/>
        <v>G</v>
      </c>
      <c r="AY329" s="185" t="str">
        <f>IF(AND(SUM(AE329:$AP329)&gt;0,J329&lt;&gt;""),CONCATENATE(B329,"_",F329,"_",AG329),0)</f>
        <v>BW_1.4.2.5_1722</v>
      </c>
      <c r="AZ329" s="203">
        <f>IF(AND(SUM(AE329:$AP329)&gt;0,D329="BFS"),1,0)</f>
        <v>1</v>
      </c>
      <c r="BA329" s="203" t="e">
        <f t="shared" si="33"/>
        <v>#REF!</v>
      </c>
    </row>
    <row r="330" spans="1:53" ht="25">
      <c r="A330" s="185" t="str">
        <f>IF(AND(SUM(AE330:AP330)&gt;0,J330&lt;&gt;""),CONCATENATE(B330,"_",F330,"_",$A$5,"_",SUMPRODUCT((B$9:B330=B330)*(F$9:F330=F330)*(SUM(AE330:AP330)&lt;&gt;0)*(J330&lt;&gt;""))-1),0)</f>
        <v>BW_1.4.2.5_neu_3</v>
      </c>
      <c r="B330" s="746" t="s">
        <v>855</v>
      </c>
      <c r="C330" s="464" t="s">
        <v>127</v>
      </c>
      <c r="D330" s="89" t="s">
        <v>1365</v>
      </c>
      <c r="E330" s="465" t="s">
        <v>83</v>
      </c>
      <c r="F330" s="658" t="s">
        <v>645</v>
      </c>
      <c r="G330" s="410" t="s">
        <v>970</v>
      </c>
      <c r="H330" s="432" t="s">
        <v>1047</v>
      </c>
      <c r="I330" s="437" t="s">
        <v>1052</v>
      </c>
      <c r="J330" s="432" t="s">
        <v>1053</v>
      </c>
      <c r="K330" s="433" t="s">
        <v>1243</v>
      </c>
      <c r="L330" s="424" t="s">
        <v>353</v>
      </c>
      <c r="M330" s="425" t="s">
        <v>1952</v>
      </c>
      <c r="N330" s="425" t="s">
        <v>955</v>
      </c>
      <c r="O330" s="425" t="s">
        <v>1047</v>
      </c>
      <c r="P330" s="425" t="s">
        <v>1043</v>
      </c>
      <c r="Q330" s="425"/>
      <c r="R330" s="434" t="s">
        <v>1043</v>
      </c>
      <c r="S330" s="434" t="s">
        <v>1043</v>
      </c>
      <c r="T330" s="434" t="s">
        <v>1111</v>
      </c>
      <c r="U330" s="434" t="s">
        <v>1043</v>
      </c>
      <c r="V330" s="434" t="s">
        <v>971</v>
      </c>
      <c r="W330" s="434" t="s">
        <v>1047</v>
      </c>
      <c r="X330" s="434" t="s">
        <v>1043</v>
      </c>
      <c r="Y330" s="434" t="s">
        <v>1047</v>
      </c>
      <c r="Z330" s="434" t="s">
        <v>1043</v>
      </c>
      <c r="AA330" s="469" t="s">
        <v>972</v>
      </c>
      <c r="AB330" s="743" t="s">
        <v>1100</v>
      </c>
      <c r="AC330" s="458">
        <v>40422</v>
      </c>
      <c r="AD330" s="435" t="s">
        <v>1793</v>
      </c>
      <c r="AE330" s="543"/>
      <c r="AF330" s="543"/>
      <c r="AG330" s="543">
        <v>44</v>
      </c>
      <c r="AH330" s="543">
        <v>19</v>
      </c>
      <c r="AI330" s="543">
        <v>0</v>
      </c>
      <c r="AJ330" s="533">
        <v>0</v>
      </c>
      <c r="AK330" s="547">
        <v>0</v>
      </c>
      <c r="AL330" s="547">
        <v>0</v>
      </c>
      <c r="AM330" s="547">
        <v>0</v>
      </c>
      <c r="AN330" s="546">
        <v>0</v>
      </c>
      <c r="AO330" s="548">
        <v>0</v>
      </c>
      <c r="AP330" s="547">
        <v>0</v>
      </c>
      <c r="AQ330" s="742"/>
      <c r="AR330" s="745" t="s">
        <v>855</v>
      </c>
      <c r="AS330" s="475" t="str">
        <f t="shared" si="38"/>
        <v>SB</v>
      </c>
      <c r="AT330" s="475" t="str">
        <f t="shared" si="38"/>
        <v>3B</v>
      </c>
      <c r="AU330" s="475">
        <f t="shared" si="38"/>
        <v>353</v>
      </c>
      <c r="AV330" s="475" t="str">
        <f t="shared" si="38"/>
        <v>VOC</v>
      </c>
      <c r="AW330" s="475" t="str">
        <f t="shared" si="38"/>
        <v>B</v>
      </c>
      <c r="AX330" s="475" t="str">
        <f t="shared" si="38"/>
        <v>G</v>
      </c>
      <c r="AY330" s="185" t="str">
        <f>IF(AND(SUM(AE330:$AP330)&gt;0,J330&lt;&gt;""),CONCATENATE(B330,"_",F330,"_",AG330),0)</f>
        <v>BW_1.4.2.5_44</v>
      </c>
      <c r="AZ330" s="203">
        <f>IF(AND(SUM(AE330:$AP330)&gt;0,D330="BFS"),1,0)</f>
        <v>1</v>
      </c>
      <c r="BA330" s="203" t="e">
        <f t="shared" si="33"/>
        <v>#REF!</v>
      </c>
    </row>
    <row r="331" spans="1:53" ht="25">
      <c r="A331" s="185" t="str">
        <f>IF(AND(SUM(AE331:AP331)&gt;0,J331&lt;&gt;""),CONCATENATE(B331,"_",F331,"_",$A$5,"_",SUMPRODUCT((B$9:B331=B331)*(F$9:F331=F331)*(SUM(AE331:AP331)&lt;&gt;0)*(J331&lt;&gt;""))-1),0)</f>
        <v>BW_1.4.2.5_neu_4</v>
      </c>
      <c r="B331" s="746" t="s">
        <v>855</v>
      </c>
      <c r="C331" s="464" t="s">
        <v>127</v>
      </c>
      <c r="D331" s="89" t="s">
        <v>1365</v>
      </c>
      <c r="E331" s="465" t="s">
        <v>83</v>
      </c>
      <c r="F331" s="658" t="s">
        <v>645</v>
      </c>
      <c r="G331" s="410" t="s">
        <v>973</v>
      </c>
      <c r="H331" s="432" t="s">
        <v>1047</v>
      </c>
      <c r="I331" s="437" t="s">
        <v>1052</v>
      </c>
      <c r="J331" s="432" t="s">
        <v>1053</v>
      </c>
      <c r="K331" s="433" t="s">
        <v>974</v>
      </c>
      <c r="L331" s="424" t="s">
        <v>1961</v>
      </c>
      <c r="M331" s="425" t="s">
        <v>1952</v>
      </c>
      <c r="N331" s="425" t="s">
        <v>955</v>
      </c>
      <c r="O331" s="425" t="s">
        <v>1047</v>
      </c>
      <c r="P331" s="425" t="s">
        <v>1043</v>
      </c>
      <c r="Q331" s="425" t="s">
        <v>1949</v>
      </c>
      <c r="R331" s="434" t="s">
        <v>1043</v>
      </c>
      <c r="S331" s="434" t="s">
        <v>1043</v>
      </c>
      <c r="T331" s="434" t="s">
        <v>1955</v>
      </c>
      <c r="U331" s="434" t="s">
        <v>1043</v>
      </c>
      <c r="V331" s="434" t="s">
        <v>1047</v>
      </c>
      <c r="W331" s="434" t="s">
        <v>1047</v>
      </c>
      <c r="X331" s="434" t="s">
        <v>1043</v>
      </c>
      <c r="Y331" s="434" t="s">
        <v>1047</v>
      </c>
      <c r="Z331" s="434" t="s">
        <v>1043</v>
      </c>
      <c r="AA331" s="469" t="s">
        <v>975</v>
      </c>
      <c r="AB331" s="743" t="s">
        <v>321</v>
      </c>
      <c r="AC331" s="458">
        <v>40422</v>
      </c>
      <c r="AD331" s="435"/>
      <c r="AE331" s="543">
        <v>115</v>
      </c>
      <c r="AF331" s="543">
        <v>676</v>
      </c>
      <c r="AG331" s="543">
        <v>608</v>
      </c>
      <c r="AH331" s="543"/>
      <c r="AI331" s="543"/>
      <c r="AJ331" s="533"/>
      <c r="AK331" s="547"/>
      <c r="AL331" s="547"/>
      <c r="AM331" s="547"/>
      <c r="AN331" s="546">
        <v>0</v>
      </c>
      <c r="AO331" s="548"/>
      <c r="AP331" s="547"/>
      <c r="AQ331" s="742"/>
      <c r="AR331" s="745" t="s">
        <v>855</v>
      </c>
      <c r="AS331" s="475" t="str">
        <f t="shared" si="38"/>
        <v>SB</v>
      </c>
      <c r="AT331" s="475" t="str">
        <f t="shared" si="38"/>
        <v>3B</v>
      </c>
      <c r="AU331" s="475">
        <f t="shared" si="38"/>
        <v>353</v>
      </c>
      <c r="AV331" s="475" t="str">
        <f t="shared" si="38"/>
        <v>VOC</v>
      </c>
      <c r="AW331" s="475" t="str">
        <f t="shared" si="38"/>
        <v>B</v>
      </c>
      <c r="AX331" s="475" t="str">
        <f t="shared" si="38"/>
        <v>G</v>
      </c>
      <c r="AY331" s="185" t="str">
        <f>IF(AND(SUM(AE331:$AP331)&gt;0,J331&lt;&gt;""),CONCATENATE(B331,"_",F331,"_",AG331),0)</f>
        <v>BW_1.4.2.5_608</v>
      </c>
      <c r="AZ331" s="203">
        <f>IF(AND(SUM(AE331:$AP331)&gt;0,D331="BFS"),1,0)</f>
        <v>1</v>
      </c>
      <c r="BA331" s="203" t="e">
        <f t="shared" si="33"/>
        <v>#REF!</v>
      </c>
    </row>
    <row r="332" spans="1:53" ht="25">
      <c r="A332" s="185" t="str">
        <f>IF(AND(SUM(AE332:AP332)&gt;0,J332&lt;&gt;""),CONCATENATE(B332,"_",F332,"_",$A$5,"_",SUMPRODUCT((B$9:B332=B332)*(F$9:F332=F332)*(SUM(AE332:AP332)&lt;&gt;0)*(J332&lt;&gt;""))-1),0)</f>
        <v>BW_1.4.2.5_neu_5</v>
      </c>
      <c r="B332" s="746" t="s">
        <v>855</v>
      </c>
      <c r="C332" s="464" t="s">
        <v>127</v>
      </c>
      <c r="D332" s="89" t="s">
        <v>1365</v>
      </c>
      <c r="E332" s="465" t="s">
        <v>83</v>
      </c>
      <c r="F332" s="658" t="s">
        <v>645</v>
      </c>
      <c r="G332" s="410" t="s">
        <v>238</v>
      </c>
      <c r="H332" s="432" t="s">
        <v>1047</v>
      </c>
      <c r="I332" s="437" t="s">
        <v>1052</v>
      </c>
      <c r="J332" s="432" t="s">
        <v>1053</v>
      </c>
      <c r="K332" s="433" t="s">
        <v>974</v>
      </c>
      <c r="L332" s="424" t="s">
        <v>1964</v>
      </c>
      <c r="M332" s="425" t="s">
        <v>1952</v>
      </c>
      <c r="N332" s="425" t="s">
        <v>955</v>
      </c>
      <c r="O332" s="425" t="s">
        <v>1047</v>
      </c>
      <c r="P332" s="425" t="s">
        <v>1043</v>
      </c>
      <c r="Q332" s="425"/>
      <c r="R332" s="434" t="s">
        <v>1043</v>
      </c>
      <c r="S332" s="434" t="s">
        <v>1043</v>
      </c>
      <c r="T332" s="434" t="s">
        <v>1111</v>
      </c>
      <c r="U332" s="434" t="s">
        <v>1043</v>
      </c>
      <c r="V332" s="434" t="s">
        <v>1047</v>
      </c>
      <c r="W332" s="434" t="s">
        <v>1047</v>
      </c>
      <c r="X332" s="434" t="s">
        <v>1043</v>
      </c>
      <c r="Y332" s="434" t="s">
        <v>1047</v>
      </c>
      <c r="Z332" s="434" t="s">
        <v>1043</v>
      </c>
      <c r="AA332" s="469" t="s">
        <v>976</v>
      </c>
      <c r="AB332" s="743" t="s">
        <v>1100</v>
      </c>
      <c r="AC332" s="458">
        <v>40422</v>
      </c>
      <c r="AD332" s="435" t="s">
        <v>1793</v>
      </c>
      <c r="AE332" s="543"/>
      <c r="AF332" s="543"/>
      <c r="AG332" s="543">
        <v>21</v>
      </c>
      <c r="AH332" s="543">
        <v>25</v>
      </c>
      <c r="AI332" s="543">
        <v>10</v>
      </c>
      <c r="AJ332" s="533">
        <v>0</v>
      </c>
      <c r="AK332" s="547">
        <v>0</v>
      </c>
      <c r="AL332" s="547">
        <v>0</v>
      </c>
      <c r="AM332" s="547">
        <v>0</v>
      </c>
      <c r="AN332" s="546">
        <v>0</v>
      </c>
      <c r="AO332" s="548">
        <v>0</v>
      </c>
      <c r="AP332" s="547">
        <v>0</v>
      </c>
      <c r="AQ332" s="742"/>
      <c r="AR332" s="745" t="s">
        <v>855</v>
      </c>
      <c r="AS332" s="475" t="str">
        <f t="shared" si="38"/>
        <v>SB</v>
      </c>
      <c r="AT332" s="475" t="str">
        <f t="shared" si="38"/>
        <v>3B</v>
      </c>
      <c r="AU332" s="475">
        <f t="shared" si="38"/>
        <v>353</v>
      </c>
      <c r="AV332" s="475" t="str">
        <f t="shared" si="38"/>
        <v>VOC</v>
      </c>
      <c r="AW332" s="475" t="str">
        <f t="shared" si="38"/>
        <v>B</v>
      </c>
      <c r="AX332" s="475" t="str">
        <f t="shared" si="38"/>
        <v>G</v>
      </c>
      <c r="AY332" s="185" t="str">
        <f>IF(AND(SUM(AE332:$AP332)&gt;0,J332&lt;&gt;""),CONCATENATE(B332,"_",F332,"_",AG332),0)</f>
        <v>BW_1.4.2.5_21</v>
      </c>
      <c r="AZ332" s="203">
        <f>IF(AND(SUM(AE332:$AP332)&gt;0,D332="BFS"),1,0)</f>
        <v>1</v>
      </c>
      <c r="BA332" s="203" t="e">
        <f t="shared" si="33"/>
        <v>#REF!</v>
      </c>
    </row>
    <row r="333" spans="1:53" ht="40">
      <c r="A333" s="185" t="str">
        <f>IF(AND(SUM(AE333:AP333)&gt;0,J333&lt;&gt;""),CONCATENATE(B333,"_",F333,"_",$A$5,"_",SUMPRODUCT((B$9:B333=B333)*(F$9:F333=F333)*(SUM(AE333:AP333)&lt;&gt;0)*(J333&lt;&gt;""))-1),0)</f>
        <v>BW_1.4.2.5_neu_6</v>
      </c>
      <c r="B333" s="746" t="s">
        <v>855</v>
      </c>
      <c r="C333" s="464" t="s">
        <v>127</v>
      </c>
      <c r="D333" s="89" t="s">
        <v>1365</v>
      </c>
      <c r="E333" s="465" t="s">
        <v>83</v>
      </c>
      <c r="F333" s="658" t="s">
        <v>645</v>
      </c>
      <c r="G333" s="410" t="s">
        <v>973</v>
      </c>
      <c r="H333" s="432" t="s">
        <v>1047</v>
      </c>
      <c r="I333" s="437" t="s">
        <v>1052</v>
      </c>
      <c r="J333" s="432" t="s">
        <v>1053</v>
      </c>
      <c r="K333" s="433" t="s">
        <v>1243</v>
      </c>
      <c r="L333" s="424" t="s">
        <v>1964</v>
      </c>
      <c r="M333" s="425" t="s">
        <v>1952</v>
      </c>
      <c r="N333" s="425" t="s">
        <v>955</v>
      </c>
      <c r="O333" s="425" t="s">
        <v>1047</v>
      </c>
      <c r="P333" s="425" t="s">
        <v>1043</v>
      </c>
      <c r="Q333" s="425"/>
      <c r="R333" s="434" t="s">
        <v>1043</v>
      </c>
      <c r="S333" s="434" t="s">
        <v>1043</v>
      </c>
      <c r="T333" s="434" t="s">
        <v>1955</v>
      </c>
      <c r="U333" s="434" t="s">
        <v>1043</v>
      </c>
      <c r="V333" s="434" t="s">
        <v>1047</v>
      </c>
      <c r="W333" s="434" t="s">
        <v>1047</v>
      </c>
      <c r="X333" s="434" t="s">
        <v>1043</v>
      </c>
      <c r="Y333" s="434" t="s">
        <v>1047</v>
      </c>
      <c r="Z333" s="434" t="s">
        <v>1043</v>
      </c>
      <c r="AA333" s="469" t="s">
        <v>992</v>
      </c>
      <c r="AB333" s="743" t="s">
        <v>321</v>
      </c>
      <c r="AC333" s="458">
        <v>40422</v>
      </c>
      <c r="AD333" s="435"/>
      <c r="AE333" s="543">
        <v>527</v>
      </c>
      <c r="AF333" s="543">
        <v>1</v>
      </c>
      <c r="AG333" s="543">
        <v>1</v>
      </c>
      <c r="AH333" s="543"/>
      <c r="AI333" s="543"/>
      <c r="AJ333" s="533"/>
      <c r="AK333" s="547"/>
      <c r="AL333" s="547"/>
      <c r="AM333" s="547"/>
      <c r="AN333" s="546"/>
      <c r="AO333" s="548"/>
      <c r="AP333" s="547"/>
      <c r="AQ333" s="742"/>
      <c r="AR333" s="745" t="s">
        <v>855</v>
      </c>
      <c r="AS333" s="475" t="str">
        <f t="shared" si="38"/>
        <v>SB</v>
      </c>
      <c r="AT333" s="475" t="str">
        <f t="shared" si="38"/>
        <v>3B</v>
      </c>
      <c r="AU333" s="475">
        <f t="shared" si="38"/>
        <v>353</v>
      </c>
      <c r="AV333" s="475" t="str">
        <f t="shared" si="38"/>
        <v>VOC</v>
      </c>
      <c r="AW333" s="475" t="str">
        <f t="shared" si="38"/>
        <v>B</v>
      </c>
      <c r="AX333" s="475" t="str">
        <f t="shared" si="38"/>
        <v>G</v>
      </c>
      <c r="AY333" s="185" t="str">
        <f>IF(AND(SUM(AE333:$AP333)&gt;0,J333&lt;&gt;""),CONCATENATE(B333,"_",F333,"_",AG333),0)</f>
        <v>BW_1.4.2.5_1</v>
      </c>
      <c r="AZ333" s="203">
        <f>IF(AND(SUM(AE333:$AP333)&gt;0,D333="BFS"),1,0)</f>
        <v>1</v>
      </c>
      <c r="BA333" s="203" t="e">
        <f t="shared" si="33"/>
        <v>#REF!</v>
      </c>
    </row>
    <row r="334" spans="1:53" ht="25">
      <c r="A334" s="185">
        <f>IF(AND(SUM(AE334:AP334)&gt;0,J334&lt;&gt;""),CONCATENATE(B334,"_",F334,"_",$A$5,"_",SUMPRODUCT((B$9:B334=B334)*(F$9:F334=F334)*(SUM(AE334:AP334)&lt;&gt;0)*(J334&lt;&gt;""))-1),0)</f>
        <v>0</v>
      </c>
      <c r="B334" s="165" t="s">
        <v>855</v>
      </c>
      <c r="C334" s="69" t="s">
        <v>801</v>
      </c>
      <c r="D334" s="84"/>
      <c r="E334" s="467"/>
      <c r="F334" s="659"/>
      <c r="G334" s="78"/>
      <c r="H334" s="78"/>
      <c r="I334" s="78"/>
      <c r="J334" s="78"/>
      <c r="K334" s="78"/>
      <c r="L334" s="78"/>
      <c r="M334" s="78"/>
      <c r="N334" s="78"/>
      <c r="O334" s="78"/>
      <c r="P334" s="78"/>
      <c r="Q334" s="78"/>
      <c r="R334" s="78"/>
      <c r="S334" s="78"/>
      <c r="T334" s="78"/>
      <c r="U334" s="78"/>
      <c r="V334" s="78"/>
      <c r="W334" s="78"/>
      <c r="X334" s="78"/>
      <c r="Y334" s="78"/>
      <c r="Z334" s="78"/>
      <c r="AA334" s="76"/>
      <c r="AB334" s="76"/>
      <c r="AC334" s="459"/>
      <c r="AD334" s="71"/>
      <c r="AE334" s="538"/>
      <c r="AF334" s="538"/>
      <c r="AG334" s="538"/>
      <c r="AH334" s="538"/>
      <c r="AI334" s="539"/>
      <c r="AJ334" s="539"/>
      <c r="AK334" s="539"/>
      <c r="AL334" s="539"/>
      <c r="AM334" s="539"/>
      <c r="AN334" s="539"/>
      <c r="AO334" s="539"/>
      <c r="AP334" s="539"/>
      <c r="AQ334" s="326"/>
      <c r="AR334" s="745" t="s">
        <v>855</v>
      </c>
      <c r="AS334" s="475">
        <f t="shared" si="38"/>
        <v>0</v>
      </c>
      <c r="AT334" s="475">
        <f t="shared" si="38"/>
        <v>0</v>
      </c>
      <c r="AU334" s="475">
        <f t="shared" si="38"/>
        <v>0</v>
      </c>
      <c r="AV334" s="475">
        <f t="shared" si="38"/>
        <v>0</v>
      </c>
      <c r="AW334" s="475">
        <f t="shared" si="38"/>
        <v>0</v>
      </c>
      <c r="AX334" s="475">
        <f t="shared" si="38"/>
        <v>0</v>
      </c>
      <c r="AY334" s="185">
        <f>IF(AND(SUM(AE334:$AP334)&gt;0,J334&lt;&gt;""),CONCATENATE(B334,"_",F334,"_",AG334),0)</f>
        <v>0</v>
      </c>
      <c r="AZ334" s="203">
        <f>IF(AND(SUM(AE334:$AP334)&gt;0,D334="BFS"),1,0)</f>
        <v>0</v>
      </c>
      <c r="BA334" s="203">
        <f t="shared" si="33"/>
        <v>0</v>
      </c>
    </row>
    <row r="335" spans="1:53" ht="25">
      <c r="A335" s="185">
        <f>IF(AND(SUM(AE335:AP335)&gt;0,J335&lt;&gt;""),CONCATENATE(B335,"_",F335,"_",$A$5,"_",SUMPRODUCT((B$9:B335=B335)*(F$9:F335=F335)*(SUM(AE335:AP335)&lt;&gt;0)*(J335&lt;&gt;""))-1),0)</f>
        <v>0</v>
      </c>
      <c r="B335" s="745" t="s">
        <v>855</v>
      </c>
      <c r="C335" s="58" t="s">
        <v>73</v>
      </c>
      <c r="D335" s="85" t="s">
        <v>85</v>
      </c>
      <c r="E335" s="463" t="s">
        <v>84</v>
      </c>
      <c r="F335" s="657" t="s">
        <v>1716</v>
      </c>
      <c r="G335" s="420"/>
      <c r="H335" s="418"/>
      <c r="I335" s="418"/>
      <c r="J335" s="418"/>
      <c r="K335" s="418"/>
      <c r="L335" s="419"/>
      <c r="M335" s="419"/>
      <c r="N335" s="419"/>
      <c r="O335" s="419"/>
      <c r="P335" s="419"/>
      <c r="Q335" s="419"/>
      <c r="R335" s="419"/>
      <c r="S335" s="419"/>
      <c r="T335" s="419"/>
      <c r="U335" s="419"/>
      <c r="V335" s="419"/>
      <c r="W335" s="419"/>
      <c r="X335" s="419"/>
      <c r="Y335" s="419"/>
      <c r="Z335" s="419"/>
      <c r="AA335" s="420"/>
      <c r="AB335" s="420"/>
      <c r="AC335" s="457"/>
      <c r="AD335" s="421"/>
      <c r="AE335" s="536"/>
      <c r="AF335" s="536"/>
      <c r="AG335" s="536"/>
      <c r="AH335" s="536"/>
      <c r="AI335" s="537"/>
      <c r="AJ335" s="537"/>
      <c r="AK335" s="537"/>
      <c r="AL335" s="537"/>
      <c r="AM335" s="537"/>
      <c r="AN335" s="537"/>
      <c r="AO335" s="537"/>
      <c r="AP335" s="537"/>
      <c r="AQ335" s="422"/>
      <c r="AR335" s="745" t="s">
        <v>855</v>
      </c>
      <c r="AS335" s="475">
        <f t="shared" si="38"/>
        <v>0</v>
      </c>
      <c r="AT335" s="475">
        <f t="shared" si="38"/>
        <v>0</v>
      </c>
      <c r="AU335" s="475">
        <f t="shared" si="38"/>
        <v>0</v>
      </c>
      <c r="AV335" s="475">
        <f t="shared" si="38"/>
        <v>0</v>
      </c>
      <c r="AW335" s="475">
        <f t="shared" si="38"/>
        <v>0</v>
      </c>
      <c r="AX335" s="475">
        <f t="shared" si="38"/>
        <v>0</v>
      </c>
      <c r="AY335" s="185">
        <f>IF(AND(SUM(AE335:$AP335)&gt;0,J335&lt;&gt;""),CONCATENATE(B335,"_",F335,"_",AG335),0)</f>
        <v>0</v>
      </c>
      <c r="AZ335" s="203">
        <f>IF(AND(SUM(AE335:$AP335)&gt;0,D335="BFS"),1,0)</f>
        <v>0</v>
      </c>
      <c r="BA335" s="203">
        <f t="shared" si="33"/>
        <v>0</v>
      </c>
    </row>
    <row r="336" spans="1:53" ht="30">
      <c r="A336" s="185" t="str">
        <f>IF(AND(SUM(AE336:AP336)&gt;0,J336&lt;&gt;""),CONCATENATE(B336,"_",F336,"_",$A$5,"_",SUMPRODUCT((B$9:B336=B336)*(F$9:F336=F336)*(SUM(AE336:AP336)&lt;&gt;0)*(J336&lt;&gt;""))-1),0)</f>
        <v>BW_1.4.3.2_neu_1</v>
      </c>
      <c r="B336" s="746" t="s">
        <v>855</v>
      </c>
      <c r="C336" s="464" t="s">
        <v>1932</v>
      </c>
      <c r="D336" s="89" t="s">
        <v>85</v>
      </c>
      <c r="E336" s="465" t="s">
        <v>84</v>
      </c>
      <c r="F336" s="658" t="s">
        <v>1716</v>
      </c>
      <c r="G336" s="410" t="s">
        <v>1406</v>
      </c>
      <c r="H336" s="432" t="s">
        <v>1047</v>
      </c>
      <c r="I336" s="437" t="s">
        <v>94</v>
      </c>
      <c r="J336" s="432" t="s">
        <v>1053</v>
      </c>
      <c r="K336" s="424" t="s">
        <v>637</v>
      </c>
      <c r="L336" s="424" t="s">
        <v>1961</v>
      </c>
      <c r="M336" s="425" t="s">
        <v>1952</v>
      </c>
      <c r="N336" s="425" t="s">
        <v>1244</v>
      </c>
      <c r="O336" s="425" t="s">
        <v>1047</v>
      </c>
      <c r="P336" s="425" t="s">
        <v>1043</v>
      </c>
      <c r="Q336" s="425"/>
      <c r="R336" s="425" t="s">
        <v>1043</v>
      </c>
      <c r="S336" s="425" t="s">
        <v>1043</v>
      </c>
      <c r="T336" s="425" t="s">
        <v>951</v>
      </c>
      <c r="U336" s="425" t="s">
        <v>1043</v>
      </c>
      <c r="V336" s="425" t="s">
        <v>1047</v>
      </c>
      <c r="W336" s="425" t="s">
        <v>1047</v>
      </c>
      <c r="X336" s="425" t="s">
        <v>1043</v>
      </c>
      <c r="Y336" s="425" t="s">
        <v>1047</v>
      </c>
      <c r="Z336" s="425" t="s">
        <v>1043</v>
      </c>
      <c r="AA336" s="469"/>
      <c r="AB336" s="743"/>
      <c r="AC336" s="458">
        <v>40422</v>
      </c>
      <c r="AD336" s="427"/>
      <c r="AE336" s="533">
        <v>93</v>
      </c>
      <c r="AF336" s="533">
        <v>107</v>
      </c>
      <c r="AG336" s="533">
        <v>101</v>
      </c>
      <c r="AH336" s="533">
        <v>107</v>
      </c>
      <c r="AI336" s="533">
        <v>107</v>
      </c>
      <c r="AJ336" s="533">
        <v>108</v>
      </c>
      <c r="AK336" s="561">
        <v>103</v>
      </c>
      <c r="AL336" s="561">
        <v>81</v>
      </c>
      <c r="AM336" s="561">
        <v>80</v>
      </c>
      <c r="AN336" s="554">
        <v>74</v>
      </c>
      <c r="AO336" s="562">
        <v>77</v>
      </c>
      <c r="AP336" s="561">
        <v>71</v>
      </c>
      <c r="AQ336" s="182" t="s">
        <v>729</v>
      </c>
      <c r="AR336" s="745" t="s">
        <v>855</v>
      </c>
      <c r="AS336" s="475" t="str">
        <f t="shared" si="38"/>
        <v>SB</v>
      </c>
      <c r="AT336" s="475" t="str">
        <f t="shared" si="38"/>
        <v>5B</v>
      </c>
      <c r="AU336" s="475">
        <f t="shared" si="38"/>
        <v>453</v>
      </c>
      <c r="AV336" s="475" t="str">
        <f t="shared" si="38"/>
        <v>VOC</v>
      </c>
      <c r="AW336" s="475" t="str">
        <f t="shared" si="38"/>
        <v>B</v>
      </c>
      <c r="AX336" s="475" t="str">
        <f t="shared" si="38"/>
        <v>S</v>
      </c>
      <c r="AY336" s="185" t="str">
        <f>IF(AND(SUM(AE336:$AP336)&gt;0,J336&lt;&gt;""),CONCATENATE(B336,"_",F336,"_",AG336),0)</f>
        <v>BW_1.4.3.2_101</v>
      </c>
      <c r="AZ336" s="203">
        <f>IF(AND(SUM(AE336:$AP336)&gt;0,D336="BFS"),1,0)</f>
        <v>0</v>
      </c>
      <c r="BA336" s="203">
        <f t="shared" si="33"/>
        <v>0</v>
      </c>
    </row>
    <row r="337" spans="1:53" ht="40">
      <c r="A337" s="185" t="str">
        <f>IF(AND(SUM(AE337:AP337)&gt;0,J337&lt;&gt;""),CONCATENATE(B337,"_",F337,"_",$A$5,"_",SUMPRODUCT((B$9:B337=B337)*(F$9:F337=F337)*(SUM(AE337:AP337)&lt;&gt;0)*(J337&lt;&gt;""))-1),0)</f>
        <v>BW_1.4.3.2_neu_2</v>
      </c>
      <c r="B337" s="746" t="s">
        <v>855</v>
      </c>
      <c r="C337" s="464" t="s">
        <v>1932</v>
      </c>
      <c r="D337" s="89" t="s">
        <v>85</v>
      </c>
      <c r="E337" s="465" t="s">
        <v>84</v>
      </c>
      <c r="F337" s="658" t="s">
        <v>1716</v>
      </c>
      <c r="G337" s="410" t="s">
        <v>1407</v>
      </c>
      <c r="H337" s="432" t="s">
        <v>1047</v>
      </c>
      <c r="I337" s="437" t="s">
        <v>94</v>
      </c>
      <c r="J337" s="432" t="s">
        <v>1053</v>
      </c>
      <c r="K337" s="424" t="s">
        <v>637</v>
      </c>
      <c r="L337" s="424" t="s">
        <v>1961</v>
      </c>
      <c r="M337" s="425" t="s">
        <v>1952</v>
      </c>
      <c r="N337" s="425" t="s">
        <v>955</v>
      </c>
      <c r="O337" s="425" t="s">
        <v>1047</v>
      </c>
      <c r="P337" s="425" t="s">
        <v>1043</v>
      </c>
      <c r="Q337" s="425"/>
      <c r="R337" s="425" t="s">
        <v>1043</v>
      </c>
      <c r="S337" s="425" t="s">
        <v>1043</v>
      </c>
      <c r="T337" s="425" t="s">
        <v>951</v>
      </c>
      <c r="U337" s="425" t="s">
        <v>1043</v>
      </c>
      <c r="V337" s="425" t="s">
        <v>1047</v>
      </c>
      <c r="W337" s="425" t="s">
        <v>1047</v>
      </c>
      <c r="X337" s="425" t="s">
        <v>1043</v>
      </c>
      <c r="Y337" s="425" t="s">
        <v>1047</v>
      </c>
      <c r="Z337" s="425" t="s">
        <v>1043</v>
      </c>
      <c r="AA337" s="469"/>
      <c r="AB337" s="743"/>
      <c r="AC337" s="458">
        <v>40422</v>
      </c>
      <c r="AD337" s="427"/>
      <c r="AE337" s="533">
        <v>78</v>
      </c>
      <c r="AF337" s="533">
        <v>88</v>
      </c>
      <c r="AG337" s="533">
        <v>89</v>
      </c>
      <c r="AH337" s="533">
        <v>65</v>
      </c>
      <c r="AI337" s="533">
        <v>80</v>
      </c>
      <c r="AJ337" s="533">
        <v>67</v>
      </c>
      <c r="AK337" s="561">
        <v>86</v>
      </c>
      <c r="AL337" s="561">
        <v>83</v>
      </c>
      <c r="AM337" s="561">
        <v>148</v>
      </c>
      <c r="AN337" s="554">
        <v>209</v>
      </c>
      <c r="AO337" s="562"/>
      <c r="AP337" s="561"/>
      <c r="AQ337" s="182" t="s">
        <v>2590</v>
      </c>
      <c r="AR337" s="745" t="s">
        <v>855</v>
      </c>
      <c r="AS337" s="475" t="str">
        <f t="shared" ref="AS337:AX346" si="39">IF(SUM($AE337:$AP337)&gt;0,VLOOKUP($F337,Schulart,AS$2,FALSE),0)</f>
        <v>SB</v>
      </c>
      <c r="AT337" s="475" t="str">
        <f t="shared" si="39"/>
        <v>5B</v>
      </c>
      <c r="AU337" s="475">
        <f t="shared" si="39"/>
        <v>453</v>
      </c>
      <c r="AV337" s="475" t="str">
        <f t="shared" si="39"/>
        <v>VOC</v>
      </c>
      <c r="AW337" s="475" t="str">
        <f t="shared" si="39"/>
        <v>B</v>
      </c>
      <c r="AX337" s="475" t="str">
        <f t="shared" si="39"/>
        <v>S</v>
      </c>
      <c r="AY337" s="185" t="str">
        <f>IF(AND(SUM(AE337:$AP337)&gt;0,J337&lt;&gt;""),CONCATENATE(B337,"_",F337,"_",AG337),0)</f>
        <v>BW_1.4.3.2_89</v>
      </c>
      <c r="AZ337" s="203">
        <f>IF(AND(SUM(AE337:$AP337)&gt;0,D337="BFS"),1,0)</f>
        <v>0</v>
      </c>
      <c r="BA337" s="203">
        <f t="shared" si="33"/>
        <v>0</v>
      </c>
    </row>
    <row r="338" spans="1:53" ht="30">
      <c r="A338" s="185" t="str">
        <f>IF(AND(SUM(AE338:AP338)&gt;0,J338&lt;&gt;""),CONCATENATE(B338,"_",F338,"_",$A$5,"_",SUMPRODUCT((B$9:B338=B338)*(F$9:F338=F338)*(SUM(AE338:AP338)&lt;&gt;0)*(J338&lt;&gt;""))-1),0)</f>
        <v>BW_1.4.3.2_neu_3</v>
      </c>
      <c r="B338" s="746" t="s">
        <v>855</v>
      </c>
      <c r="C338" s="464" t="s">
        <v>1932</v>
      </c>
      <c r="D338" s="89" t="s">
        <v>85</v>
      </c>
      <c r="E338" s="465" t="s">
        <v>84</v>
      </c>
      <c r="F338" s="658" t="s">
        <v>1716</v>
      </c>
      <c r="G338" s="410" t="s">
        <v>1408</v>
      </c>
      <c r="H338" s="432" t="s">
        <v>1047</v>
      </c>
      <c r="I338" s="437" t="s">
        <v>94</v>
      </c>
      <c r="J338" s="432" t="s">
        <v>1053</v>
      </c>
      <c r="K338" s="424" t="s">
        <v>637</v>
      </c>
      <c r="L338" s="424" t="s">
        <v>1961</v>
      </c>
      <c r="M338" s="425" t="s">
        <v>1952</v>
      </c>
      <c r="N338" s="425" t="s">
        <v>1244</v>
      </c>
      <c r="O338" s="425" t="s">
        <v>1047</v>
      </c>
      <c r="P338" s="425" t="s">
        <v>1043</v>
      </c>
      <c r="Q338" s="425"/>
      <c r="R338" s="425" t="s">
        <v>1043</v>
      </c>
      <c r="S338" s="425" t="s">
        <v>1043</v>
      </c>
      <c r="T338" s="425" t="s">
        <v>951</v>
      </c>
      <c r="U338" s="425" t="s">
        <v>1043</v>
      </c>
      <c r="V338" s="425" t="s">
        <v>1047</v>
      </c>
      <c r="W338" s="425" t="s">
        <v>1047</v>
      </c>
      <c r="X338" s="425" t="s">
        <v>1043</v>
      </c>
      <c r="Y338" s="425" t="s">
        <v>1047</v>
      </c>
      <c r="Z338" s="425" t="s">
        <v>1043</v>
      </c>
      <c r="AA338" s="469"/>
      <c r="AB338" s="743"/>
      <c r="AC338" s="458">
        <v>40422</v>
      </c>
      <c r="AD338" s="427"/>
      <c r="AE338" s="533">
        <v>137</v>
      </c>
      <c r="AF338" s="533">
        <v>95</v>
      </c>
      <c r="AG338" s="533">
        <v>86</v>
      </c>
      <c r="AH338" s="533">
        <v>52</v>
      </c>
      <c r="AI338" s="533">
        <v>40</v>
      </c>
      <c r="AJ338" s="533">
        <v>42</v>
      </c>
      <c r="AK338" s="561">
        <v>34</v>
      </c>
      <c r="AL338" s="561">
        <v>41</v>
      </c>
      <c r="AM338" s="561">
        <v>25</v>
      </c>
      <c r="AN338" s="554">
        <v>20</v>
      </c>
      <c r="AO338" s="562">
        <v>11</v>
      </c>
      <c r="AP338" s="561">
        <v>14</v>
      </c>
      <c r="AQ338" s="182" t="s">
        <v>729</v>
      </c>
      <c r="AR338" s="745" t="s">
        <v>855</v>
      </c>
      <c r="AS338" s="475" t="str">
        <f t="shared" si="39"/>
        <v>SB</v>
      </c>
      <c r="AT338" s="475" t="str">
        <f t="shared" si="39"/>
        <v>5B</v>
      </c>
      <c r="AU338" s="475">
        <f t="shared" si="39"/>
        <v>453</v>
      </c>
      <c r="AV338" s="475" t="str">
        <f t="shared" si="39"/>
        <v>VOC</v>
      </c>
      <c r="AW338" s="475" t="str">
        <f t="shared" si="39"/>
        <v>B</v>
      </c>
      <c r="AX338" s="475" t="str">
        <f t="shared" si="39"/>
        <v>S</v>
      </c>
      <c r="AY338" s="185" t="str">
        <f>IF(AND(SUM(AE338:$AP338)&gt;0,J338&lt;&gt;""),CONCATENATE(B338,"_",F338,"_",AG338),0)</f>
        <v>BW_1.4.3.2_86</v>
      </c>
      <c r="AZ338" s="203">
        <f>IF(AND(SUM(AE338:$AP338)&gt;0,D338="BFS"),1,0)</f>
        <v>0</v>
      </c>
      <c r="BA338" s="203">
        <f t="shared" si="33"/>
        <v>0</v>
      </c>
    </row>
    <row r="339" spans="1:53" ht="30">
      <c r="A339" s="185" t="str">
        <f>IF(AND(SUM(AE339:AP339)&gt;0,J339&lt;&gt;""),CONCATENATE(B339,"_",F339,"_",$A$5,"_",SUMPRODUCT((B$9:B339=B339)*(F$9:F339=F339)*(SUM(AE339:AP339)&lt;&gt;0)*(J339&lt;&gt;""))-1),0)</f>
        <v>BW_1.4.3.2_neu_4</v>
      </c>
      <c r="B339" s="746" t="s">
        <v>855</v>
      </c>
      <c r="C339" s="464" t="s">
        <v>1932</v>
      </c>
      <c r="D339" s="89" t="s">
        <v>85</v>
      </c>
      <c r="E339" s="465" t="s">
        <v>84</v>
      </c>
      <c r="F339" s="658" t="s">
        <v>1716</v>
      </c>
      <c r="G339" s="410" t="s">
        <v>1409</v>
      </c>
      <c r="H339" s="432" t="s">
        <v>1047</v>
      </c>
      <c r="I339" s="437" t="s">
        <v>94</v>
      </c>
      <c r="J339" s="432" t="s">
        <v>1053</v>
      </c>
      <c r="K339" s="424" t="s">
        <v>637</v>
      </c>
      <c r="L339" s="424" t="s">
        <v>1961</v>
      </c>
      <c r="M339" s="425" t="s">
        <v>1952</v>
      </c>
      <c r="N339" s="425" t="s">
        <v>1985</v>
      </c>
      <c r="O339" s="425" t="s">
        <v>1047</v>
      </c>
      <c r="P339" s="425" t="s">
        <v>1043</v>
      </c>
      <c r="Q339" s="425"/>
      <c r="R339" s="425" t="s">
        <v>1043</v>
      </c>
      <c r="S339" s="425" t="s">
        <v>1047</v>
      </c>
      <c r="T339" s="425" t="s">
        <v>951</v>
      </c>
      <c r="U339" s="425" t="s">
        <v>1043</v>
      </c>
      <c r="V339" s="425" t="s">
        <v>1047</v>
      </c>
      <c r="W339" s="425" t="s">
        <v>1047</v>
      </c>
      <c r="X339" s="425" t="s">
        <v>1043</v>
      </c>
      <c r="Y339" s="425" t="s">
        <v>1047</v>
      </c>
      <c r="Z339" s="425" t="s">
        <v>1043</v>
      </c>
      <c r="AA339" s="469"/>
      <c r="AB339" s="743"/>
      <c r="AC339" s="458">
        <v>40422</v>
      </c>
      <c r="AD339" s="427"/>
      <c r="AE339" s="533">
        <v>277</v>
      </c>
      <c r="AF339" s="533">
        <v>249</v>
      </c>
      <c r="AG339" s="533">
        <v>277</v>
      </c>
      <c r="AH339" s="533">
        <v>312</v>
      </c>
      <c r="AI339" s="533">
        <v>280</v>
      </c>
      <c r="AJ339" s="533">
        <v>336</v>
      </c>
      <c r="AK339" s="561">
        <v>302</v>
      </c>
      <c r="AL339" s="561">
        <v>339</v>
      </c>
      <c r="AM339" s="561">
        <v>321</v>
      </c>
      <c r="AN339" s="554">
        <v>316</v>
      </c>
      <c r="AO339" s="562">
        <v>255</v>
      </c>
      <c r="AP339" s="561">
        <v>311</v>
      </c>
      <c r="AQ339" s="182" t="s">
        <v>729</v>
      </c>
      <c r="AR339" s="745" t="s">
        <v>855</v>
      </c>
      <c r="AS339" s="475" t="str">
        <f t="shared" si="39"/>
        <v>SB</v>
      </c>
      <c r="AT339" s="475" t="str">
        <f t="shared" si="39"/>
        <v>5B</v>
      </c>
      <c r="AU339" s="475">
        <f t="shared" si="39"/>
        <v>453</v>
      </c>
      <c r="AV339" s="475" t="str">
        <f t="shared" si="39"/>
        <v>VOC</v>
      </c>
      <c r="AW339" s="475" t="str">
        <f t="shared" si="39"/>
        <v>B</v>
      </c>
      <c r="AX339" s="475" t="str">
        <f t="shared" si="39"/>
        <v>S</v>
      </c>
      <c r="AY339" s="185" t="str">
        <f>IF(AND(SUM(AE339:$AP339)&gt;0,J339&lt;&gt;""),CONCATENATE(B339,"_",F339,"_",AG339),0)</f>
        <v>BW_1.4.3.2_277</v>
      </c>
      <c r="AZ339" s="203">
        <f>IF(AND(SUM(AE339:$AP339)&gt;0,D339="BFS"),1,0)</f>
        <v>0</v>
      </c>
      <c r="BA339" s="203">
        <f t="shared" si="33"/>
        <v>0</v>
      </c>
    </row>
    <row r="340" spans="1:53" ht="30">
      <c r="A340" s="185" t="str">
        <f>IF(AND(SUM(AE340:AP340)&gt;0,J340&lt;&gt;""),CONCATENATE(B340,"_",F340,"_",$A$5,"_",SUMPRODUCT((B$9:B340=B340)*(F$9:F340=F340)*(SUM(AE340:AP340)&lt;&gt;0)*(J340&lt;&gt;""))-1),0)</f>
        <v>BW_1.4.3.2_neu_5</v>
      </c>
      <c r="B340" s="746" t="s">
        <v>855</v>
      </c>
      <c r="C340" s="464" t="s">
        <v>1932</v>
      </c>
      <c r="D340" s="89" t="s">
        <v>85</v>
      </c>
      <c r="E340" s="465" t="s">
        <v>84</v>
      </c>
      <c r="F340" s="658" t="s">
        <v>1716</v>
      </c>
      <c r="G340" s="410" t="s">
        <v>1410</v>
      </c>
      <c r="H340" s="432" t="s">
        <v>1047</v>
      </c>
      <c r="I340" s="437" t="s">
        <v>94</v>
      </c>
      <c r="J340" s="432" t="s">
        <v>1053</v>
      </c>
      <c r="K340" s="424" t="s">
        <v>637</v>
      </c>
      <c r="L340" s="424" t="s">
        <v>1961</v>
      </c>
      <c r="M340" s="425" t="s">
        <v>1952</v>
      </c>
      <c r="N340" s="425" t="s">
        <v>1244</v>
      </c>
      <c r="O340" s="425" t="s">
        <v>1047</v>
      </c>
      <c r="P340" s="425" t="s">
        <v>1043</v>
      </c>
      <c r="Q340" s="425"/>
      <c r="R340" s="425" t="s">
        <v>1043</v>
      </c>
      <c r="S340" s="425" t="s">
        <v>1043</v>
      </c>
      <c r="T340" s="425" t="s">
        <v>951</v>
      </c>
      <c r="U340" s="425" t="s">
        <v>1043</v>
      </c>
      <c r="V340" s="425" t="s">
        <v>1047</v>
      </c>
      <c r="W340" s="425" t="s">
        <v>1047</v>
      </c>
      <c r="X340" s="425" t="s">
        <v>1043</v>
      </c>
      <c r="Y340" s="425" t="s">
        <v>1047</v>
      </c>
      <c r="Z340" s="425" t="s">
        <v>1043</v>
      </c>
      <c r="AA340" s="469"/>
      <c r="AB340" s="743"/>
      <c r="AC340" s="458">
        <v>40422</v>
      </c>
      <c r="AD340" s="427"/>
      <c r="AE340" s="533">
        <v>354</v>
      </c>
      <c r="AF340" s="533">
        <v>375</v>
      </c>
      <c r="AG340" s="533">
        <v>364</v>
      </c>
      <c r="AH340" s="533">
        <v>404</v>
      </c>
      <c r="AI340" s="533">
        <v>396</v>
      </c>
      <c r="AJ340" s="533">
        <v>360</v>
      </c>
      <c r="AK340" s="561">
        <v>343</v>
      </c>
      <c r="AL340" s="561">
        <v>225</v>
      </c>
      <c r="AM340" s="561">
        <v>197</v>
      </c>
      <c r="AN340" s="554">
        <v>225</v>
      </c>
      <c r="AO340" s="562">
        <v>220</v>
      </c>
      <c r="AP340" s="561">
        <v>199</v>
      </c>
      <c r="AQ340" s="182" t="s">
        <v>729</v>
      </c>
      <c r="AR340" s="745" t="s">
        <v>855</v>
      </c>
      <c r="AS340" s="475" t="str">
        <f t="shared" si="39"/>
        <v>SB</v>
      </c>
      <c r="AT340" s="475" t="str">
        <f t="shared" si="39"/>
        <v>5B</v>
      </c>
      <c r="AU340" s="475">
        <f t="shared" si="39"/>
        <v>453</v>
      </c>
      <c r="AV340" s="475" t="str">
        <f t="shared" si="39"/>
        <v>VOC</v>
      </c>
      <c r="AW340" s="475" t="str">
        <f t="shared" si="39"/>
        <v>B</v>
      </c>
      <c r="AX340" s="475" t="str">
        <f t="shared" si="39"/>
        <v>S</v>
      </c>
      <c r="AY340" s="185" t="str">
        <f>IF(AND(SUM(AE340:$AP340)&gt;0,J340&lt;&gt;""),CONCATENATE(B340,"_",F340,"_",AG340),0)</f>
        <v>BW_1.4.3.2_364</v>
      </c>
      <c r="AZ340" s="203">
        <f>IF(AND(SUM(AE340:$AP340)&gt;0,D340="BFS"),1,0)</f>
        <v>0</v>
      </c>
      <c r="BA340" s="203">
        <f t="shared" si="33"/>
        <v>0</v>
      </c>
    </row>
    <row r="341" spans="1:53" ht="30">
      <c r="A341" s="185" t="str">
        <f>IF(AND(SUM(AE341:AP341)&gt;0,J341&lt;&gt;""),CONCATENATE(B341,"_",F341,"_",$A$5,"_",SUMPRODUCT((B$9:B341=B341)*(F$9:F341=F341)*(SUM(AE341:AP341)&lt;&gt;0)*(J341&lt;&gt;""))-1),0)</f>
        <v>BW_1.4.3.2_neu_6</v>
      </c>
      <c r="B341" s="746" t="s">
        <v>855</v>
      </c>
      <c r="C341" s="464" t="s">
        <v>1932</v>
      </c>
      <c r="D341" s="89" t="s">
        <v>85</v>
      </c>
      <c r="E341" s="465" t="s">
        <v>84</v>
      </c>
      <c r="F341" s="658" t="s">
        <v>1716</v>
      </c>
      <c r="G341" s="410" t="s">
        <v>402</v>
      </c>
      <c r="H341" s="432" t="s">
        <v>1047</v>
      </c>
      <c r="I341" s="437" t="s">
        <v>94</v>
      </c>
      <c r="J341" s="432" t="s">
        <v>1053</v>
      </c>
      <c r="K341" s="424" t="s">
        <v>637</v>
      </c>
      <c r="L341" s="424" t="s">
        <v>1961</v>
      </c>
      <c r="M341" s="425" t="s">
        <v>1952</v>
      </c>
      <c r="N341" s="425" t="s">
        <v>1985</v>
      </c>
      <c r="O341" s="425" t="s">
        <v>1047</v>
      </c>
      <c r="P341" s="425" t="s">
        <v>1043</v>
      </c>
      <c r="Q341" s="425"/>
      <c r="R341" s="425" t="s">
        <v>1043</v>
      </c>
      <c r="S341" s="425" t="s">
        <v>1047</v>
      </c>
      <c r="T341" s="425" t="s">
        <v>951</v>
      </c>
      <c r="U341" s="425" t="s">
        <v>1043</v>
      </c>
      <c r="V341" s="425" t="s">
        <v>1047</v>
      </c>
      <c r="W341" s="425" t="s">
        <v>1047</v>
      </c>
      <c r="X341" s="425" t="s">
        <v>1043</v>
      </c>
      <c r="Y341" s="425" t="s">
        <v>1047</v>
      </c>
      <c r="Z341" s="425" t="s">
        <v>1043</v>
      </c>
      <c r="AA341" s="469"/>
      <c r="AB341" s="743"/>
      <c r="AC341" s="458">
        <v>40422</v>
      </c>
      <c r="AD341" s="427"/>
      <c r="AE341" s="533">
        <v>1826</v>
      </c>
      <c r="AF341" s="533">
        <v>1799</v>
      </c>
      <c r="AG341" s="533">
        <v>1821</v>
      </c>
      <c r="AH341" s="533">
        <v>1754</v>
      </c>
      <c r="AI341" s="533">
        <v>1793</v>
      </c>
      <c r="AJ341" s="533">
        <v>1878</v>
      </c>
      <c r="AK341" s="561">
        <v>1994</v>
      </c>
      <c r="AL341" s="561">
        <v>2094</v>
      </c>
      <c r="AM341" s="561">
        <v>2070</v>
      </c>
      <c r="AN341" s="554">
        <v>2064</v>
      </c>
      <c r="AO341" s="562">
        <v>2133</v>
      </c>
      <c r="AP341" s="561">
        <v>2214</v>
      </c>
      <c r="AQ341" s="182" t="s">
        <v>729</v>
      </c>
      <c r="AR341" s="745" t="s">
        <v>855</v>
      </c>
      <c r="AS341" s="475" t="str">
        <f t="shared" si="39"/>
        <v>SB</v>
      </c>
      <c r="AT341" s="475" t="str">
        <f t="shared" si="39"/>
        <v>5B</v>
      </c>
      <c r="AU341" s="475">
        <f t="shared" si="39"/>
        <v>453</v>
      </c>
      <c r="AV341" s="475" t="str">
        <f t="shared" si="39"/>
        <v>VOC</v>
      </c>
      <c r="AW341" s="475" t="str">
        <f t="shared" si="39"/>
        <v>B</v>
      </c>
      <c r="AX341" s="475" t="str">
        <f t="shared" si="39"/>
        <v>S</v>
      </c>
      <c r="AY341" s="185" t="str">
        <f>IF(AND(SUM(AE341:$AP341)&gt;0,J341&lt;&gt;""),CONCATENATE(B341,"_",F341,"_",AG341),0)</f>
        <v>BW_1.4.3.2_1821</v>
      </c>
      <c r="AZ341" s="203">
        <f>IF(AND(SUM(AE341:$AP341)&gt;0,D341="BFS"),1,0)</f>
        <v>0</v>
      </c>
      <c r="BA341" s="203">
        <f t="shared" si="33"/>
        <v>0</v>
      </c>
    </row>
    <row r="342" spans="1:53" ht="25">
      <c r="A342" s="185" t="str">
        <f>IF(AND(SUM(AE342:AP342)&gt;0,J342&lt;&gt;""),CONCATENATE(B342,"_",F342,"_",$A$5,"_",SUMPRODUCT((B$9:B342=B342)*(F$9:F342=F342)*(SUM(AE342:AP342)&lt;&gt;0)*(J342&lt;&gt;""))-1),0)</f>
        <v>BW_1.4.3.2_neu_7</v>
      </c>
      <c r="B342" s="746" t="s">
        <v>855</v>
      </c>
      <c r="C342" s="464" t="s">
        <v>1932</v>
      </c>
      <c r="D342" s="89" t="s">
        <v>85</v>
      </c>
      <c r="E342" s="465" t="s">
        <v>84</v>
      </c>
      <c r="F342" s="658" t="s">
        <v>1716</v>
      </c>
      <c r="G342" s="410" t="s">
        <v>403</v>
      </c>
      <c r="H342" s="432" t="s">
        <v>1047</v>
      </c>
      <c r="I342" s="437" t="s">
        <v>94</v>
      </c>
      <c r="J342" s="432" t="s">
        <v>1053</v>
      </c>
      <c r="K342" s="424" t="s">
        <v>637</v>
      </c>
      <c r="L342" s="424" t="s">
        <v>1961</v>
      </c>
      <c r="M342" s="425" t="s">
        <v>1952</v>
      </c>
      <c r="N342" s="425" t="s">
        <v>1244</v>
      </c>
      <c r="O342" s="425" t="s">
        <v>1047</v>
      </c>
      <c r="P342" s="425" t="s">
        <v>1043</v>
      </c>
      <c r="Q342" s="425"/>
      <c r="R342" s="425" t="s">
        <v>1043</v>
      </c>
      <c r="S342" s="425" t="s">
        <v>1043</v>
      </c>
      <c r="T342" s="425" t="s">
        <v>951</v>
      </c>
      <c r="U342" s="425" t="s">
        <v>1043</v>
      </c>
      <c r="V342" s="425" t="s">
        <v>1047</v>
      </c>
      <c r="W342" s="425" t="s">
        <v>1047</v>
      </c>
      <c r="X342" s="425" t="s">
        <v>1043</v>
      </c>
      <c r="Y342" s="425" t="s">
        <v>1047</v>
      </c>
      <c r="Z342" s="425" t="s">
        <v>1043</v>
      </c>
      <c r="AA342" s="469"/>
      <c r="AB342" s="743"/>
      <c r="AC342" s="458">
        <v>40422</v>
      </c>
      <c r="AD342" s="427"/>
      <c r="AE342" s="533">
        <v>420</v>
      </c>
      <c r="AF342" s="533">
        <v>405</v>
      </c>
      <c r="AG342" s="533">
        <v>363</v>
      </c>
      <c r="AH342" s="533">
        <v>373</v>
      </c>
      <c r="AI342" s="533">
        <v>445</v>
      </c>
      <c r="AJ342" s="533">
        <v>454</v>
      </c>
      <c r="AK342" s="547">
        <v>437</v>
      </c>
      <c r="AL342" s="547">
        <v>428</v>
      </c>
      <c r="AM342" s="547">
        <v>420</v>
      </c>
      <c r="AN342" s="546">
        <v>417</v>
      </c>
      <c r="AO342" s="548">
        <v>432</v>
      </c>
      <c r="AP342" s="547">
        <v>454</v>
      </c>
      <c r="AQ342" s="742" t="s">
        <v>730</v>
      </c>
      <c r="AR342" s="745" t="s">
        <v>855</v>
      </c>
      <c r="AS342" s="475" t="str">
        <f t="shared" si="39"/>
        <v>SB</v>
      </c>
      <c r="AT342" s="475" t="str">
        <f t="shared" si="39"/>
        <v>5B</v>
      </c>
      <c r="AU342" s="475">
        <f t="shared" si="39"/>
        <v>453</v>
      </c>
      <c r="AV342" s="475" t="str">
        <f t="shared" si="39"/>
        <v>VOC</v>
      </c>
      <c r="AW342" s="475" t="str">
        <f t="shared" si="39"/>
        <v>B</v>
      </c>
      <c r="AX342" s="475" t="str">
        <f t="shared" si="39"/>
        <v>S</v>
      </c>
      <c r="AY342" s="185" t="str">
        <f>IF(AND(SUM(AE342:$AP342)&gt;0,J342&lt;&gt;""),CONCATENATE(B342,"_",F342,"_",AG342),0)</f>
        <v>BW_1.4.3.2_363</v>
      </c>
      <c r="AZ342" s="203">
        <f>IF(AND(SUM(AE342:$AP342)&gt;0,D342="BFS"),1,0)</f>
        <v>0</v>
      </c>
      <c r="BA342" s="203">
        <f t="shared" si="33"/>
        <v>0</v>
      </c>
    </row>
    <row r="343" spans="1:53" ht="25">
      <c r="A343" s="185" t="str">
        <f>IF(AND(SUM(AE343:AP343)&gt;0,J343&lt;&gt;""),CONCATENATE(B343,"_",F343,"_",$A$5,"_",SUMPRODUCT((B$9:B343=B343)*(F$9:F343=F343)*(SUM(AE343:AP343)&lt;&gt;0)*(J343&lt;&gt;""))-1),0)</f>
        <v>BW_1.4.3.2_neu_8</v>
      </c>
      <c r="B343" s="746" t="s">
        <v>855</v>
      </c>
      <c r="C343" s="464" t="s">
        <v>1932</v>
      </c>
      <c r="D343" s="89" t="s">
        <v>85</v>
      </c>
      <c r="E343" s="465" t="s">
        <v>84</v>
      </c>
      <c r="F343" s="658" t="s">
        <v>1716</v>
      </c>
      <c r="G343" s="410" t="s">
        <v>404</v>
      </c>
      <c r="H343" s="432" t="s">
        <v>1047</v>
      </c>
      <c r="I343" s="437" t="s">
        <v>94</v>
      </c>
      <c r="J343" s="432" t="s">
        <v>1053</v>
      </c>
      <c r="K343" s="424" t="s">
        <v>637</v>
      </c>
      <c r="L343" s="424" t="s">
        <v>1961</v>
      </c>
      <c r="M343" s="425" t="s">
        <v>1952</v>
      </c>
      <c r="N343" s="425" t="s">
        <v>1985</v>
      </c>
      <c r="O343" s="425" t="s">
        <v>1047</v>
      </c>
      <c r="P343" s="425" t="s">
        <v>1043</v>
      </c>
      <c r="Q343" s="425"/>
      <c r="R343" s="425" t="s">
        <v>1043</v>
      </c>
      <c r="S343" s="425" t="s">
        <v>1047</v>
      </c>
      <c r="T343" s="425" t="s">
        <v>951</v>
      </c>
      <c r="U343" s="425" t="s">
        <v>1043</v>
      </c>
      <c r="V343" s="425" t="s">
        <v>1047</v>
      </c>
      <c r="W343" s="425" t="s">
        <v>1047</v>
      </c>
      <c r="X343" s="425" t="s">
        <v>1043</v>
      </c>
      <c r="Y343" s="425" t="s">
        <v>1047</v>
      </c>
      <c r="Z343" s="425" t="s">
        <v>1043</v>
      </c>
      <c r="AA343" s="469"/>
      <c r="AB343" s="743"/>
      <c r="AC343" s="458">
        <v>40422</v>
      </c>
      <c r="AD343" s="427"/>
      <c r="AE343" s="533">
        <v>114</v>
      </c>
      <c r="AF343" s="533">
        <v>103</v>
      </c>
      <c r="AG343" s="533">
        <v>88</v>
      </c>
      <c r="AH343" s="533">
        <v>104</v>
      </c>
      <c r="AI343" s="533">
        <v>134</v>
      </c>
      <c r="AJ343" s="533">
        <v>164</v>
      </c>
      <c r="AK343" s="561">
        <v>183</v>
      </c>
      <c r="AL343" s="561">
        <v>187</v>
      </c>
      <c r="AM343" s="561">
        <v>177</v>
      </c>
      <c r="AN343" s="554">
        <v>175</v>
      </c>
      <c r="AO343" s="562">
        <v>174</v>
      </c>
      <c r="AP343" s="561">
        <v>166</v>
      </c>
      <c r="AQ343" s="742" t="s">
        <v>730</v>
      </c>
      <c r="AR343" s="745" t="s">
        <v>855</v>
      </c>
      <c r="AS343" s="475" t="str">
        <f t="shared" si="39"/>
        <v>SB</v>
      </c>
      <c r="AT343" s="475" t="str">
        <f t="shared" si="39"/>
        <v>5B</v>
      </c>
      <c r="AU343" s="475">
        <f t="shared" si="39"/>
        <v>453</v>
      </c>
      <c r="AV343" s="475" t="str">
        <f t="shared" si="39"/>
        <v>VOC</v>
      </c>
      <c r="AW343" s="475" t="str">
        <f t="shared" si="39"/>
        <v>B</v>
      </c>
      <c r="AX343" s="475" t="str">
        <f t="shared" si="39"/>
        <v>S</v>
      </c>
      <c r="AY343" s="185" t="str">
        <f>IF(AND(SUM(AE343:$AP343)&gt;0,J343&lt;&gt;""),CONCATENATE(B343,"_",F343,"_",AG343),0)</f>
        <v>BW_1.4.3.2_88</v>
      </c>
      <c r="AZ343" s="203">
        <f>IF(AND(SUM(AE343:$AP343)&gt;0,D343="BFS"),1,0)</f>
        <v>0</v>
      </c>
      <c r="BA343" s="203">
        <f t="shared" si="33"/>
        <v>0</v>
      </c>
    </row>
    <row r="344" spans="1:53" ht="25">
      <c r="A344" s="185" t="str">
        <f>IF(AND(SUM(AE344:AP344)&gt;0,J344&lt;&gt;""),CONCATENATE(B344,"_",F344,"_",$A$5,"_",SUMPRODUCT((B$9:B344=B344)*(F$9:F344=F344)*(SUM(AE344:AP344)&lt;&gt;0)*(J344&lt;&gt;""))-1),0)</f>
        <v>BW_1.4.3.2_neu_9</v>
      </c>
      <c r="B344" s="746" t="s">
        <v>855</v>
      </c>
      <c r="C344" s="464" t="s">
        <v>1932</v>
      </c>
      <c r="D344" s="89" t="s">
        <v>85</v>
      </c>
      <c r="E344" s="465" t="s">
        <v>84</v>
      </c>
      <c r="F344" s="658" t="s">
        <v>1716</v>
      </c>
      <c r="G344" s="763" t="s">
        <v>2591</v>
      </c>
      <c r="H344" s="424" t="s">
        <v>1047</v>
      </c>
      <c r="I344" s="183" t="s">
        <v>94</v>
      </c>
      <c r="J344" s="424" t="s">
        <v>1053</v>
      </c>
      <c r="K344" s="424" t="s">
        <v>637</v>
      </c>
      <c r="L344" s="424" t="s">
        <v>1961</v>
      </c>
      <c r="M344" s="425" t="s">
        <v>1952</v>
      </c>
      <c r="N344" s="425" t="s">
        <v>1244</v>
      </c>
      <c r="O344" s="425" t="s">
        <v>1047</v>
      </c>
      <c r="P344" s="425" t="s">
        <v>1043</v>
      </c>
      <c r="Q344" s="425"/>
      <c r="R344" s="425" t="s">
        <v>1043</v>
      </c>
      <c r="S344" s="425" t="s">
        <v>1043</v>
      </c>
      <c r="T344" s="425" t="s">
        <v>951</v>
      </c>
      <c r="U344" s="425" t="s">
        <v>1043</v>
      </c>
      <c r="V344" s="425" t="s">
        <v>1047</v>
      </c>
      <c r="W344" s="425" t="s">
        <v>1047</v>
      </c>
      <c r="X344" s="425" t="s">
        <v>1043</v>
      </c>
      <c r="Y344" s="425" t="s">
        <v>1047</v>
      </c>
      <c r="Z344" s="425" t="s">
        <v>1043</v>
      </c>
      <c r="AA344" s="743" t="s">
        <v>2592</v>
      </c>
      <c r="AB344" s="442"/>
      <c r="AC344" s="458">
        <v>42614</v>
      </c>
      <c r="AD344" s="181"/>
      <c r="AE344" s="533"/>
      <c r="AF344" s="533"/>
      <c r="AG344" s="533"/>
      <c r="AH344" s="533"/>
      <c r="AI344" s="533"/>
      <c r="AJ344" s="533"/>
      <c r="AK344" s="534"/>
      <c r="AL344" s="534"/>
      <c r="AM344" s="534"/>
      <c r="AN344" s="533"/>
      <c r="AO344" s="535">
        <v>219</v>
      </c>
      <c r="AP344" s="544">
        <v>244</v>
      </c>
      <c r="AQ344" s="765" t="s">
        <v>2593</v>
      </c>
      <c r="AR344" s="745" t="s">
        <v>855</v>
      </c>
      <c r="AS344" s="475" t="str">
        <f t="shared" si="39"/>
        <v>SB</v>
      </c>
      <c r="AT344" s="475" t="str">
        <f t="shared" si="39"/>
        <v>5B</v>
      </c>
      <c r="AU344" s="475">
        <f t="shared" si="39"/>
        <v>453</v>
      </c>
      <c r="AV344" s="475" t="str">
        <f t="shared" si="39"/>
        <v>VOC</v>
      </c>
      <c r="AW344" s="475" t="str">
        <f t="shared" si="39"/>
        <v>B</v>
      </c>
      <c r="AX344" s="475" t="str">
        <f t="shared" si="39"/>
        <v>S</v>
      </c>
      <c r="AY344" s="185" t="str">
        <f>IF(AND(SUM(AE344:$AP344)&gt;0,J344&lt;&gt;""),CONCATENATE(B344,"_",F344,"_",AG344),0)</f>
        <v>BW_1.4.3.2_</v>
      </c>
      <c r="AZ344" s="203">
        <f>IF(AND(SUM(AE344:$AP344)&gt;0,D344="BFS"),1,0)</f>
        <v>0</v>
      </c>
      <c r="BA344" s="203">
        <f t="shared" si="33"/>
        <v>0</v>
      </c>
    </row>
    <row r="345" spans="1:53" ht="25">
      <c r="A345" s="185" t="str">
        <f>IF(AND(SUM(AE345:AP345)&gt;0,J345&lt;&gt;""),CONCATENATE(B345,"_",F345,"_",$A$5,"_",SUMPRODUCT((B$9:B345=B345)*(F$9:F345=F345)*(SUM(AE345:AP345)&lt;&gt;0)*(J345&lt;&gt;""))-1),0)</f>
        <v>BW_1.4.3.2_neu_10</v>
      </c>
      <c r="B345" s="746" t="s">
        <v>855</v>
      </c>
      <c r="C345" s="464" t="s">
        <v>1932</v>
      </c>
      <c r="D345" s="89" t="s">
        <v>85</v>
      </c>
      <c r="E345" s="465" t="s">
        <v>84</v>
      </c>
      <c r="F345" s="658" t="s">
        <v>1716</v>
      </c>
      <c r="G345" s="763" t="s">
        <v>2594</v>
      </c>
      <c r="H345" s="424" t="s">
        <v>1047</v>
      </c>
      <c r="I345" s="183" t="s">
        <v>94</v>
      </c>
      <c r="J345" s="424" t="s">
        <v>1053</v>
      </c>
      <c r="K345" s="424" t="s">
        <v>637</v>
      </c>
      <c r="L345" s="424" t="s">
        <v>1961</v>
      </c>
      <c r="M345" s="425" t="s">
        <v>1952</v>
      </c>
      <c r="N345" s="425" t="s">
        <v>1985</v>
      </c>
      <c r="O345" s="425" t="s">
        <v>1047</v>
      </c>
      <c r="P345" s="425" t="s">
        <v>1043</v>
      </c>
      <c r="Q345" s="425"/>
      <c r="R345" s="425" t="s">
        <v>1043</v>
      </c>
      <c r="S345" s="425" t="s">
        <v>1047</v>
      </c>
      <c r="T345" s="425" t="s">
        <v>951</v>
      </c>
      <c r="U345" s="425" t="s">
        <v>1043</v>
      </c>
      <c r="V345" s="425" t="s">
        <v>1047</v>
      </c>
      <c r="W345" s="425" t="s">
        <v>1047</v>
      </c>
      <c r="X345" s="425" t="s">
        <v>1043</v>
      </c>
      <c r="Y345" s="425" t="s">
        <v>1047</v>
      </c>
      <c r="Z345" s="425" t="s">
        <v>1043</v>
      </c>
      <c r="AA345" s="743" t="s">
        <v>2595</v>
      </c>
      <c r="AB345" s="442"/>
      <c r="AC345" s="458">
        <v>42614</v>
      </c>
      <c r="AD345" s="181"/>
      <c r="AE345" s="533"/>
      <c r="AF345" s="533"/>
      <c r="AG345" s="533"/>
      <c r="AH345" s="533"/>
      <c r="AI345" s="533"/>
      <c r="AJ345" s="533"/>
      <c r="AK345" s="534"/>
      <c r="AL345" s="534"/>
      <c r="AM345" s="534"/>
      <c r="AN345" s="533"/>
      <c r="AO345" s="535">
        <v>15</v>
      </c>
      <c r="AP345" s="544">
        <v>24</v>
      </c>
      <c r="AQ345" s="765" t="s">
        <v>2596</v>
      </c>
      <c r="AR345" s="745" t="s">
        <v>855</v>
      </c>
      <c r="AS345" s="475" t="str">
        <f t="shared" si="39"/>
        <v>SB</v>
      </c>
      <c r="AT345" s="475" t="str">
        <f t="shared" si="39"/>
        <v>5B</v>
      </c>
      <c r="AU345" s="475">
        <f t="shared" si="39"/>
        <v>453</v>
      </c>
      <c r="AV345" s="475" t="str">
        <f t="shared" si="39"/>
        <v>VOC</v>
      </c>
      <c r="AW345" s="475" t="str">
        <f t="shared" si="39"/>
        <v>B</v>
      </c>
      <c r="AX345" s="475" t="str">
        <f t="shared" si="39"/>
        <v>S</v>
      </c>
      <c r="AY345" s="185" t="str">
        <f>IF(AND(SUM(AE345:$AP345)&gt;0,J345&lt;&gt;""),CONCATENATE(B345,"_",F345,"_",AG345),0)</f>
        <v>BW_1.4.3.2_</v>
      </c>
      <c r="AZ345" s="203">
        <f>IF(AND(SUM(AE345:$AP345)&gt;0,D345="BFS"),1,0)</f>
        <v>0</v>
      </c>
      <c r="BA345" s="203">
        <f t="shared" si="33"/>
        <v>0</v>
      </c>
    </row>
    <row r="346" spans="1:53" ht="25">
      <c r="A346" s="185">
        <f>IF(AND(SUM(AE346:AP346)&gt;0,J346&lt;&gt;""),CONCATENATE(B346,"_",F346,"_",$A$5,"_",SUMPRODUCT((B$9:B346=B346)*(F$9:F346=F346)*(SUM(AE346:AP346)&lt;&gt;0)*(J346&lt;&gt;""))-1),0)</f>
        <v>0</v>
      </c>
      <c r="B346" s="745" t="s">
        <v>855</v>
      </c>
      <c r="C346" s="58" t="s">
        <v>78</v>
      </c>
      <c r="D346" s="85" t="s">
        <v>85</v>
      </c>
      <c r="E346" s="463" t="s">
        <v>84</v>
      </c>
      <c r="F346" s="657" t="s">
        <v>1717</v>
      </c>
      <c r="G346" s="420"/>
      <c r="H346" s="418"/>
      <c r="I346" s="418"/>
      <c r="J346" s="418"/>
      <c r="K346" s="419"/>
      <c r="L346" s="419"/>
      <c r="M346" s="419"/>
      <c r="N346" s="419"/>
      <c r="O346" s="419"/>
      <c r="P346" s="419"/>
      <c r="Q346" s="419"/>
      <c r="R346" s="419"/>
      <c r="S346" s="419"/>
      <c r="T346" s="419"/>
      <c r="U346" s="419"/>
      <c r="V346" s="419"/>
      <c r="W346" s="419"/>
      <c r="X346" s="419"/>
      <c r="Y346" s="419"/>
      <c r="Z346" s="419"/>
      <c r="AA346" s="420"/>
      <c r="AB346" s="420"/>
      <c r="AC346" s="457"/>
      <c r="AD346" s="421"/>
      <c r="AE346" s="536"/>
      <c r="AF346" s="536"/>
      <c r="AG346" s="536"/>
      <c r="AH346" s="536"/>
      <c r="AI346" s="537"/>
      <c r="AJ346" s="537"/>
      <c r="AK346" s="537"/>
      <c r="AL346" s="537"/>
      <c r="AM346" s="537"/>
      <c r="AN346" s="537"/>
      <c r="AO346" s="537"/>
      <c r="AP346" s="537"/>
      <c r="AQ346" s="422"/>
      <c r="AR346" s="745" t="s">
        <v>855</v>
      </c>
      <c r="AS346" s="475">
        <f t="shared" si="39"/>
        <v>0</v>
      </c>
      <c r="AT346" s="475">
        <f t="shared" si="39"/>
        <v>0</v>
      </c>
      <c r="AU346" s="475">
        <f t="shared" si="39"/>
        <v>0</v>
      </c>
      <c r="AV346" s="475">
        <f t="shared" si="39"/>
        <v>0</v>
      </c>
      <c r="AW346" s="475">
        <f t="shared" si="39"/>
        <v>0</v>
      </c>
      <c r="AX346" s="475">
        <f t="shared" si="39"/>
        <v>0</v>
      </c>
      <c r="AY346" s="185">
        <f>IF(AND(SUM(AE346:$AP346)&gt;0,J346&lt;&gt;""),CONCATENATE(B346,"_",F346,"_",AG346),0)</f>
        <v>0</v>
      </c>
      <c r="AZ346" s="203">
        <f>IF(AND(SUM(AE346:$AP346)&gt;0,D346="BFS"),1,0)</f>
        <v>0</v>
      </c>
      <c r="BA346" s="203">
        <f t="shared" si="33"/>
        <v>0</v>
      </c>
    </row>
    <row r="347" spans="1:53" ht="25">
      <c r="A347" s="185" t="str">
        <f>IF(AND(SUM(AE347:AP347)&gt;0,J347&lt;&gt;""),CONCATENATE(B347,"_",F347,"_",$A$5,"_",SUMPRODUCT((B$9:B347=B347)*(F$9:F347=F347)*(SUM(AE347:AP347)&lt;&gt;0)*(J347&lt;&gt;""))-1),0)</f>
        <v>BW_1.4.3.3_neu_1</v>
      </c>
      <c r="B347" s="746" t="s">
        <v>855</v>
      </c>
      <c r="C347" s="464" t="s">
        <v>1933</v>
      </c>
      <c r="D347" s="89" t="s">
        <v>85</v>
      </c>
      <c r="E347" s="465" t="s">
        <v>84</v>
      </c>
      <c r="F347" s="658" t="s">
        <v>1717</v>
      </c>
      <c r="G347" s="410" t="s">
        <v>1404</v>
      </c>
      <c r="H347" s="432" t="s">
        <v>1047</v>
      </c>
      <c r="I347" s="437" t="s">
        <v>94</v>
      </c>
      <c r="J347" s="432" t="s">
        <v>1053</v>
      </c>
      <c r="K347" s="424" t="s">
        <v>637</v>
      </c>
      <c r="L347" s="424" t="s">
        <v>1961</v>
      </c>
      <c r="M347" s="425" t="s">
        <v>1952</v>
      </c>
      <c r="N347" s="425" t="s">
        <v>1244</v>
      </c>
      <c r="O347" s="425" t="s">
        <v>1047</v>
      </c>
      <c r="P347" s="425" t="s">
        <v>1043</v>
      </c>
      <c r="Q347" s="425"/>
      <c r="R347" s="434" t="s">
        <v>1043</v>
      </c>
      <c r="S347" s="434" t="s">
        <v>1043</v>
      </c>
      <c r="T347" s="434" t="s">
        <v>951</v>
      </c>
      <c r="U347" s="434" t="s">
        <v>1043</v>
      </c>
      <c r="V347" s="434" t="s">
        <v>1047</v>
      </c>
      <c r="W347" s="434" t="s">
        <v>1047</v>
      </c>
      <c r="X347" s="434" t="s">
        <v>1043</v>
      </c>
      <c r="Y347" s="434" t="s">
        <v>1047</v>
      </c>
      <c r="Z347" s="434" t="s">
        <v>1043</v>
      </c>
      <c r="AA347" s="469"/>
      <c r="AB347" s="743"/>
      <c r="AC347" s="458">
        <v>40422</v>
      </c>
      <c r="AD347" s="435"/>
      <c r="AE347" s="543">
        <v>641</v>
      </c>
      <c r="AF347" s="543">
        <v>585</v>
      </c>
      <c r="AG347" s="543">
        <v>587</v>
      </c>
      <c r="AH347" s="543">
        <v>592</v>
      </c>
      <c r="AI347" s="543">
        <v>633</v>
      </c>
      <c r="AJ347" s="533">
        <v>708</v>
      </c>
      <c r="AK347" s="547">
        <v>732</v>
      </c>
      <c r="AL347" s="547">
        <v>691</v>
      </c>
      <c r="AM347" s="547">
        <v>722</v>
      </c>
      <c r="AN347" s="546">
        <v>746</v>
      </c>
      <c r="AO347" s="548">
        <v>767</v>
      </c>
      <c r="AP347" s="547">
        <v>812</v>
      </c>
      <c r="AQ347" s="742" t="s">
        <v>4</v>
      </c>
      <c r="AR347" s="745" t="s">
        <v>855</v>
      </c>
      <c r="AS347" s="475" t="str">
        <f t="shared" ref="AS347:AX356" si="40">IF(SUM($AE347:$AP347)&gt;0,VLOOKUP($F347,Schulart,AS$2,FALSE),0)</f>
        <v>SB</v>
      </c>
      <c r="AT347" s="475" t="str">
        <f t="shared" si="40"/>
        <v>5B</v>
      </c>
      <c r="AU347" s="475">
        <f t="shared" si="40"/>
        <v>655</v>
      </c>
      <c r="AV347" s="475" t="str">
        <f t="shared" si="40"/>
        <v>VOC</v>
      </c>
      <c r="AW347" s="475" t="str">
        <f t="shared" si="40"/>
        <v>B</v>
      </c>
      <c r="AX347" s="475" t="str">
        <f t="shared" si="40"/>
        <v>E</v>
      </c>
      <c r="AY347" s="185" t="str">
        <f>IF(AND(SUM(AE347:$AP347)&gt;0,J347&lt;&gt;""),CONCATENATE(B347,"_",F347,"_",AG347),0)</f>
        <v>BW_1.4.3.3_587</v>
      </c>
      <c r="AZ347" s="203">
        <f>IF(AND(SUM(AE347:$AP347)&gt;0,D347="BFS"),1,0)</f>
        <v>0</v>
      </c>
      <c r="BA347" s="203">
        <f t="shared" ref="BA347:BA410" si="41">IF(AZ347=1,VLOOKUP(AY347,GESIS,2,FALSE),0)</f>
        <v>0</v>
      </c>
    </row>
    <row r="348" spans="1:53" ht="25">
      <c r="A348" s="185" t="str">
        <f>IF(AND(SUM(AE348:AP348)&gt;0,J348&lt;&gt;""),CONCATENATE(B348,"_",F348,"_",$A$5,"_",SUMPRODUCT((B$9:B348=B348)*(F$9:F348=F348)*(SUM(AE348:AP348)&lt;&gt;0)*(J348&lt;&gt;""))-1),0)</f>
        <v>BW_1.4.3.3_neu_2</v>
      </c>
      <c r="B348" s="746" t="s">
        <v>855</v>
      </c>
      <c r="C348" s="464" t="s">
        <v>1933</v>
      </c>
      <c r="D348" s="89" t="s">
        <v>85</v>
      </c>
      <c r="E348" s="465" t="s">
        <v>84</v>
      </c>
      <c r="F348" s="658" t="s">
        <v>1717</v>
      </c>
      <c r="G348" s="410" t="s">
        <v>1405</v>
      </c>
      <c r="H348" s="432" t="s">
        <v>1047</v>
      </c>
      <c r="I348" s="437" t="s">
        <v>94</v>
      </c>
      <c r="J348" s="432" t="s">
        <v>1053</v>
      </c>
      <c r="K348" s="424" t="s">
        <v>637</v>
      </c>
      <c r="L348" s="424" t="s">
        <v>1961</v>
      </c>
      <c r="M348" s="425" t="s">
        <v>1952</v>
      </c>
      <c r="N348" s="425" t="s">
        <v>1985</v>
      </c>
      <c r="O348" s="425" t="s">
        <v>1047</v>
      </c>
      <c r="P348" s="425" t="s">
        <v>1043</v>
      </c>
      <c r="Q348" s="425"/>
      <c r="R348" s="434" t="s">
        <v>1043</v>
      </c>
      <c r="S348" s="434" t="s">
        <v>1047</v>
      </c>
      <c r="T348" s="434" t="s">
        <v>951</v>
      </c>
      <c r="U348" s="434" t="s">
        <v>1043</v>
      </c>
      <c r="V348" s="434" t="s">
        <v>1047</v>
      </c>
      <c r="W348" s="434" t="s">
        <v>1047</v>
      </c>
      <c r="X348" s="434" t="s">
        <v>1043</v>
      </c>
      <c r="Y348" s="434" t="s">
        <v>1047</v>
      </c>
      <c r="Z348" s="434" t="s">
        <v>1043</v>
      </c>
      <c r="AA348" s="469"/>
      <c r="AB348" s="743"/>
      <c r="AC348" s="458">
        <v>40422</v>
      </c>
      <c r="AD348" s="435"/>
      <c r="AE348" s="543">
        <v>504</v>
      </c>
      <c r="AF348" s="543">
        <v>518</v>
      </c>
      <c r="AG348" s="543">
        <v>530</v>
      </c>
      <c r="AH348" s="543">
        <v>563</v>
      </c>
      <c r="AI348" s="543">
        <v>620</v>
      </c>
      <c r="AJ348" s="533">
        <v>690</v>
      </c>
      <c r="AK348" s="547">
        <v>721</v>
      </c>
      <c r="AL348" s="547">
        <v>813</v>
      </c>
      <c r="AM348" s="547">
        <v>860</v>
      </c>
      <c r="AN348" s="546">
        <v>891</v>
      </c>
      <c r="AO348" s="548">
        <v>1000</v>
      </c>
      <c r="AP348" s="547">
        <v>1056</v>
      </c>
      <c r="AQ348" s="742" t="s">
        <v>4</v>
      </c>
      <c r="AR348" s="745" t="s">
        <v>855</v>
      </c>
      <c r="AS348" s="475" t="str">
        <f t="shared" si="40"/>
        <v>SB</v>
      </c>
      <c r="AT348" s="475" t="str">
        <f t="shared" si="40"/>
        <v>5B</v>
      </c>
      <c r="AU348" s="475">
        <f t="shared" si="40"/>
        <v>655</v>
      </c>
      <c r="AV348" s="475" t="str">
        <f t="shared" si="40"/>
        <v>VOC</v>
      </c>
      <c r="AW348" s="475" t="str">
        <f t="shared" si="40"/>
        <v>B</v>
      </c>
      <c r="AX348" s="475" t="str">
        <f t="shared" si="40"/>
        <v>E</v>
      </c>
      <c r="AY348" s="185" t="str">
        <f>IF(AND(SUM(AE348:$AP348)&gt;0,J348&lt;&gt;""),CONCATENATE(B348,"_",F348,"_",AG348),0)</f>
        <v>BW_1.4.3.3_530</v>
      </c>
      <c r="AZ348" s="203">
        <f>IF(AND(SUM(AE348:$AP348)&gt;0,D348="BFS"),1,0)</f>
        <v>0</v>
      </c>
      <c r="BA348" s="203">
        <f t="shared" si="41"/>
        <v>0</v>
      </c>
    </row>
    <row r="349" spans="1:53" ht="25">
      <c r="A349" s="185">
        <f>IF(AND(SUM(AE349:AP349)&gt;0,J349&lt;&gt;""),CONCATENATE(B349,"_",F349,"_",$A$5,"_",SUMPRODUCT((B$9:B349=B349)*(F$9:F349=F349)*(SUM(AE349:AP349)&lt;&gt;0)*(J349&lt;&gt;""))-1),0)</f>
        <v>0</v>
      </c>
      <c r="B349" s="745" t="s">
        <v>855</v>
      </c>
      <c r="C349" s="58" t="s">
        <v>80</v>
      </c>
      <c r="D349" s="85" t="s">
        <v>85</v>
      </c>
      <c r="E349" s="463" t="s">
        <v>84</v>
      </c>
      <c r="F349" s="657" t="s">
        <v>1718</v>
      </c>
      <c r="G349" s="420"/>
      <c r="H349" s="418"/>
      <c r="I349" s="418"/>
      <c r="J349" s="418"/>
      <c r="K349" s="418"/>
      <c r="L349" s="419"/>
      <c r="M349" s="419"/>
      <c r="N349" s="419"/>
      <c r="O349" s="419"/>
      <c r="P349" s="419"/>
      <c r="Q349" s="419"/>
      <c r="R349" s="419"/>
      <c r="S349" s="419"/>
      <c r="T349" s="419"/>
      <c r="U349" s="419"/>
      <c r="V349" s="419"/>
      <c r="W349" s="419"/>
      <c r="X349" s="419"/>
      <c r="Y349" s="419"/>
      <c r="Z349" s="419"/>
      <c r="AA349" s="420"/>
      <c r="AB349" s="420"/>
      <c r="AC349" s="457"/>
      <c r="AD349" s="421"/>
      <c r="AE349" s="536"/>
      <c r="AF349" s="536"/>
      <c r="AG349" s="536"/>
      <c r="AH349" s="536"/>
      <c r="AI349" s="537"/>
      <c r="AJ349" s="537"/>
      <c r="AK349" s="537"/>
      <c r="AL349" s="537"/>
      <c r="AM349" s="537"/>
      <c r="AN349" s="537"/>
      <c r="AO349" s="537"/>
      <c r="AP349" s="537"/>
      <c r="AQ349" s="422"/>
      <c r="AR349" s="745" t="s">
        <v>855</v>
      </c>
      <c r="AS349" s="475">
        <f t="shared" si="40"/>
        <v>0</v>
      </c>
      <c r="AT349" s="475">
        <f t="shared" si="40"/>
        <v>0</v>
      </c>
      <c r="AU349" s="475">
        <f t="shared" si="40"/>
        <v>0</v>
      </c>
      <c r="AV349" s="475">
        <f t="shared" si="40"/>
        <v>0</v>
      </c>
      <c r="AW349" s="475">
        <f t="shared" si="40"/>
        <v>0</v>
      </c>
      <c r="AX349" s="475">
        <f t="shared" si="40"/>
        <v>0</v>
      </c>
      <c r="AY349" s="185">
        <f>IF(AND(SUM(AE349:$AP349)&gt;0,J349&lt;&gt;""),CONCATENATE(B349,"_",F349,"_",AG349),0)</f>
        <v>0</v>
      </c>
      <c r="AZ349" s="203">
        <f>IF(AND(SUM(AE349:$AP349)&gt;0,D349="BFS"),1,0)</f>
        <v>0</v>
      </c>
      <c r="BA349" s="203">
        <f t="shared" si="41"/>
        <v>0</v>
      </c>
    </row>
    <row r="350" spans="1:53" ht="25">
      <c r="A350" s="185">
        <f>IF(AND(SUM(AE350:AP350)&gt;0,J350&lt;&gt;""),CONCATENATE(B350,"_",F350,"_",$A$5,"_",SUMPRODUCT((B$9:B350=B350)*(F$9:F350=F350)*(SUM(AE350:AP350)&lt;&gt;0)*(J350&lt;&gt;""))-1),0)</f>
        <v>0</v>
      </c>
      <c r="B350" s="746" t="s">
        <v>855</v>
      </c>
      <c r="C350" s="464" t="s">
        <v>1934</v>
      </c>
      <c r="D350" s="89" t="s">
        <v>85</v>
      </c>
      <c r="E350" s="465" t="s">
        <v>84</v>
      </c>
      <c r="F350" s="658" t="s">
        <v>1718</v>
      </c>
      <c r="G350" s="82"/>
      <c r="H350" s="432" t="s">
        <v>1043</v>
      </c>
      <c r="I350" s="437" t="s">
        <v>1052</v>
      </c>
      <c r="J350" s="432" t="s">
        <v>1053</v>
      </c>
      <c r="K350" s="447"/>
      <c r="L350" s="425"/>
      <c r="M350" s="425"/>
      <c r="N350" s="425"/>
      <c r="O350" s="425"/>
      <c r="P350" s="425"/>
      <c r="Q350" s="425"/>
      <c r="R350" s="425"/>
      <c r="S350" s="425"/>
      <c r="T350" s="425"/>
      <c r="U350" s="425"/>
      <c r="V350" s="425"/>
      <c r="W350" s="425"/>
      <c r="X350" s="425"/>
      <c r="Y350" s="425"/>
      <c r="Z350" s="425"/>
      <c r="AA350" s="743"/>
      <c r="AB350" s="448"/>
      <c r="AC350" s="458"/>
      <c r="AD350" s="181"/>
      <c r="AE350" s="533"/>
      <c r="AF350" s="533"/>
      <c r="AG350" s="533"/>
      <c r="AH350" s="533"/>
      <c r="AI350" s="533"/>
      <c r="AJ350" s="533"/>
      <c r="AK350" s="534"/>
      <c r="AL350" s="534"/>
      <c r="AM350" s="534"/>
      <c r="AN350" s="533"/>
      <c r="AO350" s="535"/>
      <c r="AP350" s="534"/>
      <c r="AQ350" s="430"/>
      <c r="AR350" s="745" t="s">
        <v>855</v>
      </c>
      <c r="AS350" s="475">
        <f t="shared" si="40"/>
        <v>0</v>
      </c>
      <c r="AT350" s="475">
        <f t="shared" si="40"/>
        <v>0</v>
      </c>
      <c r="AU350" s="475">
        <f t="shared" si="40"/>
        <v>0</v>
      </c>
      <c r="AV350" s="475">
        <f t="shared" si="40"/>
        <v>0</v>
      </c>
      <c r="AW350" s="475">
        <f t="shared" si="40"/>
        <v>0</v>
      </c>
      <c r="AX350" s="475">
        <f t="shared" si="40"/>
        <v>0</v>
      </c>
      <c r="AY350" s="185">
        <f>IF(AND(SUM(AE350:$AP350)&gt;0,J350&lt;&gt;""),CONCATENATE(B350,"_",F350,"_",AG350),0)</f>
        <v>0</v>
      </c>
      <c r="AZ350" s="203">
        <f>IF(AND(SUM(AE350:$AP350)&gt;0,D350="BFS"),1,0)</f>
        <v>0</v>
      </c>
      <c r="BA350" s="203">
        <f t="shared" si="41"/>
        <v>0</v>
      </c>
    </row>
    <row r="351" spans="1:53" ht="25">
      <c r="A351" s="185">
        <f>IF(AND(SUM(AE351:AP351)&gt;0,J351&lt;&gt;""),CONCATENATE(B351,"_",F351,"_",$A$5,"_",SUMPRODUCT((B$9:B351=B351)*(F$9:F351=F351)*(SUM(AE351:AP351)&lt;&gt;0)*(J351&lt;&gt;""))-1),0)</f>
        <v>0</v>
      </c>
      <c r="B351" s="165" t="s">
        <v>855</v>
      </c>
      <c r="C351" s="69" t="s">
        <v>802</v>
      </c>
      <c r="D351" s="84"/>
      <c r="E351" s="467"/>
      <c r="F351" s="659"/>
      <c r="G351" s="70"/>
      <c r="H351" s="70"/>
      <c r="I351" s="70"/>
      <c r="J351" s="70"/>
      <c r="K351" s="70"/>
      <c r="L351" s="78"/>
      <c r="M351" s="78"/>
      <c r="N351" s="78"/>
      <c r="O351" s="78"/>
      <c r="P351" s="78"/>
      <c r="Q351" s="78"/>
      <c r="R351" s="78"/>
      <c r="S351" s="78"/>
      <c r="T351" s="78"/>
      <c r="U351" s="78"/>
      <c r="V351" s="78"/>
      <c r="W351" s="78"/>
      <c r="X351" s="78"/>
      <c r="Y351" s="78"/>
      <c r="Z351" s="78"/>
      <c r="AA351" s="76"/>
      <c r="AB351" s="76"/>
      <c r="AC351" s="459"/>
      <c r="AD351" s="71"/>
      <c r="AE351" s="538"/>
      <c r="AF351" s="538"/>
      <c r="AG351" s="538"/>
      <c r="AH351" s="538"/>
      <c r="AI351" s="539"/>
      <c r="AJ351" s="539"/>
      <c r="AK351" s="539"/>
      <c r="AL351" s="539"/>
      <c r="AM351" s="539"/>
      <c r="AN351" s="539"/>
      <c r="AO351" s="539"/>
      <c r="AP351" s="539"/>
      <c r="AQ351" s="326"/>
      <c r="AR351" s="745" t="s">
        <v>855</v>
      </c>
      <c r="AS351" s="475">
        <f t="shared" si="40"/>
        <v>0</v>
      </c>
      <c r="AT351" s="475">
        <f t="shared" si="40"/>
        <v>0</v>
      </c>
      <c r="AU351" s="475">
        <f t="shared" si="40"/>
        <v>0</v>
      </c>
      <c r="AV351" s="475">
        <f t="shared" si="40"/>
        <v>0</v>
      </c>
      <c r="AW351" s="475">
        <f t="shared" si="40"/>
        <v>0</v>
      </c>
      <c r="AX351" s="475">
        <f t="shared" si="40"/>
        <v>0</v>
      </c>
      <c r="AY351" s="185">
        <f>IF(AND(SUM(AE351:$AP351)&gt;0,J351&lt;&gt;""),CONCATENATE(B351,"_",F351,"_",AG351),0)</f>
        <v>0</v>
      </c>
      <c r="AZ351" s="203">
        <f>IF(AND(SUM(AE351:$AP351)&gt;0,D351="BFS"),1,0)</f>
        <v>0</v>
      </c>
      <c r="BA351" s="203">
        <f t="shared" si="41"/>
        <v>0</v>
      </c>
    </row>
    <row r="352" spans="1:53" ht="25">
      <c r="A352" s="185">
        <f>IF(AND(SUM(AE352:AP352)&gt;0,J352&lt;&gt;""),CONCATENATE(B352,"_",F352,"_",$A$5,"_",SUMPRODUCT((B$9:B352=B352)*(F$9:F352=F352)*(SUM(AE352:AP352)&lt;&gt;0)*(J352&lt;&gt;""))-1),0)</f>
        <v>0</v>
      </c>
      <c r="B352" s="745" t="s">
        <v>855</v>
      </c>
      <c r="C352" s="58" t="s">
        <v>604</v>
      </c>
      <c r="D352" s="85" t="s">
        <v>603</v>
      </c>
      <c r="E352" s="463" t="s">
        <v>605</v>
      </c>
      <c r="F352" s="657" t="s">
        <v>1719</v>
      </c>
      <c r="G352" s="420"/>
      <c r="H352" s="418"/>
      <c r="I352" s="418"/>
      <c r="J352" s="418"/>
      <c r="K352" s="418"/>
      <c r="L352" s="419"/>
      <c r="M352" s="419"/>
      <c r="N352" s="419"/>
      <c r="O352" s="419"/>
      <c r="P352" s="419"/>
      <c r="Q352" s="419"/>
      <c r="R352" s="419"/>
      <c r="S352" s="419"/>
      <c r="T352" s="419"/>
      <c r="U352" s="419"/>
      <c r="V352" s="419"/>
      <c r="W352" s="419"/>
      <c r="X352" s="419"/>
      <c r="Y352" s="419"/>
      <c r="Z352" s="419"/>
      <c r="AA352" s="420"/>
      <c r="AB352" s="420"/>
      <c r="AC352" s="457"/>
      <c r="AD352" s="421"/>
      <c r="AE352" s="536"/>
      <c r="AF352" s="536"/>
      <c r="AG352" s="536"/>
      <c r="AH352" s="536"/>
      <c r="AI352" s="537"/>
      <c r="AJ352" s="537"/>
      <c r="AK352" s="537"/>
      <c r="AL352" s="537"/>
      <c r="AM352" s="537"/>
      <c r="AN352" s="537"/>
      <c r="AO352" s="537"/>
      <c r="AP352" s="537"/>
      <c r="AQ352" s="422"/>
      <c r="AR352" s="745" t="s">
        <v>855</v>
      </c>
      <c r="AS352" s="475">
        <f t="shared" si="40"/>
        <v>0</v>
      </c>
      <c r="AT352" s="475">
        <f t="shared" si="40"/>
        <v>0</v>
      </c>
      <c r="AU352" s="475">
        <f t="shared" si="40"/>
        <v>0</v>
      </c>
      <c r="AV352" s="475">
        <f t="shared" si="40"/>
        <v>0</v>
      </c>
      <c r="AW352" s="475">
        <f t="shared" si="40"/>
        <v>0</v>
      </c>
      <c r="AX352" s="475">
        <f t="shared" si="40"/>
        <v>0</v>
      </c>
      <c r="AY352" s="185">
        <f>IF(AND(SUM(AE352:$AP352)&gt;0,J352&lt;&gt;""),CONCATENATE(B352,"_",F352,"_",AG352),0)</f>
        <v>0</v>
      </c>
      <c r="AZ352" s="203">
        <f>IF(AND(SUM(AE352:$AP352)&gt;0,D352="BFS"),1,0)</f>
        <v>0</v>
      </c>
      <c r="BA352" s="203">
        <f t="shared" si="41"/>
        <v>0</v>
      </c>
    </row>
    <row r="353" spans="1:53" ht="25">
      <c r="A353" s="185">
        <f>IF(AND(SUM(AE353:AP353)&gt;0,J353&lt;&gt;""),CONCATENATE(B353,"_",F353,"_",$A$5,"_",SUMPRODUCT((B$9:B353=B353)*(F$9:F353=F353)*(SUM(AE353:AP353)&lt;&gt;0)*(J353&lt;&gt;""))-1),0)</f>
        <v>0</v>
      </c>
      <c r="B353" s="746" t="s">
        <v>855</v>
      </c>
      <c r="C353" s="464" t="s">
        <v>604</v>
      </c>
      <c r="D353" s="89" t="s">
        <v>603</v>
      </c>
      <c r="E353" s="465" t="s">
        <v>605</v>
      </c>
      <c r="F353" s="658" t="s">
        <v>1719</v>
      </c>
      <c r="G353" s="410"/>
      <c r="H353" s="432" t="s">
        <v>1043</v>
      </c>
      <c r="I353" s="437" t="s">
        <v>1052</v>
      </c>
      <c r="J353" s="432" t="s">
        <v>1053</v>
      </c>
      <c r="K353" s="433"/>
      <c r="L353" s="425"/>
      <c r="M353" s="425"/>
      <c r="N353" s="425"/>
      <c r="O353" s="425"/>
      <c r="P353" s="425"/>
      <c r="Q353" s="425"/>
      <c r="R353" s="434"/>
      <c r="S353" s="434"/>
      <c r="T353" s="434"/>
      <c r="U353" s="434"/>
      <c r="V353" s="434"/>
      <c r="W353" s="434"/>
      <c r="X353" s="434"/>
      <c r="Y353" s="434"/>
      <c r="Z353" s="434"/>
      <c r="AA353" s="743"/>
      <c r="AB353" s="442"/>
      <c r="AC353" s="458"/>
      <c r="AD353" s="443"/>
      <c r="AE353" s="543"/>
      <c r="AF353" s="543"/>
      <c r="AG353" s="543"/>
      <c r="AH353" s="543"/>
      <c r="AI353" s="543"/>
      <c r="AJ353" s="543"/>
      <c r="AK353" s="544"/>
      <c r="AL353" s="544"/>
      <c r="AM353" s="544"/>
      <c r="AN353" s="543"/>
      <c r="AO353" s="545"/>
      <c r="AP353" s="544"/>
      <c r="AQ353" s="444"/>
      <c r="AR353" s="745" t="s">
        <v>855</v>
      </c>
      <c r="AS353" s="475">
        <f t="shared" si="40"/>
        <v>0</v>
      </c>
      <c r="AT353" s="475">
        <f t="shared" si="40"/>
        <v>0</v>
      </c>
      <c r="AU353" s="475">
        <f t="shared" si="40"/>
        <v>0</v>
      </c>
      <c r="AV353" s="475">
        <f t="shared" si="40"/>
        <v>0</v>
      </c>
      <c r="AW353" s="475">
        <f t="shared" si="40"/>
        <v>0</v>
      </c>
      <c r="AX353" s="475">
        <f t="shared" si="40"/>
        <v>0</v>
      </c>
      <c r="AY353" s="185">
        <f>IF(AND(SUM(AE353:$AP353)&gt;0,J353&lt;&gt;""),CONCATENATE(B353,"_",F353,"_",AG353),0)</f>
        <v>0</v>
      </c>
      <c r="AZ353" s="203">
        <f>IF(AND(SUM(AE353:$AP353)&gt;0,D353="BFS"),1,0)</f>
        <v>0</v>
      </c>
      <c r="BA353" s="203">
        <f t="shared" si="41"/>
        <v>0</v>
      </c>
    </row>
    <row r="354" spans="1:53" ht="25">
      <c r="A354" s="185">
        <f>IF(AND(SUM(AE354:AP354)&gt;0,J354&lt;&gt;""),CONCATENATE(B354,"_",F354,"_",$A$5,"_",SUMPRODUCT((B$9:B354=B354)*(F$9:F354=F354)*(SUM(AE354:AP354)&lt;&gt;0)*(J354&lt;&gt;""))-1),0)</f>
        <v>0</v>
      </c>
      <c r="B354" s="745" t="s">
        <v>855</v>
      </c>
      <c r="C354" s="58" t="s">
        <v>847</v>
      </c>
      <c r="D354" s="85" t="s">
        <v>603</v>
      </c>
      <c r="E354" s="463" t="s">
        <v>848</v>
      </c>
      <c r="F354" s="657" t="s">
        <v>1720</v>
      </c>
      <c r="G354" s="420"/>
      <c r="H354" s="418"/>
      <c r="I354" s="418"/>
      <c r="J354" s="418"/>
      <c r="K354" s="418"/>
      <c r="L354" s="419"/>
      <c r="M354" s="419"/>
      <c r="N354" s="419"/>
      <c r="O354" s="419"/>
      <c r="P354" s="419"/>
      <c r="Q354" s="419"/>
      <c r="R354" s="419"/>
      <c r="S354" s="419"/>
      <c r="T354" s="419"/>
      <c r="U354" s="419"/>
      <c r="V354" s="419"/>
      <c r="W354" s="419"/>
      <c r="X354" s="419"/>
      <c r="Y354" s="419"/>
      <c r="Z354" s="419"/>
      <c r="AA354" s="420"/>
      <c r="AB354" s="420"/>
      <c r="AC354" s="457"/>
      <c r="AD354" s="421"/>
      <c r="AE354" s="536"/>
      <c r="AF354" s="536"/>
      <c r="AG354" s="536"/>
      <c r="AH354" s="536"/>
      <c r="AI354" s="537"/>
      <c r="AJ354" s="537"/>
      <c r="AK354" s="537"/>
      <c r="AL354" s="537"/>
      <c r="AM354" s="537"/>
      <c r="AN354" s="537"/>
      <c r="AO354" s="537"/>
      <c r="AP354" s="537"/>
      <c r="AQ354" s="422"/>
      <c r="AR354" s="745" t="s">
        <v>855</v>
      </c>
      <c r="AS354" s="475">
        <f t="shared" si="40"/>
        <v>0</v>
      </c>
      <c r="AT354" s="475">
        <f t="shared" si="40"/>
        <v>0</v>
      </c>
      <c r="AU354" s="475">
        <f t="shared" si="40"/>
        <v>0</v>
      </c>
      <c r="AV354" s="475">
        <f t="shared" si="40"/>
        <v>0</v>
      </c>
      <c r="AW354" s="475">
        <f t="shared" si="40"/>
        <v>0</v>
      </c>
      <c r="AX354" s="475">
        <f t="shared" si="40"/>
        <v>0</v>
      </c>
      <c r="AY354" s="185">
        <f>IF(AND(SUM(AE354:$AP354)&gt;0,J354&lt;&gt;""),CONCATENATE(B354,"_",F354,"_",AG354),0)</f>
        <v>0</v>
      </c>
      <c r="AZ354" s="203">
        <f>IF(AND(SUM(AE354:$AP354)&gt;0,D354="BFS"),1,0)</f>
        <v>0</v>
      </c>
      <c r="BA354" s="203">
        <f t="shared" si="41"/>
        <v>0</v>
      </c>
    </row>
    <row r="355" spans="1:53" ht="25">
      <c r="A355" s="185">
        <f>IF(AND(SUM(AE355:AP355)&gt;0,J355&lt;&gt;""),CONCATENATE(B355,"_",F355,"_",$A$5,"_",SUMPRODUCT((B$9:B355=B355)*(F$9:F355=F355)*(SUM(AE355:AP355)&lt;&gt;0)*(J355&lt;&gt;""))-1),0)</f>
        <v>0</v>
      </c>
      <c r="B355" s="746" t="s">
        <v>855</v>
      </c>
      <c r="C355" s="464" t="s">
        <v>1935</v>
      </c>
      <c r="D355" s="89" t="s">
        <v>603</v>
      </c>
      <c r="E355" s="465" t="s">
        <v>848</v>
      </c>
      <c r="F355" s="658" t="s">
        <v>1720</v>
      </c>
      <c r="G355" s="410"/>
      <c r="H355" s="432" t="s">
        <v>1043</v>
      </c>
      <c r="I355" s="437" t="s">
        <v>1052</v>
      </c>
      <c r="J355" s="432" t="s">
        <v>1053</v>
      </c>
      <c r="K355" s="433"/>
      <c r="L355" s="425"/>
      <c r="M355" s="425"/>
      <c r="N355" s="425"/>
      <c r="O355" s="425"/>
      <c r="P355" s="425"/>
      <c r="Q355" s="425"/>
      <c r="R355" s="434"/>
      <c r="S355" s="434"/>
      <c r="T355" s="434"/>
      <c r="U355" s="434"/>
      <c r="V355" s="434"/>
      <c r="W355" s="434"/>
      <c r="X355" s="434"/>
      <c r="Y355" s="434"/>
      <c r="Z355" s="434"/>
      <c r="AA355" s="743"/>
      <c r="AB355" s="442"/>
      <c r="AC355" s="458"/>
      <c r="AD355" s="443"/>
      <c r="AE355" s="543"/>
      <c r="AF355" s="543"/>
      <c r="AG355" s="543"/>
      <c r="AH355" s="543"/>
      <c r="AI355" s="543"/>
      <c r="AJ355" s="543"/>
      <c r="AK355" s="544"/>
      <c r="AL355" s="544"/>
      <c r="AM355" s="544"/>
      <c r="AN355" s="543"/>
      <c r="AO355" s="545"/>
      <c r="AP355" s="544"/>
      <c r="AQ355" s="444"/>
      <c r="AR355" s="745" t="s">
        <v>855</v>
      </c>
      <c r="AS355" s="475">
        <f t="shared" si="40"/>
        <v>0</v>
      </c>
      <c r="AT355" s="475">
        <f t="shared" si="40"/>
        <v>0</v>
      </c>
      <c r="AU355" s="475">
        <f t="shared" si="40"/>
        <v>0</v>
      </c>
      <c r="AV355" s="475">
        <f t="shared" si="40"/>
        <v>0</v>
      </c>
      <c r="AW355" s="475">
        <f t="shared" si="40"/>
        <v>0</v>
      </c>
      <c r="AX355" s="475">
        <f t="shared" si="40"/>
        <v>0</v>
      </c>
      <c r="AY355" s="185">
        <f>IF(AND(SUM(AE355:$AP355)&gt;0,J355&lt;&gt;""),CONCATENATE(B355,"_",F355,"_",AG355),0)</f>
        <v>0</v>
      </c>
      <c r="AZ355" s="203">
        <f>IF(AND(SUM(AE355:$AP355)&gt;0,D355="BFS"),1,0)</f>
        <v>0</v>
      </c>
      <c r="BA355" s="203">
        <f t="shared" si="41"/>
        <v>0</v>
      </c>
    </row>
    <row r="356" spans="1:53" ht="25">
      <c r="A356" s="185">
        <f>IF(AND(SUM(AE356:AP356)&gt;0,J356&lt;&gt;""),CONCATENATE(B356,"_",F356,"_",$A$5,"_",SUMPRODUCT((B$9:B356=B356)*(F$9:F356=F356)*(SUM(AE356:AP356)&lt;&gt;0)*(J356&lt;&gt;""))-1),0)</f>
        <v>0</v>
      </c>
      <c r="B356" s="165" t="s">
        <v>855</v>
      </c>
      <c r="C356" s="69" t="s">
        <v>181</v>
      </c>
      <c r="D356" s="84"/>
      <c r="E356" s="467"/>
      <c r="F356" s="659"/>
      <c r="G356" s="77"/>
      <c r="H356" s="77"/>
      <c r="I356" s="77"/>
      <c r="J356" s="77"/>
      <c r="K356" s="77"/>
      <c r="L356" s="78"/>
      <c r="M356" s="78"/>
      <c r="N356" s="78"/>
      <c r="O356" s="78"/>
      <c r="P356" s="78"/>
      <c r="Q356" s="78"/>
      <c r="R356" s="78"/>
      <c r="S356" s="78"/>
      <c r="T356" s="78"/>
      <c r="U356" s="78"/>
      <c r="V356" s="78"/>
      <c r="W356" s="78"/>
      <c r="X356" s="78"/>
      <c r="Y356" s="78"/>
      <c r="Z356" s="78"/>
      <c r="AA356" s="76"/>
      <c r="AB356" s="76"/>
      <c r="AC356" s="459"/>
      <c r="AD356" s="71"/>
      <c r="AE356" s="538"/>
      <c r="AF356" s="538"/>
      <c r="AG356" s="538"/>
      <c r="AH356" s="538"/>
      <c r="AI356" s="539"/>
      <c r="AJ356" s="539"/>
      <c r="AK356" s="539"/>
      <c r="AL356" s="539"/>
      <c r="AM356" s="539"/>
      <c r="AN356" s="539"/>
      <c r="AO356" s="539"/>
      <c r="AP356" s="539"/>
      <c r="AQ356" s="326"/>
      <c r="AR356" s="745" t="s">
        <v>855</v>
      </c>
      <c r="AS356" s="475">
        <f t="shared" si="40"/>
        <v>0</v>
      </c>
      <c r="AT356" s="475">
        <f t="shared" si="40"/>
        <v>0</v>
      </c>
      <c r="AU356" s="475">
        <f t="shared" si="40"/>
        <v>0</v>
      </c>
      <c r="AV356" s="475">
        <f t="shared" si="40"/>
        <v>0</v>
      </c>
      <c r="AW356" s="475">
        <f t="shared" si="40"/>
        <v>0</v>
      </c>
      <c r="AX356" s="475">
        <f t="shared" si="40"/>
        <v>0</v>
      </c>
      <c r="AY356" s="185">
        <f>IF(AND(SUM(AE356:$AP356)&gt;0,J356&lt;&gt;""),CONCATENATE(B356,"_",F356,"_",AG356),0)</f>
        <v>0</v>
      </c>
      <c r="AZ356" s="203">
        <f>IF(AND(SUM(AE356:$AP356)&gt;0,D356="BFS"),1,0)</f>
        <v>0</v>
      </c>
      <c r="BA356" s="203">
        <f t="shared" si="41"/>
        <v>0</v>
      </c>
    </row>
    <row r="357" spans="1:53" ht="25">
      <c r="A357" s="185">
        <f>IF(AND(SUM(AE357:AP357)&gt;0,J357&lt;&gt;""),CONCATENATE(B357,"_",F357,"_",$A$5,"_",SUMPRODUCT((B$9:B357=B357)*(F$9:F357=F357)*(SUM(AE357:AP357)&lt;&gt;0)*(J357&lt;&gt;""))-1),0)</f>
        <v>0</v>
      </c>
      <c r="B357" s="745" t="s">
        <v>855</v>
      </c>
      <c r="C357" s="58" t="s">
        <v>78</v>
      </c>
      <c r="D357" s="85" t="s">
        <v>587</v>
      </c>
      <c r="E357" s="463" t="s">
        <v>595</v>
      </c>
      <c r="F357" s="657" t="s">
        <v>751</v>
      </c>
      <c r="G357" s="420"/>
      <c r="H357" s="418"/>
      <c r="I357" s="418"/>
      <c r="J357" s="418"/>
      <c r="K357" s="418"/>
      <c r="L357" s="419"/>
      <c r="M357" s="419"/>
      <c r="N357" s="419"/>
      <c r="O357" s="419"/>
      <c r="P357" s="419"/>
      <c r="Q357" s="419"/>
      <c r="R357" s="419"/>
      <c r="S357" s="419"/>
      <c r="T357" s="419"/>
      <c r="U357" s="419"/>
      <c r="V357" s="419"/>
      <c r="W357" s="419"/>
      <c r="X357" s="419"/>
      <c r="Y357" s="419"/>
      <c r="Z357" s="419"/>
      <c r="AA357" s="420"/>
      <c r="AB357" s="420"/>
      <c r="AC357" s="457"/>
      <c r="AD357" s="421"/>
      <c r="AE357" s="536"/>
      <c r="AF357" s="536"/>
      <c r="AG357" s="536"/>
      <c r="AH357" s="536"/>
      <c r="AI357" s="537"/>
      <c r="AJ357" s="537"/>
      <c r="AK357" s="537"/>
      <c r="AL357" s="537"/>
      <c r="AM357" s="537"/>
      <c r="AN357" s="537"/>
      <c r="AO357" s="537"/>
      <c r="AP357" s="537"/>
      <c r="AQ357" s="422"/>
      <c r="AR357" s="745" t="s">
        <v>855</v>
      </c>
      <c r="AS357" s="475">
        <f t="shared" ref="AS357:AX366" si="42">IF(SUM($AE357:$AP357)&gt;0,VLOOKUP($F357,Schulart,AS$2,FALSE),0)</f>
        <v>0</v>
      </c>
      <c r="AT357" s="475">
        <f t="shared" si="42"/>
        <v>0</v>
      </c>
      <c r="AU357" s="475">
        <f t="shared" si="42"/>
        <v>0</v>
      </c>
      <c r="AV357" s="475">
        <f t="shared" si="42"/>
        <v>0</v>
      </c>
      <c r="AW357" s="475">
        <f t="shared" si="42"/>
        <v>0</v>
      </c>
      <c r="AX357" s="475">
        <f t="shared" si="42"/>
        <v>0</v>
      </c>
      <c r="AY357" s="185">
        <f>IF(AND(SUM(AE357:$AP357)&gt;0,J357&lt;&gt;""),CONCATENATE(B357,"_",F357,"_",AG357),0)</f>
        <v>0</v>
      </c>
      <c r="AZ357" s="203">
        <f>IF(AND(SUM(AE357:$AP357)&gt;0,D357="BFS"),1,0)</f>
        <v>0</v>
      </c>
      <c r="BA357" s="203">
        <f t="shared" si="41"/>
        <v>0</v>
      </c>
    </row>
    <row r="358" spans="1:53" ht="25">
      <c r="A358" s="185">
        <f>IF(AND(SUM(AE358:AP358)&gt;0,J358&lt;&gt;""),CONCATENATE(B358,"_",F358,"_",$A$5,"_",SUMPRODUCT((B$9:B358=B358)*(F$9:F358=F358)*(SUM(AE358:AP358)&lt;&gt;0)*(J358&lt;&gt;""))-1),0)</f>
        <v>0</v>
      </c>
      <c r="B358" s="746" t="s">
        <v>855</v>
      </c>
      <c r="C358" s="464" t="s">
        <v>1941</v>
      </c>
      <c r="D358" s="89" t="s">
        <v>587</v>
      </c>
      <c r="E358" s="465" t="s">
        <v>595</v>
      </c>
      <c r="F358" s="658" t="s">
        <v>751</v>
      </c>
      <c r="G358" s="410"/>
      <c r="H358" s="424" t="s">
        <v>1043</v>
      </c>
      <c r="I358" s="437" t="s">
        <v>1052</v>
      </c>
      <c r="J358" s="432" t="s">
        <v>1053</v>
      </c>
      <c r="K358" s="433"/>
      <c r="L358" s="425"/>
      <c r="M358" s="425"/>
      <c r="N358" s="425"/>
      <c r="O358" s="425"/>
      <c r="P358" s="425"/>
      <c r="Q358" s="425"/>
      <c r="R358" s="434"/>
      <c r="S358" s="434"/>
      <c r="T358" s="434"/>
      <c r="U358" s="434"/>
      <c r="V358" s="434"/>
      <c r="W358" s="434"/>
      <c r="X358" s="434"/>
      <c r="Y358" s="434"/>
      <c r="Z358" s="434"/>
      <c r="AA358" s="743"/>
      <c r="AB358" s="442"/>
      <c r="AC358" s="458"/>
      <c r="AD358" s="443"/>
      <c r="AE358" s="543"/>
      <c r="AF358" s="543"/>
      <c r="AG358" s="543"/>
      <c r="AH358" s="543"/>
      <c r="AI358" s="543"/>
      <c r="AJ358" s="543"/>
      <c r="AK358" s="544"/>
      <c r="AL358" s="544"/>
      <c r="AM358" s="544"/>
      <c r="AN358" s="543"/>
      <c r="AO358" s="545"/>
      <c r="AP358" s="544"/>
      <c r="AQ358" s="444"/>
      <c r="AR358" s="745" t="s">
        <v>855</v>
      </c>
      <c r="AS358" s="475">
        <f t="shared" si="42"/>
        <v>0</v>
      </c>
      <c r="AT358" s="475">
        <f t="shared" si="42"/>
        <v>0</v>
      </c>
      <c r="AU358" s="475">
        <f t="shared" si="42"/>
        <v>0</v>
      </c>
      <c r="AV358" s="475">
        <f t="shared" si="42"/>
        <v>0</v>
      </c>
      <c r="AW358" s="475">
        <f t="shared" si="42"/>
        <v>0</v>
      </c>
      <c r="AX358" s="475">
        <f t="shared" si="42"/>
        <v>0</v>
      </c>
      <c r="AY358" s="185">
        <f>IF(AND(SUM(AE358:$AP358)&gt;0,J358&lt;&gt;""),CONCATENATE(B358,"_",F358,"_",AG358),0)</f>
        <v>0</v>
      </c>
      <c r="AZ358" s="203">
        <f>IF(AND(SUM(AE358:$AP358)&gt;0,D358="BFS"),1,0)</f>
        <v>0</v>
      </c>
      <c r="BA358" s="203">
        <f t="shared" si="41"/>
        <v>0</v>
      </c>
    </row>
    <row r="359" spans="1:53" ht="25">
      <c r="A359" s="185">
        <f>IF(AND(SUM(AE359:AP359)&gt;0,J359&lt;&gt;""),CONCATENATE(B359,"_",F359,"_",$A$5,"_",SUMPRODUCT((B$9:B359=B359)*(F$9:F359=F359)*(SUM(AE359:AP359)&lt;&gt;0)*(J359&lt;&gt;""))-1),0)</f>
        <v>0</v>
      </c>
      <c r="B359" s="164" t="s">
        <v>855</v>
      </c>
      <c r="C359" s="68" t="s">
        <v>752</v>
      </c>
      <c r="D359" s="66"/>
      <c r="E359" s="471"/>
      <c r="F359" s="660"/>
      <c r="G359" s="72"/>
      <c r="H359" s="72"/>
      <c r="I359" s="72"/>
      <c r="J359" s="72"/>
      <c r="K359" s="72"/>
      <c r="L359" s="72"/>
      <c r="M359" s="72"/>
      <c r="N359" s="72"/>
      <c r="O359" s="72"/>
      <c r="P359" s="72"/>
      <c r="Q359" s="72"/>
      <c r="R359" s="72"/>
      <c r="S359" s="72"/>
      <c r="T359" s="72"/>
      <c r="U359" s="72"/>
      <c r="V359" s="72"/>
      <c r="W359" s="72"/>
      <c r="X359" s="72"/>
      <c r="Y359" s="72"/>
      <c r="Z359" s="72"/>
      <c r="AA359" s="72"/>
      <c r="AB359" s="72"/>
      <c r="AC359" s="460"/>
      <c r="AD359" s="90"/>
      <c r="AE359" s="550"/>
      <c r="AF359" s="550"/>
      <c r="AG359" s="550"/>
      <c r="AH359" s="550"/>
      <c r="AI359" s="550"/>
      <c r="AJ359" s="550"/>
      <c r="AK359" s="550"/>
      <c r="AL359" s="550"/>
      <c r="AM359" s="550"/>
      <c r="AN359" s="550"/>
      <c r="AO359" s="550"/>
      <c r="AP359" s="550"/>
      <c r="AQ359" s="75"/>
      <c r="AR359" s="745" t="s">
        <v>855</v>
      </c>
      <c r="AS359" s="475">
        <f t="shared" si="42"/>
        <v>0</v>
      </c>
      <c r="AT359" s="475">
        <f t="shared" si="42"/>
        <v>0</v>
      </c>
      <c r="AU359" s="475">
        <f t="shared" si="42"/>
        <v>0</v>
      </c>
      <c r="AV359" s="475">
        <f t="shared" si="42"/>
        <v>0</v>
      </c>
      <c r="AW359" s="475">
        <f t="shared" si="42"/>
        <v>0</v>
      </c>
      <c r="AX359" s="475">
        <f t="shared" si="42"/>
        <v>0</v>
      </c>
      <c r="AY359" s="185">
        <f>IF(AND(SUM(AE359:$AP359)&gt;0,J359&lt;&gt;""),CONCATENATE(B359,"_",F359,"_",AG359),0)</f>
        <v>0</v>
      </c>
      <c r="AZ359" s="203">
        <f>IF(AND(SUM(AE359:$AP359)&gt;0,D359="BFS"),1,0)</f>
        <v>0</v>
      </c>
      <c r="BA359" s="203">
        <f t="shared" si="41"/>
        <v>0</v>
      </c>
    </row>
    <row r="360" spans="1:53" ht="25">
      <c r="A360" s="185">
        <f>IF(AND(SUM(AE360:AP360)&gt;0,J360&lt;&gt;""),CONCATENATE(B360,"_",F360,"_",$A$5,"_",SUMPRODUCT((B$9:B360=B360)*(F$9:F360=F360)*(SUM(AE360:AP360)&lt;&gt;0)*(J360&lt;&gt;""))-1),0)</f>
        <v>0</v>
      </c>
      <c r="B360" s="745" t="s">
        <v>855</v>
      </c>
      <c r="C360" s="58" t="s">
        <v>1171</v>
      </c>
      <c r="D360" s="85" t="s">
        <v>92</v>
      </c>
      <c r="E360" s="463" t="s">
        <v>91</v>
      </c>
      <c r="F360" s="657" t="s">
        <v>1728</v>
      </c>
      <c r="G360" s="420"/>
      <c r="H360" s="418"/>
      <c r="I360" s="418"/>
      <c r="J360" s="418"/>
      <c r="K360" s="418"/>
      <c r="L360" s="419"/>
      <c r="M360" s="419"/>
      <c r="N360" s="419"/>
      <c r="O360" s="419"/>
      <c r="P360" s="419"/>
      <c r="Q360" s="419"/>
      <c r="R360" s="419"/>
      <c r="S360" s="419"/>
      <c r="T360" s="419"/>
      <c r="U360" s="419"/>
      <c r="V360" s="419"/>
      <c r="W360" s="419"/>
      <c r="X360" s="419"/>
      <c r="Y360" s="419"/>
      <c r="Z360" s="419"/>
      <c r="AA360" s="420"/>
      <c r="AB360" s="420"/>
      <c r="AC360" s="457"/>
      <c r="AD360" s="421"/>
      <c r="AE360" s="536"/>
      <c r="AF360" s="536"/>
      <c r="AG360" s="536"/>
      <c r="AH360" s="536"/>
      <c r="AI360" s="537"/>
      <c r="AJ360" s="537"/>
      <c r="AK360" s="537"/>
      <c r="AL360" s="537"/>
      <c r="AM360" s="537"/>
      <c r="AN360" s="537"/>
      <c r="AO360" s="537"/>
      <c r="AP360" s="537"/>
      <c r="AQ360" s="422"/>
      <c r="AR360" s="745" t="s">
        <v>855</v>
      </c>
      <c r="AS360" s="475">
        <f t="shared" si="42"/>
        <v>0</v>
      </c>
      <c r="AT360" s="475">
        <f t="shared" si="42"/>
        <v>0</v>
      </c>
      <c r="AU360" s="475">
        <f t="shared" si="42"/>
        <v>0</v>
      </c>
      <c r="AV360" s="475">
        <f t="shared" si="42"/>
        <v>0</v>
      </c>
      <c r="AW360" s="475">
        <f t="shared" si="42"/>
        <v>0</v>
      </c>
      <c r="AX360" s="475">
        <f t="shared" si="42"/>
        <v>0</v>
      </c>
      <c r="AY360" s="185">
        <f>IF(AND(SUM(AE360:$AP360)&gt;0,J360&lt;&gt;""),CONCATENATE(B360,"_",F360,"_",AG360),0)</f>
        <v>0</v>
      </c>
      <c r="AZ360" s="203">
        <f>IF(AND(SUM(AE360:$AP360)&gt;0,D360="BFS"),1,0)</f>
        <v>0</v>
      </c>
      <c r="BA360" s="203">
        <f t="shared" si="41"/>
        <v>0</v>
      </c>
    </row>
    <row r="361" spans="1:53" ht="30">
      <c r="A361" s="185" t="str">
        <f>IF(AND(SUM(AE361:AP361)&gt;0,J361&lt;&gt;""),CONCATENATE(B361,"_",F361,"_",$A$5,"_",SUMPRODUCT((B$9:B361=B361)*(F$9:F361=F361)*(SUM(AE361:AP361)&lt;&gt;0)*(J361&lt;&gt;""))-1),0)</f>
        <v>BW_1.5_neu_1</v>
      </c>
      <c r="B361" s="746" t="s">
        <v>855</v>
      </c>
      <c r="C361" s="464" t="s">
        <v>1554</v>
      </c>
      <c r="D361" s="89" t="s">
        <v>92</v>
      </c>
      <c r="E361" s="465" t="s">
        <v>91</v>
      </c>
      <c r="F361" s="658" t="s">
        <v>1728</v>
      </c>
      <c r="G361" s="410" t="s">
        <v>1171</v>
      </c>
      <c r="H361" s="432" t="s">
        <v>1047</v>
      </c>
      <c r="I361" s="437" t="s">
        <v>94</v>
      </c>
      <c r="J361" s="432" t="s">
        <v>1053</v>
      </c>
      <c r="K361" s="433" t="s">
        <v>1951</v>
      </c>
      <c r="L361" s="433" t="s">
        <v>1110</v>
      </c>
      <c r="M361" s="425" t="s">
        <v>954</v>
      </c>
      <c r="N361" s="425" t="s">
        <v>1244</v>
      </c>
      <c r="O361" s="425" t="s">
        <v>1047</v>
      </c>
      <c r="P361" s="425" t="s">
        <v>1047</v>
      </c>
      <c r="Q361" s="425">
        <v>50</v>
      </c>
      <c r="R361" s="434" t="s">
        <v>1043</v>
      </c>
      <c r="S361" s="434" t="s">
        <v>1043</v>
      </c>
      <c r="T361" s="434" t="s">
        <v>1111</v>
      </c>
      <c r="U361" s="434" t="s">
        <v>1043</v>
      </c>
      <c r="V361" s="434" t="s">
        <v>1047</v>
      </c>
      <c r="W361" s="434" t="s">
        <v>1047</v>
      </c>
      <c r="X361" s="434" t="s">
        <v>1047</v>
      </c>
      <c r="Y361" s="434" t="s">
        <v>1047</v>
      </c>
      <c r="Z361" s="434" t="s">
        <v>1956</v>
      </c>
      <c r="AA361" s="469" t="s">
        <v>993</v>
      </c>
      <c r="AB361" s="743" t="s">
        <v>670</v>
      </c>
      <c r="AC361" s="458">
        <v>40422</v>
      </c>
      <c r="AD361" s="435"/>
      <c r="AE361" s="543">
        <v>1521</v>
      </c>
      <c r="AF361" s="543">
        <v>1487</v>
      </c>
      <c r="AG361" s="543">
        <v>1648</v>
      </c>
      <c r="AH361" s="543">
        <v>2017</v>
      </c>
      <c r="AI361" s="543">
        <v>2419</v>
      </c>
      <c r="AJ361" s="543">
        <v>2529</v>
      </c>
      <c r="AK361" s="544">
        <v>2487</v>
      </c>
      <c r="AL361" s="544">
        <v>2372</v>
      </c>
      <c r="AM361" s="544"/>
      <c r="AN361" s="543">
        <v>2314</v>
      </c>
      <c r="AO361" s="545">
        <v>2614</v>
      </c>
      <c r="AP361" s="544">
        <v>3059</v>
      </c>
      <c r="AQ361" s="793" t="s">
        <v>2807</v>
      </c>
      <c r="AR361" s="745" t="s">
        <v>855</v>
      </c>
      <c r="AS361" s="475" t="str">
        <f t="shared" si="42"/>
        <v>MD</v>
      </c>
      <c r="AT361" s="475" t="str">
        <f t="shared" si="42"/>
        <v>3C</v>
      </c>
      <c r="AU361" s="475">
        <f t="shared" si="42"/>
        <v>353</v>
      </c>
      <c r="AV361" s="475" t="str">
        <f t="shared" si="42"/>
        <v>VOC</v>
      </c>
      <c r="AW361" s="475" t="str">
        <f t="shared" si="42"/>
        <v>C</v>
      </c>
      <c r="AX361" s="475">
        <f t="shared" si="42"/>
        <v>0</v>
      </c>
      <c r="AY361" s="185" t="str">
        <f>IF(AND(SUM(AE361:$AP361)&gt;0,J361&lt;&gt;""),CONCATENATE(B361,"_",F361,"_",AG361),0)</f>
        <v>BW_1.5_1648</v>
      </c>
      <c r="AZ361" s="203">
        <f>IF(AND(SUM(AE361:$AP361)&gt;0,D361="BFS"),1,0)</f>
        <v>0</v>
      </c>
      <c r="BA361" s="203">
        <f t="shared" si="41"/>
        <v>0</v>
      </c>
    </row>
    <row r="362" spans="1:53" ht="25">
      <c r="A362" s="185">
        <f>IF(AND(SUM(AE362:AP362)&gt;0,J362&lt;&gt;""),CONCATENATE(B362,"_",F362,"_",$A$5,"_",SUMPRODUCT((B$9:B362=B362)*(F$9:F362=F362)*(SUM(AE362:AP362)&lt;&gt;0)*(J362&lt;&gt;""))-1),0)</f>
        <v>0</v>
      </c>
      <c r="B362" s="163" t="s">
        <v>855</v>
      </c>
      <c r="C362" s="65" t="s">
        <v>96</v>
      </c>
      <c r="D362" s="66"/>
      <c r="E362" s="461"/>
      <c r="F362" s="660"/>
      <c r="G362" s="67"/>
      <c r="H362" s="67"/>
      <c r="I362" s="67"/>
      <c r="J362" s="67"/>
      <c r="K362" s="67"/>
      <c r="L362" s="67"/>
      <c r="M362" s="67"/>
      <c r="N362" s="67"/>
      <c r="O362" s="67"/>
      <c r="P362" s="67"/>
      <c r="Q362" s="67"/>
      <c r="R362" s="67"/>
      <c r="S362" s="67"/>
      <c r="T362" s="67"/>
      <c r="U362" s="67"/>
      <c r="V362" s="67"/>
      <c r="W362" s="67"/>
      <c r="X362" s="67"/>
      <c r="Y362" s="67"/>
      <c r="Z362" s="67"/>
      <c r="AA362" s="67"/>
      <c r="AB362" s="67"/>
      <c r="AC362" s="455"/>
      <c r="AD362" s="91"/>
      <c r="AE362" s="540"/>
      <c r="AF362" s="540"/>
      <c r="AG362" s="540"/>
      <c r="AH362" s="540"/>
      <c r="AI362" s="540"/>
      <c r="AJ362" s="540"/>
      <c r="AK362" s="540"/>
      <c r="AL362" s="540"/>
      <c r="AM362" s="540"/>
      <c r="AN362" s="540"/>
      <c r="AO362" s="540"/>
      <c r="AP362" s="540"/>
      <c r="AQ362" s="325"/>
      <c r="AR362" s="745" t="s">
        <v>855</v>
      </c>
      <c r="AS362" s="475">
        <f t="shared" si="42"/>
        <v>0</v>
      </c>
      <c r="AT362" s="475">
        <f t="shared" si="42"/>
        <v>0</v>
      </c>
      <c r="AU362" s="475">
        <f t="shared" si="42"/>
        <v>0</v>
      </c>
      <c r="AV362" s="475">
        <f t="shared" si="42"/>
        <v>0</v>
      </c>
      <c r="AW362" s="475">
        <f t="shared" si="42"/>
        <v>0</v>
      </c>
      <c r="AX362" s="475">
        <f t="shared" si="42"/>
        <v>0</v>
      </c>
      <c r="AY362" s="185">
        <f>IF(AND(SUM(AE362:$AP362)&gt;0,J362&lt;&gt;""),CONCATENATE(B362,"_",F362,"_",AG362),0)</f>
        <v>0</v>
      </c>
      <c r="AZ362" s="203">
        <f>IF(AND(SUM(AE362:$AP362)&gt;0,D362="BFS"),1,0)</f>
        <v>0</v>
      </c>
      <c r="BA362" s="203">
        <f t="shared" si="41"/>
        <v>0</v>
      </c>
    </row>
    <row r="363" spans="1:53" ht="25">
      <c r="A363" s="185">
        <f>IF(AND(SUM(AE363:AP363)&gt;0,J363&lt;&gt;""),CONCATENATE(B363,"_",F363,"_",$A$5,"_",SUMPRODUCT((B$9:B363=B363)*(F$9:F363=F363)*(SUM(AE363:AP363)&lt;&gt;0)*(J363&lt;&gt;""))-1),0)</f>
        <v>0</v>
      </c>
      <c r="B363" s="164" t="s">
        <v>855</v>
      </c>
      <c r="C363" s="68" t="s">
        <v>97</v>
      </c>
      <c r="D363" s="66"/>
      <c r="E363" s="471"/>
      <c r="F363" s="660"/>
      <c r="G363" s="72"/>
      <c r="H363" s="72"/>
      <c r="I363" s="72"/>
      <c r="J363" s="72"/>
      <c r="K363" s="72"/>
      <c r="L363" s="72"/>
      <c r="M363" s="72"/>
      <c r="N363" s="72"/>
      <c r="O363" s="72"/>
      <c r="P363" s="72"/>
      <c r="Q363" s="72"/>
      <c r="R363" s="72"/>
      <c r="S363" s="72"/>
      <c r="T363" s="72"/>
      <c r="U363" s="72"/>
      <c r="V363" s="72"/>
      <c r="W363" s="72"/>
      <c r="X363" s="72"/>
      <c r="Y363" s="72"/>
      <c r="Z363" s="72"/>
      <c r="AA363" s="72"/>
      <c r="AB363" s="72"/>
      <c r="AC363" s="460"/>
      <c r="AD363" s="90"/>
      <c r="AE363" s="550"/>
      <c r="AF363" s="550"/>
      <c r="AG363" s="550"/>
      <c r="AH363" s="550"/>
      <c r="AI363" s="550"/>
      <c r="AJ363" s="550"/>
      <c r="AK363" s="550"/>
      <c r="AL363" s="550"/>
      <c r="AM363" s="550"/>
      <c r="AN363" s="550"/>
      <c r="AO363" s="550"/>
      <c r="AP363" s="550"/>
      <c r="AQ363" s="75"/>
      <c r="AR363" s="745" t="s">
        <v>855</v>
      </c>
      <c r="AS363" s="475">
        <f t="shared" si="42"/>
        <v>0</v>
      </c>
      <c r="AT363" s="475">
        <f t="shared" si="42"/>
        <v>0</v>
      </c>
      <c r="AU363" s="475">
        <f t="shared" si="42"/>
        <v>0</v>
      </c>
      <c r="AV363" s="475">
        <f t="shared" si="42"/>
        <v>0</v>
      </c>
      <c r="AW363" s="475">
        <f t="shared" si="42"/>
        <v>0</v>
      </c>
      <c r="AX363" s="475">
        <f t="shared" si="42"/>
        <v>0</v>
      </c>
      <c r="AY363" s="185">
        <f>IF(AND(SUM(AE363:$AP363)&gt;0,J363&lt;&gt;""),CONCATENATE(B363,"_",F363,"_",AG363),0)</f>
        <v>0</v>
      </c>
      <c r="AZ363" s="203">
        <f>IF(AND(SUM(AE363:$AP363)&gt;0,D363="BFS"),1,0)</f>
        <v>0</v>
      </c>
      <c r="BA363" s="203">
        <f t="shared" si="41"/>
        <v>0</v>
      </c>
    </row>
    <row r="364" spans="1:53" ht="25">
      <c r="A364" s="185">
        <f>IF(AND(SUM(AE364:AP364)&gt;0,J364&lt;&gt;""),CONCATENATE(B364,"_",F364,"_",$A$5,"_",SUMPRODUCT((B$9:B364=B364)*(F$9:F364=F364)*(SUM(AE364:AP364)&lt;&gt;0)*(J364&lt;&gt;""))-1),0)</f>
        <v>0</v>
      </c>
      <c r="B364" s="745" t="s">
        <v>855</v>
      </c>
      <c r="C364" s="58" t="s">
        <v>1172</v>
      </c>
      <c r="D364" s="85" t="s">
        <v>99</v>
      </c>
      <c r="E364" s="463" t="s">
        <v>98</v>
      </c>
      <c r="F364" s="657" t="s">
        <v>1766</v>
      </c>
      <c r="G364" s="420"/>
      <c r="H364" s="418"/>
      <c r="I364" s="418"/>
      <c r="J364" s="418"/>
      <c r="K364" s="418"/>
      <c r="L364" s="419"/>
      <c r="M364" s="419"/>
      <c r="N364" s="419"/>
      <c r="O364" s="419" t="s">
        <v>1949</v>
      </c>
      <c r="P364" s="419" t="s">
        <v>1949</v>
      </c>
      <c r="Q364" s="419" t="s">
        <v>1949</v>
      </c>
      <c r="R364" s="419" t="s">
        <v>1949</v>
      </c>
      <c r="S364" s="419" t="s">
        <v>1949</v>
      </c>
      <c r="T364" s="419"/>
      <c r="U364" s="419" t="s">
        <v>1949</v>
      </c>
      <c r="V364" s="419" t="s">
        <v>1949</v>
      </c>
      <c r="W364" s="419" t="s">
        <v>1949</v>
      </c>
      <c r="X364" s="419" t="s">
        <v>1949</v>
      </c>
      <c r="Y364" s="419" t="s">
        <v>1949</v>
      </c>
      <c r="Z364" s="419" t="s">
        <v>1949</v>
      </c>
      <c r="AA364" s="420"/>
      <c r="AB364" s="420"/>
      <c r="AC364" s="457"/>
      <c r="AD364" s="421"/>
      <c r="AE364" s="537"/>
      <c r="AF364" s="537"/>
      <c r="AG364" s="537"/>
      <c r="AH364" s="537"/>
      <c r="AI364" s="537"/>
      <c r="AJ364" s="537"/>
      <c r="AK364" s="537"/>
      <c r="AL364" s="537"/>
      <c r="AM364" s="537"/>
      <c r="AN364" s="537"/>
      <c r="AO364" s="537"/>
      <c r="AP364" s="537"/>
      <c r="AQ364" s="422"/>
      <c r="AR364" s="745" t="s">
        <v>855</v>
      </c>
      <c r="AS364" s="475">
        <f t="shared" si="42"/>
        <v>0</v>
      </c>
      <c r="AT364" s="475">
        <f t="shared" si="42"/>
        <v>0</v>
      </c>
      <c r="AU364" s="475">
        <f t="shared" si="42"/>
        <v>0</v>
      </c>
      <c r="AV364" s="475">
        <f t="shared" si="42"/>
        <v>0</v>
      </c>
      <c r="AW364" s="475">
        <f t="shared" si="42"/>
        <v>0</v>
      </c>
      <c r="AX364" s="475">
        <f t="shared" si="42"/>
        <v>0</v>
      </c>
      <c r="AY364" s="185">
        <f>IF(AND(SUM(AE364:$AP364)&gt;0,J364&lt;&gt;""),CONCATENATE(B364,"_",F364,"_",AG364),0)</f>
        <v>0</v>
      </c>
      <c r="AZ364" s="203">
        <f>IF(AND(SUM(AE364:$AP364)&gt;0,D364="BFS"),1,0)</f>
        <v>0</v>
      </c>
      <c r="BA364" s="203">
        <f t="shared" si="41"/>
        <v>0</v>
      </c>
    </row>
    <row r="365" spans="1:53" ht="40">
      <c r="A365" s="185" t="str">
        <f>IF(AND(SUM(AE365:AP365)&gt;0,J365&lt;&gt;""),CONCATENATE(B365,"_",F365,"_",$A$5,"_",SUMPRODUCT((B$9:B365=B365)*(F$9:F365=F365)*(SUM(AE365:AP365)&lt;&gt;0)*(J365&lt;&gt;""))-1),0)</f>
        <v>BW_2.1.1_neu_1</v>
      </c>
      <c r="B365" s="746" t="s">
        <v>855</v>
      </c>
      <c r="C365" s="464" t="s">
        <v>1172</v>
      </c>
      <c r="D365" s="89" t="s">
        <v>99</v>
      </c>
      <c r="E365" s="465" t="s">
        <v>98</v>
      </c>
      <c r="F365" s="658" t="s">
        <v>1766</v>
      </c>
      <c r="G365" s="410" t="s">
        <v>994</v>
      </c>
      <c r="H365" s="432" t="s">
        <v>1047</v>
      </c>
      <c r="I365" s="437" t="s">
        <v>1052</v>
      </c>
      <c r="J365" s="432" t="s">
        <v>1114</v>
      </c>
      <c r="K365" s="424" t="s">
        <v>637</v>
      </c>
      <c r="L365" s="424" t="s">
        <v>654</v>
      </c>
      <c r="M365" s="425" t="s">
        <v>1952</v>
      </c>
      <c r="N365" s="425" t="s">
        <v>955</v>
      </c>
      <c r="O365" s="425" t="s">
        <v>1047</v>
      </c>
      <c r="P365" s="425" t="s">
        <v>1043</v>
      </c>
      <c r="Q365" s="425"/>
      <c r="R365" s="434" t="s">
        <v>1043</v>
      </c>
      <c r="S365" s="434" t="s">
        <v>1043</v>
      </c>
      <c r="T365" s="434" t="s">
        <v>1111</v>
      </c>
      <c r="U365" s="434" t="s">
        <v>1043</v>
      </c>
      <c r="V365" s="434" t="s">
        <v>1047</v>
      </c>
      <c r="W365" s="434" t="s">
        <v>1047</v>
      </c>
      <c r="X365" s="434" t="s">
        <v>1043</v>
      </c>
      <c r="Y365" s="434" t="s">
        <v>1047</v>
      </c>
      <c r="Z365" s="434" t="s">
        <v>1043</v>
      </c>
      <c r="AA365" s="469"/>
      <c r="AB365" s="743"/>
      <c r="AC365" s="458">
        <v>40422</v>
      </c>
      <c r="AD365" s="435"/>
      <c r="AE365" s="543">
        <v>12005</v>
      </c>
      <c r="AF365" s="543">
        <v>6714</v>
      </c>
      <c r="AG365" s="543">
        <v>4095</v>
      </c>
      <c r="AH365" s="543">
        <v>3796</v>
      </c>
      <c r="AI365" s="543">
        <v>3686</v>
      </c>
      <c r="AJ365" s="533">
        <v>3552</v>
      </c>
      <c r="AK365" s="547">
        <v>3515</v>
      </c>
      <c r="AL365" s="547">
        <v>0</v>
      </c>
      <c r="AM365" s="547">
        <v>0</v>
      </c>
      <c r="AN365" s="546"/>
      <c r="AO365" s="548"/>
      <c r="AP365" s="547"/>
      <c r="AQ365" s="742" t="s">
        <v>2190</v>
      </c>
      <c r="AR365" s="745" t="s">
        <v>855</v>
      </c>
      <c r="AS365" s="475" t="str">
        <f t="shared" si="42"/>
        <v>ÜS</v>
      </c>
      <c r="AT365" s="475" t="str">
        <f t="shared" si="42"/>
        <v>2B</v>
      </c>
      <c r="AU365" s="475">
        <f t="shared" si="42"/>
        <v>254</v>
      </c>
      <c r="AV365" s="475" t="str">
        <f t="shared" si="42"/>
        <v>Pre-Voc</v>
      </c>
      <c r="AW365" s="475" t="str">
        <f t="shared" si="42"/>
        <v>B</v>
      </c>
      <c r="AX365" s="475">
        <f t="shared" si="42"/>
        <v>0</v>
      </c>
      <c r="AY365" s="185" t="str">
        <f>IF(AND(SUM(AE365:$AP365)&gt;0,J365&lt;&gt;""),CONCATENATE(B365,"_",F365,"_",AG365),0)</f>
        <v>BW_2.1.1_4095</v>
      </c>
      <c r="AZ365" s="203">
        <f>IF(AND(SUM(AE365:$AP365)&gt;0,D365="BFS"),1,0)</f>
        <v>0</v>
      </c>
      <c r="BA365" s="203">
        <f t="shared" si="41"/>
        <v>0</v>
      </c>
    </row>
    <row r="366" spans="1:53" ht="25">
      <c r="A366" s="185" t="str">
        <f>IF(AND(SUM(AE366:AP366)&gt;0,J366&lt;&gt;""),CONCATENATE(B366,"_",F366,"_",$A$5,"_",SUMPRODUCT((B$9:B366=B366)*(F$9:F366=F366)*(SUM(AE366:AP366)&lt;&gt;0)*(J366&lt;&gt;""))-1),0)</f>
        <v>BW_2.1.1_neu_2</v>
      </c>
      <c r="B366" s="746" t="s">
        <v>855</v>
      </c>
      <c r="C366" s="464" t="s">
        <v>1172</v>
      </c>
      <c r="D366" s="89" t="s">
        <v>99</v>
      </c>
      <c r="E366" s="465" t="s">
        <v>98</v>
      </c>
      <c r="F366" s="658" t="s">
        <v>1766</v>
      </c>
      <c r="G366" s="410" t="s">
        <v>995</v>
      </c>
      <c r="H366" s="432" t="s">
        <v>1047</v>
      </c>
      <c r="I366" s="437" t="s">
        <v>1052</v>
      </c>
      <c r="J366" s="432" t="s">
        <v>1114</v>
      </c>
      <c r="K366" s="424" t="s">
        <v>637</v>
      </c>
      <c r="L366" s="424" t="s">
        <v>654</v>
      </c>
      <c r="M366" s="425" t="s">
        <v>1952</v>
      </c>
      <c r="N366" s="425" t="s">
        <v>955</v>
      </c>
      <c r="O366" s="425" t="s">
        <v>1047</v>
      </c>
      <c r="P366" s="425" t="s">
        <v>1047</v>
      </c>
      <c r="Q366" s="425">
        <v>0.4</v>
      </c>
      <c r="R366" s="434" t="s">
        <v>1043</v>
      </c>
      <c r="S366" s="434" t="s">
        <v>1043</v>
      </c>
      <c r="T366" s="434" t="s">
        <v>1111</v>
      </c>
      <c r="U366" s="434" t="s">
        <v>1043</v>
      </c>
      <c r="V366" s="434" t="s">
        <v>1047</v>
      </c>
      <c r="W366" s="434" t="s">
        <v>1047</v>
      </c>
      <c r="X366" s="434" t="s">
        <v>1043</v>
      </c>
      <c r="Y366" s="434" t="s">
        <v>1047</v>
      </c>
      <c r="Z366" s="434" t="s">
        <v>1043</v>
      </c>
      <c r="AA366" s="469"/>
      <c r="AB366" s="743"/>
      <c r="AC366" s="458">
        <v>40422</v>
      </c>
      <c r="AD366" s="435"/>
      <c r="AE366" s="543">
        <v>333</v>
      </c>
      <c r="AF366" s="543">
        <v>83</v>
      </c>
      <c r="AG366" s="543">
        <v>81</v>
      </c>
      <c r="AH366" s="543">
        <v>0</v>
      </c>
      <c r="AI366" s="543">
        <v>0</v>
      </c>
      <c r="AJ366" s="543">
        <v>0</v>
      </c>
      <c r="AK366" s="547">
        <v>0</v>
      </c>
      <c r="AL366" s="547">
        <v>0</v>
      </c>
      <c r="AM366" s="547">
        <v>0</v>
      </c>
      <c r="AN366" s="546"/>
      <c r="AO366" s="548"/>
      <c r="AP366" s="547"/>
      <c r="AQ366" s="742"/>
      <c r="AR366" s="745" t="s">
        <v>855</v>
      </c>
      <c r="AS366" s="475" t="str">
        <f t="shared" si="42"/>
        <v>ÜS</v>
      </c>
      <c r="AT366" s="475" t="str">
        <f t="shared" si="42"/>
        <v>2B</v>
      </c>
      <c r="AU366" s="475">
        <f t="shared" si="42"/>
        <v>254</v>
      </c>
      <c r="AV366" s="475" t="str">
        <f t="shared" si="42"/>
        <v>Pre-Voc</v>
      </c>
      <c r="AW366" s="475" t="str">
        <f t="shared" si="42"/>
        <v>B</v>
      </c>
      <c r="AX366" s="475">
        <f t="shared" si="42"/>
        <v>0</v>
      </c>
      <c r="AY366" s="185" t="str">
        <f>IF(AND(SUM(AE366:$AP366)&gt;0,J366&lt;&gt;""),CONCATENATE(B366,"_",F366,"_",AG366),0)</f>
        <v>BW_2.1.1_81</v>
      </c>
      <c r="AZ366" s="203">
        <f>IF(AND(SUM(AE366:$AP366)&gt;0,D366="BFS"),1,0)</f>
        <v>0</v>
      </c>
      <c r="BA366" s="203">
        <f t="shared" si="41"/>
        <v>0</v>
      </c>
    </row>
    <row r="367" spans="1:53" ht="40">
      <c r="A367" s="185" t="str">
        <f>IF(AND(SUM(AE367:AP367)&gt;0,J367&lt;&gt;""),CONCATENATE(B367,"_",F367,"_",$A$5,"_",SUMPRODUCT((B$9:B367=B367)*(F$9:F367=F367)*(SUM(AE367:AP367)&lt;&gt;0)*(J367&lt;&gt;""))-1),0)</f>
        <v>BW_2.1.1_neu_3</v>
      </c>
      <c r="B367" s="746" t="s">
        <v>855</v>
      </c>
      <c r="C367" s="464" t="s">
        <v>2097</v>
      </c>
      <c r="D367" s="89" t="s">
        <v>99</v>
      </c>
      <c r="E367" s="465" t="s">
        <v>98</v>
      </c>
      <c r="F367" s="658" t="s">
        <v>1766</v>
      </c>
      <c r="G367" s="410" t="s">
        <v>2597</v>
      </c>
      <c r="H367" s="424" t="s">
        <v>1047</v>
      </c>
      <c r="I367" s="183" t="s">
        <v>1052</v>
      </c>
      <c r="J367" s="424" t="s">
        <v>1114</v>
      </c>
      <c r="K367" s="424" t="s">
        <v>637</v>
      </c>
      <c r="L367" s="424" t="s">
        <v>654</v>
      </c>
      <c r="M367" s="425" t="s">
        <v>1952</v>
      </c>
      <c r="N367" s="425" t="s">
        <v>955</v>
      </c>
      <c r="O367" s="425" t="s">
        <v>1047</v>
      </c>
      <c r="P367" s="425" t="s">
        <v>1043</v>
      </c>
      <c r="Q367" s="425"/>
      <c r="R367" s="425" t="s">
        <v>1043</v>
      </c>
      <c r="S367" s="425" t="s">
        <v>1043</v>
      </c>
      <c r="T367" s="425" t="s">
        <v>1111</v>
      </c>
      <c r="U367" s="425" t="s">
        <v>1043</v>
      </c>
      <c r="V367" s="425" t="s">
        <v>1047</v>
      </c>
      <c r="W367" s="425" t="s">
        <v>1047</v>
      </c>
      <c r="X367" s="425" t="s">
        <v>1043</v>
      </c>
      <c r="Y367" s="425" t="s">
        <v>1047</v>
      </c>
      <c r="Z367" s="425" t="s">
        <v>1043</v>
      </c>
      <c r="AA367" s="469"/>
      <c r="AB367" s="743" t="s">
        <v>2598</v>
      </c>
      <c r="AC367" s="458" t="s">
        <v>2090</v>
      </c>
      <c r="AD367" s="487"/>
      <c r="AE367" s="533">
        <v>0</v>
      </c>
      <c r="AF367" s="533">
        <v>0</v>
      </c>
      <c r="AG367" s="533">
        <v>0</v>
      </c>
      <c r="AH367" s="533">
        <v>0</v>
      </c>
      <c r="AI367" s="533">
        <v>0</v>
      </c>
      <c r="AJ367" s="533">
        <v>0</v>
      </c>
      <c r="AK367" s="561">
        <v>0</v>
      </c>
      <c r="AL367" s="561">
        <v>3874</v>
      </c>
      <c r="AM367" s="561">
        <v>4815</v>
      </c>
      <c r="AN367" s="554">
        <v>8984</v>
      </c>
      <c r="AO367" s="562">
        <v>5054</v>
      </c>
      <c r="AP367" s="561">
        <v>6448</v>
      </c>
      <c r="AQ367" s="182" t="s">
        <v>2190</v>
      </c>
      <c r="AR367" s="745" t="s">
        <v>855</v>
      </c>
      <c r="AS367" s="475" t="str">
        <f t="shared" ref="AS367:AX376" si="43">IF(SUM($AE367:$AP367)&gt;0,VLOOKUP($F367,Schulart,AS$2,FALSE),0)</f>
        <v>ÜS</v>
      </c>
      <c r="AT367" s="475" t="str">
        <f t="shared" si="43"/>
        <v>2B</v>
      </c>
      <c r="AU367" s="475">
        <f t="shared" si="43"/>
        <v>254</v>
      </c>
      <c r="AV367" s="475" t="str">
        <f t="shared" si="43"/>
        <v>Pre-Voc</v>
      </c>
      <c r="AW367" s="475" t="str">
        <f t="shared" si="43"/>
        <v>B</v>
      </c>
      <c r="AX367" s="475">
        <f t="shared" si="43"/>
        <v>0</v>
      </c>
      <c r="AY367" s="185" t="str">
        <f>IF(AND(SUM(AE367:$AP367)&gt;0,J367&lt;&gt;""),CONCATENATE(B367,"_",F367,"_",AG367),0)</f>
        <v>BW_2.1.1_0</v>
      </c>
      <c r="AZ367" s="203">
        <f>IF(AND(SUM(AE367:$AP367)&gt;0,D367="BFS"),1,0)</f>
        <v>0</v>
      </c>
      <c r="BA367" s="203">
        <f t="shared" si="41"/>
        <v>0</v>
      </c>
    </row>
    <row r="368" spans="1:53" ht="30">
      <c r="A368" s="185" t="str">
        <f>IF(AND(SUM(AE368:AP368)&gt;0,J368&lt;&gt;""),CONCATENATE(B368,"_",F368,"_",$A$5,"_",SUMPRODUCT((B$9:B368=B368)*(F$9:F368=F368)*(SUM(AE368:AP368)&lt;&gt;0)*(J368&lt;&gt;""))-1),0)</f>
        <v>BW_2.1.1_neu_4</v>
      </c>
      <c r="B368" s="746" t="s">
        <v>855</v>
      </c>
      <c r="C368" s="464" t="s">
        <v>2097</v>
      </c>
      <c r="D368" s="89" t="s">
        <v>99</v>
      </c>
      <c r="E368" s="465" t="s">
        <v>98</v>
      </c>
      <c r="F368" s="658" t="s">
        <v>1766</v>
      </c>
      <c r="G368" s="410" t="s">
        <v>2599</v>
      </c>
      <c r="H368" s="424" t="s">
        <v>1047</v>
      </c>
      <c r="I368" s="183" t="s">
        <v>1052</v>
      </c>
      <c r="J368" s="424" t="s">
        <v>1114</v>
      </c>
      <c r="K368" s="424" t="s">
        <v>637</v>
      </c>
      <c r="L368" s="424" t="s">
        <v>2600</v>
      </c>
      <c r="M368" s="425" t="s">
        <v>1952</v>
      </c>
      <c r="N368" s="425" t="s">
        <v>955</v>
      </c>
      <c r="O368" s="425" t="s">
        <v>1047</v>
      </c>
      <c r="P368" s="425" t="s">
        <v>1043</v>
      </c>
      <c r="Q368" s="425"/>
      <c r="R368" s="425" t="s">
        <v>1043</v>
      </c>
      <c r="S368" s="425" t="s">
        <v>1043</v>
      </c>
      <c r="T368" s="425" t="s">
        <v>1111</v>
      </c>
      <c r="U368" s="425" t="s">
        <v>1043</v>
      </c>
      <c r="V368" s="425" t="s">
        <v>1047</v>
      </c>
      <c r="W368" s="425" t="s">
        <v>1047</v>
      </c>
      <c r="X368" s="425" t="s">
        <v>1043</v>
      </c>
      <c r="Y368" s="425" t="s">
        <v>1047</v>
      </c>
      <c r="Z368" s="425" t="s">
        <v>1043</v>
      </c>
      <c r="AA368" s="469" t="s">
        <v>2601</v>
      </c>
      <c r="AB368" s="743" t="s">
        <v>2602</v>
      </c>
      <c r="AC368" s="458" t="s">
        <v>2090</v>
      </c>
      <c r="AD368" s="487"/>
      <c r="AE368" s="533"/>
      <c r="AF368" s="533"/>
      <c r="AG368" s="533"/>
      <c r="AH368" s="533"/>
      <c r="AI368" s="533"/>
      <c r="AJ368" s="533"/>
      <c r="AK368" s="561"/>
      <c r="AL368" s="561"/>
      <c r="AM368" s="561"/>
      <c r="AN368" s="554"/>
      <c r="AO368" s="554">
        <v>9115</v>
      </c>
      <c r="AP368" s="561">
        <v>5727</v>
      </c>
      <c r="AQ368" s="182" t="s">
        <v>2603</v>
      </c>
      <c r="AR368" s="745" t="s">
        <v>855</v>
      </c>
      <c r="AS368" s="475" t="str">
        <f t="shared" si="43"/>
        <v>ÜS</v>
      </c>
      <c r="AT368" s="475" t="str">
        <f t="shared" si="43"/>
        <v>2B</v>
      </c>
      <c r="AU368" s="475">
        <f t="shared" si="43"/>
        <v>254</v>
      </c>
      <c r="AV368" s="475" t="str">
        <f t="shared" si="43"/>
        <v>Pre-Voc</v>
      </c>
      <c r="AW368" s="475" t="str">
        <f t="shared" si="43"/>
        <v>B</v>
      </c>
      <c r="AX368" s="475">
        <f t="shared" si="43"/>
        <v>0</v>
      </c>
      <c r="AY368" s="185" t="str">
        <f>IF(AND(SUM(AE368:$AP368)&gt;0,J368&lt;&gt;""),CONCATENATE(B368,"_",F368,"_",AG368),0)</f>
        <v>BW_2.1.1_</v>
      </c>
      <c r="AZ368" s="203">
        <f>IF(AND(SUM(AE368:$AP368)&gt;0,D368="BFS"),1,0)</f>
        <v>0</v>
      </c>
      <c r="BA368" s="203">
        <f t="shared" si="41"/>
        <v>0</v>
      </c>
    </row>
    <row r="369" spans="1:53" ht="25">
      <c r="A369" s="185">
        <f>IF(AND(SUM(AE369:AP369)&gt;0,J369&lt;&gt;""),CONCATENATE(B369,"_",F369,"_",$A$5,"_",SUMPRODUCT((B$9:B369=B369)*(F$9:F369=F369)*(SUM(AE369:AP369)&lt;&gt;0)*(J369&lt;&gt;""))-1),0)</f>
        <v>0</v>
      </c>
      <c r="B369" s="164" t="s">
        <v>855</v>
      </c>
      <c r="C369" s="68" t="s">
        <v>100</v>
      </c>
      <c r="D369" s="66"/>
      <c r="E369" s="471"/>
      <c r="F369" s="660"/>
      <c r="G369" s="72"/>
      <c r="H369" s="72"/>
      <c r="I369" s="72"/>
      <c r="J369" s="72"/>
      <c r="K369" s="72"/>
      <c r="L369" s="72"/>
      <c r="M369" s="72"/>
      <c r="N369" s="72"/>
      <c r="O369" s="72"/>
      <c r="P369" s="72"/>
      <c r="Q369" s="72"/>
      <c r="R369" s="72"/>
      <c r="S369" s="72"/>
      <c r="T369" s="72"/>
      <c r="U369" s="72"/>
      <c r="V369" s="72"/>
      <c r="W369" s="72"/>
      <c r="X369" s="72"/>
      <c r="Y369" s="72"/>
      <c r="Z369" s="72"/>
      <c r="AA369" s="72"/>
      <c r="AB369" s="72"/>
      <c r="AC369" s="460"/>
      <c r="AD369" s="90"/>
      <c r="AE369" s="550"/>
      <c r="AF369" s="550"/>
      <c r="AG369" s="550"/>
      <c r="AH369" s="550"/>
      <c r="AI369" s="550"/>
      <c r="AJ369" s="550"/>
      <c r="AK369" s="550"/>
      <c r="AL369" s="550"/>
      <c r="AM369" s="550"/>
      <c r="AN369" s="550"/>
      <c r="AO369" s="550"/>
      <c r="AP369" s="550"/>
      <c r="AQ369" s="75"/>
      <c r="AR369" s="745" t="s">
        <v>855</v>
      </c>
      <c r="AS369" s="475">
        <f t="shared" si="43"/>
        <v>0</v>
      </c>
      <c r="AT369" s="475">
        <f t="shared" si="43"/>
        <v>0</v>
      </c>
      <c r="AU369" s="475">
        <f t="shared" si="43"/>
        <v>0</v>
      </c>
      <c r="AV369" s="475">
        <f t="shared" si="43"/>
        <v>0</v>
      </c>
      <c r="AW369" s="475">
        <f t="shared" si="43"/>
        <v>0</v>
      </c>
      <c r="AX369" s="475">
        <f t="shared" si="43"/>
        <v>0</v>
      </c>
      <c r="AY369" s="185">
        <f>IF(AND(SUM(AE369:$AP369)&gt;0,J369&lt;&gt;""),CONCATENATE(B369,"_",F369,"_",AG369),0)</f>
        <v>0</v>
      </c>
      <c r="AZ369" s="203">
        <f>IF(AND(SUM(AE369:$AP369)&gt;0,D369="BFS"),1,0)</f>
        <v>0</v>
      </c>
      <c r="BA369" s="203">
        <f t="shared" si="41"/>
        <v>0</v>
      </c>
    </row>
    <row r="370" spans="1:53" ht="25">
      <c r="A370" s="185">
        <f>IF(AND(SUM(AE370:AP370)&gt;0,J370&lt;&gt;""),CONCATENATE(B370,"_",F370,"_",$A$5,"_",SUMPRODUCT((B$9:B370=B370)*(F$9:F370=F370)*(SUM(AE370:AP370)&lt;&gt;0)*(J370&lt;&gt;""))-1),0)</f>
        <v>0</v>
      </c>
      <c r="B370" s="745" t="s">
        <v>855</v>
      </c>
      <c r="C370" s="58" t="s">
        <v>1332</v>
      </c>
      <c r="D370" s="85" t="s">
        <v>1359</v>
      </c>
      <c r="E370" s="463" t="s">
        <v>1333</v>
      </c>
      <c r="F370" s="657" t="s">
        <v>1721</v>
      </c>
      <c r="G370" s="420"/>
      <c r="H370" s="418"/>
      <c r="I370" s="418"/>
      <c r="J370" s="418"/>
      <c r="K370" s="418"/>
      <c r="L370" s="419"/>
      <c r="M370" s="419"/>
      <c r="N370" s="419"/>
      <c r="O370" s="419" t="s">
        <v>1949</v>
      </c>
      <c r="P370" s="419" t="s">
        <v>1949</v>
      </c>
      <c r="Q370" s="419" t="s">
        <v>1949</v>
      </c>
      <c r="R370" s="419" t="s">
        <v>1949</v>
      </c>
      <c r="S370" s="419" t="s">
        <v>1949</v>
      </c>
      <c r="T370" s="419"/>
      <c r="U370" s="419" t="s">
        <v>1949</v>
      </c>
      <c r="V370" s="419" t="s">
        <v>1949</v>
      </c>
      <c r="W370" s="419" t="s">
        <v>1949</v>
      </c>
      <c r="X370" s="419" t="s">
        <v>1949</v>
      </c>
      <c r="Y370" s="419" t="s">
        <v>1949</v>
      </c>
      <c r="Z370" s="419" t="s">
        <v>1949</v>
      </c>
      <c r="AA370" s="420"/>
      <c r="AB370" s="420"/>
      <c r="AC370" s="457"/>
      <c r="AD370" s="421"/>
      <c r="AE370" s="537"/>
      <c r="AF370" s="537"/>
      <c r="AG370" s="537"/>
      <c r="AH370" s="537"/>
      <c r="AI370" s="537"/>
      <c r="AJ370" s="537"/>
      <c r="AK370" s="537"/>
      <c r="AL370" s="537"/>
      <c r="AM370" s="537"/>
      <c r="AN370" s="537"/>
      <c r="AO370" s="537"/>
      <c r="AP370" s="537"/>
      <c r="AQ370" s="422"/>
      <c r="AR370" s="745" t="s">
        <v>855</v>
      </c>
      <c r="AS370" s="475">
        <f t="shared" si="43"/>
        <v>0</v>
      </c>
      <c r="AT370" s="475">
        <f t="shared" si="43"/>
        <v>0</v>
      </c>
      <c r="AU370" s="475">
        <f t="shared" si="43"/>
        <v>0</v>
      </c>
      <c r="AV370" s="475">
        <f t="shared" si="43"/>
        <v>0</v>
      </c>
      <c r="AW370" s="475">
        <f t="shared" si="43"/>
        <v>0</v>
      </c>
      <c r="AX370" s="475">
        <f t="shared" si="43"/>
        <v>0</v>
      </c>
      <c r="AY370" s="185">
        <f>IF(AND(SUM(AE370:$AP370)&gt;0,J370&lt;&gt;""),CONCATENATE(B370,"_",F370,"_",AG370),0)</f>
        <v>0</v>
      </c>
      <c r="AZ370" s="203">
        <f>IF(AND(SUM(AE370:$AP370)&gt;0,D370="BFS"),1,0)</f>
        <v>0</v>
      </c>
      <c r="BA370" s="203">
        <f t="shared" si="41"/>
        <v>0</v>
      </c>
    </row>
    <row r="371" spans="1:53" ht="25">
      <c r="A371" s="185" t="str">
        <f>IF(AND(SUM(AE371:AP371)&gt;0,J371&lt;&gt;""),CONCATENATE(B371,"_",F371,"_",$A$5,"_",SUMPRODUCT((B$9:B371=B371)*(F$9:F371=F371)*(SUM(AE371:AP371)&lt;&gt;0)*(J371&lt;&gt;""))-1),0)</f>
        <v>BW_2.2.1_neu_1</v>
      </c>
      <c r="B371" s="746" t="s">
        <v>855</v>
      </c>
      <c r="C371" s="464" t="s">
        <v>1487</v>
      </c>
      <c r="D371" s="89" t="s">
        <v>1359</v>
      </c>
      <c r="E371" s="465" t="s">
        <v>1333</v>
      </c>
      <c r="F371" s="658" t="s">
        <v>1721</v>
      </c>
      <c r="G371" s="423" t="s">
        <v>211</v>
      </c>
      <c r="H371" s="432" t="s">
        <v>1047</v>
      </c>
      <c r="I371" s="437" t="s">
        <v>1052</v>
      </c>
      <c r="J371" s="432" t="s">
        <v>1053</v>
      </c>
      <c r="K371" s="424" t="s">
        <v>637</v>
      </c>
      <c r="L371" s="424" t="s">
        <v>353</v>
      </c>
      <c r="M371" s="425" t="s">
        <v>1952</v>
      </c>
      <c r="N371" s="425" t="s">
        <v>955</v>
      </c>
      <c r="O371" s="425" t="s">
        <v>1047</v>
      </c>
      <c r="P371" s="425" t="s">
        <v>1043</v>
      </c>
      <c r="Q371" s="425" t="s">
        <v>1949</v>
      </c>
      <c r="R371" s="434" t="s">
        <v>1043</v>
      </c>
      <c r="S371" s="434" t="s">
        <v>1043</v>
      </c>
      <c r="T371" s="434" t="s">
        <v>1111</v>
      </c>
      <c r="U371" s="434" t="s">
        <v>1043</v>
      </c>
      <c r="V371" s="434" t="s">
        <v>1047</v>
      </c>
      <c r="W371" s="434" t="s">
        <v>1047</v>
      </c>
      <c r="X371" s="434" t="s">
        <v>1043</v>
      </c>
      <c r="Y371" s="434" t="s">
        <v>1047</v>
      </c>
      <c r="Z371" s="434" t="s">
        <v>1043</v>
      </c>
      <c r="AA371" s="469" t="s">
        <v>212</v>
      </c>
      <c r="AB371" s="743"/>
      <c r="AC371" s="458">
        <v>40422</v>
      </c>
      <c r="AD371" s="435"/>
      <c r="AE371" s="543">
        <v>302</v>
      </c>
      <c r="AF371" s="543">
        <v>299</v>
      </c>
      <c r="AG371" s="543">
        <v>268</v>
      </c>
      <c r="AH371" s="543">
        <v>293</v>
      </c>
      <c r="AI371" s="543">
        <v>250</v>
      </c>
      <c r="AJ371" s="533">
        <v>273</v>
      </c>
      <c r="AK371" s="547">
        <v>241</v>
      </c>
      <c r="AL371" s="547">
        <v>249</v>
      </c>
      <c r="AM371" s="547">
        <v>239</v>
      </c>
      <c r="AN371" s="546">
        <v>248</v>
      </c>
      <c r="AO371" s="548">
        <v>266</v>
      </c>
      <c r="AP371" s="547">
        <v>242</v>
      </c>
      <c r="AQ371" s="742"/>
      <c r="AR371" s="745" t="s">
        <v>855</v>
      </c>
      <c r="AS371" s="475" t="str">
        <f t="shared" si="43"/>
        <v>ÜS</v>
      </c>
      <c r="AT371" s="475" t="str">
        <f t="shared" si="43"/>
        <v>3B</v>
      </c>
      <c r="AU371" s="475">
        <f t="shared" si="43"/>
        <v>351</v>
      </c>
      <c r="AV371" s="475" t="str">
        <f t="shared" si="43"/>
        <v>VOC</v>
      </c>
      <c r="AW371" s="475" t="str">
        <f t="shared" si="43"/>
        <v>B</v>
      </c>
      <c r="AX371" s="475">
        <f t="shared" si="43"/>
        <v>0</v>
      </c>
      <c r="AY371" s="185" t="str">
        <f>IF(AND(SUM(AE371:$AP371)&gt;0,J371&lt;&gt;""),CONCATENATE(B371,"_",F371,"_",AG371),0)</f>
        <v>BW_2.2.1_268</v>
      </c>
      <c r="AZ371" s="203">
        <f>IF(AND(SUM(AE371:$AP371)&gt;0,D371="BFS"),1,0)</f>
        <v>0</v>
      </c>
      <c r="BA371" s="203">
        <f t="shared" si="41"/>
        <v>0</v>
      </c>
    </row>
    <row r="372" spans="1:53" ht="25">
      <c r="A372" s="185">
        <f>IF(AND(SUM(AE372:AP372)&gt;0,J372&lt;&gt;""),CONCATENATE(B372,"_",F372,"_",$A$5,"_",SUMPRODUCT((B$9:B372=B372)*(F$9:F372=F372)*(SUM(AE372:AP372)&lt;&gt;0)*(J372&lt;&gt;""))-1),0)</f>
        <v>0</v>
      </c>
      <c r="B372" s="745" t="s">
        <v>855</v>
      </c>
      <c r="C372" s="58" t="s">
        <v>1334</v>
      </c>
      <c r="D372" s="85" t="s">
        <v>1359</v>
      </c>
      <c r="E372" s="463" t="s">
        <v>1335</v>
      </c>
      <c r="F372" s="657" t="s">
        <v>1722</v>
      </c>
      <c r="G372" s="420"/>
      <c r="H372" s="418"/>
      <c r="I372" s="418"/>
      <c r="J372" s="418"/>
      <c r="K372" s="418"/>
      <c r="L372" s="419"/>
      <c r="M372" s="419"/>
      <c r="N372" s="419"/>
      <c r="O372" s="419"/>
      <c r="P372" s="419"/>
      <c r="Q372" s="419"/>
      <c r="R372" s="419"/>
      <c r="S372" s="419"/>
      <c r="T372" s="419"/>
      <c r="U372" s="419"/>
      <c r="V372" s="419"/>
      <c r="W372" s="419"/>
      <c r="X372" s="419"/>
      <c r="Y372" s="419"/>
      <c r="Z372" s="419"/>
      <c r="AA372" s="420"/>
      <c r="AB372" s="420"/>
      <c r="AC372" s="457"/>
      <c r="AD372" s="421"/>
      <c r="AE372" s="537"/>
      <c r="AF372" s="537"/>
      <c r="AG372" s="537"/>
      <c r="AH372" s="537"/>
      <c r="AI372" s="537"/>
      <c r="AJ372" s="537"/>
      <c r="AK372" s="537"/>
      <c r="AL372" s="537"/>
      <c r="AM372" s="537"/>
      <c r="AN372" s="537"/>
      <c r="AO372" s="537"/>
      <c r="AP372" s="537"/>
      <c r="AQ372" s="422"/>
      <c r="AR372" s="745" t="s">
        <v>855</v>
      </c>
      <c r="AS372" s="475">
        <f t="shared" si="43"/>
        <v>0</v>
      </c>
      <c r="AT372" s="475">
        <f t="shared" si="43"/>
        <v>0</v>
      </c>
      <c r="AU372" s="475">
        <f t="shared" si="43"/>
        <v>0</v>
      </c>
      <c r="AV372" s="475">
        <f t="shared" si="43"/>
        <v>0</v>
      </c>
      <c r="AW372" s="475">
        <f t="shared" si="43"/>
        <v>0</v>
      </c>
      <c r="AX372" s="475">
        <f t="shared" si="43"/>
        <v>0</v>
      </c>
      <c r="AY372" s="185">
        <f>IF(AND(SUM(AE372:$AP372)&gt;0,J372&lt;&gt;""),CONCATENATE(B372,"_",F372,"_",AG372),0)</f>
        <v>0</v>
      </c>
      <c r="AZ372" s="203">
        <f>IF(AND(SUM(AE372:$AP372)&gt;0,D372="BFS"),1,0)</f>
        <v>0</v>
      </c>
      <c r="BA372" s="203">
        <f t="shared" si="41"/>
        <v>0</v>
      </c>
    </row>
    <row r="373" spans="1:53" ht="25">
      <c r="A373" s="185">
        <f>IF(AND(SUM(AE373:AP373)&gt;0,J373&lt;&gt;""),CONCATENATE(B373,"_",F373,"_",$A$5,"_",SUMPRODUCT((B$9:B373=B373)*(F$9:F373=F373)*(SUM(AE373:AP373)&lt;&gt;0)*(J373&lt;&gt;""))-1),0)</f>
        <v>0</v>
      </c>
      <c r="B373" s="746" t="s">
        <v>855</v>
      </c>
      <c r="C373" s="464" t="s">
        <v>1936</v>
      </c>
      <c r="D373" s="89" t="s">
        <v>1359</v>
      </c>
      <c r="E373" s="465" t="s">
        <v>1335</v>
      </c>
      <c r="F373" s="658" t="s">
        <v>1722</v>
      </c>
      <c r="G373" s="423"/>
      <c r="H373" s="432" t="s">
        <v>1043</v>
      </c>
      <c r="I373" s="437" t="s">
        <v>1052</v>
      </c>
      <c r="J373" s="432" t="s">
        <v>1114</v>
      </c>
      <c r="K373" s="433"/>
      <c r="L373" s="425"/>
      <c r="M373" s="425"/>
      <c r="N373" s="425"/>
      <c r="O373" s="425"/>
      <c r="P373" s="425"/>
      <c r="Q373" s="425"/>
      <c r="R373" s="434"/>
      <c r="S373" s="434"/>
      <c r="T373" s="434"/>
      <c r="U373" s="434"/>
      <c r="V373" s="434"/>
      <c r="W373" s="434"/>
      <c r="X373" s="434"/>
      <c r="Y373" s="434"/>
      <c r="Z373" s="434"/>
      <c r="AA373" s="743"/>
      <c r="AB373" s="442"/>
      <c r="AC373" s="458"/>
      <c r="AD373" s="443"/>
      <c r="AE373" s="543"/>
      <c r="AF373" s="543"/>
      <c r="AG373" s="543"/>
      <c r="AH373" s="543"/>
      <c r="AI373" s="543"/>
      <c r="AJ373" s="543"/>
      <c r="AK373" s="544"/>
      <c r="AL373" s="544"/>
      <c r="AM373" s="544"/>
      <c r="AN373" s="543"/>
      <c r="AO373" s="545"/>
      <c r="AP373" s="544"/>
      <c r="AQ373" s="444"/>
      <c r="AR373" s="745" t="s">
        <v>855</v>
      </c>
      <c r="AS373" s="475">
        <f t="shared" si="43"/>
        <v>0</v>
      </c>
      <c r="AT373" s="475">
        <f t="shared" si="43"/>
        <v>0</v>
      </c>
      <c r="AU373" s="475">
        <f t="shared" si="43"/>
        <v>0</v>
      </c>
      <c r="AV373" s="475">
        <f t="shared" si="43"/>
        <v>0</v>
      </c>
      <c r="AW373" s="475">
        <f t="shared" si="43"/>
        <v>0</v>
      </c>
      <c r="AX373" s="475">
        <f t="shared" si="43"/>
        <v>0</v>
      </c>
      <c r="AY373" s="185">
        <f>IF(AND(SUM(AE373:$AP373)&gt;0,J373&lt;&gt;""),CONCATENATE(B373,"_",F373,"_",AG373),0)</f>
        <v>0</v>
      </c>
      <c r="AZ373" s="203">
        <f>IF(AND(SUM(AE373:$AP373)&gt;0,D373="BFS"),1,0)</f>
        <v>0</v>
      </c>
      <c r="BA373" s="203">
        <f t="shared" si="41"/>
        <v>0</v>
      </c>
    </row>
    <row r="374" spans="1:53" ht="25">
      <c r="A374" s="185">
        <f>IF(AND(SUM(AE374:AP374)&gt;0,J374&lt;&gt;""),CONCATENATE(B374,"_",F374,"_",$A$5,"_",SUMPRODUCT((B$9:B374=B374)*(F$9:F374=F374)*(SUM(AE374:AP374)&lt;&gt;0)*(J374&lt;&gt;""))-1),0)</f>
        <v>0</v>
      </c>
      <c r="B374" s="165" t="s">
        <v>855</v>
      </c>
      <c r="C374" s="69" t="s">
        <v>803</v>
      </c>
      <c r="D374" s="86"/>
      <c r="E374" s="473"/>
      <c r="F374" s="661"/>
      <c r="G374" s="75"/>
      <c r="H374" s="75"/>
      <c r="I374" s="75"/>
      <c r="J374" s="75"/>
      <c r="K374" s="75"/>
      <c r="L374" s="75"/>
      <c r="M374" s="75"/>
      <c r="N374" s="75"/>
      <c r="O374" s="75"/>
      <c r="P374" s="75"/>
      <c r="Q374" s="75"/>
      <c r="R374" s="75"/>
      <c r="S374" s="75"/>
      <c r="T374" s="75"/>
      <c r="U374" s="75"/>
      <c r="V374" s="75"/>
      <c r="W374" s="75"/>
      <c r="X374" s="75"/>
      <c r="Y374" s="75"/>
      <c r="Z374" s="75"/>
      <c r="AA374" s="75"/>
      <c r="AB374" s="72"/>
      <c r="AC374" s="460"/>
      <c r="AD374" s="90"/>
      <c r="AE374" s="550"/>
      <c r="AF374" s="550"/>
      <c r="AG374" s="550"/>
      <c r="AH374" s="550"/>
      <c r="AI374" s="550"/>
      <c r="AJ374" s="550"/>
      <c r="AK374" s="550"/>
      <c r="AL374" s="550"/>
      <c r="AM374" s="550"/>
      <c r="AN374" s="550"/>
      <c r="AO374" s="550"/>
      <c r="AP374" s="550"/>
      <c r="AQ374" s="75"/>
      <c r="AR374" s="745" t="s">
        <v>855</v>
      </c>
      <c r="AS374" s="475">
        <f t="shared" si="43"/>
        <v>0</v>
      </c>
      <c r="AT374" s="475">
        <f t="shared" si="43"/>
        <v>0</v>
      </c>
      <c r="AU374" s="475">
        <f t="shared" si="43"/>
        <v>0</v>
      </c>
      <c r="AV374" s="475">
        <f t="shared" si="43"/>
        <v>0</v>
      </c>
      <c r="AW374" s="475">
        <f t="shared" si="43"/>
        <v>0</v>
      </c>
      <c r="AX374" s="475">
        <f t="shared" si="43"/>
        <v>0</v>
      </c>
      <c r="AY374" s="185">
        <f>IF(AND(SUM(AE374:$AP374)&gt;0,J374&lt;&gt;""),CONCATENATE(B374,"_",F374,"_",AG374),0)</f>
        <v>0</v>
      </c>
      <c r="AZ374" s="203">
        <f>IF(AND(SUM(AE374:$AP374)&gt;0,D374="BFS"),1,0)</f>
        <v>0</v>
      </c>
      <c r="BA374" s="203">
        <f t="shared" si="41"/>
        <v>0</v>
      </c>
    </row>
    <row r="375" spans="1:53" ht="25">
      <c r="A375" s="185">
        <f>IF(AND(SUM(AE375:AP375)&gt;0,J375&lt;&gt;""),CONCATENATE(B375,"_",F375,"_",$A$5,"_",SUMPRODUCT((B$9:B375=B375)*(F$9:F375=F375)*(SUM(AE375:AP375)&lt;&gt;0)*(J375&lt;&gt;""))-1),0)</f>
        <v>0</v>
      </c>
      <c r="B375" s="745" t="s">
        <v>855</v>
      </c>
      <c r="C375" s="58" t="s">
        <v>1332</v>
      </c>
      <c r="D375" s="85" t="s">
        <v>1365</v>
      </c>
      <c r="E375" s="463" t="s">
        <v>1337</v>
      </c>
      <c r="F375" s="657" t="s">
        <v>1723</v>
      </c>
      <c r="G375" s="420"/>
      <c r="H375" s="418"/>
      <c r="I375" s="418"/>
      <c r="J375" s="418"/>
      <c r="K375" s="418"/>
      <c r="L375" s="419"/>
      <c r="M375" s="419"/>
      <c r="N375" s="419"/>
      <c r="O375" s="419"/>
      <c r="P375" s="419"/>
      <c r="Q375" s="419"/>
      <c r="R375" s="419"/>
      <c r="S375" s="419"/>
      <c r="T375" s="419"/>
      <c r="U375" s="419"/>
      <c r="V375" s="419"/>
      <c r="W375" s="419"/>
      <c r="X375" s="419"/>
      <c r="Y375" s="419"/>
      <c r="Z375" s="419"/>
      <c r="AA375" s="420"/>
      <c r="AB375" s="420"/>
      <c r="AC375" s="457"/>
      <c r="AD375" s="421"/>
      <c r="AE375" s="536"/>
      <c r="AF375" s="536"/>
      <c r="AG375" s="536"/>
      <c r="AH375" s="536"/>
      <c r="AI375" s="537"/>
      <c r="AJ375" s="537"/>
      <c r="AK375" s="537"/>
      <c r="AL375" s="537"/>
      <c r="AM375" s="537"/>
      <c r="AN375" s="537"/>
      <c r="AO375" s="537"/>
      <c r="AP375" s="537"/>
      <c r="AQ375" s="422"/>
      <c r="AR375" s="745" t="s">
        <v>855</v>
      </c>
      <c r="AS375" s="475">
        <f t="shared" si="43"/>
        <v>0</v>
      </c>
      <c r="AT375" s="475">
        <f t="shared" si="43"/>
        <v>0</v>
      </c>
      <c r="AU375" s="475">
        <f t="shared" si="43"/>
        <v>0</v>
      </c>
      <c r="AV375" s="475">
        <f t="shared" si="43"/>
        <v>0</v>
      </c>
      <c r="AW375" s="475">
        <f t="shared" si="43"/>
        <v>0</v>
      </c>
      <c r="AX375" s="475">
        <f t="shared" si="43"/>
        <v>0</v>
      </c>
      <c r="AY375" s="185">
        <f>IF(AND(SUM(AE375:$AP375)&gt;0,J375&lt;&gt;""),CONCATENATE(B375,"_",F375,"_",AG375),0)</f>
        <v>0</v>
      </c>
      <c r="AZ375" s="203">
        <f>IF(AND(SUM(AE375:$AP375)&gt;0,D375="BFS"),1,0)</f>
        <v>0</v>
      </c>
      <c r="BA375" s="203">
        <f t="shared" si="41"/>
        <v>0</v>
      </c>
    </row>
    <row r="376" spans="1:53" ht="25">
      <c r="A376" s="185" t="str">
        <f>IF(AND(SUM(AE376:AP376)&gt;0,J376&lt;&gt;""),CONCATENATE(B376,"_",F376,"_",$A$5,"_",SUMPRODUCT((B$9:B376=B376)*(F$9:F376=F376)*(SUM(AE376:AP376)&lt;&gt;0)*(J376&lt;&gt;""))-1),0)</f>
        <v>BW_2.3.1_neu_1</v>
      </c>
      <c r="B376" s="746" t="s">
        <v>855</v>
      </c>
      <c r="C376" s="464" t="s">
        <v>1332</v>
      </c>
      <c r="D376" s="89" t="s">
        <v>1365</v>
      </c>
      <c r="E376" s="465" t="s">
        <v>1337</v>
      </c>
      <c r="F376" s="658" t="s">
        <v>1723</v>
      </c>
      <c r="G376" s="410" t="s">
        <v>213</v>
      </c>
      <c r="H376" s="432" t="s">
        <v>1047</v>
      </c>
      <c r="I376" s="437" t="s">
        <v>1052</v>
      </c>
      <c r="J376" s="432" t="s">
        <v>1053</v>
      </c>
      <c r="K376" s="424" t="s">
        <v>637</v>
      </c>
      <c r="L376" s="424" t="s">
        <v>214</v>
      </c>
      <c r="M376" s="425" t="s">
        <v>1952</v>
      </c>
      <c r="N376" s="425" t="s">
        <v>955</v>
      </c>
      <c r="O376" s="425" t="s">
        <v>1047</v>
      </c>
      <c r="P376" s="425" t="s">
        <v>1043</v>
      </c>
      <c r="Q376" s="425"/>
      <c r="R376" s="434" t="s">
        <v>1043</v>
      </c>
      <c r="S376" s="434" t="s">
        <v>1043</v>
      </c>
      <c r="T376" s="434" t="s">
        <v>1955</v>
      </c>
      <c r="U376" s="434" t="s">
        <v>1043</v>
      </c>
      <c r="V376" s="434" t="s">
        <v>1047</v>
      </c>
      <c r="W376" s="434" t="s">
        <v>1047</v>
      </c>
      <c r="X376" s="434" t="s">
        <v>1043</v>
      </c>
      <c r="Y376" s="434" t="s">
        <v>1047</v>
      </c>
      <c r="Z376" s="434" t="s">
        <v>1043</v>
      </c>
      <c r="AA376" s="469"/>
      <c r="AB376" s="743" t="s">
        <v>215</v>
      </c>
      <c r="AC376" s="458">
        <v>40422</v>
      </c>
      <c r="AD376" s="435"/>
      <c r="AE376" s="543">
        <v>13255</v>
      </c>
      <c r="AF376" s="543">
        <v>13034</v>
      </c>
      <c r="AG376" s="543">
        <v>12198</v>
      </c>
      <c r="AH376" s="543">
        <v>11181</v>
      </c>
      <c r="AI376" s="543">
        <v>10780</v>
      </c>
      <c r="AJ376" s="533">
        <v>10444</v>
      </c>
      <c r="AK376" s="547">
        <v>9458</v>
      </c>
      <c r="AL376" s="547">
        <v>9942</v>
      </c>
      <c r="AM376" s="547">
        <v>9843</v>
      </c>
      <c r="AN376" s="546">
        <v>9946</v>
      </c>
      <c r="AO376" s="548">
        <v>10104</v>
      </c>
      <c r="AP376" s="547">
        <v>9976</v>
      </c>
      <c r="AQ376" s="742"/>
      <c r="AR376" s="745" t="s">
        <v>855</v>
      </c>
      <c r="AS376" s="475" t="str">
        <f t="shared" si="43"/>
        <v>ÜS</v>
      </c>
      <c r="AT376" s="475" t="str">
        <f t="shared" si="43"/>
        <v>3B</v>
      </c>
      <c r="AU376" s="475">
        <f t="shared" si="43"/>
        <v>351</v>
      </c>
      <c r="AV376" s="475" t="str">
        <f t="shared" si="43"/>
        <v>VOC</v>
      </c>
      <c r="AW376" s="475" t="str">
        <f t="shared" si="43"/>
        <v>B</v>
      </c>
      <c r="AX376" s="475">
        <f t="shared" si="43"/>
        <v>0</v>
      </c>
      <c r="AY376" s="185" t="str">
        <f>IF(AND(SUM(AE376:$AP376)&gt;0,J376&lt;&gt;""),CONCATENATE(B376,"_",F376,"_",AG376),0)</f>
        <v>BW_2.3.1_12198</v>
      </c>
      <c r="AZ376" s="203">
        <f>IF(AND(SUM(AE376:$AP376)&gt;0,D376="BFS"),1,0)</f>
        <v>1</v>
      </c>
      <c r="BA376" s="203" t="e">
        <f t="shared" si="41"/>
        <v>#REF!</v>
      </c>
    </row>
    <row r="377" spans="1:53" ht="25">
      <c r="A377" s="185" t="str">
        <f>IF(AND(SUM(AE377:AP377)&gt;0,J377&lt;&gt;""),CONCATENATE(B377,"_",F377,"_",$A$5,"_",SUMPRODUCT((B$9:B377=B377)*(F$9:F377=F377)*(SUM(AE377:AP377)&lt;&gt;0)*(J377&lt;&gt;""))-1),0)</f>
        <v>BW_2.3.1_neu_2</v>
      </c>
      <c r="B377" s="746" t="s">
        <v>855</v>
      </c>
      <c r="C377" s="464" t="s">
        <v>1332</v>
      </c>
      <c r="D377" s="89" t="s">
        <v>1365</v>
      </c>
      <c r="E377" s="465" t="s">
        <v>1337</v>
      </c>
      <c r="F377" s="658" t="s">
        <v>1723</v>
      </c>
      <c r="G377" s="410" t="s">
        <v>216</v>
      </c>
      <c r="H377" s="432" t="s">
        <v>1047</v>
      </c>
      <c r="I377" s="437" t="s">
        <v>1052</v>
      </c>
      <c r="J377" s="432" t="s">
        <v>1053</v>
      </c>
      <c r="K377" s="433" t="s">
        <v>1243</v>
      </c>
      <c r="L377" s="424" t="s">
        <v>353</v>
      </c>
      <c r="M377" s="425" t="s">
        <v>1952</v>
      </c>
      <c r="N377" s="425" t="s">
        <v>955</v>
      </c>
      <c r="O377" s="425" t="s">
        <v>1047</v>
      </c>
      <c r="P377" s="425" t="s">
        <v>1043</v>
      </c>
      <c r="Q377" s="425"/>
      <c r="R377" s="434" t="s">
        <v>1043</v>
      </c>
      <c r="S377" s="434" t="s">
        <v>1043</v>
      </c>
      <c r="T377" s="434" t="s">
        <v>1111</v>
      </c>
      <c r="U377" s="434" t="s">
        <v>1043</v>
      </c>
      <c r="V377" s="434" t="s">
        <v>1047</v>
      </c>
      <c r="W377" s="434" t="s">
        <v>1047</v>
      </c>
      <c r="X377" s="434" t="s">
        <v>1043</v>
      </c>
      <c r="Y377" s="434" t="s">
        <v>1047</v>
      </c>
      <c r="Z377" s="434" t="s">
        <v>1043</v>
      </c>
      <c r="AA377" s="469" t="s">
        <v>217</v>
      </c>
      <c r="AB377" s="743" t="s">
        <v>215</v>
      </c>
      <c r="AC377" s="458">
        <v>40422</v>
      </c>
      <c r="AD377" s="435"/>
      <c r="AE377" s="543">
        <v>677</v>
      </c>
      <c r="AF377" s="543">
        <v>753</v>
      </c>
      <c r="AG377" s="543">
        <v>566</v>
      </c>
      <c r="AH377" s="543">
        <v>499</v>
      </c>
      <c r="AI377" s="543">
        <v>281</v>
      </c>
      <c r="AJ377" s="533">
        <v>214</v>
      </c>
      <c r="AK377" s="547">
        <v>221</v>
      </c>
      <c r="AL377" s="547">
        <v>223</v>
      </c>
      <c r="AM377" s="547">
        <v>211</v>
      </c>
      <c r="AN377" s="546">
        <v>158</v>
      </c>
      <c r="AO377" s="548">
        <v>170</v>
      </c>
      <c r="AP377" s="547">
        <v>164</v>
      </c>
      <c r="AQ377" s="742"/>
      <c r="AR377" s="745" t="s">
        <v>855</v>
      </c>
      <c r="AS377" s="475" t="str">
        <f t="shared" ref="AS377:AX386" si="44">IF(SUM($AE377:$AP377)&gt;0,VLOOKUP($F377,Schulart,AS$2,FALSE),0)</f>
        <v>ÜS</v>
      </c>
      <c r="AT377" s="475" t="str">
        <f t="shared" si="44"/>
        <v>3B</v>
      </c>
      <c r="AU377" s="475">
        <f t="shared" si="44"/>
        <v>351</v>
      </c>
      <c r="AV377" s="475" t="str">
        <f t="shared" si="44"/>
        <v>VOC</v>
      </c>
      <c r="AW377" s="475" t="str">
        <f t="shared" si="44"/>
        <v>B</v>
      </c>
      <c r="AX377" s="475">
        <f t="shared" si="44"/>
        <v>0</v>
      </c>
      <c r="AY377" s="185" t="str">
        <f>IF(AND(SUM(AE377:$AP377)&gt;0,J377&lt;&gt;""),CONCATENATE(B377,"_",F377,"_",AG377),0)</f>
        <v>BW_2.3.1_566</v>
      </c>
      <c r="AZ377" s="203">
        <f>IF(AND(SUM(AE377:$AP377)&gt;0,D377="BFS"),1,0)</f>
        <v>1</v>
      </c>
      <c r="BA377" s="203" t="e">
        <f t="shared" si="41"/>
        <v>#REF!</v>
      </c>
    </row>
    <row r="378" spans="1:53" ht="25">
      <c r="A378" s="185" t="str">
        <f>IF(AND(SUM(AE378:AP378)&gt;0,J378&lt;&gt;""),CONCATENATE(B378,"_",F378,"_",$A$5,"_",SUMPRODUCT((B$9:B378=B378)*(F$9:F378=F378)*(SUM(AE378:AP378)&lt;&gt;0)*(J378&lt;&gt;""))-1),0)</f>
        <v>BW_2.3.1_neu_3</v>
      </c>
      <c r="B378" s="746" t="s">
        <v>855</v>
      </c>
      <c r="C378" s="464" t="s">
        <v>1332</v>
      </c>
      <c r="D378" s="89" t="s">
        <v>1365</v>
      </c>
      <c r="E378" s="465" t="s">
        <v>1337</v>
      </c>
      <c r="F378" s="658" t="s">
        <v>1723</v>
      </c>
      <c r="G378" s="410" t="s">
        <v>218</v>
      </c>
      <c r="H378" s="432" t="s">
        <v>1047</v>
      </c>
      <c r="I378" s="437" t="s">
        <v>1052</v>
      </c>
      <c r="J378" s="432" t="s">
        <v>1053</v>
      </c>
      <c r="K378" s="424" t="s">
        <v>637</v>
      </c>
      <c r="L378" s="424" t="s">
        <v>214</v>
      </c>
      <c r="M378" s="425" t="s">
        <v>1952</v>
      </c>
      <c r="N378" s="425" t="s">
        <v>955</v>
      </c>
      <c r="O378" s="425" t="s">
        <v>1047</v>
      </c>
      <c r="P378" s="425" t="s">
        <v>1043</v>
      </c>
      <c r="Q378" s="425" t="s">
        <v>1949</v>
      </c>
      <c r="R378" s="434" t="s">
        <v>1043</v>
      </c>
      <c r="S378" s="434" t="s">
        <v>1047</v>
      </c>
      <c r="T378" s="434" t="s">
        <v>1111</v>
      </c>
      <c r="U378" s="434" t="s">
        <v>1043</v>
      </c>
      <c r="V378" s="434" t="s">
        <v>1047</v>
      </c>
      <c r="W378" s="434" t="s">
        <v>1047</v>
      </c>
      <c r="X378" s="434" t="s">
        <v>1043</v>
      </c>
      <c r="Y378" s="434" t="s">
        <v>1047</v>
      </c>
      <c r="Z378" s="434" t="s">
        <v>1043</v>
      </c>
      <c r="AA378" s="469" t="s">
        <v>219</v>
      </c>
      <c r="AB378" s="743" t="s">
        <v>215</v>
      </c>
      <c r="AC378" s="458">
        <v>40422</v>
      </c>
      <c r="AD378" s="435"/>
      <c r="AE378" s="543">
        <v>19</v>
      </c>
      <c r="AF378" s="543">
        <v>16</v>
      </c>
      <c r="AG378" s="543">
        <v>18</v>
      </c>
      <c r="AH378" s="543">
        <v>17</v>
      </c>
      <c r="AI378" s="543">
        <v>16</v>
      </c>
      <c r="AJ378" s="533">
        <v>13</v>
      </c>
      <c r="AK378" s="547">
        <v>8</v>
      </c>
      <c r="AL378" s="547">
        <v>8</v>
      </c>
      <c r="AM378" s="547">
        <v>8</v>
      </c>
      <c r="AN378" s="546">
        <v>9</v>
      </c>
      <c r="AO378" s="548">
        <v>8</v>
      </c>
      <c r="AP378" s="547">
        <v>0</v>
      </c>
      <c r="AQ378" s="742"/>
      <c r="AR378" s="745" t="s">
        <v>855</v>
      </c>
      <c r="AS378" s="475" t="str">
        <f t="shared" si="44"/>
        <v>ÜS</v>
      </c>
      <c r="AT378" s="475" t="str">
        <f t="shared" si="44"/>
        <v>3B</v>
      </c>
      <c r="AU378" s="475">
        <f t="shared" si="44"/>
        <v>351</v>
      </c>
      <c r="AV378" s="475" t="str">
        <f t="shared" si="44"/>
        <v>VOC</v>
      </c>
      <c r="AW378" s="475" t="str">
        <f t="shared" si="44"/>
        <v>B</v>
      </c>
      <c r="AX378" s="475">
        <f t="shared" si="44"/>
        <v>0</v>
      </c>
      <c r="AY378" s="185" t="str">
        <f>IF(AND(SUM(AE378:$AP378)&gt;0,J378&lt;&gt;""),CONCATENATE(B378,"_",F378,"_",AG378),0)</f>
        <v>BW_2.3.1_18</v>
      </c>
      <c r="AZ378" s="203">
        <f>IF(AND(SUM(AE378:$AP378)&gt;0,D378="BFS"),1,0)</f>
        <v>1</v>
      </c>
      <c r="BA378" s="203" t="e">
        <f t="shared" si="41"/>
        <v>#REF!</v>
      </c>
    </row>
    <row r="379" spans="1:53" ht="25">
      <c r="A379" s="185" t="str">
        <f>IF(AND(SUM(AE379:AP379)&gt;0,J379&lt;&gt;""),CONCATENATE(B379,"_",F379,"_",$A$5,"_",SUMPRODUCT((B$9:B379=B379)*(F$9:F379=F379)*(SUM(AE379:AP379)&lt;&gt;0)*(J379&lt;&gt;""))-1),0)</f>
        <v>BW_2.3.1_neu_4</v>
      </c>
      <c r="B379" s="746" t="s">
        <v>855</v>
      </c>
      <c r="C379" s="464" t="s">
        <v>1332</v>
      </c>
      <c r="D379" s="89" t="s">
        <v>1365</v>
      </c>
      <c r="E379" s="465" t="s">
        <v>1337</v>
      </c>
      <c r="F379" s="658" t="s">
        <v>1723</v>
      </c>
      <c r="G379" s="410" t="s">
        <v>220</v>
      </c>
      <c r="H379" s="432" t="s">
        <v>1047</v>
      </c>
      <c r="I379" s="437" t="s">
        <v>1052</v>
      </c>
      <c r="J379" s="432" t="s">
        <v>1053</v>
      </c>
      <c r="K379" s="433" t="s">
        <v>1243</v>
      </c>
      <c r="L379" s="424" t="s">
        <v>353</v>
      </c>
      <c r="M379" s="425" t="s">
        <v>1952</v>
      </c>
      <c r="N379" s="425" t="s">
        <v>955</v>
      </c>
      <c r="O379" s="425" t="s">
        <v>1047</v>
      </c>
      <c r="P379" s="425" t="s">
        <v>1043</v>
      </c>
      <c r="Q379" s="425"/>
      <c r="R379" s="434" t="s">
        <v>1043</v>
      </c>
      <c r="S379" s="434" t="s">
        <v>1043</v>
      </c>
      <c r="T379" s="434" t="s">
        <v>1111</v>
      </c>
      <c r="U379" s="434" t="s">
        <v>1043</v>
      </c>
      <c r="V379" s="434" t="s">
        <v>1047</v>
      </c>
      <c r="W379" s="434" t="s">
        <v>1047</v>
      </c>
      <c r="X379" s="434" t="s">
        <v>1043</v>
      </c>
      <c r="Y379" s="434" t="s">
        <v>1047</v>
      </c>
      <c r="Z379" s="434" t="s">
        <v>1043</v>
      </c>
      <c r="AA379" s="469" t="s">
        <v>221</v>
      </c>
      <c r="AB379" s="743" t="s">
        <v>215</v>
      </c>
      <c r="AC379" s="458">
        <v>40422</v>
      </c>
      <c r="AD379" s="435"/>
      <c r="AE379" s="543">
        <v>279</v>
      </c>
      <c r="AF379" s="543">
        <v>326</v>
      </c>
      <c r="AG379" s="543">
        <v>396</v>
      </c>
      <c r="AH379" s="543">
        <v>347</v>
      </c>
      <c r="AI379" s="543">
        <v>292</v>
      </c>
      <c r="AJ379" s="533">
        <v>220</v>
      </c>
      <c r="AK379" s="547">
        <v>223</v>
      </c>
      <c r="AL379" s="547">
        <v>158</v>
      </c>
      <c r="AM379" s="547">
        <v>164</v>
      </c>
      <c r="AN379" s="546">
        <v>185</v>
      </c>
      <c r="AO379" s="548">
        <v>170</v>
      </c>
      <c r="AP379" s="547">
        <v>157</v>
      </c>
      <c r="AQ379" s="742"/>
      <c r="AR379" s="745" t="s">
        <v>855</v>
      </c>
      <c r="AS379" s="475" t="str">
        <f t="shared" si="44"/>
        <v>ÜS</v>
      </c>
      <c r="AT379" s="475" t="str">
        <f t="shared" si="44"/>
        <v>3B</v>
      </c>
      <c r="AU379" s="475">
        <f t="shared" si="44"/>
        <v>351</v>
      </c>
      <c r="AV379" s="475" t="str">
        <f t="shared" si="44"/>
        <v>VOC</v>
      </c>
      <c r="AW379" s="475" t="str">
        <f t="shared" si="44"/>
        <v>B</v>
      </c>
      <c r="AX379" s="475">
        <f t="shared" si="44"/>
        <v>0</v>
      </c>
      <c r="AY379" s="185" t="str">
        <f>IF(AND(SUM(AE379:$AP379)&gt;0,J379&lt;&gt;""),CONCATENATE(B379,"_",F379,"_",AG379),0)</f>
        <v>BW_2.3.1_396</v>
      </c>
      <c r="AZ379" s="203">
        <f>IF(AND(SUM(AE379:$AP379)&gt;0,D379="BFS"),1,0)</f>
        <v>1</v>
      </c>
      <c r="BA379" s="203" t="e">
        <f t="shared" si="41"/>
        <v>#REF!</v>
      </c>
    </row>
    <row r="380" spans="1:53" ht="25">
      <c r="A380" s="185" t="str">
        <f>IF(AND(SUM(AE380:AP380)&gt;0,J380&lt;&gt;""),CONCATENATE(B380,"_",F380,"_",$A$5,"_",SUMPRODUCT((B$9:B380=B380)*(F$9:F380=F380)*(SUM(AE380:AP380)&lt;&gt;0)*(J380&lt;&gt;""))-1),0)</f>
        <v>BW_2.3.1_neu_5</v>
      </c>
      <c r="B380" s="746" t="s">
        <v>855</v>
      </c>
      <c r="C380" s="464" t="s">
        <v>1332</v>
      </c>
      <c r="D380" s="89" t="s">
        <v>1365</v>
      </c>
      <c r="E380" s="465" t="s">
        <v>1337</v>
      </c>
      <c r="F380" s="658" t="s">
        <v>1723</v>
      </c>
      <c r="G380" s="410" t="s">
        <v>222</v>
      </c>
      <c r="H380" s="432" t="s">
        <v>1047</v>
      </c>
      <c r="I380" s="437" t="s">
        <v>1052</v>
      </c>
      <c r="J380" s="432" t="s">
        <v>1053</v>
      </c>
      <c r="K380" s="424" t="s">
        <v>637</v>
      </c>
      <c r="L380" s="424" t="s">
        <v>353</v>
      </c>
      <c r="M380" s="425" t="s">
        <v>1952</v>
      </c>
      <c r="N380" s="425" t="s">
        <v>1244</v>
      </c>
      <c r="O380" s="425" t="s">
        <v>1047</v>
      </c>
      <c r="P380" s="425" t="s">
        <v>1043</v>
      </c>
      <c r="Q380" s="425" t="s">
        <v>1949</v>
      </c>
      <c r="R380" s="434" t="s">
        <v>1043</v>
      </c>
      <c r="S380" s="434" t="s">
        <v>1047</v>
      </c>
      <c r="T380" s="434" t="s">
        <v>1955</v>
      </c>
      <c r="U380" s="434" t="s">
        <v>1043</v>
      </c>
      <c r="V380" s="434" t="s">
        <v>1047</v>
      </c>
      <c r="W380" s="434" t="s">
        <v>1949</v>
      </c>
      <c r="X380" s="434" t="s">
        <v>1949</v>
      </c>
      <c r="Y380" s="434" t="s">
        <v>1949</v>
      </c>
      <c r="Z380" s="434" t="s">
        <v>1949</v>
      </c>
      <c r="AA380" s="469" t="s">
        <v>219</v>
      </c>
      <c r="AB380" s="743" t="s">
        <v>215</v>
      </c>
      <c r="AC380" s="458">
        <v>40422</v>
      </c>
      <c r="AD380" s="435"/>
      <c r="AE380" s="543">
        <v>1109</v>
      </c>
      <c r="AF380" s="543">
        <v>1009</v>
      </c>
      <c r="AG380" s="543">
        <v>1288</v>
      </c>
      <c r="AH380" s="543">
        <v>1778</v>
      </c>
      <c r="AI380" s="543">
        <v>1783</v>
      </c>
      <c r="AJ380" s="533">
        <v>1581</v>
      </c>
      <c r="AK380" s="547">
        <v>1611</v>
      </c>
      <c r="AL380" s="547">
        <v>1698</v>
      </c>
      <c r="AM380" s="547">
        <v>1606</v>
      </c>
      <c r="AN380" s="546">
        <v>1735</v>
      </c>
      <c r="AO380" s="548">
        <v>1532</v>
      </c>
      <c r="AP380" s="547">
        <v>1285</v>
      </c>
      <c r="AQ380" s="742"/>
      <c r="AR380" s="745" t="s">
        <v>855</v>
      </c>
      <c r="AS380" s="475" t="str">
        <f t="shared" si="44"/>
        <v>ÜS</v>
      </c>
      <c r="AT380" s="475" t="str">
        <f t="shared" si="44"/>
        <v>3B</v>
      </c>
      <c r="AU380" s="475">
        <f t="shared" si="44"/>
        <v>351</v>
      </c>
      <c r="AV380" s="475" t="str">
        <f t="shared" si="44"/>
        <v>VOC</v>
      </c>
      <c r="AW380" s="475" t="str">
        <f t="shared" si="44"/>
        <v>B</v>
      </c>
      <c r="AX380" s="475">
        <f t="shared" si="44"/>
        <v>0</v>
      </c>
      <c r="AY380" s="185" t="str">
        <f>IF(AND(SUM(AE380:$AP380)&gt;0,J380&lt;&gt;""),CONCATENATE(B380,"_",F380,"_",AG380),0)</f>
        <v>BW_2.3.1_1288</v>
      </c>
      <c r="AZ380" s="203">
        <f>IF(AND(SUM(AE380:$AP380)&gt;0,D380="BFS"),1,0)</f>
        <v>1</v>
      </c>
      <c r="BA380" s="203" t="e">
        <f t="shared" si="41"/>
        <v>#REF!</v>
      </c>
    </row>
    <row r="381" spans="1:53" ht="25">
      <c r="A381" s="185" t="str">
        <f>IF(AND(SUM(AE381:AP381)&gt;0,J381&lt;&gt;""),CONCATENATE(B381,"_",F381,"_",$A$5,"_",SUMPRODUCT((B$9:B381=B381)*(F$9:F381=F381)*(SUM(AE381:AP381)&lt;&gt;0)*(J381&lt;&gt;""))-1),0)</f>
        <v>BW_2.3.1_neu_6</v>
      </c>
      <c r="B381" s="746" t="s">
        <v>855</v>
      </c>
      <c r="C381" s="464" t="s">
        <v>1332</v>
      </c>
      <c r="D381" s="89" t="s">
        <v>1365</v>
      </c>
      <c r="E381" s="465" t="s">
        <v>1337</v>
      </c>
      <c r="F381" s="658" t="s">
        <v>1723</v>
      </c>
      <c r="G381" s="410" t="s">
        <v>223</v>
      </c>
      <c r="H381" s="432" t="s">
        <v>1047</v>
      </c>
      <c r="I381" s="437" t="s">
        <v>1052</v>
      </c>
      <c r="J381" s="432" t="s">
        <v>1053</v>
      </c>
      <c r="K381" s="433" t="s">
        <v>1243</v>
      </c>
      <c r="L381" s="424" t="s">
        <v>353</v>
      </c>
      <c r="M381" s="425" t="s">
        <v>1952</v>
      </c>
      <c r="N381" s="425" t="s">
        <v>955</v>
      </c>
      <c r="O381" s="425" t="s">
        <v>1047</v>
      </c>
      <c r="P381" s="425" t="s">
        <v>1043</v>
      </c>
      <c r="Q381" s="425"/>
      <c r="R381" s="434" t="s">
        <v>1043</v>
      </c>
      <c r="S381" s="434" t="s">
        <v>1043</v>
      </c>
      <c r="T381" s="434" t="s">
        <v>1955</v>
      </c>
      <c r="U381" s="434" t="s">
        <v>1043</v>
      </c>
      <c r="V381" s="434" t="s">
        <v>1047</v>
      </c>
      <c r="W381" s="434" t="s">
        <v>1047</v>
      </c>
      <c r="X381" s="434" t="s">
        <v>1043</v>
      </c>
      <c r="Y381" s="434" t="s">
        <v>1047</v>
      </c>
      <c r="Z381" s="434" t="s">
        <v>1043</v>
      </c>
      <c r="AA381" s="469" t="s">
        <v>224</v>
      </c>
      <c r="AB381" s="743" t="s">
        <v>215</v>
      </c>
      <c r="AC381" s="458">
        <v>40422</v>
      </c>
      <c r="AD381" s="435"/>
      <c r="AE381" s="543">
        <v>7873</v>
      </c>
      <c r="AF381" s="543">
        <v>8180</v>
      </c>
      <c r="AG381" s="543">
        <v>8268</v>
      </c>
      <c r="AH381" s="543">
        <v>8899</v>
      </c>
      <c r="AI381" s="543">
        <v>9048</v>
      </c>
      <c r="AJ381" s="533">
        <v>8718</v>
      </c>
      <c r="AK381" s="547">
        <v>8766</v>
      </c>
      <c r="AL381" s="547">
        <v>9240</v>
      </c>
      <c r="AM381" s="547">
        <v>9337</v>
      </c>
      <c r="AN381" s="546">
        <v>9320</v>
      </c>
      <c r="AO381" s="548">
        <v>9096</v>
      </c>
      <c r="AP381" s="547">
        <v>8785</v>
      </c>
      <c r="AQ381" s="742"/>
      <c r="AR381" s="745" t="s">
        <v>855</v>
      </c>
      <c r="AS381" s="475" t="str">
        <f t="shared" si="44"/>
        <v>ÜS</v>
      </c>
      <c r="AT381" s="475" t="str">
        <f t="shared" si="44"/>
        <v>3B</v>
      </c>
      <c r="AU381" s="475">
        <f t="shared" si="44"/>
        <v>351</v>
      </c>
      <c r="AV381" s="475" t="str">
        <f t="shared" si="44"/>
        <v>VOC</v>
      </c>
      <c r="AW381" s="475" t="str">
        <f t="shared" si="44"/>
        <v>B</v>
      </c>
      <c r="AX381" s="475">
        <f t="shared" si="44"/>
        <v>0</v>
      </c>
      <c r="AY381" s="185" t="str">
        <f>IF(AND(SUM(AE381:$AP381)&gt;0,J381&lt;&gt;""),CONCATENATE(B381,"_",F381,"_",AG381),0)</f>
        <v>BW_2.3.1_8268</v>
      </c>
      <c r="AZ381" s="203">
        <f>IF(AND(SUM(AE381:$AP381)&gt;0,D381="BFS"),1,0)</f>
        <v>1</v>
      </c>
      <c r="BA381" s="203" t="e">
        <f t="shared" si="41"/>
        <v>#REF!</v>
      </c>
    </row>
    <row r="382" spans="1:53" ht="30">
      <c r="A382" s="185" t="str">
        <f>IF(AND(SUM(AE382:AP382)&gt;0,J382&lt;&gt;""),CONCATENATE(B382,"_",F382,"_",$A$5,"_",SUMPRODUCT((B$9:B382=B382)*(F$9:F382=F382)*(SUM(AE382:AP382)&lt;&gt;0)*(J382&lt;&gt;""))-1),0)</f>
        <v>BW_2.3.1_neu_7</v>
      </c>
      <c r="B382" s="746" t="s">
        <v>855</v>
      </c>
      <c r="C382" s="464" t="s">
        <v>1332</v>
      </c>
      <c r="D382" s="89" t="s">
        <v>1365</v>
      </c>
      <c r="E382" s="465" t="s">
        <v>1337</v>
      </c>
      <c r="F382" s="658" t="s">
        <v>1723</v>
      </c>
      <c r="G382" s="410" t="s">
        <v>239</v>
      </c>
      <c r="H382" s="432" t="s">
        <v>1047</v>
      </c>
      <c r="I382" s="437" t="s">
        <v>1052</v>
      </c>
      <c r="J382" s="432" t="s">
        <v>1053</v>
      </c>
      <c r="K382" s="433" t="s">
        <v>1243</v>
      </c>
      <c r="L382" s="424" t="s">
        <v>353</v>
      </c>
      <c r="M382" s="425" t="s">
        <v>1952</v>
      </c>
      <c r="N382" s="425" t="s">
        <v>955</v>
      </c>
      <c r="O382" s="425" t="s">
        <v>1047</v>
      </c>
      <c r="P382" s="425" t="s">
        <v>1043</v>
      </c>
      <c r="Q382" s="425"/>
      <c r="R382" s="434" t="s">
        <v>1043</v>
      </c>
      <c r="S382" s="434" t="s">
        <v>1043</v>
      </c>
      <c r="T382" s="434" t="s">
        <v>1955</v>
      </c>
      <c r="U382" s="434" t="s">
        <v>1043</v>
      </c>
      <c r="V382" s="434" t="s">
        <v>1047</v>
      </c>
      <c r="W382" s="434" t="s">
        <v>1047</v>
      </c>
      <c r="X382" s="434" t="s">
        <v>1043</v>
      </c>
      <c r="Y382" s="434" t="s">
        <v>1047</v>
      </c>
      <c r="Z382" s="434" t="s">
        <v>1043</v>
      </c>
      <c r="AA382" s="469" t="s">
        <v>1280</v>
      </c>
      <c r="AB382" s="743" t="s">
        <v>215</v>
      </c>
      <c r="AC382" s="458">
        <v>40422</v>
      </c>
      <c r="AD382" s="435"/>
      <c r="AE382" s="543">
        <v>2678</v>
      </c>
      <c r="AF382" s="543">
        <v>2695</v>
      </c>
      <c r="AG382" s="543">
        <v>2786</v>
      </c>
      <c r="AH382" s="543">
        <v>2662</v>
      </c>
      <c r="AI382" s="543">
        <v>2663</v>
      </c>
      <c r="AJ382" s="533">
        <v>2445</v>
      </c>
      <c r="AK382" s="547">
        <v>2406</v>
      </c>
      <c r="AL382" s="547">
        <v>2609</v>
      </c>
      <c r="AM382" s="547">
        <v>2582</v>
      </c>
      <c r="AN382" s="546">
        <v>2489</v>
      </c>
      <c r="AO382" s="548">
        <v>2471</v>
      </c>
      <c r="AP382" s="547">
        <v>2430</v>
      </c>
      <c r="AQ382" s="742"/>
      <c r="AR382" s="745" t="s">
        <v>855</v>
      </c>
      <c r="AS382" s="475" t="str">
        <f t="shared" si="44"/>
        <v>ÜS</v>
      </c>
      <c r="AT382" s="475" t="str">
        <f t="shared" si="44"/>
        <v>3B</v>
      </c>
      <c r="AU382" s="475">
        <f t="shared" si="44"/>
        <v>351</v>
      </c>
      <c r="AV382" s="475" t="str">
        <f t="shared" si="44"/>
        <v>VOC</v>
      </c>
      <c r="AW382" s="475" t="str">
        <f t="shared" si="44"/>
        <v>B</v>
      </c>
      <c r="AX382" s="475">
        <f t="shared" si="44"/>
        <v>0</v>
      </c>
      <c r="AY382" s="185" t="str">
        <f>IF(AND(SUM(AE382:$AP382)&gt;0,J382&lt;&gt;""),CONCATENATE(B382,"_",F382,"_",AG382),0)</f>
        <v>BW_2.3.1_2786</v>
      </c>
      <c r="AZ382" s="203">
        <f>IF(AND(SUM(AE382:$AP382)&gt;0,D382="BFS"),1,0)</f>
        <v>1</v>
      </c>
      <c r="BA382" s="203" t="e">
        <f t="shared" si="41"/>
        <v>#REF!</v>
      </c>
    </row>
    <row r="383" spans="1:53" ht="25">
      <c r="A383" s="185" t="str">
        <f>IF(AND(SUM(AE383:AP383)&gt;0,J383&lt;&gt;""),CONCATENATE(B383,"_",F383,"_",$A$5,"_",SUMPRODUCT((B$9:B383=B383)*(F$9:F383=F383)*(SUM(AE383:AP383)&lt;&gt;0)*(J383&lt;&gt;""))-1),0)</f>
        <v>BW_2.3.1_neu_8</v>
      </c>
      <c r="B383" s="746" t="s">
        <v>855</v>
      </c>
      <c r="C383" s="464" t="s">
        <v>1332</v>
      </c>
      <c r="D383" s="89" t="s">
        <v>1365</v>
      </c>
      <c r="E383" s="465" t="s">
        <v>1337</v>
      </c>
      <c r="F383" s="658" t="s">
        <v>1723</v>
      </c>
      <c r="G383" s="410" t="s">
        <v>5</v>
      </c>
      <c r="H383" s="432" t="s">
        <v>1047</v>
      </c>
      <c r="I383" s="437" t="s">
        <v>1052</v>
      </c>
      <c r="J383" s="432" t="s">
        <v>1053</v>
      </c>
      <c r="K383" s="433" t="s">
        <v>1243</v>
      </c>
      <c r="L383" s="424" t="s">
        <v>353</v>
      </c>
      <c r="M383" s="425" t="s">
        <v>1952</v>
      </c>
      <c r="N383" s="425" t="s">
        <v>955</v>
      </c>
      <c r="O383" s="425" t="s">
        <v>1047</v>
      </c>
      <c r="P383" s="425" t="s">
        <v>1043</v>
      </c>
      <c r="Q383" s="425"/>
      <c r="R383" s="434" t="s">
        <v>1043</v>
      </c>
      <c r="S383" s="434" t="s">
        <v>1043</v>
      </c>
      <c r="T383" s="434" t="s">
        <v>1955</v>
      </c>
      <c r="U383" s="434" t="s">
        <v>1043</v>
      </c>
      <c r="V383" s="434" t="s">
        <v>1047</v>
      </c>
      <c r="W383" s="434" t="s">
        <v>1047</v>
      </c>
      <c r="X383" s="434" t="s">
        <v>1043</v>
      </c>
      <c r="Y383" s="434" t="s">
        <v>1047</v>
      </c>
      <c r="Z383" s="434" t="s">
        <v>1043</v>
      </c>
      <c r="AA383" s="469" t="s">
        <v>1281</v>
      </c>
      <c r="AB383" s="743" t="s">
        <v>6</v>
      </c>
      <c r="AC383" s="458">
        <v>40422</v>
      </c>
      <c r="AD383" s="435"/>
      <c r="AE383" s="543">
        <v>582</v>
      </c>
      <c r="AF383" s="543">
        <v>605</v>
      </c>
      <c r="AG383" s="543">
        <v>532</v>
      </c>
      <c r="AH383" s="543">
        <v>608</v>
      </c>
      <c r="AI383" s="543">
        <v>541</v>
      </c>
      <c r="AJ383" s="533">
        <v>383</v>
      </c>
      <c r="AK383" s="547">
        <v>376</v>
      </c>
      <c r="AL383" s="547">
        <v>505</v>
      </c>
      <c r="AM383" s="547">
        <v>492</v>
      </c>
      <c r="AN383" s="546">
        <v>491</v>
      </c>
      <c r="AO383" s="548">
        <v>435</v>
      </c>
      <c r="AP383" s="547">
        <v>418</v>
      </c>
      <c r="AQ383" s="742"/>
      <c r="AR383" s="745" t="s">
        <v>855</v>
      </c>
      <c r="AS383" s="475" t="str">
        <f t="shared" si="44"/>
        <v>ÜS</v>
      </c>
      <c r="AT383" s="475" t="str">
        <f t="shared" si="44"/>
        <v>3B</v>
      </c>
      <c r="AU383" s="475">
        <f t="shared" si="44"/>
        <v>351</v>
      </c>
      <c r="AV383" s="475" t="str">
        <f t="shared" si="44"/>
        <v>VOC</v>
      </c>
      <c r="AW383" s="475" t="str">
        <f t="shared" si="44"/>
        <v>B</v>
      </c>
      <c r="AX383" s="475">
        <f t="shared" si="44"/>
        <v>0</v>
      </c>
      <c r="AY383" s="185" t="str">
        <f>IF(AND(SUM(AE383:$AP383)&gt;0,J383&lt;&gt;""),CONCATENATE(B383,"_",F383,"_",AG383),0)</f>
        <v>BW_2.3.1_532</v>
      </c>
      <c r="AZ383" s="203">
        <f>IF(AND(SUM(AE383:$AP383)&gt;0,D383="BFS"),1,0)</f>
        <v>1</v>
      </c>
      <c r="BA383" s="203" t="e">
        <f t="shared" si="41"/>
        <v>#REF!</v>
      </c>
    </row>
    <row r="384" spans="1:53" ht="25">
      <c r="A384" s="185">
        <f>IF(AND(SUM(AE384:AP384)&gt;0,J384&lt;&gt;""),CONCATENATE(B384,"_",F384,"_",$A$5,"_",SUMPRODUCT((B$9:B384=B384)*(F$9:F384=F384)*(SUM(AE384:AP384)&lt;&gt;0)*(J384&lt;&gt;""))-1),0)</f>
        <v>0</v>
      </c>
      <c r="B384" s="746" t="s">
        <v>855</v>
      </c>
      <c r="C384" s="464" t="s">
        <v>1332</v>
      </c>
      <c r="D384" s="89" t="s">
        <v>1365</v>
      </c>
      <c r="E384" s="465" t="s">
        <v>1337</v>
      </c>
      <c r="F384" s="658" t="s">
        <v>1723</v>
      </c>
      <c r="G384" s="410"/>
      <c r="H384" s="432" t="s">
        <v>1043</v>
      </c>
      <c r="I384" s="437" t="s">
        <v>1052</v>
      </c>
      <c r="J384" s="432" t="s">
        <v>1114</v>
      </c>
      <c r="K384" s="433"/>
      <c r="L384" s="424"/>
      <c r="M384" s="425"/>
      <c r="N384" s="425"/>
      <c r="O384" s="425" t="s">
        <v>1949</v>
      </c>
      <c r="P384" s="425" t="s">
        <v>1949</v>
      </c>
      <c r="Q384" s="425" t="s">
        <v>1949</v>
      </c>
      <c r="R384" s="434" t="s">
        <v>1949</v>
      </c>
      <c r="S384" s="434" t="s">
        <v>1949</v>
      </c>
      <c r="T384" s="434"/>
      <c r="U384" s="434" t="s">
        <v>1949</v>
      </c>
      <c r="V384" s="434" t="s">
        <v>1949</v>
      </c>
      <c r="W384" s="434" t="s">
        <v>1949</v>
      </c>
      <c r="X384" s="434" t="s">
        <v>1949</v>
      </c>
      <c r="Y384" s="434" t="s">
        <v>1949</v>
      </c>
      <c r="Z384" s="434" t="s">
        <v>1949</v>
      </c>
      <c r="AA384" s="469"/>
      <c r="AB384" s="743"/>
      <c r="AC384" s="458"/>
      <c r="AD384" s="435"/>
      <c r="AE384" s="543"/>
      <c r="AF384" s="543"/>
      <c r="AG384" s="543"/>
      <c r="AH384" s="543"/>
      <c r="AI384" s="543"/>
      <c r="AJ384" s="543"/>
      <c r="AK384" s="547"/>
      <c r="AL384" s="547"/>
      <c r="AM384" s="547"/>
      <c r="AN384" s="546"/>
      <c r="AO384" s="548"/>
      <c r="AP384" s="547"/>
      <c r="AQ384" s="742"/>
      <c r="AR384" s="745" t="s">
        <v>855</v>
      </c>
      <c r="AS384" s="475">
        <f t="shared" si="44"/>
        <v>0</v>
      </c>
      <c r="AT384" s="475">
        <f t="shared" si="44"/>
        <v>0</v>
      </c>
      <c r="AU384" s="475">
        <f t="shared" si="44"/>
        <v>0</v>
      </c>
      <c r="AV384" s="475">
        <f t="shared" si="44"/>
        <v>0</v>
      </c>
      <c r="AW384" s="475">
        <f t="shared" si="44"/>
        <v>0</v>
      </c>
      <c r="AX384" s="475">
        <f t="shared" si="44"/>
        <v>0</v>
      </c>
      <c r="AY384" s="185">
        <f>IF(AND(SUM(AE384:$AP384)&gt;0,J384&lt;&gt;""),CONCATENATE(B384,"_",F384,"_",AG384),0)</f>
        <v>0</v>
      </c>
      <c r="AZ384" s="203">
        <f>IF(AND(SUM(AE384:$AP384)&gt;0,D384="BFS"),1,0)</f>
        <v>0</v>
      </c>
      <c r="BA384" s="203">
        <f t="shared" si="41"/>
        <v>0</v>
      </c>
    </row>
    <row r="385" spans="1:53" ht="25">
      <c r="A385" s="185">
        <f>IF(AND(SUM(AE385:AP385)&gt;0,J385&lt;&gt;""),CONCATENATE(B385,"_",F385,"_",$A$5,"_",SUMPRODUCT((B$9:B385=B385)*(F$9:F385=F385)*(SUM(AE385:AP385)&lt;&gt;0)*(J385&lt;&gt;""))-1),0)</f>
        <v>0</v>
      </c>
      <c r="B385" s="745" t="s">
        <v>855</v>
      </c>
      <c r="C385" s="58" t="s">
        <v>1338</v>
      </c>
      <c r="D385" s="85" t="s">
        <v>1365</v>
      </c>
      <c r="E385" s="463" t="s">
        <v>1339</v>
      </c>
      <c r="F385" s="657" t="s">
        <v>1724</v>
      </c>
      <c r="G385" s="420"/>
      <c r="H385" s="418"/>
      <c r="I385" s="418"/>
      <c r="J385" s="418"/>
      <c r="K385" s="418"/>
      <c r="L385" s="419"/>
      <c r="M385" s="419"/>
      <c r="N385" s="419"/>
      <c r="O385" s="419"/>
      <c r="P385" s="419"/>
      <c r="Q385" s="419"/>
      <c r="R385" s="419"/>
      <c r="S385" s="419"/>
      <c r="T385" s="419"/>
      <c r="U385" s="419"/>
      <c r="V385" s="419"/>
      <c r="W385" s="419"/>
      <c r="X385" s="419"/>
      <c r="Y385" s="419"/>
      <c r="Z385" s="419"/>
      <c r="AA385" s="420"/>
      <c r="AB385" s="420"/>
      <c r="AC385" s="457"/>
      <c r="AD385" s="421"/>
      <c r="AE385" s="536"/>
      <c r="AF385" s="536"/>
      <c r="AG385" s="536"/>
      <c r="AH385" s="536"/>
      <c r="AI385" s="537"/>
      <c r="AJ385" s="537"/>
      <c r="AK385" s="537"/>
      <c r="AL385" s="537"/>
      <c r="AM385" s="537"/>
      <c r="AN385" s="537"/>
      <c r="AO385" s="537"/>
      <c r="AP385" s="537"/>
      <c r="AQ385" s="422"/>
      <c r="AR385" s="745" t="s">
        <v>855</v>
      </c>
      <c r="AS385" s="475">
        <f t="shared" si="44"/>
        <v>0</v>
      </c>
      <c r="AT385" s="475">
        <f t="shared" si="44"/>
        <v>0</v>
      </c>
      <c r="AU385" s="475">
        <f t="shared" si="44"/>
        <v>0</v>
      </c>
      <c r="AV385" s="475">
        <f t="shared" si="44"/>
        <v>0</v>
      </c>
      <c r="AW385" s="475">
        <f t="shared" si="44"/>
        <v>0</v>
      </c>
      <c r="AX385" s="475">
        <f t="shared" si="44"/>
        <v>0</v>
      </c>
      <c r="AY385" s="185">
        <f>IF(AND(SUM(AE385:$AP385)&gt;0,J385&lt;&gt;""),CONCATENATE(B385,"_",F385,"_",AG385),0)</f>
        <v>0</v>
      </c>
      <c r="AZ385" s="203">
        <f>IF(AND(SUM(AE385:$AP385)&gt;0,D385="BFS"),1,0)</f>
        <v>0</v>
      </c>
      <c r="BA385" s="203">
        <f t="shared" si="41"/>
        <v>0</v>
      </c>
    </row>
    <row r="386" spans="1:53" ht="25">
      <c r="A386" s="185" t="str">
        <f>IF(AND(SUM(AE386:AP386)&gt;0,J386&lt;&gt;""),CONCATENATE(B386,"_",F386,"_",$A$5,"_",SUMPRODUCT((B$9:B386=B386)*(F$9:F386=F386)*(SUM(AE386:AP386)&lt;&gt;0)*(J386&lt;&gt;""))-1),0)</f>
        <v>BW_2.3.2_neu_1</v>
      </c>
      <c r="B386" s="746" t="s">
        <v>855</v>
      </c>
      <c r="C386" s="464" t="s">
        <v>1338</v>
      </c>
      <c r="D386" s="89" t="s">
        <v>1365</v>
      </c>
      <c r="E386" s="465" t="s">
        <v>1339</v>
      </c>
      <c r="F386" s="658" t="s">
        <v>1724</v>
      </c>
      <c r="G386" s="410" t="s">
        <v>1282</v>
      </c>
      <c r="H386" s="432" t="s">
        <v>1047</v>
      </c>
      <c r="I386" s="437" t="s">
        <v>1052</v>
      </c>
      <c r="J386" s="432" t="s">
        <v>1114</v>
      </c>
      <c r="K386" s="433" t="s">
        <v>1446</v>
      </c>
      <c r="L386" s="424" t="s">
        <v>353</v>
      </c>
      <c r="M386" s="425" t="s">
        <v>1952</v>
      </c>
      <c r="N386" s="425" t="s">
        <v>955</v>
      </c>
      <c r="O386" s="425" t="s">
        <v>1047</v>
      </c>
      <c r="P386" s="425" t="s">
        <v>1043</v>
      </c>
      <c r="Q386" s="425" t="s">
        <v>1949</v>
      </c>
      <c r="R386" s="434" t="s">
        <v>1043</v>
      </c>
      <c r="S386" s="434" t="s">
        <v>1043</v>
      </c>
      <c r="T386" s="434" t="s">
        <v>1955</v>
      </c>
      <c r="U386" s="434" t="s">
        <v>1043</v>
      </c>
      <c r="V386" s="434" t="s">
        <v>1047</v>
      </c>
      <c r="W386" s="434" t="s">
        <v>1047</v>
      </c>
      <c r="X386" s="434" t="s">
        <v>1043</v>
      </c>
      <c r="Y386" s="434" t="s">
        <v>1047</v>
      </c>
      <c r="Z386" s="434" t="s">
        <v>1043</v>
      </c>
      <c r="AA386" s="469"/>
      <c r="AB386" s="743" t="s">
        <v>1447</v>
      </c>
      <c r="AC386" s="458">
        <v>40422</v>
      </c>
      <c r="AD386" s="435"/>
      <c r="AE386" s="543">
        <v>904</v>
      </c>
      <c r="AF386" s="543">
        <v>5768</v>
      </c>
      <c r="AG386" s="543">
        <v>8023</v>
      </c>
      <c r="AH386" s="543">
        <v>8035</v>
      </c>
      <c r="AI386" s="543">
        <v>7147</v>
      </c>
      <c r="AJ386" s="533">
        <v>6329</v>
      </c>
      <c r="AK386" s="547">
        <v>2431</v>
      </c>
      <c r="AL386" s="547">
        <v>2387</v>
      </c>
      <c r="AM386" s="547">
        <v>1967</v>
      </c>
      <c r="AN386" s="546">
        <v>1608</v>
      </c>
      <c r="AO386" s="548">
        <v>1550</v>
      </c>
      <c r="AP386" s="547">
        <v>1338</v>
      </c>
      <c r="AQ386" s="742"/>
      <c r="AR386" s="745" t="s">
        <v>855</v>
      </c>
      <c r="AS386" s="475" t="str">
        <f t="shared" si="44"/>
        <v>ÜS</v>
      </c>
      <c r="AT386" s="475" t="str">
        <f t="shared" si="44"/>
        <v>2B</v>
      </c>
      <c r="AU386" s="475">
        <f t="shared" si="44"/>
        <v>254</v>
      </c>
      <c r="AV386" s="475" t="str">
        <f t="shared" si="44"/>
        <v>Pre-Voc</v>
      </c>
      <c r="AW386" s="475" t="str">
        <f t="shared" si="44"/>
        <v>B</v>
      </c>
      <c r="AX386" s="475">
        <f t="shared" si="44"/>
        <v>0</v>
      </c>
      <c r="AY386" s="185" t="str">
        <f>IF(AND(SUM(AE386:$AP386)&gt;0,J386&lt;&gt;""),CONCATENATE(B386,"_",F386,"_",AG386),0)</f>
        <v>BW_2.3.2_8023</v>
      </c>
      <c r="AZ386" s="203">
        <f>IF(AND(SUM(AE386:$AP386)&gt;0,D386="BFS"),1,0)</f>
        <v>1</v>
      </c>
      <c r="BA386" s="203" t="e">
        <f t="shared" si="41"/>
        <v>#REF!</v>
      </c>
    </row>
    <row r="387" spans="1:53" ht="25">
      <c r="A387" s="185" t="str">
        <f>IF(AND(SUM(AE387:AP387)&gt;0,J387&lt;&gt;""),CONCATENATE(B387,"_",F387,"_",$A$5,"_",SUMPRODUCT((B$9:B387=B387)*(F$9:F387=F387)*(SUM(AE387:AP387)&lt;&gt;0)*(J387&lt;&gt;""))-1),0)</f>
        <v>BW_2.3.2_neu_2</v>
      </c>
      <c r="B387" s="746" t="s">
        <v>855</v>
      </c>
      <c r="C387" s="464" t="s">
        <v>1338</v>
      </c>
      <c r="D387" s="89" t="s">
        <v>1365</v>
      </c>
      <c r="E387" s="465" t="s">
        <v>1339</v>
      </c>
      <c r="F387" s="658" t="s">
        <v>1724</v>
      </c>
      <c r="G387" s="410" t="s">
        <v>1448</v>
      </c>
      <c r="H387" s="432" t="s">
        <v>1047</v>
      </c>
      <c r="I387" s="437" t="s">
        <v>1052</v>
      </c>
      <c r="J387" s="432" t="s">
        <v>1114</v>
      </c>
      <c r="K387" s="433" t="s">
        <v>1446</v>
      </c>
      <c r="L387" s="424" t="s">
        <v>353</v>
      </c>
      <c r="M387" s="425" t="s">
        <v>1952</v>
      </c>
      <c r="N387" s="425" t="s">
        <v>955</v>
      </c>
      <c r="O387" s="425" t="s">
        <v>1047</v>
      </c>
      <c r="P387" s="425" t="s">
        <v>1047</v>
      </c>
      <c r="Q387" s="425">
        <v>0.4</v>
      </c>
      <c r="R387" s="434" t="s">
        <v>1043</v>
      </c>
      <c r="S387" s="434" t="s">
        <v>1043</v>
      </c>
      <c r="T387" s="434" t="s">
        <v>1111</v>
      </c>
      <c r="U387" s="434" t="s">
        <v>1043</v>
      </c>
      <c r="V387" s="434" t="s">
        <v>1047</v>
      </c>
      <c r="W387" s="434" t="s">
        <v>1047</v>
      </c>
      <c r="X387" s="434" t="s">
        <v>1043</v>
      </c>
      <c r="Y387" s="434" t="s">
        <v>1047</v>
      </c>
      <c r="Z387" s="434" t="s">
        <v>1043</v>
      </c>
      <c r="AA387" s="469"/>
      <c r="AB387" s="743" t="s">
        <v>1447</v>
      </c>
      <c r="AC387" s="458">
        <v>40422</v>
      </c>
      <c r="AD387" s="435"/>
      <c r="AE387" s="543">
        <v>49</v>
      </c>
      <c r="AF387" s="543">
        <v>216</v>
      </c>
      <c r="AG387" s="543">
        <v>307</v>
      </c>
      <c r="AH387" s="543">
        <v>190</v>
      </c>
      <c r="AI387" s="543">
        <v>178</v>
      </c>
      <c r="AJ387" s="533">
        <v>136</v>
      </c>
      <c r="AK387" s="547">
        <v>54</v>
      </c>
      <c r="AL387" s="547">
        <v>26</v>
      </c>
      <c r="AM387" s="547">
        <v>14</v>
      </c>
      <c r="AN387" s="546">
        <v>12</v>
      </c>
      <c r="AO387" s="548">
        <v>18</v>
      </c>
      <c r="AP387" s="547">
        <v>16</v>
      </c>
      <c r="AQ387" s="742"/>
      <c r="AR387" s="745" t="s">
        <v>855</v>
      </c>
      <c r="AS387" s="475" t="str">
        <f t="shared" ref="AS387:AX396" si="45">IF(SUM($AE387:$AP387)&gt;0,VLOOKUP($F387,Schulart,AS$2,FALSE),0)</f>
        <v>ÜS</v>
      </c>
      <c r="AT387" s="475" t="str">
        <f t="shared" si="45"/>
        <v>2B</v>
      </c>
      <c r="AU387" s="475">
        <f t="shared" si="45"/>
        <v>254</v>
      </c>
      <c r="AV387" s="475" t="str">
        <f t="shared" si="45"/>
        <v>Pre-Voc</v>
      </c>
      <c r="AW387" s="475" t="str">
        <f t="shared" si="45"/>
        <v>B</v>
      </c>
      <c r="AX387" s="475">
        <f t="shared" si="45"/>
        <v>0</v>
      </c>
      <c r="AY387" s="185" t="str">
        <f>IF(AND(SUM(AE387:$AP387)&gt;0,J387&lt;&gt;""),CONCATENATE(B387,"_",F387,"_",AG387),0)</f>
        <v>BW_2.3.2_307</v>
      </c>
      <c r="AZ387" s="203">
        <f>IF(AND(SUM(AE387:$AP387)&gt;0,D387="BFS"),1,0)</f>
        <v>1</v>
      </c>
      <c r="BA387" s="203" t="e">
        <f t="shared" si="41"/>
        <v>#REF!</v>
      </c>
    </row>
    <row r="388" spans="1:53" ht="30">
      <c r="A388" s="185" t="str">
        <f>IF(AND(SUM(AE388:AP388)&gt;0,J388&lt;&gt;""),CONCATENATE(B388,"_",F388,"_",$A$5,"_",SUMPRODUCT((B$9:B388=B388)*(F$9:F388=F388)*(SUM(AE388:AP388)&lt;&gt;0)*(J388&lt;&gt;""))-1),0)</f>
        <v>BW_2.3.2_neu_3</v>
      </c>
      <c r="B388" s="746" t="s">
        <v>855</v>
      </c>
      <c r="C388" s="464" t="s">
        <v>1338</v>
      </c>
      <c r="D388" s="89" t="s">
        <v>1365</v>
      </c>
      <c r="E388" s="465" t="s">
        <v>1339</v>
      </c>
      <c r="F388" s="658" t="s">
        <v>1724</v>
      </c>
      <c r="G388" s="410" t="s">
        <v>240</v>
      </c>
      <c r="H388" s="432" t="s">
        <v>1047</v>
      </c>
      <c r="I388" s="437" t="s">
        <v>1052</v>
      </c>
      <c r="J388" s="432" t="s">
        <v>1114</v>
      </c>
      <c r="K388" s="433" t="s">
        <v>637</v>
      </c>
      <c r="L388" s="424" t="s">
        <v>353</v>
      </c>
      <c r="M388" s="425" t="s">
        <v>1952</v>
      </c>
      <c r="N388" s="425" t="s">
        <v>1244</v>
      </c>
      <c r="O388" s="425" t="s">
        <v>1047</v>
      </c>
      <c r="P388" s="425" t="s">
        <v>1047</v>
      </c>
      <c r="Q388" s="425" t="s">
        <v>1949</v>
      </c>
      <c r="R388" s="434" t="s">
        <v>1043</v>
      </c>
      <c r="S388" s="434" t="s">
        <v>1043</v>
      </c>
      <c r="T388" s="434" t="s">
        <v>1111</v>
      </c>
      <c r="U388" s="434" t="s">
        <v>1043</v>
      </c>
      <c r="V388" s="434" t="s">
        <v>1047</v>
      </c>
      <c r="W388" s="434" t="s">
        <v>1047</v>
      </c>
      <c r="X388" s="434" t="s">
        <v>1043</v>
      </c>
      <c r="Y388" s="434" t="s">
        <v>1047</v>
      </c>
      <c r="Z388" s="434" t="s">
        <v>1043</v>
      </c>
      <c r="AA388" s="469"/>
      <c r="AB388" s="743" t="s">
        <v>1447</v>
      </c>
      <c r="AC388" s="458">
        <v>40422</v>
      </c>
      <c r="AD388" s="435"/>
      <c r="AE388" s="543">
        <v>63</v>
      </c>
      <c r="AF388" s="543">
        <v>89</v>
      </c>
      <c r="AG388" s="543">
        <v>71</v>
      </c>
      <c r="AH388" s="543">
        <v>56</v>
      </c>
      <c r="AI388" s="543">
        <v>41</v>
      </c>
      <c r="AJ388" s="533">
        <v>0</v>
      </c>
      <c r="AK388" s="547"/>
      <c r="AL388" s="547">
        <v>0</v>
      </c>
      <c r="AM388" s="547">
        <v>0</v>
      </c>
      <c r="AN388" s="546"/>
      <c r="AO388" s="548"/>
      <c r="AP388" s="547"/>
      <c r="AQ388" s="742"/>
      <c r="AR388" s="745" t="s">
        <v>855</v>
      </c>
      <c r="AS388" s="475" t="str">
        <f t="shared" si="45"/>
        <v>ÜS</v>
      </c>
      <c r="AT388" s="475" t="str">
        <f t="shared" si="45"/>
        <v>2B</v>
      </c>
      <c r="AU388" s="475">
        <f t="shared" si="45"/>
        <v>254</v>
      </c>
      <c r="AV388" s="475" t="str">
        <f t="shared" si="45"/>
        <v>Pre-Voc</v>
      </c>
      <c r="AW388" s="475" t="str">
        <f t="shared" si="45"/>
        <v>B</v>
      </c>
      <c r="AX388" s="475">
        <f t="shared" si="45"/>
        <v>0</v>
      </c>
      <c r="AY388" s="185" t="str">
        <f>IF(AND(SUM(AE388:$AP388)&gt;0,J388&lt;&gt;""),CONCATENATE(B388,"_",F388,"_",AG388),0)</f>
        <v>BW_2.3.2_71</v>
      </c>
      <c r="AZ388" s="203">
        <f>IF(AND(SUM(AE388:$AP388)&gt;0,D388="BFS"),1,0)</f>
        <v>1</v>
      </c>
      <c r="BA388" s="203" t="e">
        <f t="shared" si="41"/>
        <v>#REF!</v>
      </c>
    </row>
    <row r="389" spans="1:53" ht="25">
      <c r="A389" s="185" t="str">
        <f>IF(AND(SUM(AE389:AP389)&gt;0,J389&lt;&gt;""),CONCATENATE(B389,"_",F389,"_",$A$5,"_",SUMPRODUCT((B$9:B389=B389)*(F$9:F389=F389)*(SUM(AE389:AP389)&lt;&gt;0)*(J389&lt;&gt;""))-1),0)</f>
        <v>BW_2.3.2_neu_4</v>
      </c>
      <c r="B389" s="746" t="s">
        <v>855</v>
      </c>
      <c r="C389" s="464" t="s">
        <v>1338</v>
      </c>
      <c r="D389" s="89" t="s">
        <v>1365</v>
      </c>
      <c r="E389" s="465" t="s">
        <v>1339</v>
      </c>
      <c r="F389" s="658" t="s">
        <v>1724</v>
      </c>
      <c r="G389" s="410" t="s">
        <v>947</v>
      </c>
      <c r="H389" s="432" t="s">
        <v>1047</v>
      </c>
      <c r="I389" s="437" t="s">
        <v>1052</v>
      </c>
      <c r="J389" s="432" t="s">
        <v>1114</v>
      </c>
      <c r="K389" s="433" t="s">
        <v>637</v>
      </c>
      <c r="L389" s="424" t="s">
        <v>214</v>
      </c>
      <c r="M389" s="425" t="s">
        <v>1952</v>
      </c>
      <c r="N389" s="425" t="s">
        <v>955</v>
      </c>
      <c r="O389" s="425" t="s">
        <v>1047</v>
      </c>
      <c r="P389" s="425" t="s">
        <v>1043</v>
      </c>
      <c r="Q389" s="425" t="s">
        <v>1949</v>
      </c>
      <c r="R389" s="434" t="s">
        <v>1043</v>
      </c>
      <c r="S389" s="434" t="s">
        <v>1043</v>
      </c>
      <c r="T389" s="434" t="s">
        <v>951</v>
      </c>
      <c r="U389" s="434" t="s">
        <v>1043</v>
      </c>
      <c r="V389" s="434" t="s">
        <v>1047</v>
      </c>
      <c r="W389" s="434" t="s">
        <v>1047</v>
      </c>
      <c r="X389" s="434" t="s">
        <v>1043</v>
      </c>
      <c r="Y389" s="434" t="s">
        <v>1047</v>
      </c>
      <c r="Z389" s="434" t="s">
        <v>1043</v>
      </c>
      <c r="AA389" s="469"/>
      <c r="AB389" s="743" t="s">
        <v>1447</v>
      </c>
      <c r="AC389" s="458">
        <v>40422</v>
      </c>
      <c r="AD389" s="435"/>
      <c r="AE389" s="543">
        <v>1519</v>
      </c>
      <c r="AF389" s="543">
        <v>1103</v>
      </c>
      <c r="AG389" s="543">
        <v>731</v>
      </c>
      <c r="AH389" s="543">
        <v>584</v>
      </c>
      <c r="AI389" s="543">
        <v>549</v>
      </c>
      <c r="AJ389" s="533">
        <v>566</v>
      </c>
      <c r="AK389" s="547">
        <v>477</v>
      </c>
      <c r="AL389" s="547">
        <v>472</v>
      </c>
      <c r="AM389" s="547">
        <v>575</v>
      </c>
      <c r="AN389" s="546">
        <v>420</v>
      </c>
      <c r="AO389" s="548">
        <v>689</v>
      </c>
      <c r="AP389" s="547">
        <v>904</v>
      </c>
      <c r="AQ389" s="742"/>
      <c r="AR389" s="745" t="s">
        <v>855</v>
      </c>
      <c r="AS389" s="475" t="str">
        <f t="shared" si="45"/>
        <v>ÜS</v>
      </c>
      <c r="AT389" s="475" t="str">
        <f t="shared" si="45"/>
        <v>2B</v>
      </c>
      <c r="AU389" s="475">
        <f t="shared" si="45"/>
        <v>254</v>
      </c>
      <c r="AV389" s="475" t="str">
        <f t="shared" si="45"/>
        <v>Pre-Voc</v>
      </c>
      <c r="AW389" s="475" t="str">
        <f t="shared" si="45"/>
        <v>B</v>
      </c>
      <c r="AX389" s="475">
        <f t="shared" si="45"/>
        <v>0</v>
      </c>
      <c r="AY389" s="185" t="str">
        <f>IF(AND(SUM(AE389:$AP389)&gt;0,J389&lt;&gt;""),CONCATENATE(B389,"_",F389,"_",AG389),0)</f>
        <v>BW_2.3.2_731</v>
      </c>
      <c r="AZ389" s="203">
        <f>IF(AND(SUM(AE389:$AP389)&gt;0,D389="BFS"),1,0)</f>
        <v>1</v>
      </c>
      <c r="BA389" s="203" t="e">
        <f t="shared" si="41"/>
        <v>#REF!</v>
      </c>
    </row>
    <row r="390" spans="1:53" ht="25">
      <c r="A390" s="185" t="str">
        <f>IF(AND(SUM(AE390:AP390)&gt;0,J390&lt;&gt;""),CONCATENATE(B390,"_",F390,"_",$A$5,"_",SUMPRODUCT((B$9:B390=B390)*(F$9:F390=F390)*(SUM(AE390:AP390)&lt;&gt;0)*(J390&lt;&gt;""))-1),0)</f>
        <v>BW_2.3.2_neu_5</v>
      </c>
      <c r="B390" s="746" t="s">
        <v>855</v>
      </c>
      <c r="C390" s="464" t="s">
        <v>1338</v>
      </c>
      <c r="D390" s="89" t="s">
        <v>1365</v>
      </c>
      <c r="E390" s="465" t="s">
        <v>1339</v>
      </c>
      <c r="F390" s="658" t="s">
        <v>1724</v>
      </c>
      <c r="G390" s="410" t="s">
        <v>1105</v>
      </c>
      <c r="H390" s="432" t="s">
        <v>1047</v>
      </c>
      <c r="I390" s="437" t="s">
        <v>1052</v>
      </c>
      <c r="J390" s="432" t="s">
        <v>1114</v>
      </c>
      <c r="K390" s="433" t="s">
        <v>637</v>
      </c>
      <c r="L390" s="424" t="s">
        <v>214</v>
      </c>
      <c r="M390" s="425" t="s">
        <v>1952</v>
      </c>
      <c r="N390" s="425" t="s">
        <v>955</v>
      </c>
      <c r="O390" s="425" t="s">
        <v>1047</v>
      </c>
      <c r="P390" s="425" t="s">
        <v>1043</v>
      </c>
      <c r="Q390" s="425" t="s">
        <v>1949</v>
      </c>
      <c r="R390" s="434" t="s">
        <v>1043</v>
      </c>
      <c r="S390" s="434" t="s">
        <v>1043</v>
      </c>
      <c r="T390" s="434" t="s">
        <v>1955</v>
      </c>
      <c r="U390" s="434" t="s">
        <v>1043</v>
      </c>
      <c r="V390" s="434" t="s">
        <v>1047</v>
      </c>
      <c r="W390" s="434" t="s">
        <v>1047</v>
      </c>
      <c r="X390" s="434" t="s">
        <v>1043</v>
      </c>
      <c r="Y390" s="434" t="s">
        <v>1047</v>
      </c>
      <c r="Z390" s="434" t="s">
        <v>1043</v>
      </c>
      <c r="AA390" s="469"/>
      <c r="AB390" s="743" t="s">
        <v>1447</v>
      </c>
      <c r="AC390" s="458">
        <v>40422</v>
      </c>
      <c r="AD390" s="435"/>
      <c r="AE390" s="543">
        <v>1512</v>
      </c>
      <c r="AF390" s="543">
        <v>1060</v>
      </c>
      <c r="AG390" s="543">
        <v>760</v>
      </c>
      <c r="AH390" s="543">
        <v>609</v>
      </c>
      <c r="AI390" s="543">
        <v>379</v>
      </c>
      <c r="AJ390" s="533">
        <v>179</v>
      </c>
      <c r="AK390" s="547">
        <v>51</v>
      </c>
      <c r="AL390" s="547">
        <v>23</v>
      </c>
      <c r="AM390" s="547">
        <v>12</v>
      </c>
      <c r="AN390" s="546">
        <v>29</v>
      </c>
      <c r="AO390" s="548">
        <v>30</v>
      </c>
      <c r="AP390" s="547">
        <v>29</v>
      </c>
      <c r="AQ390" s="742"/>
      <c r="AR390" s="745" t="s">
        <v>855</v>
      </c>
      <c r="AS390" s="475" t="str">
        <f t="shared" si="45"/>
        <v>ÜS</v>
      </c>
      <c r="AT390" s="475" t="str">
        <f t="shared" si="45"/>
        <v>2B</v>
      </c>
      <c r="AU390" s="475">
        <f t="shared" si="45"/>
        <v>254</v>
      </c>
      <c r="AV390" s="475" t="str">
        <f t="shared" si="45"/>
        <v>Pre-Voc</v>
      </c>
      <c r="AW390" s="475" t="str">
        <f t="shared" si="45"/>
        <v>B</v>
      </c>
      <c r="AX390" s="475">
        <f t="shared" si="45"/>
        <v>0</v>
      </c>
      <c r="AY390" s="185" t="str">
        <f>IF(AND(SUM(AE390:$AP390)&gt;0,J390&lt;&gt;""),CONCATENATE(B390,"_",F390,"_",AG390),0)</f>
        <v>BW_2.3.2_760</v>
      </c>
      <c r="AZ390" s="203">
        <f>IF(AND(SUM(AE390:$AP390)&gt;0,D390="BFS"),1,0)</f>
        <v>1</v>
      </c>
      <c r="BA390" s="203" t="e">
        <f t="shared" si="41"/>
        <v>#REF!</v>
      </c>
    </row>
    <row r="391" spans="1:53" ht="25">
      <c r="A391" s="185" t="str">
        <f>IF(AND(SUM(AE391:AP391)&gt;0,J391&lt;&gt;""),CONCATENATE(B391,"_",F391,"_",$A$5,"_",SUMPRODUCT((B$9:B391=B391)*(F$9:F391=F391)*(SUM(AE391:AP391)&lt;&gt;0)*(J391&lt;&gt;""))-1),0)</f>
        <v>BW_2.3.2_neu_6</v>
      </c>
      <c r="B391" s="746" t="s">
        <v>855</v>
      </c>
      <c r="C391" s="464" t="s">
        <v>1338</v>
      </c>
      <c r="D391" s="89" t="s">
        <v>1365</v>
      </c>
      <c r="E391" s="465" t="s">
        <v>1339</v>
      </c>
      <c r="F391" s="658" t="s">
        <v>1724</v>
      </c>
      <c r="G391" s="410" t="s">
        <v>1106</v>
      </c>
      <c r="H391" s="432" t="s">
        <v>1047</v>
      </c>
      <c r="I391" s="437" t="s">
        <v>1052</v>
      </c>
      <c r="J391" s="432" t="s">
        <v>1114</v>
      </c>
      <c r="K391" s="433" t="s">
        <v>1446</v>
      </c>
      <c r="L391" s="424" t="s">
        <v>353</v>
      </c>
      <c r="M391" s="425" t="s">
        <v>1952</v>
      </c>
      <c r="N391" s="425" t="s">
        <v>955</v>
      </c>
      <c r="O391" s="425" t="s">
        <v>1047</v>
      </c>
      <c r="P391" s="425" t="s">
        <v>1043</v>
      </c>
      <c r="Q391" s="425" t="s">
        <v>1949</v>
      </c>
      <c r="R391" s="434" t="s">
        <v>1043</v>
      </c>
      <c r="S391" s="434" t="s">
        <v>1043</v>
      </c>
      <c r="T391" s="434" t="s">
        <v>951</v>
      </c>
      <c r="U391" s="434" t="s">
        <v>1043</v>
      </c>
      <c r="V391" s="434" t="s">
        <v>1047</v>
      </c>
      <c r="W391" s="434" t="s">
        <v>1047</v>
      </c>
      <c r="X391" s="434" t="s">
        <v>1043</v>
      </c>
      <c r="Y391" s="434" t="s">
        <v>1047</v>
      </c>
      <c r="Z391" s="434" t="s">
        <v>1043</v>
      </c>
      <c r="AA391" s="469"/>
      <c r="AB391" s="743" t="s">
        <v>1447</v>
      </c>
      <c r="AC391" s="458">
        <v>40422</v>
      </c>
      <c r="AD391" s="435"/>
      <c r="AE391" s="543">
        <v>18</v>
      </c>
      <c r="AF391" s="543">
        <v>0</v>
      </c>
      <c r="AG391" s="543">
        <v>0</v>
      </c>
      <c r="AH391" s="543">
        <v>0</v>
      </c>
      <c r="AI391" s="543">
        <v>0</v>
      </c>
      <c r="AJ391" s="533">
        <v>0</v>
      </c>
      <c r="AK391" s="547"/>
      <c r="AL391" s="547"/>
      <c r="AM391" s="547"/>
      <c r="AN391" s="546">
        <v>0</v>
      </c>
      <c r="AO391" s="548"/>
      <c r="AP391" s="547"/>
      <c r="AQ391" s="742"/>
      <c r="AR391" s="745" t="s">
        <v>855</v>
      </c>
      <c r="AS391" s="475" t="str">
        <f t="shared" si="45"/>
        <v>ÜS</v>
      </c>
      <c r="AT391" s="475" t="str">
        <f t="shared" si="45"/>
        <v>2B</v>
      </c>
      <c r="AU391" s="475">
        <f t="shared" si="45"/>
        <v>254</v>
      </c>
      <c r="AV391" s="475" t="str">
        <f t="shared" si="45"/>
        <v>Pre-Voc</v>
      </c>
      <c r="AW391" s="475" t="str">
        <f t="shared" si="45"/>
        <v>B</v>
      </c>
      <c r="AX391" s="475">
        <f t="shared" si="45"/>
        <v>0</v>
      </c>
      <c r="AY391" s="185" t="str">
        <f>IF(AND(SUM(AE391:$AP391)&gt;0,J391&lt;&gt;""),CONCATENATE(B391,"_",F391,"_",AG391),0)</f>
        <v>BW_2.3.2_0</v>
      </c>
      <c r="AZ391" s="203">
        <f>IF(AND(SUM(AE391:$AP391)&gt;0,D391="BFS"),1,0)</f>
        <v>1</v>
      </c>
      <c r="BA391" s="203" t="e">
        <f t="shared" si="41"/>
        <v>#REF!</v>
      </c>
    </row>
    <row r="392" spans="1:53" ht="25">
      <c r="A392" s="185" t="str">
        <f>IF(AND(SUM(AE392:AP392)&gt;0,J392&lt;&gt;""),CONCATENATE(B392,"_",F392,"_",$A$5,"_",SUMPRODUCT((B$9:B392=B392)*(F$9:F392=F392)*(SUM(AE392:AP392)&lt;&gt;0)*(J392&lt;&gt;""))-1),0)</f>
        <v>BW_2.3.2_neu_7</v>
      </c>
      <c r="B392" s="746" t="s">
        <v>855</v>
      </c>
      <c r="C392" s="464" t="s">
        <v>1338</v>
      </c>
      <c r="D392" s="89" t="s">
        <v>1365</v>
      </c>
      <c r="E392" s="465" t="s">
        <v>1339</v>
      </c>
      <c r="F392" s="658" t="s">
        <v>1724</v>
      </c>
      <c r="G392" s="410" t="s">
        <v>1107</v>
      </c>
      <c r="H392" s="432" t="s">
        <v>1047</v>
      </c>
      <c r="I392" s="437" t="s">
        <v>1052</v>
      </c>
      <c r="J392" s="432" t="s">
        <v>1114</v>
      </c>
      <c r="K392" s="433" t="s">
        <v>637</v>
      </c>
      <c r="L392" s="424" t="s">
        <v>353</v>
      </c>
      <c r="M392" s="425" t="s">
        <v>1952</v>
      </c>
      <c r="N392" s="425" t="s">
        <v>1244</v>
      </c>
      <c r="O392" s="425" t="s">
        <v>1047</v>
      </c>
      <c r="P392" s="425" t="s">
        <v>1043</v>
      </c>
      <c r="Q392" s="425" t="s">
        <v>1949</v>
      </c>
      <c r="R392" s="434" t="s">
        <v>1043</v>
      </c>
      <c r="S392" s="434" t="s">
        <v>1043</v>
      </c>
      <c r="T392" s="434" t="s">
        <v>1955</v>
      </c>
      <c r="U392" s="434" t="s">
        <v>1043</v>
      </c>
      <c r="V392" s="434" t="s">
        <v>1047</v>
      </c>
      <c r="W392" s="434" t="s">
        <v>1047</v>
      </c>
      <c r="X392" s="434" t="s">
        <v>1043</v>
      </c>
      <c r="Y392" s="434" t="s">
        <v>1047</v>
      </c>
      <c r="Z392" s="434" t="s">
        <v>1043</v>
      </c>
      <c r="AA392" s="469"/>
      <c r="AB392" s="743" t="s">
        <v>1447</v>
      </c>
      <c r="AC392" s="458">
        <v>40422</v>
      </c>
      <c r="AD392" s="435"/>
      <c r="AE392" s="543">
        <v>1571</v>
      </c>
      <c r="AF392" s="543">
        <v>1267</v>
      </c>
      <c r="AG392" s="543">
        <v>890</v>
      </c>
      <c r="AH392" s="543">
        <v>740</v>
      </c>
      <c r="AI392" s="543">
        <v>628</v>
      </c>
      <c r="AJ392" s="533">
        <v>453</v>
      </c>
      <c r="AK392" s="547">
        <v>116</v>
      </c>
      <c r="AL392" s="547">
        <v>77</v>
      </c>
      <c r="AM392" s="547">
        <v>96</v>
      </c>
      <c r="AN392" s="546">
        <v>51</v>
      </c>
      <c r="AO392" s="548">
        <v>41</v>
      </c>
      <c r="AP392" s="547">
        <v>41</v>
      </c>
      <c r="AQ392" s="742"/>
      <c r="AR392" s="745" t="s">
        <v>855</v>
      </c>
      <c r="AS392" s="475" t="str">
        <f t="shared" si="45"/>
        <v>ÜS</v>
      </c>
      <c r="AT392" s="475" t="str">
        <f t="shared" si="45"/>
        <v>2B</v>
      </c>
      <c r="AU392" s="475">
        <f t="shared" si="45"/>
        <v>254</v>
      </c>
      <c r="AV392" s="475" t="str">
        <f t="shared" si="45"/>
        <v>Pre-Voc</v>
      </c>
      <c r="AW392" s="475" t="str">
        <f t="shared" si="45"/>
        <v>B</v>
      </c>
      <c r="AX392" s="475">
        <f t="shared" si="45"/>
        <v>0</v>
      </c>
      <c r="AY392" s="185" t="str">
        <f>IF(AND(SUM(AE392:$AP392)&gt;0,J392&lt;&gt;""),CONCATENATE(B392,"_",F392,"_",AG392),0)</f>
        <v>BW_2.3.2_890</v>
      </c>
      <c r="AZ392" s="203">
        <f>IF(AND(SUM(AE392:$AP392)&gt;0,D392="BFS"),1,0)</f>
        <v>1</v>
      </c>
      <c r="BA392" s="203" t="e">
        <f t="shared" si="41"/>
        <v>#REF!</v>
      </c>
    </row>
    <row r="393" spans="1:53" ht="25">
      <c r="A393" s="185" t="str">
        <f>IF(AND(SUM(AE393:AP393)&gt;0,J393&lt;&gt;""),CONCATENATE(B393,"_",F393,"_",$A$5,"_",SUMPRODUCT((B$9:B393=B393)*(F$9:F393=F393)*(SUM(AE393:AP393)&lt;&gt;0)*(J393&lt;&gt;""))-1),0)</f>
        <v>BW_2.3.2_neu_8</v>
      </c>
      <c r="B393" s="746" t="s">
        <v>855</v>
      </c>
      <c r="C393" s="464" t="s">
        <v>1338</v>
      </c>
      <c r="D393" s="89" t="s">
        <v>1365</v>
      </c>
      <c r="E393" s="465" t="s">
        <v>1339</v>
      </c>
      <c r="F393" s="658" t="s">
        <v>1724</v>
      </c>
      <c r="G393" s="410" t="s">
        <v>1108</v>
      </c>
      <c r="H393" s="432" t="s">
        <v>1047</v>
      </c>
      <c r="I393" s="437" t="s">
        <v>1052</v>
      </c>
      <c r="J393" s="432" t="s">
        <v>1114</v>
      </c>
      <c r="K393" s="433" t="s">
        <v>637</v>
      </c>
      <c r="L393" s="424" t="s">
        <v>353</v>
      </c>
      <c r="M393" s="425" t="s">
        <v>1952</v>
      </c>
      <c r="N393" s="425" t="s">
        <v>955</v>
      </c>
      <c r="O393" s="425" t="s">
        <v>1047</v>
      </c>
      <c r="P393" s="425" t="s">
        <v>1043</v>
      </c>
      <c r="Q393" s="425" t="s">
        <v>1949</v>
      </c>
      <c r="R393" s="434" t="s">
        <v>1043</v>
      </c>
      <c r="S393" s="434" t="s">
        <v>1047</v>
      </c>
      <c r="T393" s="434" t="s">
        <v>1955</v>
      </c>
      <c r="U393" s="434" t="s">
        <v>1043</v>
      </c>
      <c r="V393" s="434" t="s">
        <v>1047</v>
      </c>
      <c r="W393" s="434" t="s">
        <v>1047</v>
      </c>
      <c r="X393" s="434" t="s">
        <v>1043</v>
      </c>
      <c r="Y393" s="434" t="s">
        <v>1047</v>
      </c>
      <c r="Z393" s="434" t="s">
        <v>1043</v>
      </c>
      <c r="AA393" s="469"/>
      <c r="AB393" s="743" t="s">
        <v>1447</v>
      </c>
      <c r="AC393" s="458">
        <v>40422</v>
      </c>
      <c r="AD393" s="435"/>
      <c r="AE393" s="543">
        <v>373</v>
      </c>
      <c r="AF393" s="543">
        <v>295</v>
      </c>
      <c r="AG393" s="543">
        <v>274</v>
      </c>
      <c r="AH393" s="543">
        <v>121</v>
      </c>
      <c r="AI393" s="543">
        <v>0</v>
      </c>
      <c r="AJ393" s="533">
        <v>0</v>
      </c>
      <c r="AK393" s="547">
        <v>0</v>
      </c>
      <c r="AL393" s="547">
        <v>0</v>
      </c>
      <c r="AM393" s="547">
        <v>0</v>
      </c>
      <c r="AN393" s="546">
        <v>0</v>
      </c>
      <c r="AO393" s="548">
        <v>0</v>
      </c>
      <c r="AP393" s="547">
        <v>0</v>
      </c>
      <c r="AQ393" s="742"/>
      <c r="AR393" s="745" t="s">
        <v>855</v>
      </c>
      <c r="AS393" s="475" t="str">
        <f t="shared" si="45"/>
        <v>ÜS</v>
      </c>
      <c r="AT393" s="475" t="str">
        <f t="shared" si="45"/>
        <v>2B</v>
      </c>
      <c r="AU393" s="475">
        <f t="shared" si="45"/>
        <v>254</v>
      </c>
      <c r="AV393" s="475" t="str">
        <f t="shared" si="45"/>
        <v>Pre-Voc</v>
      </c>
      <c r="AW393" s="475" t="str">
        <f t="shared" si="45"/>
        <v>B</v>
      </c>
      <c r="AX393" s="475">
        <f t="shared" si="45"/>
        <v>0</v>
      </c>
      <c r="AY393" s="185" t="str">
        <f>IF(AND(SUM(AE393:$AP393)&gt;0,J393&lt;&gt;""),CONCATENATE(B393,"_",F393,"_",AG393),0)</f>
        <v>BW_2.3.2_274</v>
      </c>
      <c r="AZ393" s="203">
        <f>IF(AND(SUM(AE393:$AP393)&gt;0,D393="BFS"),1,0)</f>
        <v>1</v>
      </c>
      <c r="BA393" s="203" t="e">
        <f t="shared" si="41"/>
        <v>#REF!</v>
      </c>
    </row>
    <row r="394" spans="1:53" ht="25">
      <c r="A394" s="185" t="str">
        <f>IF(AND(SUM(AE394:AP394)&gt;0,J394&lt;&gt;""),CONCATENATE(B394,"_",F394,"_",$A$5,"_",SUMPRODUCT((B$9:B394=B394)*(F$9:F394=F394)*(SUM(AE394:AP394)&lt;&gt;0)*(J394&lt;&gt;""))-1),0)</f>
        <v>BW_2.3.2_neu_9</v>
      </c>
      <c r="B394" s="746" t="s">
        <v>855</v>
      </c>
      <c r="C394" s="464" t="s">
        <v>1338</v>
      </c>
      <c r="D394" s="89" t="s">
        <v>1365</v>
      </c>
      <c r="E394" s="465" t="s">
        <v>1339</v>
      </c>
      <c r="F394" s="658" t="s">
        <v>1724</v>
      </c>
      <c r="G394" s="410" t="s">
        <v>1109</v>
      </c>
      <c r="H394" s="432" t="s">
        <v>1047</v>
      </c>
      <c r="I394" s="437" t="s">
        <v>1052</v>
      </c>
      <c r="J394" s="432" t="s">
        <v>1114</v>
      </c>
      <c r="K394" s="433" t="s">
        <v>1243</v>
      </c>
      <c r="L394" s="424" t="s">
        <v>353</v>
      </c>
      <c r="M394" s="425" t="s">
        <v>1952</v>
      </c>
      <c r="N394" s="425" t="s">
        <v>955</v>
      </c>
      <c r="O394" s="425" t="s">
        <v>1047</v>
      </c>
      <c r="P394" s="425" t="s">
        <v>1043</v>
      </c>
      <c r="Q394" s="425"/>
      <c r="R394" s="434" t="s">
        <v>1043</v>
      </c>
      <c r="S394" s="434" t="s">
        <v>1047</v>
      </c>
      <c r="T394" s="434" t="s">
        <v>1955</v>
      </c>
      <c r="U394" s="434" t="s">
        <v>1043</v>
      </c>
      <c r="V394" s="434" t="s">
        <v>1047</v>
      </c>
      <c r="W394" s="434" t="s">
        <v>1047</v>
      </c>
      <c r="X394" s="434" t="s">
        <v>1043</v>
      </c>
      <c r="Y394" s="434" t="s">
        <v>1047</v>
      </c>
      <c r="Z394" s="434" t="s">
        <v>1043</v>
      </c>
      <c r="AA394" s="469"/>
      <c r="AB394" s="743" t="s">
        <v>1447</v>
      </c>
      <c r="AC394" s="458">
        <v>40422</v>
      </c>
      <c r="AD394" s="435"/>
      <c r="AE394" s="543">
        <v>572</v>
      </c>
      <c r="AF394" s="543">
        <v>636</v>
      </c>
      <c r="AG394" s="543">
        <v>663</v>
      </c>
      <c r="AH394" s="543">
        <v>641</v>
      </c>
      <c r="AI394" s="543">
        <v>702</v>
      </c>
      <c r="AJ394" s="533">
        <v>579</v>
      </c>
      <c r="AK394" s="547">
        <v>533</v>
      </c>
      <c r="AL394" s="547">
        <v>581</v>
      </c>
      <c r="AM394" s="547">
        <v>572</v>
      </c>
      <c r="AN394" s="546">
        <v>553</v>
      </c>
      <c r="AO394" s="548">
        <v>507</v>
      </c>
      <c r="AP394" s="547">
        <v>464</v>
      </c>
      <c r="AQ394" s="742"/>
      <c r="AR394" s="745" t="s">
        <v>855</v>
      </c>
      <c r="AS394" s="475" t="str">
        <f t="shared" si="45"/>
        <v>ÜS</v>
      </c>
      <c r="AT394" s="475" t="str">
        <f t="shared" si="45"/>
        <v>2B</v>
      </c>
      <c r="AU394" s="475">
        <f t="shared" si="45"/>
        <v>254</v>
      </c>
      <c r="AV394" s="475" t="str">
        <f t="shared" si="45"/>
        <v>Pre-Voc</v>
      </c>
      <c r="AW394" s="475" t="str">
        <f t="shared" si="45"/>
        <v>B</v>
      </c>
      <c r="AX394" s="475">
        <f t="shared" si="45"/>
        <v>0</v>
      </c>
      <c r="AY394" s="185" t="str">
        <f>IF(AND(SUM(AE394:$AP394)&gt;0,J394&lt;&gt;""),CONCATENATE(B394,"_",F394,"_",AG394),0)</f>
        <v>BW_2.3.2_663</v>
      </c>
      <c r="AZ394" s="203">
        <f>IF(AND(SUM(AE394:$AP394)&gt;0,D394="BFS"),1,0)</f>
        <v>1</v>
      </c>
      <c r="BA394" s="203" t="e">
        <f t="shared" si="41"/>
        <v>#REF!</v>
      </c>
    </row>
    <row r="395" spans="1:53" ht="25">
      <c r="A395" s="185" t="str">
        <f>IF(AND(SUM(AE395:AP395)&gt;0,J395&lt;&gt;""),CONCATENATE(B395,"_",F395,"_",$A$5,"_",SUMPRODUCT((B$9:B395=B395)*(F$9:F395=F395)*(SUM(AE395:AP395)&lt;&gt;0)*(J395&lt;&gt;""))-1),0)</f>
        <v>BW_2.3.2_neu_10</v>
      </c>
      <c r="B395" s="746" t="s">
        <v>855</v>
      </c>
      <c r="C395" s="464" t="s">
        <v>1338</v>
      </c>
      <c r="D395" s="89" t="s">
        <v>1365</v>
      </c>
      <c r="E395" s="465" t="s">
        <v>1339</v>
      </c>
      <c r="F395" s="658" t="s">
        <v>1724</v>
      </c>
      <c r="G395" s="410" t="s">
        <v>614</v>
      </c>
      <c r="H395" s="432" t="s">
        <v>1047</v>
      </c>
      <c r="I395" s="437" t="s">
        <v>1052</v>
      </c>
      <c r="J395" s="432" t="s">
        <v>1114</v>
      </c>
      <c r="K395" s="433" t="s">
        <v>637</v>
      </c>
      <c r="L395" s="424" t="s">
        <v>353</v>
      </c>
      <c r="M395" s="425" t="s">
        <v>1952</v>
      </c>
      <c r="N395" s="425" t="s">
        <v>1244</v>
      </c>
      <c r="O395" s="425" t="s">
        <v>1047</v>
      </c>
      <c r="P395" s="425" t="s">
        <v>1043</v>
      </c>
      <c r="Q395" s="425" t="s">
        <v>1949</v>
      </c>
      <c r="R395" s="434" t="s">
        <v>1043</v>
      </c>
      <c r="S395" s="434" t="s">
        <v>1043</v>
      </c>
      <c r="T395" s="434" t="s">
        <v>951</v>
      </c>
      <c r="U395" s="434" t="s">
        <v>1043</v>
      </c>
      <c r="V395" s="434" t="s">
        <v>1047</v>
      </c>
      <c r="W395" s="434" t="s">
        <v>1047</v>
      </c>
      <c r="X395" s="434" t="s">
        <v>1043</v>
      </c>
      <c r="Y395" s="434" t="s">
        <v>1047</v>
      </c>
      <c r="Z395" s="434" t="s">
        <v>1043</v>
      </c>
      <c r="AA395" s="469"/>
      <c r="AB395" s="743" t="s">
        <v>1447</v>
      </c>
      <c r="AC395" s="458">
        <v>40422</v>
      </c>
      <c r="AD395" s="435"/>
      <c r="AE395" s="543">
        <v>271</v>
      </c>
      <c r="AF395" s="543">
        <v>172</v>
      </c>
      <c r="AG395" s="543">
        <v>180</v>
      </c>
      <c r="AH395" s="543">
        <v>162</v>
      </c>
      <c r="AI395" s="543">
        <v>147</v>
      </c>
      <c r="AJ395" s="533">
        <v>149</v>
      </c>
      <c r="AK395" s="547">
        <v>154</v>
      </c>
      <c r="AL395" s="547">
        <v>147</v>
      </c>
      <c r="AM395" s="547">
        <v>166</v>
      </c>
      <c r="AN395" s="546">
        <v>179</v>
      </c>
      <c r="AO395" s="548">
        <v>174</v>
      </c>
      <c r="AP395" s="547">
        <v>160</v>
      </c>
      <c r="AQ395" s="742"/>
      <c r="AR395" s="745" t="s">
        <v>855</v>
      </c>
      <c r="AS395" s="475" t="str">
        <f t="shared" si="45"/>
        <v>ÜS</v>
      </c>
      <c r="AT395" s="475" t="str">
        <f t="shared" si="45"/>
        <v>2B</v>
      </c>
      <c r="AU395" s="475">
        <f t="shared" si="45"/>
        <v>254</v>
      </c>
      <c r="AV395" s="475" t="str">
        <f t="shared" si="45"/>
        <v>Pre-Voc</v>
      </c>
      <c r="AW395" s="475" t="str">
        <f t="shared" si="45"/>
        <v>B</v>
      </c>
      <c r="AX395" s="475">
        <f t="shared" si="45"/>
        <v>0</v>
      </c>
      <c r="AY395" s="185" t="str">
        <f>IF(AND(SUM(AE395:$AP395)&gt;0,J395&lt;&gt;""),CONCATENATE(B395,"_",F395,"_",AG395),0)</f>
        <v>BW_2.3.2_180</v>
      </c>
      <c r="AZ395" s="203">
        <f>IF(AND(SUM(AE395:$AP395)&gt;0,D395="BFS"),1,0)</f>
        <v>1</v>
      </c>
      <c r="BA395" s="203" t="e">
        <f t="shared" si="41"/>
        <v>#REF!</v>
      </c>
    </row>
    <row r="396" spans="1:53" ht="25">
      <c r="A396" s="185" t="str">
        <f>IF(AND(SUM(AE396:AP396)&gt;0,J396&lt;&gt;""),CONCATENATE(B396,"_",F396,"_",$A$5,"_",SUMPRODUCT((B$9:B396=B396)*(F$9:F396=F396)*(SUM(AE396:AP396)&lt;&gt;0)*(J396&lt;&gt;""))-1),0)</f>
        <v>BW_2.3.2_neu_11</v>
      </c>
      <c r="B396" s="746" t="s">
        <v>855</v>
      </c>
      <c r="C396" s="464" t="s">
        <v>1338</v>
      </c>
      <c r="D396" s="89" t="s">
        <v>1365</v>
      </c>
      <c r="E396" s="465" t="s">
        <v>1339</v>
      </c>
      <c r="F396" s="658" t="s">
        <v>1724</v>
      </c>
      <c r="G396" s="410" t="s">
        <v>615</v>
      </c>
      <c r="H396" s="432" t="s">
        <v>1047</v>
      </c>
      <c r="I396" s="437" t="s">
        <v>1052</v>
      </c>
      <c r="J396" s="432" t="s">
        <v>1114</v>
      </c>
      <c r="K396" s="433" t="s">
        <v>637</v>
      </c>
      <c r="L396" s="424" t="s">
        <v>353</v>
      </c>
      <c r="M396" s="425" t="s">
        <v>1952</v>
      </c>
      <c r="N396" s="425" t="s">
        <v>1244</v>
      </c>
      <c r="O396" s="425" t="s">
        <v>1047</v>
      </c>
      <c r="P396" s="425" t="s">
        <v>1043</v>
      </c>
      <c r="Q396" s="425" t="s">
        <v>1949</v>
      </c>
      <c r="R396" s="434" t="s">
        <v>1043</v>
      </c>
      <c r="S396" s="434" t="s">
        <v>1043</v>
      </c>
      <c r="T396" s="434" t="s">
        <v>1955</v>
      </c>
      <c r="U396" s="434" t="s">
        <v>1043</v>
      </c>
      <c r="V396" s="434" t="s">
        <v>1047</v>
      </c>
      <c r="W396" s="434" t="s">
        <v>1047</v>
      </c>
      <c r="X396" s="434" t="s">
        <v>1043</v>
      </c>
      <c r="Y396" s="434" t="s">
        <v>1047</v>
      </c>
      <c r="Z396" s="434" t="s">
        <v>1043</v>
      </c>
      <c r="AA396" s="469"/>
      <c r="AB396" s="743" t="s">
        <v>1447</v>
      </c>
      <c r="AC396" s="458">
        <v>40422</v>
      </c>
      <c r="AD396" s="435"/>
      <c r="AE396" s="543">
        <v>1064</v>
      </c>
      <c r="AF396" s="543">
        <v>1071</v>
      </c>
      <c r="AG396" s="543">
        <v>1093</v>
      </c>
      <c r="AH396" s="543">
        <v>1083</v>
      </c>
      <c r="AI396" s="543">
        <v>1050</v>
      </c>
      <c r="AJ396" s="533">
        <v>939</v>
      </c>
      <c r="AK396" s="547">
        <v>951</v>
      </c>
      <c r="AL396" s="547">
        <v>967</v>
      </c>
      <c r="AM396" s="547">
        <v>998</v>
      </c>
      <c r="AN396" s="546">
        <v>929</v>
      </c>
      <c r="AO396" s="548">
        <v>941</v>
      </c>
      <c r="AP396" s="547">
        <v>971</v>
      </c>
      <c r="AQ396" s="742"/>
      <c r="AR396" s="745" t="s">
        <v>855</v>
      </c>
      <c r="AS396" s="475" t="str">
        <f t="shared" si="45"/>
        <v>ÜS</v>
      </c>
      <c r="AT396" s="475" t="str">
        <f t="shared" si="45"/>
        <v>2B</v>
      </c>
      <c r="AU396" s="475">
        <f t="shared" si="45"/>
        <v>254</v>
      </c>
      <c r="AV396" s="475" t="str">
        <f t="shared" si="45"/>
        <v>Pre-Voc</v>
      </c>
      <c r="AW396" s="475" t="str">
        <f t="shared" si="45"/>
        <v>B</v>
      </c>
      <c r="AX396" s="475">
        <f t="shared" si="45"/>
        <v>0</v>
      </c>
      <c r="AY396" s="185" t="str">
        <f>IF(AND(SUM(AE396:$AP396)&gt;0,J396&lt;&gt;""),CONCATENATE(B396,"_",F396,"_",AG396),0)</f>
        <v>BW_2.3.2_1093</v>
      </c>
      <c r="AZ396" s="203">
        <f>IF(AND(SUM(AE396:$AP396)&gt;0,D396="BFS"),1,0)</f>
        <v>1</v>
      </c>
      <c r="BA396" s="203" t="e">
        <f t="shared" si="41"/>
        <v>#REF!</v>
      </c>
    </row>
    <row r="397" spans="1:53" ht="25">
      <c r="A397" s="185" t="str">
        <f>IF(AND(SUM(AE397:AP397)&gt;0,J397&lt;&gt;""),CONCATENATE(B397,"_",F397,"_",$A$5,"_",SUMPRODUCT((B$9:B397=B397)*(F$9:F397=F397)*(SUM(AE397:AP397)&lt;&gt;0)*(J397&lt;&gt;""))-1),0)</f>
        <v>BW_2.3.2_neu_12</v>
      </c>
      <c r="B397" s="746" t="s">
        <v>855</v>
      </c>
      <c r="C397" s="464" t="s">
        <v>1338</v>
      </c>
      <c r="D397" s="89" t="s">
        <v>1365</v>
      </c>
      <c r="E397" s="465" t="s">
        <v>1339</v>
      </c>
      <c r="F397" s="658" t="s">
        <v>1724</v>
      </c>
      <c r="G397" s="410" t="s">
        <v>198</v>
      </c>
      <c r="H397" s="432" t="s">
        <v>1047</v>
      </c>
      <c r="I397" s="437" t="s">
        <v>1052</v>
      </c>
      <c r="J397" s="432" t="s">
        <v>1114</v>
      </c>
      <c r="K397" s="433" t="s">
        <v>637</v>
      </c>
      <c r="L397" s="424" t="s">
        <v>353</v>
      </c>
      <c r="M397" s="425" t="s">
        <v>1952</v>
      </c>
      <c r="N397" s="425" t="s">
        <v>1244</v>
      </c>
      <c r="O397" s="425" t="s">
        <v>1047</v>
      </c>
      <c r="P397" s="425" t="s">
        <v>1043</v>
      </c>
      <c r="Q397" s="425" t="s">
        <v>1949</v>
      </c>
      <c r="R397" s="434" t="s">
        <v>1043</v>
      </c>
      <c r="S397" s="434" t="s">
        <v>1043</v>
      </c>
      <c r="T397" s="434" t="s">
        <v>1955</v>
      </c>
      <c r="U397" s="434" t="s">
        <v>1043</v>
      </c>
      <c r="V397" s="434" t="s">
        <v>1047</v>
      </c>
      <c r="W397" s="434" t="s">
        <v>1047</v>
      </c>
      <c r="X397" s="434" t="s">
        <v>1043</v>
      </c>
      <c r="Y397" s="434" t="s">
        <v>1047</v>
      </c>
      <c r="Z397" s="434" t="s">
        <v>1043</v>
      </c>
      <c r="AA397" s="469"/>
      <c r="AB397" s="743" t="s">
        <v>1447</v>
      </c>
      <c r="AC397" s="458">
        <v>40422</v>
      </c>
      <c r="AD397" s="435"/>
      <c r="AE397" s="543">
        <v>689</v>
      </c>
      <c r="AF397" s="543">
        <v>725</v>
      </c>
      <c r="AG397" s="543">
        <v>714</v>
      </c>
      <c r="AH397" s="543">
        <v>719</v>
      </c>
      <c r="AI397" s="543">
        <v>701</v>
      </c>
      <c r="AJ397" s="533">
        <v>672</v>
      </c>
      <c r="AK397" s="547">
        <v>612</v>
      </c>
      <c r="AL397" s="547">
        <v>561</v>
      </c>
      <c r="AM397" s="547">
        <v>580</v>
      </c>
      <c r="AN397" s="546">
        <v>517</v>
      </c>
      <c r="AO397" s="548">
        <v>509</v>
      </c>
      <c r="AP397" s="547">
        <v>503</v>
      </c>
      <c r="AQ397" s="742"/>
      <c r="AR397" s="745" t="s">
        <v>855</v>
      </c>
      <c r="AS397" s="475" t="str">
        <f t="shared" ref="AS397:AX406" si="46">IF(SUM($AE397:$AP397)&gt;0,VLOOKUP($F397,Schulart,AS$2,FALSE),0)</f>
        <v>ÜS</v>
      </c>
      <c r="AT397" s="475" t="str">
        <f t="shared" si="46"/>
        <v>2B</v>
      </c>
      <c r="AU397" s="475">
        <f t="shared" si="46"/>
        <v>254</v>
      </c>
      <c r="AV397" s="475" t="str">
        <f t="shared" si="46"/>
        <v>Pre-Voc</v>
      </c>
      <c r="AW397" s="475" t="str">
        <f t="shared" si="46"/>
        <v>B</v>
      </c>
      <c r="AX397" s="475">
        <f t="shared" si="46"/>
        <v>0</v>
      </c>
      <c r="AY397" s="185" t="str">
        <f>IF(AND(SUM(AE397:$AP397)&gt;0,J397&lt;&gt;""),CONCATENATE(B397,"_",F397,"_",AG397),0)</f>
        <v>BW_2.3.2_714</v>
      </c>
      <c r="AZ397" s="203">
        <f>IF(AND(SUM(AE397:$AP397)&gt;0,D397="BFS"),1,0)</f>
        <v>1</v>
      </c>
      <c r="BA397" s="203" t="e">
        <f t="shared" si="41"/>
        <v>#REF!</v>
      </c>
    </row>
    <row r="398" spans="1:53" ht="25">
      <c r="A398" s="185" t="str">
        <f>IF(AND(SUM(AE398:AP398)&gt;0,J398&lt;&gt;""),CONCATENATE(B398,"_",F398,"_",$A$5,"_",SUMPRODUCT((B$9:B398=B398)*(F$9:F398=F398)*(SUM(AE398:AP398)&lt;&gt;0)*(J398&lt;&gt;""))-1),0)</f>
        <v>BW_2.3.2_neu_13</v>
      </c>
      <c r="B398" s="746" t="s">
        <v>855</v>
      </c>
      <c r="C398" s="464" t="s">
        <v>1338</v>
      </c>
      <c r="D398" s="89" t="s">
        <v>1365</v>
      </c>
      <c r="E398" s="465" t="s">
        <v>1339</v>
      </c>
      <c r="F398" s="658" t="s">
        <v>1724</v>
      </c>
      <c r="G398" s="410" t="s">
        <v>199</v>
      </c>
      <c r="H398" s="432" t="s">
        <v>1047</v>
      </c>
      <c r="I398" s="437" t="s">
        <v>1052</v>
      </c>
      <c r="J398" s="432" t="s">
        <v>1114</v>
      </c>
      <c r="K398" s="433" t="s">
        <v>200</v>
      </c>
      <c r="L398" s="424" t="s">
        <v>353</v>
      </c>
      <c r="M398" s="425" t="s">
        <v>1952</v>
      </c>
      <c r="N398" s="425" t="s">
        <v>1244</v>
      </c>
      <c r="O398" s="425" t="s">
        <v>1047</v>
      </c>
      <c r="P398" s="425" t="s">
        <v>1043</v>
      </c>
      <c r="Q398" s="425" t="s">
        <v>1949</v>
      </c>
      <c r="R398" s="434" t="s">
        <v>1043</v>
      </c>
      <c r="S398" s="434" t="s">
        <v>1043</v>
      </c>
      <c r="T398" s="434" t="s">
        <v>1955</v>
      </c>
      <c r="U398" s="434" t="s">
        <v>1043</v>
      </c>
      <c r="V398" s="434" t="s">
        <v>1047</v>
      </c>
      <c r="W398" s="434" t="s">
        <v>1047</v>
      </c>
      <c r="X398" s="434" t="s">
        <v>1043</v>
      </c>
      <c r="Y398" s="434" t="s">
        <v>1047</v>
      </c>
      <c r="Z398" s="434" t="s">
        <v>1043</v>
      </c>
      <c r="AA398" s="469"/>
      <c r="AB398" s="743" t="s">
        <v>201</v>
      </c>
      <c r="AC398" s="458">
        <v>40422</v>
      </c>
      <c r="AD398" s="435" t="s">
        <v>1227</v>
      </c>
      <c r="AE398" s="543"/>
      <c r="AF398" s="543"/>
      <c r="AG398" s="543">
        <v>0</v>
      </c>
      <c r="AH398" s="543"/>
      <c r="AI398" s="543">
        <v>53</v>
      </c>
      <c r="AJ398" s="533">
        <v>74</v>
      </c>
      <c r="AK398" s="547">
        <v>168</v>
      </c>
      <c r="AL398" s="547">
        <v>183</v>
      </c>
      <c r="AM398" s="547">
        <v>204</v>
      </c>
      <c r="AN398" s="546">
        <v>209</v>
      </c>
      <c r="AO398" s="548">
        <v>201</v>
      </c>
      <c r="AP398" s="547">
        <v>200</v>
      </c>
      <c r="AQ398" s="742"/>
      <c r="AR398" s="745" t="s">
        <v>855</v>
      </c>
      <c r="AS398" s="475" t="str">
        <f t="shared" si="46"/>
        <v>ÜS</v>
      </c>
      <c r="AT398" s="475" t="str">
        <f t="shared" si="46"/>
        <v>2B</v>
      </c>
      <c r="AU398" s="475">
        <f t="shared" si="46"/>
        <v>254</v>
      </c>
      <c r="AV398" s="475" t="str">
        <f t="shared" si="46"/>
        <v>Pre-Voc</v>
      </c>
      <c r="AW398" s="475" t="str">
        <f t="shared" si="46"/>
        <v>B</v>
      </c>
      <c r="AX398" s="475">
        <f t="shared" si="46"/>
        <v>0</v>
      </c>
      <c r="AY398" s="185" t="str">
        <f>IF(AND(SUM(AE398:$AP398)&gt;0,J398&lt;&gt;""),CONCATENATE(B398,"_",F398,"_",AG398),0)</f>
        <v>BW_2.3.2_0</v>
      </c>
      <c r="AZ398" s="203">
        <f>IF(AND(SUM(AE398:$AP398)&gt;0,D398="BFS"),1,0)</f>
        <v>1</v>
      </c>
      <c r="BA398" s="203" t="e">
        <f t="shared" si="41"/>
        <v>#REF!</v>
      </c>
    </row>
    <row r="399" spans="1:53" ht="25">
      <c r="A399" s="185" t="str">
        <f>IF(AND(SUM(AE399:AP399)&gt;0,J399&lt;&gt;""),CONCATENATE(B399,"_",F399,"_",$A$5,"_",SUMPRODUCT((B$9:B399=B399)*(F$9:F399=F399)*(SUM(AE399:AP399)&lt;&gt;0)*(J399&lt;&gt;""))-1),0)</f>
        <v>BW_2.3.2_neu_14</v>
      </c>
      <c r="B399" s="746" t="s">
        <v>855</v>
      </c>
      <c r="C399" s="464" t="s">
        <v>1338</v>
      </c>
      <c r="D399" s="89" t="s">
        <v>1365</v>
      </c>
      <c r="E399" s="465" t="s">
        <v>1339</v>
      </c>
      <c r="F399" s="658" t="s">
        <v>1724</v>
      </c>
      <c r="G399" s="410" t="s">
        <v>202</v>
      </c>
      <c r="H399" s="432" t="s">
        <v>1047</v>
      </c>
      <c r="I399" s="437" t="s">
        <v>1052</v>
      </c>
      <c r="J399" s="432" t="s">
        <v>1114</v>
      </c>
      <c r="K399" s="433" t="s">
        <v>200</v>
      </c>
      <c r="L399" s="424" t="s">
        <v>353</v>
      </c>
      <c r="M399" s="425" t="s">
        <v>1952</v>
      </c>
      <c r="N399" s="425" t="s">
        <v>1244</v>
      </c>
      <c r="O399" s="425" t="s">
        <v>1047</v>
      </c>
      <c r="P399" s="425" t="s">
        <v>1043</v>
      </c>
      <c r="Q399" s="425" t="s">
        <v>1949</v>
      </c>
      <c r="R399" s="434" t="s">
        <v>1043</v>
      </c>
      <c r="S399" s="434" t="s">
        <v>1047</v>
      </c>
      <c r="T399" s="434" t="s">
        <v>1111</v>
      </c>
      <c r="U399" s="434" t="s">
        <v>1043</v>
      </c>
      <c r="V399" s="434" t="s">
        <v>1047</v>
      </c>
      <c r="W399" s="434" t="s">
        <v>1047</v>
      </c>
      <c r="X399" s="434" t="s">
        <v>1043</v>
      </c>
      <c r="Y399" s="434" t="s">
        <v>1047</v>
      </c>
      <c r="Z399" s="434" t="s">
        <v>1043</v>
      </c>
      <c r="AA399" s="469"/>
      <c r="AB399" s="743" t="s">
        <v>201</v>
      </c>
      <c r="AC399" s="458">
        <v>40422</v>
      </c>
      <c r="AD399" s="435" t="s">
        <v>1227</v>
      </c>
      <c r="AE399" s="543"/>
      <c r="AF399" s="543"/>
      <c r="AG399" s="543">
        <v>0</v>
      </c>
      <c r="AH399" s="543"/>
      <c r="AI399" s="543">
        <v>72</v>
      </c>
      <c r="AJ399" s="533">
        <v>93</v>
      </c>
      <c r="AK399" s="547">
        <v>148</v>
      </c>
      <c r="AL399" s="547">
        <v>151</v>
      </c>
      <c r="AM399" s="547">
        <v>215</v>
      </c>
      <c r="AN399" s="546">
        <v>213</v>
      </c>
      <c r="AO399" s="548">
        <v>248</v>
      </c>
      <c r="AP399" s="547">
        <v>236</v>
      </c>
      <c r="AQ399" s="742"/>
      <c r="AR399" s="745" t="s">
        <v>855</v>
      </c>
      <c r="AS399" s="475" t="str">
        <f t="shared" si="46"/>
        <v>ÜS</v>
      </c>
      <c r="AT399" s="475" t="str">
        <f t="shared" si="46"/>
        <v>2B</v>
      </c>
      <c r="AU399" s="475">
        <f t="shared" si="46"/>
        <v>254</v>
      </c>
      <c r="AV399" s="475" t="str">
        <f t="shared" si="46"/>
        <v>Pre-Voc</v>
      </c>
      <c r="AW399" s="475" t="str">
        <f t="shared" si="46"/>
        <v>B</v>
      </c>
      <c r="AX399" s="475">
        <f t="shared" si="46"/>
        <v>0</v>
      </c>
      <c r="AY399" s="185" t="str">
        <f>IF(AND(SUM(AE399:$AP399)&gt;0,J399&lt;&gt;""),CONCATENATE(B399,"_",F399,"_",AG399),0)</f>
        <v>BW_2.3.2_0</v>
      </c>
      <c r="AZ399" s="203">
        <f>IF(AND(SUM(AE399:$AP399)&gt;0,D399="BFS"),1,0)</f>
        <v>1</v>
      </c>
      <c r="BA399" s="203" t="e">
        <f t="shared" si="41"/>
        <v>#REF!</v>
      </c>
    </row>
    <row r="400" spans="1:53" ht="25">
      <c r="A400" s="185" t="str">
        <f>IF(AND(SUM(AE400:AP400)&gt;0,J400&lt;&gt;""),CONCATENATE(B400,"_",F400,"_",$A$5,"_",SUMPRODUCT((B$9:B400=B400)*(F$9:F400=F400)*(SUM(AE400:AP400)&lt;&gt;0)*(J400&lt;&gt;""))-1),0)</f>
        <v>BW_2.3.2_neu_15</v>
      </c>
      <c r="B400" s="746" t="s">
        <v>855</v>
      </c>
      <c r="C400" s="464" t="s">
        <v>1338</v>
      </c>
      <c r="D400" s="89" t="s">
        <v>1365</v>
      </c>
      <c r="E400" s="465" t="s">
        <v>1339</v>
      </c>
      <c r="F400" s="658" t="s">
        <v>1724</v>
      </c>
      <c r="G400" s="410" t="s">
        <v>2099</v>
      </c>
      <c r="H400" s="424" t="s">
        <v>1047</v>
      </c>
      <c r="I400" s="183" t="s">
        <v>1052</v>
      </c>
      <c r="J400" s="424" t="s">
        <v>1114</v>
      </c>
      <c r="K400" s="433" t="s">
        <v>200</v>
      </c>
      <c r="L400" s="424" t="s">
        <v>353</v>
      </c>
      <c r="M400" s="425" t="s">
        <v>1952</v>
      </c>
      <c r="N400" s="425" t="s">
        <v>955</v>
      </c>
      <c r="O400" s="425" t="s">
        <v>1047</v>
      </c>
      <c r="P400" s="425" t="s">
        <v>1043</v>
      </c>
      <c r="Q400" s="425" t="s">
        <v>1949</v>
      </c>
      <c r="R400" s="425" t="s">
        <v>1043</v>
      </c>
      <c r="S400" s="425" t="s">
        <v>1043</v>
      </c>
      <c r="T400" s="425" t="s">
        <v>1111</v>
      </c>
      <c r="U400" s="425" t="s">
        <v>1043</v>
      </c>
      <c r="V400" s="425" t="s">
        <v>1047</v>
      </c>
      <c r="W400" s="425" t="s">
        <v>1047</v>
      </c>
      <c r="X400" s="425" t="s">
        <v>1043</v>
      </c>
      <c r="Y400" s="425" t="s">
        <v>1047</v>
      </c>
      <c r="Z400" s="425" t="s">
        <v>1043</v>
      </c>
      <c r="AA400" s="469"/>
      <c r="AB400" s="743"/>
      <c r="AC400" s="458"/>
      <c r="AD400" s="487" t="s">
        <v>2098</v>
      </c>
      <c r="AE400" s="533"/>
      <c r="AF400" s="533">
        <v>0</v>
      </c>
      <c r="AG400" s="533">
        <v>0</v>
      </c>
      <c r="AH400" s="533">
        <v>0</v>
      </c>
      <c r="AI400" s="533">
        <v>0</v>
      </c>
      <c r="AJ400" s="533">
        <v>0</v>
      </c>
      <c r="AK400" s="561">
        <v>0</v>
      </c>
      <c r="AL400" s="561">
        <v>428</v>
      </c>
      <c r="AM400" s="561">
        <v>916</v>
      </c>
      <c r="AN400" s="546">
        <v>1006</v>
      </c>
      <c r="AO400" s="548">
        <v>1073</v>
      </c>
      <c r="AP400" s="547">
        <v>1308</v>
      </c>
      <c r="AQ400" s="742"/>
      <c r="AR400" s="745" t="s">
        <v>855</v>
      </c>
      <c r="AS400" s="475" t="str">
        <f t="shared" si="46"/>
        <v>ÜS</v>
      </c>
      <c r="AT400" s="475" t="str">
        <f t="shared" si="46"/>
        <v>2B</v>
      </c>
      <c r="AU400" s="475">
        <f t="shared" si="46"/>
        <v>254</v>
      </c>
      <c r="AV400" s="475" t="str">
        <f t="shared" si="46"/>
        <v>Pre-Voc</v>
      </c>
      <c r="AW400" s="475" t="str">
        <f t="shared" si="46"/>
        <v>B</v>
      </c>
      <c r="AX400" s="475">
        <f t="shared" si="46"/>
        <v>0</v>
      </c>
      <c r="AY400" s="185" t="str">
        <f>IF(AND(SUM(AE400:$AP400)&gt;0,J400&lt;&gt;""),CONCATENATE(B400,"_",F400,"_",AG400),0)</f>
        <v>BW_2.3.2_0</v>
      </c>
      <c r="AZ400" s="203">
        <f>IF(AND(SUM(AE400:$AP400)&gt;0,D400="BFS"),1,0)</f>
        <v>1</v>
      </c>
      <c r="BA400" s="203" t="e">
        <f t="shared" si="41"/>
        <v>#REF!</v>
      </c>
    </row>
    <row r="401" spans="1:53" ht="25">
      <c r="A401" s="185" t="str">
        <f>IF(AND(SUM(AE401:AP401)&gt;0,J401&lt;&gt;""),CONCATENATE(B401,"_",F401,"_",$A$5,"_",SUMPRODUCT((B$9:B401=B401)*(F$9:F401=F401)*(SUM(AE401:AP401)&lt;&gt;0)*(J401&lt;&gt;""))-1),0)</f>
        <v>BW_2.3.2_neu_16</v>
      </c>
      <c r="B401" s="746" t="s">
        <v>855</v>
      </c>
      <c r="C401" s="464" t="s">
        <v>1338</v>
      </c>
      <c r="D401" s="89" t="s">
        <v>1365</v>
      </c>
      <c r="E401" s="465" t="s">
        <v>1339</v>
      </c>
      <c r="F401" s="658" t="s">
        <v>1724</v>
      </c>
      <c r="G401" s="410" t="s">
        <v>2334</v>
      </c>
      <c r="H401" s="424" t="s">
        <v>1047</v>
      </c>
      <c r="I401" s="183" t="s">
        <v>1052</v>
      </c>
      <c r="J401" s="424" t="s">
        <v>1114</v>
      </c>
      <c r="K401" s="433" t="s">
        <v>200</v>
      </c>
      <c r="L401" s="424" t="s">
        <v>353</v>
      </c>
      <c r="M401" s="425" t="s">
        <v>1952</v>
      </c>
      <c r="N401" s="425" t="s">
        <v>955</v>
      </c>
      <c r="O401" s="425" t="s">
        <v>1047</v>
      </c>
      <c r="P401" s="425" t="s">
        <v>1043</v>
      </c>
      <c r="Q401" s="425" t="s">
        <v>1949</v>
      </c>
      <c r="R401" s="425" t="s">
        <v>1043</v>
      </c>
      <c r="S401" s="425" t="s">
        <v>1043</v>
      </c>
      <c r="T401" s="425" t="s">
        <v>1111</v>
      </c>
      <c r="U401" s="425" t="s">
        <v>1043</v>
      </c>
      <c r="V401" s="425" t="s">
        <v>1047</v>
      </c>
      <c r="W401" s="425" t="s">
        <v>1047</v>
      </c>
      <c r="X401" s="425" t="s">
        <v>1043</v>
      </c>
      <c r="Y401" s="425" t="s">
        <v>1047</v>
      </c>
      <c r="Z401" s="425" t="s">
        <v>1043</v>
      </c>
      <c r="AA401" s="469"/>
      <c r="AB401" s="743"/>
      <c r="AC401" s="458"/>
      <c r="AD401" s="487" t="s">
        <v>2335</v>
      </c>
      <c r="AE401" s="533"/>
      <c r="AF401" s="533">
        <v>0</v>
      </c>
      <c r="AG401" s="533">
        <v>0</v>
      </c>
      <c r="AH401" s="533">
        <v>0</v>
      </c>
      <c r="AI401" s="533">
        <v>0</v>
      </c>
      <c r="AJ401" s="533">
        <v>0</v>
      </c>
      <c r="AK401" s="561">
        <v>0</v>
      </c>
      <c r="AL401" s="561">
        <v>0</v>
      </c>
      <c r="AM401" s="561">
        <v>439</v>
      </c>
      <c r="AN401" s="546">
        <v>1166</v>
      </c>
      <c r="AO401" s="548">
        <v>1397</v>
      </c>
      <c r="AP401" s="547">
        <v>2053</v>
      </c>
      <c r="AQ401" s="742"/>
      <c r="AR401" s="745" t="s">
        <v>855</v>
      </c>
      <c r="AS401" s="475" t="str">
        <f t="shared" si="46"/>
        <v>ÜS</v>
      </c>
      <c r="AT401" s="475" t="str">
        <f t="shared" si="46"/>
        <v>2B</v>
      </c>
      <c r="AU401" s="475">
        <f t="shared" si="46"/>
        <v>254</v>
      </c>
      <c r="AV401" s="475" t="str">
        <f t="shared" si="46"/>
        <v>Pre-Voc</v>
      </c>
      <c r="AW401" s="475" t="str">
        <f t="shared" si="46"/>
        <v>B</v>
      </c>
      <c r="AX401" s="475">
        <f t="shared" si="46"/>
        <v>0</v>
      </c>
      <c r="AY401" s="185" t="str">
        <f>IF(AND(SUM(AE401:$AP401)&gt;0,J401&lt;&gt;""),CONCATENATE(B401,"_",F401,"_",AG401),0)</f>
        <v>BW_2.3.2_0</v>
      </c>
      <c r="AZ401" s="203">
        <f>IF(AND(SUM(AE401:$AP401)&gt;0,D401="BFS"),1,0)</f>
        <v>1</v>
      </c>
      <c r="BA401" s="203" t="e">
        <f t="shared" si="41"/>
        <v>#REF!</v>
      </c>
    </row>
    <row r="402" spans="1:53" ht="25">
      <c r="A402" s="185">
        <f>IF(AND(SUM(AE402:AP402)&gt;0,J402&lt;&gt;""),CONCATENATE(B402,"_",F402,"_",$A$5,"_",SUMPRODUCT((B$9:B402=B402)*(F$9:F402=F402)*(SUM(AE402:AP402)&lt;&gt;0)*(J402&lt;&gt;""))-1),0)</f>
        <v>0</v>
      </c>
      <c r="B402" s="746" t="s">
        <v>855</v>
      </c>
      <c r="C402" s="464" t="s">
        <v>1338</v>
      </c>
      <c r="D402" s="89" t="s">
        <v>1365</v>
      </c>
      <c r="E402" s="465" t="s">
        <v>1340</v>
      </c>
      <c r="F402" s="658" t="s">
        <v>1724</v>
      </c>
      <c r="G402" s="410" t="s">
        <v>2403</v>
      </c>
      <c r="H402" s="424" t="s">
        <v>1047</v>
      </c>
      <c r="I402" s="183" t="s">
        <v>1052</v>
      </c>
      <c r="J402" s="424" t="s">
        <v>1114</v>
      </c>
      <c r="K402" s="433" t="s">
        <v>200</v>
      </c>
      <c r="L402" s="424" t="s">
        <v>353</v>
      </c>
      <c r="M402" s="425" t="s">
        <v>1952</v>
      </c>
      <c r="N402" s="425" t="s">
        <v>955</v>
      </c>
      <c r="O402" s="425" t="s">
        <v>1047</v>
      </c>
      <c r="P402" s="425" t="s">
        <v>1043</v>
      </c>
      <c r="Q402" s="425" t="s">
        <v>1949</v>
      </c>
      <c r="R402" s="425" t="s">
        <v>1043</v>
      </c>
      <c r="S402" s="425" t="s">
        <v>1043</v>
      </c>
      <c r="T402" s="425" t="s">
        <v>1111</v>
      </c>
      <c r="U402" s="425" t="s">
        <v>1043</v>
      </c>
      <c r="V402" s="425" t="s">
        <v>1047</v>
      </c>
      <c r="W402" s="425" t="s">
        <v>1047</v>
      </c>
      <c r="X402" s="425" t="s">
        <v>1043</v>
      </c>
      <c r="Y402" s="425" t="s">
        <v>1047</v>
      </c>
      <c r="Z402" s="425" t="s">
        <v>1043</v>
      </c>
      <c r="AA402" s="469"/>
      <c r="AB402" s="743"/>
      <c r="AC402" s="458" t="s">
        <v>2390</v>
      </c>
      <c r="AD402" s="487" t="s">
        <v>2390</v>
      </c>
      <c r="AE402" s="605">
        <v>0</v>
      </c>
      <c r="AF402" s="605">
        <v>0</v>
      </c>
      <c r="AG402" s="605">
        <v>0</v>
      </c>
      <c r="AH402" s="605">
        <v>0</v>
      </c>
      <c r="AI402" s="605">
        <v>0</v>
      </c>
      <c r="AJ402" s="605">
        <v>0</v>
      </c>
      <c r="AK402" s="617">
        <v>0</v>
      </c>
      <c r="AL402" s="617">
        <v>0</v>
      </c>
      <c r="AM402" s="617">
        <v>0</v>
      </c>
      <c r="AN402" s="546">
        <v>0</v>
      </c>
      <c r="AO402" s="548">
        <v>0</v>
      </c>
      <c r="AP402" s="546">
        <v>0</v>
      </c>
      <c r="AQ402" s="742" t="s">
        <v>2404</v>
      </c>
      <c r="AR402" s="745" t="s">
        <v>855</v>
      </c>
      <c r="AS402" s="475">
        <f t="shared" si="46"/>
        <v>0</v>
      </c>
      <c r="AT402" s="475">
        <f t="shared" si="46"/>
        <v>0</v>
      </c>
      <c r="AU402" s="475">
        <f t="shared" si="46"/>
        <v>0</v>
      </c>
      <c r="AV402" s="475">
        <f t="shared" si="46"/>
        <v>0</v>
      </c>
      <c r="AW402" s="475">
        <f t="shared" si="46"/>
        <v>0</v>
      </c>
      <c r="AX402" s="475">
        <f t="shared" si="46"/>
        <v>0</v>
      </c>
      <c r="AY402" s="185">
        <f>IF(AND(SUM(AE402:$AP402)&gt;0,J402&lt;&gt;""),CONCATENATE(B402,"_",F402,"_",AG402),0)</f>
        <v>0</v>
      </c>
      <c r="AZ402" s="203">
        <f>IF(AND(SUM(AE402:$AP402)&gt;0,D402="BFS"),1,0)</f>
        <v>0</v>
      </c>
      <c r="BA402" s="203">
        <f t="shared" si="41"/>
        <v>0</v>
      </c>
    </row>
    <row r="403" spans="1:53" ht="30">
      <c r="A403" s="185" t="str">
        <f>IF(AND(SUM(AE403:AP403)&gt;0,J403&lt;&gt;""),CONCATENATE(B403,"_",F403,"_",$A$5,"_",SUMPRODUCT((B$9:B403=B403)*(F$9:F403=F403)*(SUM(AE403:AP403)&lt;&gt;0)*(J403&lt;&gt;""))-1),0)</f>
        <v>BW_2.3.2_neu_18</v>
      </c>
      <c r="B403" s="746" t="s">
        <v>855</v>
      </c>
      <c r="C403" s="464" t="s">
        <v>1338</v>
      </c>
      <c r="D403" s="89" t="s">
        <v>1365</v>
      </c>
      <c r="E403" s="465" t="s">
        <v>2550</v>
      </c>
      <c r="F403" s="658" t="s">
        <v>1724</v>
      </c>
      <c r="G403" s="410" t="s">
        <v>2604</v>
      </c>
      <c r="H403" s="424" t="s">
        <v>1047</v>
      </c>
      <c r="I403" s="183" t="s">
        <v>1052</v>
      </c>
      <c r="J403" s="424" t="s">
        <v>1114</v>
      </c>
      <c r="K403" s="433" t="s">
        <v>637</v>
      </c>
      <c r="L403" s="424" t="s">
        <v>214</v>
      </c>
      <c r="M403" s="425" t="s">
        <v>1952</v>
      </c>
      <c r="N403" s="425" t="s">
        <v>955</v>
      </c>
      <c r="O403" s="425" t="s">
        <v>1047</v>
      </c>
      <c r="P403" s="425" t="s">
        <v>1043</v>
      </c>
      <c r="Q403" s="425"/>
      <c r="R403" s="425" t="s">
        <v>1043</v>
      </c>
      <c r="S403" s="425" t="s">
        <v>1043</v>
      </c>
      <c r="T403" s="425" t="s">
        <v>951</v>
      </c>
      <c r="U403" s="425" t="s">
        <v>1043</v>
      </c>
      <c r="V403" s="425" t="s">
        <v>1047</v>
      </c>
      <c r="W403" s="425" t="s">
        <v>1047</v>
      </c>
      <c r="X403" s="425" t="s">
        <v>1043</v>
      </c>
      <c r="Y403" s="425" t="s">
        <v>1047</v>
      </c>
      <c r="Z403" s="425" t="s">
        <v>1043</v>
      </c>
      <c r="AA403" s="469" t="s">
        <v>2405</v>
      </c>
      <c r="AB403" s="743"/>
      <c r="AC403" s="458" t="s">
        <v>2331</v>
      </c>
      <c r="AD403" s="487" t="s">
        <v>2331</v>
      </c>
      <c r="AE403" s="605">
        <v>0</v>
      </c>
      <c r="AF403" s="605">
        <v>0</v>
      </c>
      <c r="AG403" s="605">
        <v>0</v>
      </c>
      <c r="AH403" s="605">
        <v>0</v>
      </c>
      <c r="AI403" s="605">
        <v>0</v>
      </c>
      <c r="AJ403" s="605">
        <v>0</v>
      </c>
      <c r="AK403" s="617">
        <v>0</v>
      </c>
      <c r="AL403" s="617">
        <v>0</v>
      </c>
      <c r="AM403" s="617">
        <v>0</v>
      </c>
      <c r="AN403" s="546">
        <v>623</v>
      </c>
      <c r="AO403" s="548">
        <v>2019</v>
      </c>
      <c r="AP403" s="546">
        <v>1658</v>
      </c>
      <c r="AQ403" s="742"/>
      <c r="AR403" s="745" t="s">
        <v>855</v>
      </c>
      <c r="AS403" s="475" t="str">
        <f t="shared" si="46"/>
        <v>ÜS</v>
      </c>
      <c r="AT403" s="475" t="str">
        <f t="shared" si="46"/>
        <v>2B</v>
      </c>
      <c r="AU403" s="475">
        <f t="shared" si="46"/>
        <v>254</v>
      </c>
      <c r="AV403" s="475" t="str">
        <f t="shared" si="46"/>
        <v>Pre-Voc</v>
      </c>
      <c r="AW403" s="475" t="str">
        <f t="shared" si="46"/>
        <v>B</v>
      </c>
      <c r="AX403" s="475">
        <f t="shared" si="46"/>
        <v>0</v>
      </c>
      <c r="AY403" s="185" t="str">
        <f>IF(AND(SUM(AE403:$AP403)&gt;0,J403&lt;&gt;""),CONCATENATE(B403,"_",F403,"_",AG403),0)</f>
        <v>BW_2.3.2_0</v>
      </c>
      <c r="AZ403" s="203">
        <f>IF(AND(SUM(AE403:$AP403)&gt;0,D403="BFS"),1,0)</f>
        <v>1</v>
      </c>
      <c r="BA403" s="203" t="e">
        <f t="shared" si="41"/>
        <v>#REF!</v>
      </c>
    </row>
    <row r="404" spans="1:53" ht="25">
      <c r="A404" s="185">
        <f>IF(AND(SUM(AE404:AP404)&gt;0,J404&lt;&gt;""),CONCATENATE(B404,"_",F404,"_",$A$5,"_",SUMPRODUCT((B$9:B404=B404)*(F$9:F404=F404)*(SUM(AE404:AP404)&lt;&gt;0)*(J404&lt;&gt;""))-1),0)</f>
        <v>0</v>
      </c>
      <c r="B404" s="761" t="s">
        <v>855</v>
      </c>
      <c r="C404" s="88" t="s">
        <v>1255</v>
      </c>
      <c r="D404" s="85" t="s">
        <v>1365</v>
      </c>
      <c r="E404" s="463" t="s">
        <v>1340</v>
      </c>
      <c r="F404" s="657" t="s">
        <v>1725</v>
      </c>
      <c r="G404" s="420"/>
      <c r="H404" s="418"/>
      <c r="I404" s="418"/>
      <c r="J404" s="418"/>
      <c r="K404" s="418"/>
      <c r="L404" s="419"/>
      <c r="M404" s="419"/>
      <c r="N404" s="419"/>
      <c r="O404" s="419"/>
      <c r="P404" s="419"/>
      <c r="Q404" s="419"/>
      <c r="R404" s="419"/>
      <c r="S404" s="419"/>
      <c r="T404" s="419"/>
      <c r="U404" s="419"/>
      <c r="V404" s="419"/>
      <c r="W404" s="419"/>
      <c r="X404" s="419"/>
      <c r="Y404" s="419"/>
      <c r="Z404" s="419"/>
      <c r="AA404" s="420"/>
      <c r="AB404" s="420"/>
      <c r="AC404" s="457"/>
      <c r="AD404" s="421"/>
      <c r="AE404" s="536"/>
      <c r="AF404" s="536"/>
      <c r="AG404" s="536"/>
      <c r="AH404" s="536"/>
      <c r="AI404" s="537"/>
      <c r="AJ404" s="537"/>
      <c r="AK404" s="537"/>
      <c r="AL404" s="537"/>
      <c r="AM404" s="537"/>
      <c r="AN404" s="537"/>
      <c r="AO404" s="537"/>
      <c r="AP404" s="537"/>
      <c r="AQ404" s="766"/>
      <c r="AR404" s="745" t="s">
        <v>855</v>
      </c>
      <c r="AS404" s="475">
        <f t="shared" si="46"/>
        <v>0</v>
      </c>
      <c r="AT404" s="475">
        <f t="shared" si="46"/>
        <v>0</v>
      </c>
      <c r="AU404" s="475">
        <f t="shared" si="46"/>
        <v>0</v>
      </c>
      <c r="AV404" s="475">
        <f t="shared" si="46"/>
        <v>0</v>
      </c>
      <c r="AW404" s="475">
        <f t="shared" si="46"/>
        <v>0</v>
      </c>
      <c r="AX404" s="475">
        <f t="shared" si="46"/>
        <v>0</v>
      </c>
      <c r="AY404" s="185">
        <f>IF(AND(SUM(AE404:$AP404)&gt;0,J404&lt;&gt;""),CONCATENATE(B404,"_",F404,"_",AG404),0)</f>
        <v>0</v>
      </c>
      <c r="AZ404" s="203">
        <f>IF(AND(SUM(AE404:$AP404)&gt;0,D404="BFS"),1,0)</f>
        <v>0</v>
      </c>
      <c r="BA404" s="203">
        <f t="shared" si="41"/>
        <v>0</v>
      </c>
    </row>
    <row r="405" spans="1:53" ht="25">
      <c r="A405" s="185" t="str">
        <f>IF(AND(SUM(AE405:AP405)&gt;0,J405&lt;&gt;""),CONCATENATE(B405,"_",F405,"_",$A$5,"_",SUMPRODUCT((B$9:B405=B405)*(F$9:F405=F405)*(SUM(AE405:AP405)&lt;&gt;0)*(J405&lt;&gt;""))-1),0)</f>
        <v>BW_2.3.3_neu_1</v>
      </c>
      <c r="B405" s="746" t="s">
        <v>855</v>
      </c>
      <c r="C405" s="464" t="s">
        <v>655</v>
      </c>
      <c r="D405" s="89" t="s">
        <v>1365</v>
      </c>
      <c r="E405" s="465" t="s">
        <v>1340</v>
      </c>
      <c r="F405" s="658" t="s">
        <v>1725</v>
      </c>
      <c r="G405" s="410" t="s">
        <v>1296</v>
      </c>
      <c r="H405" s="432" t="s">
        <v>1047</v>
      </c>
      <c r="I405" s="437" t="s">
        <v>1342</v>
      </c>
      <c r="J405" s="432" t="s">
        <v>1343</v>
      </c>
      <c r="K405" s="433" t="s">
        <v>1297</v>
      </c>
      <c r="L405" s="424" t="s">
        <v>1298</v>
      </c>
      <c r="M405" s="425" t="s">
        <v>1952</v>
      </c>
      <c r="N405" s="425" t="s">
        <v>1244</v>
      </c>
      <c r="O405" s="425" t="s">
        <v>1047</v>
      </c>
      <c r="P405" s="425" t="s">
        <v>1043</v>
      </c>
      <c r="Q405" s="425"/>
      <c r="R405" s="434" t="s">
        <v>1043</v>
      </c>
      <c r="S405" s="434" t="s">
        <v>1043</v>
      </c>
      <c r="T405" s="434" t="s">
        <v>1955</v>
      </c>
      <c r="U405" s="434" t="s">
        <v>1043</v>
      </c>
      <c r="V405" s="434" t="s">
        <v>1047</v>
      </c>
      <c r="W405" s="434" t="s">
        <v>1047</v>
      </c>
      <c r="X405" s="434" t="s">
        <v>1043</v>
      </c>
      <c r="Y405" s="434" t="s">
        <v>1047</v>
      </c>
      <c r="Z405" s="434" t="s">
        <v>1043</v>
      </c>
      <c r="AA405" s="469"/>
      <c r="AB405" s="743"/>
      <c r="AC405" s="458">
        <v>40422</v>
      </c>
      <c r="AD405" s="435"/>
      <c r="AE405" s="543">
        <v>31977</v>
      </c>
      <c r="AF405" s="543">
        <v>32581</v>
      </c>
      <c r="AG405" s="543">
        <v>31934</v>
      </c>
      <c r="AH405" s="543">
        <v>30784</v>
      </c>
      <c r="AI405" s="543">
        <v>29082</v>
      </c>
      <c r="AJ405" s="533">
        <v>27450</v>
      </c>
      <c r="AK405" s="547">
        <v>27133</v>
      </c>
      <c r="AL405" s="547">
        <v>25227</v>
      </c>
      <c r="AM405" s="547">
        <v>23276</v>
      </c>
      <c r="AN405" s="546">
        <v>22046</v>
      </c>
      <c r="AO405" s="548">
        <v>21221</v>
      </c>
      <c r="AP405" s="547">
        <v>19715</v>
      </c>
      <c r="AQ405" s="742"/>
      <c r="AR405" s="745" t="s">
        <v>855</v>
      </c>
      <c r="AS405" s="475" t="str">
        <f t="shared" si="46"/>
        <v>ÜS</v>
      </c>
      <c r="AT405" s="475" t="str">
        <f t="shared" si="46"/>
        <v>2A</v>
      </c>
      <c r="AU405" s="475">
        <f t="shared" si="46"/>
        <v>244</v>
      </c>
      <c r="AV405" s="475" t="str">
        <f t="shared" si="46"/>
        <v>GEN</v>
      </c>
      <c r="AW405" s="475" t="str">
        <f t="shared" si="46"/>
        <v>A</v>
      </c>
      <c r="AX405" s="475">
        <f t="shared" si="46"/>
        <v>0</v>
      </c>
      <c r="AY405" s="185" t="str">
        <f>IF(AND(SUM(AE405:$AP405)&gt;0,J405&lt;&gt;""),CONCATENATE(B405,"_",F405,"_",AG405),0)</f>
        <v>BW_2.3.3_31934</v>
      </c>
      <c r="AZ405" s="203">
        <f>IF(AND(SUM(AE405:$AP405)&gt;0,D405="BFS"),1,0)</f>
        <v>1</v>
      </c>
      <c r="BA405" s="203" t="e">
        <f t="shared" si="41"/>
        <v>#REF!</v>
      </c>
    </row>
    <row r="406" spans="1:53" ht="25">
      <c r="A406" s="185">
        <f>IF(AND(SUM(AE406:AP406)&gt;0,J406&lt;&gt;""),CONCATENATE(B406,"_",F406,"_",$A$5,"_",SUMPRODUCT((B$9:B406=B406)*(F$9:F406=F406)*(SUM(AE406:AP406)&lt;&gt;0)*(J406&lt;&gt;""))-1),0)</f>
        <v>0</v>
      </c>
      <c r="B406" s="745" t="s">
        <v>855</v>
      </c>
      <c r="C406" s="58" t="s">
        <v>596</v>
      </c>
      <c r="D406" s="85" t="s">
        <v>1365</v>
      </c>
      <c r="E406" s="463" t="s">
        <v>597</v>
      </c>
      <c r="F406" s="657" t="s">
        <v>1726</v>
      </c>
      <c r="G406" s="420"/>
      <c r="H406" s="418"/>
      <c r="I406" s="418"/>
      <c r="J406" s="418"/>
      <c r="K406" s="418"/>
      <c r="L406" s="419"/>
      <c r="M406" s="419"/>
      <c r="N406" s="419"/>
      <c r="O406" s="419"/>
      <c r="P406" s="419"/>
      <c r="Q406" s="419"/>
      <c r="R406" s="419"/>
      <c r="S406" s="419"/>
      <c r="T406" s="419"/>
      <c r="U406" s="419"/>
      <c r="V406" s="419"/>
      <c r="W406" s="419"/>
      <c r="X406" s="419"/>
      <c r="Y406" s="419"/>
      <c r="Z406" s="419"/>
      <c r="AA406" s="420"/>
      <c r="AB406" s="420"/>
      <c r="AC406" s="457"/>
      <c r="AD406" s="421"/>
      <c r="AE406" s="536"/>
      <c r="AF406" s="536"/>
      <c r="AG406" s="536"/>
      <c r="AH406" s="536"/>
      <c r="AI406" s="537"/>
      <c r="AJ406" s="537"/>
      <c r="AK406" s="537"/>
      <c r="AL406" s="537"/>
      <c r="AM406" s="537"/>
      <c r="AN406" s="537"/>
      <c r="AO406" s="537"/>
      <c r="AP406" s="537"/>
      <c r="AQ406" s="766"/>
      <c r="AR406" s="745" t="s">
        <v>855</v>
      </c>
      <c r="AS406" s="475">
        <f t="shared" si="46"/>
        <v>0</v>
      </c>
      <c r="AT406" s="475">
        <f t="shared" si="46"/>
        <v>0</v>
      </c>
      <c r="AU406" s="475">
        <f t="shared" si="46"/>
        <v>0</v>
      </c>
      <c r="AV406" s="475">
        <f t="shared" si="46"/>
        <v>0</v>
      </c>
      <c r="AW406" s="475">
        <f t="shared" si="46"/>
        <v>0</v>
      </c>
      <c r="AX406" s="475">
        <f t="shared" si="46"/>
        <v>0</v>
      </c>
      <c r="AY406" s="185">
        <f>IF(AND(SUM(AE406:$AP406)&gt;0,J406&lt;&gt;""),CONCATENATE(B406,"_",F406,"_",AG406),0)</f>
        <v>0</v>
      </c>
      <c r="AZ406" s="203">
        <f>IF(AND(SUM(AE406:$AP406)&gt;0,D406="BFS"),1,0)</f>
        <v>0</v>
      </c>
      <c r="BA406" s="203">
        <f t="shared" si="41"/>
        <v>0</v>
      </c>
    </row>
    <row r="407" spans="1:53" ht="25">
      <c r="A407" s="185">
        <f>IF(AND(SUM(AE407:AP407)&gt;0,J407&lt;&gt;""),CONCATENATE(B407,"_",F407,"_",$A$5,"_",SUMPRODUCT((B$9:B407=B407)*(F$9:F407=F407)*(SUM(AE407:AP407)&lt;&gt;0)*(J407&lt;&gt;""))-1),0)</f>
        <v>0</v>
      </c>
      <c r="B407" s="746" t="s">
        <v>855</v>
      </c>
      <c r="C407" s="464" t="s">
        <v>125</v>
      </c>
      <c r="D407" s="89" t="s">
        <v>1365</v>
      </c>
      <c r="E407" s="465" t="s">
        <v>597</v>
      </c>
      <c r="F407" s="658" t="s">
        <v>1726</v>
      </c>
      <c r="G407" s="410"/>
      <c r="H407" s="432" t="s">
        <v>1043</v>
      </c>
      <c r="I407" s="437" t="s">
        <v>1052</v>
      </c>
      <c r="J407" s="432" t="s">
        <v>1114</v>
      </c>
      <c r="K407" s="433"/>
      <c r="L407" s="425"/>
      <c r="M407" s="425"/>
      <c r="N407" s="425"/>
      <c r="O407" s="425"/>
      <c r="P407" s="425"/>
      <c r="Q407" s="425"/>
      <c r="R407" s="434"/>
      <c r="S407" s="434"/>
      <c r="T407" s="434"/>
      <c r="U407" s="434"/>
      <c r="V407" s="434"/>
      <c r="W407" s="434"/>
      <c r="X407" s="434"/>
      <c r="Y407" s="434"/>
      <c r="Z407" s="434"/>
      <c r="AA407" s="743"/>
      <c r="AB407" s="442"/>
      <c r="AC407" s="458"/>
      <c r="AD407" s="443"/>
      <c r="AE407" s="543"/>
      <c r="AF407" s="543"/>
      <c r="AG407" s="543"/>
      <c r="AH407" s="543"/>
      <c r="AI407" s="543"/>
      <c r="AJ407" s="543"/>
      <c r="AK407" s="544"/>
      <c r="AL407" s="544"/>
      <c r="AM407" s="544"/>
      <c r="AN407" s="543"/>
      <c r="AO407" s="545"/>
      <c r="AP407" s="544"/>
      <c r="AQ407" s="444"/>
      <c r="AR407" s="745" t="s">
        <v>855</v>
      </c>
      <c r="AS407" s="475">
        <f t="shared" ref="AS407:AX416" si="47">IF(SUM($AE407:$AP407)&gt;0,VLOOKUP($F407,Schulart,AS$2,FALSE),0)</f>
        <v>0</v>
      </c>
      <c r="AT407" s="475">
        <f t="shared" si="47"/>
        <v>0</v>
      </c>
      <c r="AU407" s="475">
        <f t="shared" si="47"/>
        <v>0</v>
      </c>
      <c r="AV407" s="475">
        <f t="shared" si="47"/>
        <v>0</v>
      </c>
      <c r="AW407" s="475">
        <f t="shared" si="47"/>
        <v>0</v>
      </c>
      <c r="AX407" s="475">
        <f t="shared" si="47"/>
        <v>0</v>
      </c>
      <c r="AY407" s="185">
        <f>IF(AND(SUM(AE407:$AP407)&gt;0,J407&lt;&gt;""),CONCATENATE(B407,"_",F407,"_",AG407),0)</f>
        <v>0</v>
      </c>
      <c r="AZ407" s="203">
        <f>IF(AND(SUM(AE407:$AP407)&gt;0,D407="BFS"),1,0)</f>
        <v>0</v>
      </c>
      <c r="BA407" s="203">
        <f t="shared" si="41"/>
        <v>0</v>
      </c>
    </row>
    <row r="408" spans="1:53" ht="25">
      <c r="A408" s="185">
        <f>IF(AND(SUM(AE408:AP408)&gt;0,J408&lt;&gt;""),CONCATENATE(B408,"_",F408,"_",$A$5,"_",SUMPRODUCT((B$9:B408=B408)*(F$9:F408=F408)*(SUM(AE408:AP408)&lt;&gt;0)*(J408&lt;&gt;""))-1),0)</f>
        <v>0</v>
      </c>
      <c r="B408" s="745" t="s">
        <v>855</v>
      </c>
      <c r="C408" s="58" t="s">
        <v>178</v>
      </c>
      <c r="D408" s="85" t="s">
        <v>1365</v>
      </c>
      <c r="E408" s="463" t="s">
        <v>69</v>
      </c>
      <c r="F408" s="657" t="s">
        <v>1727</v>
      </c>
      <c r="G408" s="420"/>
      <c r="H408" s="418"/>
      <c r="I408" s="418"/>
      <c r="J408" s="418"/>
      <c r="K408" s="418"/>
      <c r="L408" s="419"/>
      <c r="M408" s="419"/>
      <c r="N408" s="419"/>
      <c r="O408" s="419"/>
      <c r="P408" s="419"/>
      <c r="Q408" s="419"/>
      <c r="R408" s="419"/>
      <c r="S408" s="419"/>
      <c r="T408" s="419"/>
      <c r="U408" s="419"/>
      <c r="V408" s="419"/>
      <c r="W408" s="419"/>
      <c r="X408" s="419"/>
      <c r="Y408" s="419"/>
      <c r="Z408" s="419"/>
      <c r="AA408" s="420"/>
      <c r="AB408" s="420"/>
      <c r="AC408" s="457"/>
      <c r="AD408" s="421"/>
      <c r="AE408" s="536"/>
      <c r="AF408" s="536"/>
      <c r="AG408" s="536"/>
      <c r="AH408" s="536"/>
      <c r="AI408" s="537"/>
      <c r="AJ408" s="537"/>
      <c r="AK408" s="537"/>
      <c r="AL408" s="537"/>
      <c r="AM408" s="537"/>
      <c r="AN408" s="537"/>
      <c r="AO408" s="537"/>
      <c r="AP408" s="537"/>
      <c r="AQ408" s="766"/>
      <c r="AR408" s="745" t="s">
        <v>855</v>
      </c>
      <c r="AS408" s="475">
        <f t="shared" si="47"/>
        <v>0</v>
      </c>
      <c r="AT408" s="475">
        <f t="shared" si="47"/>
        <v>0</v>
      </c>
      <c r="AU408" s="475">
        <f t="shared" si="47"/>
        <v>0</v>
      </c>
      <c r="AV408" s="475">
        <f t="shared" si="47"/>
        <v>0</v>
      </c>
      <c r="AW408" s="475">
        <f t="shared" si="47"/>
        <v>0</v>
      </c>
      <c r="AX408" s="475">
        <f t="shared" si="47"/>
        <v>0</v>
      </c>
      <c r="AY408" s="185">
        <f>IF(AND(SUM(AE408:$AP408)&gt;0,J408&lt;&gt;""),CONCATENATE(B408,"_",F408,"_",AG408),0)</f>
        <v>0</v>
      </c>
      <c r="AZ408" s="203">
        <f>IF(AND(SUM(AE408:$AP408)&gt;0,D408="BFS"),1,0)</f>
        <v>0</v>
      </c>
      <c r="BA408" s="203">
        <f t="shared" si="41"/>
        <v>0</v>
      </c>
    </row>
    <row r="409" spans="1:53" ht="25">
      <c r="A409" s="185" t="str">
        <f>IF(AND(SUM(AE409:AP409)&gt;0,J409&lt;&gt;""),CONCATENATE(B409,"_",F409,"_",$A$5,"_",SUMPRODUCT((B$9:B409=B409)*(F$9:F409=F409)*(SUM(AE409:AP409)&lt;&gt;0)*(J409&lt;&gt;""))-1),0)</f>
        <v>BW_2.3.5_neu_1</v>
      </c>
      <c r="B409" s="746" t="s">
        <v>855</v>
      </c>
      <c r="C409" s="464" t="s">
        <v>178</v>
      </c>
      <c r="D409" s="89" t="s">
        <v>1365</v>
      </c>
      <c r="E409" s="465" t="s">
        <v>69</v>
      </c>
      <c r="F409" s="658" t="s">
        <v>1727</v>
      </c>
      <c r="G409" s="410" t="s">
        <v>1299</v>
      </c>
      <c r="H409" s="432" t="s">
        <v>1047</v>
      </c>
      <c r="I409" s="437" t="s">
        <v>1052</v>
      </c>
      <c r="J409" s="432" t="s">
        <v>1053</v>
      </c>
      <c r="K409" s="433" t="s">
        <v>1243</v>
      </c>
      <c r="L409" s="424" t="s">
        <v>353</v>
      </c>
      <c r="M409" s="425" t="s">
        <v>1952</v>
      </c>
      <c r="N409" s="425" t="s">
        <v>955</v>
      </c>
      <c r="O409" s="425" t="s">
        <v>1047</v>
      </c>
      <c r="P409" s="425" t="s">
        <v>1047</v>
      </c>
      <c r="Q409" s="425">
        <v>0.3</v>
      </c>
      <c r="R409" s="434" t="s">
        <v>1043</v>
      </c>
      <c r="S409" s="434" t="s">
        <v>1043</v>
      </c>
      <c r="T409" s="434" t="s">
        <v>1955</v>
      </c>
      <c r="U409" s="434" t="s">
        <v>1043</v>
      </c>
      <c r="V409" s="434" t="s">
        <v>1047</v>
      </c>
      <c r="W409" s="434" t="s">
        <v>1047</v>
      </c>
      <c r="X409" s="434" t="s">
        <v>1043</v>
      </c>
      <c r="Y409" s="434" t="s">
        <v>1047</v>
      </c>
      <c r="Z409" s="434" t="s">
        <v>1043</v>
      </c>
      <c r="AA409" s="469" t="s">
        <v>1300</v>
      </c>
      <c r="AB409" s="743" t="s">
        <v>1301</v>
      </c>
      <c r="AC409" s="458">
        <v>40422</v>
      </c>
      <c r="AD409" s="435"/>
      <c r="AE409" s="543">
        <v>2933</v>
      </c>
      <c r="AF409" s="543">
        <v>2838</v>
      </c>
      <c r="AG409" s="543">
        <v>2991</v>
      </c>
      <c r="AH409" s="543">
        <v>3136</v>
      </c>
      <c r="AI409" s="543">
        <v>3420</v>
      </c>
      <c r="AJ409" s="533">
        <v>3332</v>
      </c>
      <c r="AK409" s="547">
        <v>3404</v>
      </c>
      <c r="AL409" s="547">
        <v>3463</v>
      </c>
      <c r="AM409" s="547">
        <v>3448</v>
      </c>
      <c r="AN409" s="546">
        <v>3417</v>
      </c>
      <c r="AO409" s="548">
        <v>3235</v>
      </c>
      <c r="AP409" s="547">
        <v>3211</v>
      </c>
      <c r="AQ409" s="669" t="s">
        <v>2779</v>
      </c>
      <c r="AR409" s="745" t="s">
        <v>855</v>
      </c>
      <c r="AS409" s="475" t="str">
        <f t="shared" si="47"/>
        <v>ÜS</v>
      </c>
      <c r="AT409" s="475" t="str">
        <f t="shared" si="47"/>
        <v>2B</v>
      </c>
      <c r="AU409" s="475">
        <f t="shared" si="47"/>
        <v>254</v>
      </c>
      <c r="AV409" s="475" t="str">
        <f t="shared" si="47"/>
        <v>Pre-Voc</v>
      </c>
      <c r="AW409" s="475" t="str">
        <f t="shared" si="47"/>
        <v>B</v>
      </c>
      <c r="AX409" s="475" t="str">
        <f t="shared" si="47"/>
        <v>E</v>
      </c>
      <c r="AY409" s="185" t="str">
        <f>IF(AND(SUM(AE409:$AP409)&gt;0,J409&lt;&gt;""),CONCATENATE(B409,"_",F409,"_",AG409),0)</f>
        <v>BW_2.3.5_2991</v>
      </c>
      <c r="AZ409" s="203">
        <f>IF(AND(SUM(AE409:$AP409)&gt;0,D409="BFS"),1,0)</f>
        <v>1</v>
      </c>
      <c r="BA409" s="203" t="e">
        <f t="shared" si="41"/>
        <v>#REF!</v>
      </c>
    </row>
    <row r="410" spans="1:53" ht="25">
      <c r="A410" s="185">
        <f>IF(AND(SUM(AE410:AP410)&gt;0,J410&lt;&gt;""),CONCATENATE(B410,"_",F410,"_",$A$5,"_",SUMPRODUCT((B$9:B410=B410)*(F$9:F410=F410)*(SUM(AE410:AP410)&lt;&gt;0)*(J410&lt;&gt;""))-1),0)</f>
        <v>0</v>
      </c>
      <c r="B410" s="164" t="s">
        <v>855</v>
      </c>
      <c r="C410" s="68" t="s">
        <v>1252</v>
      </c>
      <c r="D410" s="66"/>
      <c r="E410" s="471"/>
      <c r="F410" s="660"/>
      <c r="G410" s="72"/>
      <c r="H410" s="72"/>
      <c r="I410" s="72"/>
      <c r="J410" s="72"/>
      <c r="K410" s="72"/>
      <c r="L410" s="72"/>
      <c r="M410" s="72"/>
      <c r="N410" s="72"/>
      <c r="O410" s="72"/>
      <c r="P410" s="72"/>
      <c r="Q410" s="72"/>
      <c r="R410" s="72"/>
      <c r="S410" s="72"/>
      <c r="T410" s="72"/>
      <c r="U410" s="72"/>
      <c r="V410" s="72"/>
      <c r="W410" s="72"/>
      <c r="X410" s="72"/>
      <c r="Y410" s="72"/>
      <c r="Z410" s="72"/>
      <c r="AA410" s="72"/>
      <c r="AB410" s="72"/>
      <c r="AC410" s="460"/>
      <c r="AD410" s="90"/>
      <c r="AE410" s="550"/>
      <c r="AF410" s="550"/>
      <c r="AG410" s="550"/>
      <c r="AH410" s="550"/>
      <c r="AI410" s="550"/>
      <c r="AJ410" s="550"/>
      <c r="AK410" s="550"/>
      <c r="AL410" s="550"/>
      <c r="AM410" s="550"/>
      <c r="AN410" s="550"/>
      <c r="AO410" s="550"/>
      <c r="AP410" s="550"/>
      <c r="AQ410" s="75"/>
      <c r="AR410" s="745" t="s">
        <v>855</v>
      </c>
      <c r="AS410" s="475">
        <f t="shared" si="47"/>
        <v>0</v>
      </c>
      <c r="AT410" s="475">
        <f t="shared" si="47"/>
        <v>0</v>
      </c>
      <c r="AU410" s="475">
        <f t="shared" si="47"/>
        <v>0</v>
      </c>
      <c r="AV410" s="475">
        <f t="shared" si="47"/>
        <v>0</v>
      </c>
      <c r="AW410" s="475">
        <f t="shared" si="47"/>
        <v>0</v>
      </c>
      <c r="AX410" s="475">
        <f t="shared" si="47"/>
        <v>0</v>
      </c>
      <c r="AY410" s="185">
        <f>IF(AND(SUM(AE410:$AP410)&gt;0,J410&lt;&gt;""),CONCATENATE(B410,"_",F410,"_",AG410),0)</f>
        <v>0</v>
      </c>
      <c r="AZ410" s="203">
        <f>IF(AND(SUM(AE410:$AP410)&gt;0,D410="BFS"),1,0)</f>
        <v>0</v>
      </c>
      <c r="BA410" s="203">
        <f t="shared" si="41"/>
        <v>0</v>
      </c>
    </row>
    <row r="411" spans="1:53" ht="25">
      <c r="A411" s="185">
        <f>IF(AND(SUM(AE411:AP411)&gt;0,J411&lt;&gt;""),CONCATENATE(B411,"_",F411,"_",$A$5,"_",SUMPRODUCT((B$9:B411=B411)*(F$9:F411=F411)*(SUM(AE411:AP411)&lt;&gt;0)*(J411&lt;&gt;""))-1),0)</f>
        <v>0</v>
      </c>
      <c r="B411" s="745" t="s">
        <v>855</v>
      </c>
      <c r="C411" s="58" t="s">
        <v>567</v>
      </c>
      <c r="D411" s="85" t="s">
        <v>1046</v>
      </c>
      <c r="E411" s="463" t="s">
        <v>568</v>
      </c>
      <c r="F411" s="657" t="s">
        <v>568</v>
      </c>
      <c r="G411" s="420"/>
      <c r="H411" s="418"/>
      <c r="I411" s="418"/>
      <c r="J411" s="418"/>
      <c r="K411" s="418"/>
      <c r="L411" s="419"/>
      <c r="M411" s="419"/>
      <c r="N411" s="419"/>
      <c r="O411" s="419"/>
      <c r="P411" s="419"/>
      <c r="Q411" s="419"/>
      <c r="R411" s="419"/>
      <c r="S411" s="419"/>
      <c r="T411" s="419"/>
      <c r="U411" s="419"/>
      <c r="V411" s="419"/>
      <c r="W411" s="419"/>
      <c r="X411" s="419"/>
      <c r="Y411" s="419"/>
      <c r="Z411" s="419"/>
      <c r="AA411" s="420"/>
      <c r="AB411" s="420"/>
      <c r="AC411" s="457"/>
      <c r="AD411" s="421"/>
      <c r="AE411" s="536"/>
      <c r="AF411" s="536"/>
      <c r="AG411" s="536"/>
      <c r="AH411" s="536"/>
      <c r="AI411" s="537"/>
      <c r="AJ411" s="537"/>
      <c r="AK411" s="537"/>
      <c r="AL411" s="537"/>
      <c r="AM411" s="537"/>
      <c r="AN411" s="537"/>
      <c r="AO411" s="537"/>
      <c r="AP411" s="537"/>
      <c r="AQ411" s="422"/>
      <c r="AR411" s="745" t="s">
        <v>855</v>
      </c>
      <c r="AS411" s="475">
        <f t="shared" si="47"/>
        <v>0</v>
      </c>
      <c r="AT411" s="475">
        <f t="shared" si="47"/>
        <v>0</v>
      </c>
      <c r="AU411" s="475">
        <f t="shared" si="47"/>
        <v>0</v>
      </c>
      <c r="AV411" s="475">
        <f t="shared" si="47"/>
        <v>0</v>
      </c>
      <c r="AW411" s="475">
        <f t="shared" si="47"/>
        <v>0</v>
      </c>
      <c r="AX411" s="475">
        <f t="shared" si="47"/>
        <v>0</v>
      </c>
      <c r="AY411" s="185">
        <f>IF(AND(SUM(AE411:$AP411)&gt;0,J411&lt;&gt;""),CONCATENATE(B411,"_",F411,"_",AG411),0)</f>
        <v>0</v>
      </c>
      <c r="AZ411" s="203">
        <f>IF(AND(SUM(AE411:$AP411)&gt;0,D411="BFS"),1,0)</f>
        <v>0</v>
      </c>
      <c r="BA411" s="203">
        <f t="shared" ref="BA411:BA474" si="48">IF(AZ411=1,VLOOKUP(AY411,GESIS,2,FALSE),0)</f>
        <v>0</v>
      </c>
    </row>
    <row r="412" spans="1:53" ht="25">
      <c r="A412" s="185" t="str">
        <f>IF(AND(SUM(AE412:AP412)&gt;0,J412&lt;&gt;""),CONCATENATE(B412,"_",F412,"_",$A$5,"_",SUMPRODUCT((B$9:B412=B412)*(F$9:F412=F412)*(SUM(AE412:AP412)&lt;&gt;0)*(J412&lt;&gt;""))-1),0)</f>
        <v>BW_2.4.1_neu_1</v>
      </c>
      <c r="B412" s="746" t="s">
        <v>855</v>
      </c>
      <c r="C412" s="464" t="s">
        <v>714</v>
      </c>
      <c r="D412" s="89" t="s">
        <v>1046</v>
      </c>
      <c r="E412" s="465" t="s">
        <v>568</v>
      </c>
      <c r="F412" s="658" t="s">
        <v>568</v>
      </c>
      <c r="G412" s="410" t="s">
        <v>1302</v>
      </c>
      <c r="H412" s="432" t="s">
        <v>1047</v>
      </c>
      <c r="I412" s="437" t="s">
        <v>94</v>
      </c>
      <c r="J412" s="432" t="s">
        <v>1053</v>
      </c>
      <c r="K412" s="433" t="s">
        <v>1960</v>
      </c>
      <c r="L412" s="424" t="s">
        <v>1303</v>
      </c>
      <c r="M412" s="425" t="s">
        <v>1952</v>
      </c>
      <c r="N412" s="425" t="s">
        <v>1985</v>
      </c>
      <c r="O412" s="425" t="s">
        <v>1047</v>
      </c>
      <c r="P412" s="425" t="s">
        <v>1043</v>
      </c>
      <c r="Q412" s="425"/>
      <c r="R412" s="434" t="s">
        <v>1043</v>
      </c>
      <c r="S412" s="434" t="s">
        <v>1047</v>
      </c>
      <c r="T412" s="434" t="s">
        <v>1955</v>
      </c>
      <c r="U412" s="434" t="s">
        <v>1043</v>
      </c>
      <c r="V412" s="434" t="s">
        <v>1047</v>
      </c>
      <c r="W412" s="434" t="s">
        <v>1047</v>
      </c>
      <c r="X412" s="434" t="s">
        <v>1043</v>
      </c>
      <c r="Y412" s="434" t="s">
        <v>1047</v>
      </c>
      <c r="Z412" s="434" t="s">
        <v>1043</v>
      </c>
      <c r="AA412" s="469"/>
      <c r="AB412" s="743"/>
      <c r="AC412" s="458">
        <v>40422</v>
      </c>
      <c r="AD412" s="435"/>
      <c r="AE412" s="543">
        <v>2224</v>
      </c>
      <c r="AF412" s="543">
        <v>2351</v>
      </c>
      <c r="AG412" s="543">
        <v>2127</v>
      </c>
      <c r="AH412" s="543">
        <v>2184</v>
      </c>
      <c r="AI412" s="543">
        <v>1954</v>
      </c>
      <c r="AJ412" s="533">
        <v>1753</v>
      </c>
      <c r="AK412" s="547">
        <v>1564</v>
      </c>
      <c r="AL412" s="547">
        <v>1481</v>
      </c>
      <c r="AM412" s="547">
        <v>1628</v>
      </c>
      <c r="AN412" s="546">
        <v>1564</v>
      </c>
      <c r="AO412" s="546">
        <v>1622</v>
      </c>
      <c r="AP412" s="764">
        <v>1443</v>
      </c>
      <c r="AQ412" s="742" t="s">
        <v>731</v>
      </c>
      <c r="AR412" s="745" t="s">
        <v>855</v>
      </c>
      <c r="AS412" s="475" t="str">
        <f t="shared" si="47"/>
        <v>ÜS</v>
      </c>
      <c r="AT412" s="475" t="str">
        <f t="shared" si="47"/>
        <v>2B</v>
      </c>
      <c r="AU412" s="475">
        <f t="shared" si="47"/>
        <v>254</v>
      </c>
      <c r="AV412" s="475" t="str">
        <f t="shared" si="47"/>
        <v>Pre-Voc</v>
      </c>
      <c r="AW412" s="475" t="str">
        <f t="shared" si="47"/>
        <v>B</v>
      </c>
      <c r="AX412" s="475">
        <f t="shared" si="47"/>
        <v>0</v>
      </c>
      <c r="AY412" s="185" t="str">
        <f>IF(AND(SUM(AE412:$AP412)&gt;0,J412&lt;&gt;""),CONCATENATE(B412,"_",F412,"_",AG412),0)</f>
        <v>BW_2.4.1_2127</v>
      </c>
      <c r="AZ412" s="203">
        <f>IF(AND(SUM(AE412:$AP412)&gt;0,D412="BFS"),1,0)</f>
        <v>0</v>
      </c>
      <c r="BA412" s="203">
        <f t="shared" si="48"/>
        <v>0</v>
      </c>
    </row>
    <row r="413" spans="1:53" ht="25">
      <c r="A413" s="185">
        <f>IF(AND(SUM(AE413:AP413)&gt;0,J413&lt;&gt;""),CONCATENATE(B413,"_",F413,"_",$A$5,"_",SUMPRODUCT((B$9:B413=B413)*(F$9:F413=F413)*(SUM(AE413:AP413)&lt;&gt;0)*(J413&lt;&gt;""))-1),0)</f>
        <v>0</v>
      </c>
      <c r="B413" s="746" t="s">
        <v>855</v>
      </c>
      <c r="C413" s="464" t="s">
        <v>714</v>
      </c>
      <c r="D413" s="89" t="s">
        <v>1046</v>
      </c>
      <c r="E413" s="465" t="s">
        <v>568</v>
      </c>
      <c r="F413" s="658" t="s">
        <v>568</v>
      </c>
      <c r="G413" s="410"/>
      <c r="H413" s="432" t="s">
        <v>1043</v>
      </c>
      <c r="I413" s="437" t="s">
        <v>1052</v>
      </c>
      <c r="J413" s="432" t="s">
        <v>1114</v>
      </c>
      <c r="K413" s="433"/>
      <c r="L413" s="425"/>
      <c r="M413" s="425"/>
      <c r="N413" s="425"/>
      <c r="O413" s="425"/>
      <c r="P413" s="425"/>
      <c r="Q413" s="425"/>
      <c r="R413" s="434"/>
      <c r="S413" s="434"/>
      <c r="T413" s="434"/>
      <c r="U413" s="434"/>
      <c r="V413" s="434"/>
      <c r="W413" s="434"/>
      <c r="X413" s="434"/>
      <c r="Y413" s="434"/>
      <c r="Z413" s="434"/>
      <c r="AA413" s="743"/>
      <c r="AB413" s="442"/>
      <c r="AC413" s="458"/>
      <c r="AD413" s="443"/>
      <c r="AE413" s="543"/>
      <c r="AF413" s="543"/>
      <c r="AG413" s="543"/>
      <c r="AH413" s="543"/>
      <c r="AI413" s="543"/>
      <c r="AJ413" s="543"/>
      <c r="AK413" s="544"/>
      <c r="AL413" s="544"/>
      <c r="AM413" s="544"/>
      <c r="AN413" s="543"/>
      <c r="AO413" s="545"/>
      <c r="AP413" s="544"/>
      <c r="AQ413" s="444"/>
      <c r="AR413" s="745" t="s">
        <v>855</v>
      </c>
      <c r="AS413" s="475">
        <f t="shared" si="47"/>
        <v>0</v>
      </c>
      <c r="AT413" s="475">
        <f t="shared" si="47"/>
        <v>0</v>
      </c>
      <c r="AU413" s="475">
        <f t="shared" si="47"/>
        <v>0</v>
      </c>
      <c r="AV413" s="475">
        <f t="shared" si="47"/>
        <v>0</v>
      </c>
      <c r="AW413" s="475">
        <f t="shared" si="47"/>
        <v>0</v>
      </c>
      <c r="AX413" s="475">
        <f t="shared" si="47"/>
        <v>0</v>
      </c>
      <c r="AY413" s="185">
        <f>IF(AND(SUM(AE413:$AP413)&gt;0,J413&lt;&gt;""),CONCATENATE(B413,"_",F413,"_",AG413),0)</f>
        <v>0</v>
      </c>
      <c r="AZ413" s="203">
        <f>IF(AND(SUM(AE413:$AP413)&gt;0,D413="BFS"),1,0)</f>
        <v>0</v>
      </c>
      <c r="BA413" s="203">
        <f t="shared" si="48"/>
        <v>0</v>
      </c>
    </row>
    <row r="414" spans="1:53" ht="25">
      <c r="A414" s="185">
        <f>IF(AND(SUM(AE414:AP414)&gt;0,J414&lt;&gt;""),CONCATENATE(B414,"_",F414,"_",$A$5,"_",SUMPRODUCT((B$9:B414=B414)*(F$9:F414=F414)*(SUM(AE414:AP414)&lt;&gt;0)*(J414&lt;&gt;""))-1),0)</f>
        <v>0</v>
      </c>
      <c r="B414" s="745" t="s">
        <v>855</v>
      </c>
      <c r="C414" s="58" t="s">
        <v>569</v>
      </c>
      <c r="D414" s="85" t="s">
        <v>1046</v>
      </c>
      <c r="E414" s="463" t="s">
        <v>570</v>
      </c>
      <c r="F414" s="657" t="s">
        <v>753</v>
      </c>
      <c r="G414" s="420"/>
      <c r="H414" s="418"/>
      <c r="I414" s="418"/>
      <c r="J414" s="418"/>
      <c r="K414" s="418"/>
      <c r="L414" s="419"/>
      <c r="M414" s="419"/>
      <c r="N414" s="419"/>
      <c r="O414" s="419"/>
      <c r="P414" s="419"/>
      <c r="Q414" s="419"/>
      <c r="R414" s="419"/>
      <c r="S414" s="419"/>
      <c r="T414" s="419"/>
      <c r="U414" s="419"/>
      <c r="V414" s="419"/>
      <c r="W414" s="419"/>
      <c r="X414" s="419"/>
      <c r="Y414" s="419"/>
      <c r="Z414" s="419"/>
      <c r="AA414" s="420"/>
      <c r="AB414" s="420"/>
      <c r="AC414" s="457"/>
      <c r="AD414" s="421"/>
      <c r="AE414" s="536"/>
      <c r="AF414" s="536"/>
      <c r="AG414" s="536"/>
      <c r="AH414" s="536"/>
      <c r="AI414" s="537"/>
      <c r="AJ414" s="537"/>
      <c r="AK414" s="537"/>
      <c r="AL414" s="537"/>
      <c r="AM414" s="537"/>
      <c r="AN414" s="537"/>
      <c r="AO414" s="537"/>
      <c r="AP414" s="537"/>
      <c r="AQ414" s="422"/>
      <c r="AR414" s="745" t="s">
        <v>855</v>
      </c>
      <c r="AS414" s="475">
        <f t="shared" si="47"/>
        <v>0</v>
      </c>
      <c r="AT414" s="475">
        <f t="shared" si="47"/>
        <v>0</v>
      </c>
      <c r="AU414" s="475">
        <f t="shared" si="47"/>
        <v>0</v>
      </c>
      <c r="AV414" s="475">
        <f t="shared" si="47"/>
        <v>0</v>
      </c>
      <c r="AW414" s="475">
        <f t="shared" si="47"/>
        <v>0</v>
      </c>
      <c r="AX414" s="475">
        <f t="shared" si="47"/>
        <v>0</v>
      </c>
      <c r="AY414" s="185">
        <f>IF(AND(SUM(AE414:$AP414)&gt;0,J414&lt;&gt;""),CONCATENATE(B414,"_",F414,"_",AG414),0)</f>
        <v>0</v>
      </c>
      <c r="AZ414" s="203">
        <f>IF(AND(SUM(AE414:$AP414)&gt;0,D414="BFS"),1,0)</f>
        <v>0</v>
      </c>
      <c r="BA414" s="203">
        <f t="shared" si="48"/>
        <v>0</v>
      </c>
    </row>
    <row r="415" spans="1:53" ht="25">
      <c r="A415" s="185">
        <f>IF(AND(SUM(AE415:AP415)&gt;0,J415&lt;&gt;""),CONCATENATE(B415,"_",F415,"_",$A$5,"_",SUMPRODUCT((B$9:B415=B415)*(F$9:F415=F415)*(SUM(AE415:AP415)&lt;&gt;0)*(J415&lt;&gt;""))-1),0)</f>
        <v>0</v>
      </c>
      <c r="B415" s="746" t="s">
        <v>855</v>
      </c>
      <c r="C415" s="464" t="s">
        <v>569</v>
      </c>
      <c r="D415" s="89" t="s">
        <v>1046</v>
      </c>
      <c r="E415" s="465" t="s">
        <v>570</v>
      </c>
      <c r="F415" s="658" t="s">
        <v>753</v>
      </c>
      <c r="G415" s="410"/>
      <c r="H415" s="432" t="s">
        <v>1043</v>
      </c>
      <c r="I415" s="437" t="s">
        <v>1342</v>
      </c>
      <c r="J415" s="432" t="s">
        <v>1343</v>
      </c>
      <c r="K415" s="433"/>
      <c r="L415" s="425"/>
      <c r="M415" s="425"/>
      <c r="N415" s="425"/>
      <c r="O415" s="425"/>
      <c r="P415" s="425"/>
      <c r="Q415" s="425"/>
      <c r="R415" s="434"/>
      <c r="S415" s="434"/>
      <c r="T415" s="434"/>
      <c r="U415" s="434"/>
      <c r="V415" s="434"/>
      <c r="W415" s="434"/>
      <c r="X415" s="434"/>
      <c r="Y415" s="434"/>
      <c r="Z415" s="434"/>
      <c r="AA415" s="743"/>
      <c r="AB415" s="442"/>
      <c r="AC415" s="458"/>
      <c r="AD415" s="443"/>
      <c r="AE415" s="543"/>
      <c r="AF415" s="543"/>
      <c r="AG415" s="543"/>
      <c r="AH415" s="543"/>
      <c r="AI415" s="543"/>
      <c r="AJ415" s="543"/>
      <c r="AK415" s="544"/>
      <c r="AL415" s="544"/>
      <c r="AM415" s="544"/>
      <c r="AN415" s="543"/>
      <c r="AO415" s="545"/>
      <c r="AP415" s="544"/>
      <c r="AQ415" s="444"/>
      <c r="AR415" s="745" t="s">
        <v>855</v>
      </c>
      <c r="AS415" s="475">
        <f t="shared" si="47"/>
        <v>0</v>
      </c>
      <c r="AT415" s="475">
        <f t="shared" si="47"/>
        <v>0</v>
      </c>
      <c r="AU415" s="475">
        <f t="shared" si="47"/>
        <v>0</v>
      </c>
      <c r="AV415" s="475">
        <f t="shared" si="47"/>
        <v>0</v>
      </c>
      <c r="AW415" s="475">
        <f t="shared" si="47"/>
        <v>0</v>
      </c>
      <c r="AX415" s="475">
        <f t="shared" si="47"/>
        <v>0</v>
      </c>
      <c r="AY415" s="185">
        <f>IF(AND(SUM(AE415:$AP415)&gt;0,J415&lt;&gt;""),CONCATENATE(B415,"_",F415,"_",AG415),0)</f>
        <v>0</v>
      </c>
      <c r="AZ415" s="203">
        <f>IF(AND(SUM(AE415:$AP415)&gt;0,D415="BFS"),1,0)</f>
        <v>0</v>
      </c>
      <c r="BA415" s="203">
        <f t="shared" si="48"/>
        <v>0</v>
      </c>
    </row>
    <row r="416" spans="1:53" ht="25">
      <c r="A416" s="185">
        <f>IF(AND(SUM(AE416:AP416)&gt;0,J416&lt;&gt;""),CONCATENATE(B416,"_",F416,"_",$A$5,"_",SUMPRODUCT((B$9:B416=B416)*(F$9:F416=F416)*(SUM(AE416:AP416)&lt;&gt;0)*(J416&lt;&gt;""))-1),0)</f>
        <v>0</v>
      </c>
      <c r="B416" s="745" t="s">
        <v>855</v>
      </c>
      <c r="C416" s="58" t="s">
        <v>571</v>
      </c>
      <c r="D416" s="85" t="s">
        <v>1046</v>
      </c>
      <c r="E416" s="463" t="s">
        <v>572</v>
      </c>
      <c r="F416" s="657" t="s">
        <v>333</v>
      </c>
      <c r="G416" s="420"/>
      <c r="H416" s="418"/>
      <c r="I416" s="418"/>
      <c r="J416" s="418"/>
      <c r="K416" s="418"/>
      <c r="L416" s="419"/>
      <c r="M416" s="419"/>
      <c r="N416" s="419"/>
      <c r="O416" s="419"/>
      <c r="P416" s="419"/>
      <c r="Q416" s="419"/>
      <c r="R416" s="419"/>
      <c r="S416" s="419"/>
      <c r="T416" s="419"/>
      <c r="U416" s="419"/>
      <c r="V416" s="419"/>
      <c r="W416" s="419"/>
      <c r="X416" s="419"/>
      <c r="Y416" s="419"/>
      <c r="Z416" s="419"/>
      <c r="AA416" s="420"/>
      <c r="AB416" s="420"/>
      <c r="AC416" s="457"/>
      <c r="AD416" s="421"/>
      <c r="AE416" s="536"/>
      <c r="AF416" s="536"/>
      <c r="AG416" s="536"/>
      <c r="AH416" s="536"/>
      <c r="AI416" s="537"/>
      <c r="AJ416" s="537"/>
      <c r="AK416" s="537"/>
      <c r="AL416" s="537"/>
      <c r="AM416" s="537"/>
      <c r="AN416" s="537"/>
      <c r="AO416" s="537"/>
      <c r="AP416" s="537"/>
      <c r="AQ416" s="422"/>
      <c r="AR416" s="745" t="s">
        <v>855</v>
      </c>
      <c r="AS416" s="475">
        <f t="shared" si="47"/>
        <v>0</v>
      </c>
      <c r="AT416" s="475">
        <f t="shared" si="47"/>
        <v>0</v>
      </c>
      <c r="AU416" s="475">
        <f t="shared" si="47"/>
        <v>0</v>
      </c>
      <c r="AV416" s="475">
        <f t="shared" si="47"/>
        <v>0</v>
      </c>
      <c r="AW416" s="475">
        <f t="shared" si="47"/>
        <v>0</v>
      </c>
      <c r="AX416" s="475">
        <f t="shared" si="47"/>
        <v>0</v>
      </c>
      <c r="AY416" s="185">
        <f>IF(AND(SUM(AE416:$AP416)&gt;0,J416&lt;&gt;""),CONCATENATE(B416,"_",F416,"_",AG416),0)</f>
        <v>0</v>
      </c>
      <c r="AZ416" s="203">
        <f>IF(AND(SUM(AE416:$AP416)&gt;0,D416="BFS"),1,0)</f>
        <v>0</v>
      </c>
      <c r="BA416" s="203">
        <f t="shared" si="48"/>
        <v>0</v>
      </c>
    </row>
    <row r="417" spans="1:53" ht="25">
      <c r="A417" s="185">
        <f>IF(AND(SUM(AE417:AP417)&gt;0,J417&lt;&gt;""),CONCATENATE(B417,"_",F417,"_",$A$5,"_",SUMPRODUCT((B$9:B417=B417)*(F$9:F417=F417)*(SUM(AE417:AP417)&lt;&gt;0)*(J417&lt;&gt;""))-1),0)</f>
        <v>0</v>
      </c>
      <c r="B417" s="746" t="s">
        <v>855</v>
      </c>
      <c r="C417" s="464" t="s">
        <v>126</v>
      </c>
      <c r="D417" s="89" t="s">
        <v>1046</v>
      </c>
      <c r="E417" s="465" t="s">
        <v>572</v>
      </c>
      <c r="F417" s="658" t="s">
        <v>333</v>
      </c>
      <c r="G417" s="410" t="s">
        <v>571</v>
      </c>
      <c r="H417" s="432" t="s">
        <v>1047</v>
      </c>
      <c r="I417" s="437" t="s">
        <v>1052</v>
      </c>
      <c r="J417" s="432" t="s">
        <v>1114</v>
      </c>
      <c r="K417" s="433" t="s">
        <v>1960</v>
      </c>
      <c r="L417" s="424" t="s">
        <v>793</v>
      </c>
      <c r="M417" s="425" t="s">
        <v>794</v>
      </c>
      <c r="N417" s="425" t="s">
        <v>955</v>
      </c>
      <c r="O417" s="425" t="s">
        <v>1047</v>
      </c>
      <c r="P417" s="425" t="s">
        <v>1047</v>
      </c>
      <c r="Q417" s="425"/>
      <c r="R417" s="434" t="s">
        <v>1043</v>
      </c>
      <c r="S417" s="434" t="s">
        <v>1043</v>
      </c>
      <c r="T417" s="434" t="s">
        <v>1955</v>
      </c>
      <c r="U417" s="434" t="s">
        <v>1047</v>
      </c>
      <c r="V417" s="434" t="s">
        <v>1047</v>
      </c>
      <c r="W417" s="434" t="s">
        <v>1047</v>
      </c>
      <c r="X417" s="434" t="s">
        <v>1043</v>
      </c>
      <c r="Y417" s="434" t="s">
        <v>1047</v>
      </c>
      <c r="Z417" s="434" t="s">
        <v>1043</v>
      </c>
      <c r="AA417" s="469"/>
      <c r="AB417" s="743" t="s">
        <v>1304</v>
      </c>
      <c r="AC417" s="458">
        <v>40422</v>
      </c>
      <c r="AD417" s="435"/>
      <c r="AE417" s="543"/>
      <c r="AF417" s="543"/>
      <c r="AG417" s="543"/>
      <c r="AH417" s="565">
        <v>0</v>
      </c>
      <c r="AI417" s="543"/>
      <c r="AJ417" s="543"/>
      <c r="AK417" s="547"/>
      <c r="AL417" s="547"/>
      <c r="AM417" s="547"/>
      <c r="AN417" s="546"/>
      <c r="AO417" s="548"/>
      <c r="AP417" s="547"/>
      <c r="AQ417" s="742"/>
      <c r="AR417" s="745" t="s">
        <v>855</v>
      </c>
      <c r="AS417" s="475">
        <f t="shared" ref="AS417:AX426" si="49">IF(SUM($AE417:$AP417)&gt;0,VLOOKUP($F417,Schulart,AS$2,FALSE),0)</f>
        <v>0</v>
      </c>
      <c r="AT417" s="475">
        <f t="shared" si="49"/>
        <v>0</v>
      </c>
      <c r="AU417" s="475">
        <f t="shared" si="49"/>
        <v>0</v>
      </c>
      <c r="AV417" s="475">
        <f t="shared" si="49"/>
        <v>0</v>
      </c>
      <c r="AW417" s="475">
        <f t="shared" si="49"/>
        <v>0</v>
      </c>
      <c r="AX417" s="475">
        <f t="shared" si="49"/>
        <v>0</v>
      </c>
      <c r="AY417" s="185">
        <f>IF(AND(SUM(AE417:$AP417)&gt;0,J417&lt;&gt;""),CONCATENATE(B417,"_",F417,"_",AG417),0)</f>
        <v>0</v>
      </c>
      <c r="AZ417" s="203">
        <f>IF(AND(SUM(AE417:$AP417)&gt;0,D417="BFS"),1,0)</f>
        <v>0</v>
      </c>
      <c r="BA417" s="203">
        <f t="shared" si="48"/>
        <v>0</v>
      </c>
    </row>
    <row r="418" spans="1:53" ht="25">
      <c r="A418" s="185">
        <f>IF(AND(SUM(AE418:AP418)&gt;0,J418&lt;&gt;""),CONCATENATE(B418,"_",F418,"_",$A$5,"_",SUMPRODUCT((B$9:B418=B418)*(F$9:F418=F418)*(SUM(AE418:AP418)&lt;&gt;0)*(J418&lt;&gt;""))-1),0)</f>
        <v>0</v>
      </c>
      <c r="B418" s="163" t="s">
        <v>855</v>
      </c>
      <c r="C418" s="65" t="s">
        <v>612</v>
      </c>
      <c r="D418" s="66"/>
      <c r="E418" s="461"/>
      <c r="F418" s="660"/>
      <c r="G418" s="67"/>
      <c r="H418" s="67"/>
      <c r="I418" s="67"/>
      <c r="J418" s="67"/>
      <c r="K418" s="67"/>
      <c r="L418" s="67"/>
      <c r="M418" s="67"/>
      <c r="N418" s="67"/>
      <c r="O418" s="67"/>
      <c r="P418" s="67"/>
      <c r="Q418" s="67"/>
      <c r="R418" s="67"/>
      <c r="S418" s="67"/>
      <c r="T418" s="67"/>
      <c r="U418" s="67"/>
      <c r="V418" s="67"/>
      <c r="W418" s="67"/>
      <c r="X418" s="67"/>
      <c r="Y418" s="67"/>
      <c r="Z418" s="67"/>
      <c r="AA418" s="67"/>
      <c r="AB418" s="67"/>
      <c r="AC418" s="455"/>
      <c r="AD418" s="91"/>
      <c r="AE418" s="540"/>
      <c r="AF418" s="540"/>
      <c r="AG418" s="540"/>
      <c r="AH418" s="540"/>
      <c r="AI418" s="540"/>
      <c r="AJ418" s="540"/>
      <c r="AK418" s="540"/>
      <c r="AL418" s="540"/>
      <c r="AM418" s="540"/>
      <c r="AN418" s="540"/>
      <c r="AO418" s="540"/>
      <c r="AP418" s="540"/>
      <c r="AQ418" s="325"/>
      <c r="AR418" s="745" t="s">
        <v>855</v>
      </c>
      <c r="AS418" s="475">
        <f t="shared" si="49"/>
        <v>0</v>
      </c>
      <c r="AT418" s="475">
        <f t="shared" si="49"/>
        <v>0</v>
      </c>
      <c r="AU418" s="475">
        <f t="shared" si="49"/>
        <v>0</v>
      </c>
      <c r="AV418" s="475">
        <f t="shared" si="49"/>
        <v>0</v>
      </c>
      <c r="AW418" s="475">
        <f t="shared" si="49"/>
        <v>0</v>
      </c>
      <c r="AX418" s="475">
        <f t="shared" si="49"/>
        <v>0</v>
      </c>
      <c r="AY418" s="185">
        <f>IF(AND(SUM(AE418:$AP418)&gt;0,J418&lt;&gt;""),CONCATENATE(B418,"_",F418,"_",AG418),0)</f>
        <v>0</v>
      </c>
      <c r="AZ418" s="203">
        <f>IF(AND(SUM(AE418:$AP418)&gt;0,D418="BFS"),1,0)</f>
        <v>0</v>
      </c>
      <c r="BA418" s="203">
        <f t="shared" si="48"/>
        <v>0</v>
      </c>
    </row>
    <row r="419" spans="1:53" ht="25">
      <c r="A419" s="185">
        <f>IF(AND(SUM(AE419:AP419)&gt;0,J419&lt;&gt;""),CONCATENATE(B419,"_",F419,"_",$A$5,"_",SUMPRODUCT((B$9:B419=B419)*(F$9:F419=F419)*(SUM(AE419:AP419)&lt;&gt;0)*(J419&lt;&gt;""))-1),0)</f>
        <v>0</v>
      </c>
      <c r="B419" s="164" t="s">
        <v>855</v>
      </c>
      <c r="C419" s="68" t="s">
        <v>168</v>
      </c>
      <c r="D419" s="66"/>
      <c r="E419" s="471"/>
      <c r="F419" s="660"/>
      <c r="G419" s="72"/>
      <c r="H419" s="72"/>
      <c r="I419" s="72"/>
      <c r="J419" s="72"/>
      <c r="K419" s="72"/>
      <c r="L419" s="72"/>
      <c r="M419" s="72"/>
      <c r="N419" s="72"/>
      <c r="O419" s="72"/>
      <c r="P419" s="72"/>
      <c r="Q419" s="72"/>
      <c r="R419" s="72"/>
      <c r="S419" s="72"/>
      <c r="T419" s="72"/>
      <c r="U419" s="72"/>
      <c r="V419" s="72"/>
      <c r="W419" s="72"/>
      <c r="X419" s="72"/>
      <c r="Y419" s="72"/>
      <c r="Z419" s="72"/>
      <c r="AA419" s="72"/>
      <c r="AB419" s="72"/>
      <c r="AC419" s="460"/>
      <c r="AD419" s="90"/>
      <c r="AE419" s="550"/>
      <c r="AF419" s="550"/>
      <c r="AG419" s="550"/>
      <c r="AH419" s="550"/>
      <c r="AI419" s="550"/>
      <c r="AJ419" s="550"/>
      <c r="AK419" s="550"/>
      <c r="AL419" s="550"/>
      <c r="AM419" s="550"/>
      <c r="AN419" s="550"/>
      <c r="AO419" s="550"/>
      <c r="AP419" s="550"/>
      <c r="AQ419" s="75"/>
      <c r="AR419" s="745" t="s">
        <v>855</v>
      </c>
      <c r="AS419" s="475">
        <f t="shared" si="49"/>
        <v>0</v>
      </c>
      <c r="AT419" s="475">
        <f t="shared" si="49"/>
        <v>0</v>
      </c>
      <c r="AU419" s="475">
        <f t="shared" si="49"/>
        <v>0</v>
      </c>
      <c r="AV419" s="475">
        <f t="shared" si="49"/>
        <v>0</v>
      </c>
      <c r="AW419" s="475">
        <f t="shared" si="49"/>
        <v>0</v>
      </c>
      <c r="AX419" s="475">
        <f t="shared" si="49"/>
        <v>0</v>
      </c>
      <c r="AY419" s="185">
        <f>IF(AND(SUM(AE419:$AP419)&gt;0,J419&lt;&gt;""),CONCATENATE(B419,"_",F419,"_",AG419),0)</f>
        <v>0</v>
      </c>
      <c r="AZ419" s="203">
        <f>IF(AND(SUM(AE419:$AP419)&gt;0,D419="BFS"),1,0)</f>
        <v>0</v>
      </c>
      <c r="BA419" s="203">
        <f t="shared" si="48"/>
        <v>0</v>
      </c>
    </row>
    <row r="420" spans="1:53" ht="25">
      <c r="A420" s="185">
        <f>IF(AND(SUM(AE420:AP420)&gt;0,J420&lt;&gt;""),CONCATENATE(B420,"_",F420,"_",$A$5,"_",SUMPRODUCT((B$9:B420=B420)*(F$9:F420=F420)*(SUM(AE420:AP420)&lt;&gt;0)*(J420&lt;&gt;""))-1),0)</f>
        <v>0</v>
      </c>
      <c r="B420" s="745" t="s">
        <v>855</v>
      </c>
      <c r="C420" s="58" t="s">
        <v>170</v>
      </c>
      <c r="D420" s="85" t="s">
        <v>581</v>
      </c>
      <c r="E420" s="463" t="s">
        <v>582</v>
      </c>
      <c r="F420" s="657" t="s">
        <v>579</v>
      </c>
      <c r="G420" s="420"/>
      <c r="H420" s="418"/>
      <c r="I420" s="418"/>
      <c r="J420" s="418"/>
      <c r="K420" s="418"/>
      <c r="L420" s="419"/>
      <c r="M420" s="419"/>
      <c r="N420" s="419"/>
      <c r="O420" s="419"/>
      <c r="P420" s="419"/>
      <c r="Q420" s="419"/>
      <c r="R420" s="419"/>
      <c r="S420" s="419"/>
      <c r="T420" s="419"/>
      <c r="U420" s="419"/>
      <c r="V420" s="419"/>
      <c r="W420" s="419"/>
      <c r="X420" s="419"/>
      <c r="Y420" s="419"/>
      <c r="Z420" s="419"/>
      <c r="AA420" s="420"/>
      <c r="AB420" s="420"/>
      <c r="AC420" s="457"/>
      <c r="AD420" s="421"/>
      <c r="AE420" s="536"/>
      <c r="AF420" s="536"/>
      <c r="AG420" s="536"/>
      <c r="AH420" s="536"/>
      <c r="AI420" s="537"/>
      <c r="AJ420" s="537"/>
      <c r="AK420" s="537"/>
      <c r="AL420" s="537"/>
      <c r="AM420" s="537"/>
      <c r="AN420" s="537"/>
      <c r="AO420" s="537"/>
      <c r="AP420" s="537"/>
      <c r="AQ420" s="422"/>
      <c r="AR420" s="745" t="s">
        <v>855</v>
      </c>
      <c r="AS420" s="475">
        <f t="shared" si="49"/>
        <v>0</v>
      </c>
      <c r="AT420" s="475">
        <f t="shared" si="49"/>
        <v>0</v>
      </c>
      <c r="AU420" s="475">
        <f t="shared" si="49"/>
        <v>0</v>
      </c>
      <c r="AV420" s="475">
        <f t="shared" si="49"/>
        <v>0</v>
      </c>
      <c r="AW420" s="475">
        <f t="shared" si="49"/>
        <v>0</v>
      </c>
      <c r="AX420" s="475">
        <f t="shared" si="49"/>
        <v>0</v>
      </c>
      <c r="AY420" s="185">
        <f>IF(AND(SUM(AE420:$AP420)&gt;0,J420&lt;&gt;""),CONCATENATE(B420,"_",F420,"_",AG420),0)</f>
        <v>0</v>
      </c>
      <c r="AZ420" s="203">
        <f>IF(AND(SUM(AE420:$AP420)&gt;0,D420="BFS"),1,0)</f>
        <v>0</v>
      </c>
      <c r="BA420" s="203">
        <f t="shared" si="48"/>
        <v>0</v>
      </c>
    </row>
    <row r="421" spans="1:53" ht="25">
      <c r="A421" s="185">
        <f>IF(AND(SUM(AE421:AP421)&gt;0,J421&lt;&gt;""),CONCATENATE(B421,"_",F421,"_",$A$5,"_",SUMPRODUCT((B$9:B421=B421)*(F$9:F421=F421)*(SUM(AE421:AP421)&lt;&gt;0)*(J421&lt;&gt;""))-1),0)</f>
        <v>0</v>
      </c>
      <c r="B421" s="746" t="s">
        <v>855</v>
      </c>
      <c r="C421" s="464" t="s">
        <v>1937</v>
      </c>
      <c r="D421" s="89" t="s">
        <v>581</v>
      </c>
      <c r="E421" s="465" t="s">
        <v>582</v>
      </c>
      <c r="F421" s="658" t="s">
        <v>579</v>
      </c>
      <c r="G421" s="410"/>
      <c r="H421" s="432" t="s">
        <v>1043</v>
      </c>
      <c r="I421" s="437" t="s">
        <v>1342</v>
      </c>
      <c r="J421" s="432" t="s">
        <v>1343</v>
      </c>
      <c r="K421" s="433"/>
      <c r="L421" s="425"/>
      <c r="M421" s="425"/>
      <c r="N421" s="425"/>
      <c r="O421" s="425"/>
      <c r="P421" s="425"/>
      <c r="Q421" s="425"/>
      <c r="R421" s="434"/>
      <c r="S421" s="434"/>
      <c r="T421" s="434"/>
      <c r="U421" s="434"/>
      <c r="V421" s="434"/>
      <c r="W421" s="434"/>
      <c r="X421" s="434"/>
      <c r="Y421" s="434"/>
      <c r="Z421" s="434"/>
      <c r="AA421" s="743"/>
      <c r="AB421" s="442"/>
      <c r="AC421" s="458"/>
      <c r="AD421" s="443"/>
      <c r="AE421" s="543"/>
      <c r="AF421" s="543"/>
      <c r="AG421" s="543"/>
      <c r="AH421" s="543"/>
      <c r="AI421" s="543"/>
      <c r="AJ421" s="543"/>
      <c r="AK421" s="544"/>
      <c r="AL421" s="544"/>
      <c r="AM421" s="544"/>
      <c r="AN421" s="543"/>
      <c r="AO421" s="545"/>
      <c r="AP421" s="544"/>
      <c r="AQ421" s="444"/>
      <c r="AR421" s="745" t="s">
        <v>855</v>
      </c>
      <c r="AS421" s="475">
        <f t="shared" si="49"/>
        <v>0</v>
      </c>
      <c r="AT421" s="475">
        <f t="shared" si="49"/>
        <v>0</v>
      </c>
      <c r="AU421" s="475">
        <f t="shared" si="49"/>
        <v>0</v>
      </c>
      <c r="AV421" s="475">
        <f t="shared" si="49"/>
        <v>0</v>
      </c>
      <c r="AW421" s="475">
        <f t="shared" si="49"/>
        <v>0</v>
      </c>
      <c r="AX421" s="475">
        <f t="shared" si="49"/>
        <v>0</v>
      </c>
      <c r="AY421" s="185">
        <f>IF(AND(SUM(AE421:$AP421)&gt;0,J421&lt;&gt;""),CONCATENATE(B421,"_",F421,"_",AG421),0)</f>
        <v>0</v>
      </c>
      <c r="AZ421" s="203">
        <f>IF(AND(SUM(AE421:$AP421)&gt;0,D421="BFS"),1,0)</f>
        <v>0</v>
      </c>
      <c r="BA421" s="203">
        <f t="shared" si="48"/>
        <v>0</v>
      </c>
    </row>
    <row r="422" spans="1:53" ht="25">
      <c r="A422" s="185">
        <f>IF(AND(SUM(AE422:AP422)&gt;0,J422&lt;&gt;""),CONCATENATE(B422,"_",F422,"_",$A$5,"_",SUMPRODUCT((B$9:B422=B422)*(F$9:F422=F422)*(SUM(AE422:AP422)&lt;&gt;0)*(J422&lt;&gt;""))-1),0)</f>
        <v>0</v>
      </c>
      <c r="B422" s="164" t="s">
        <v>855</v>
      </c>
      <c r="C422" s="68" t="s">
        <v>1253</v>
      </c>
      <c r="D422" s="66"/>
      <c r="E422" s="471"/>
      <c r="F422" s="660"/>
      <c r="G422" s="72"/>
      <c r="H422" s="72"/>
      <c r="I422" s="72"/>
      <c r="J422" s="72"/>
      <c r="K422" s="72"/>
      <c r="L422" s="72"/>
      <c r="M422" s="72"/>
      <c r="N422" s="72"/>
      <c r="O422" s="72"/>
      <c r="P422" s="72"/>
      <c r="Q422" s="72"/>
      <c r="R422" s="72"/>
      <c r="S422" s="72"/>
      <c r="T422" s="72"/>
      <c r="U422" s="72"/>
      <c r="V422" s="72"/>
      <c r="W422" s="72"/>
      <c r="X422" s="72"/>
      <c r="Y422" s="72"/>
      <c r="Z422" s="72"/>
      <c r="AA422" s="72"/>
      <c r="AB422" s="72"/>
      <c r="AC422" s="460"/>
      <c r="AD422" s="90"/>
      <c r="AE422" s="550"/>
      <c r="AF422" s="550"/>
      <c r="AG422" s="550"/>
      <c r="AH422" s="550"/>
      <c r="AI422" s="550"/>
      <c r="AJ422" s="550"/>
      <c r="AK422" s="550"/>
      <c r="AL422" s="550"/>
      <c r="AM422" s="550"/>
      <c r="AN422" s="550"/>
      <c r="AO422" s="550"/>
      <c r="AP422" s="550"/>
      <c r="AQ422" s="75"/>
      <c r="AR422" s="745" t="s">
        <v>855</v>
      </c>
      <c r="AS422" s="475">
        <f t="shared" si="49"/>
        <v>0</v>
      </c>
      <c r="AT422" s="475">
        <f t="shared" si="49"/>
        <v>0</v>
      </c>
      <c r="AU422" s="475">
        <f t="shared" si="49"/>
        <v>0</v>
      </c>
      <c r="AV422" s="475">
        <f t="shared" si="49"/>
        <v>0</v>
      </c>
      <c r="AW422" s="475">
        <f t="shared" si="49"/>
        <v>0</v>
      </c>
      <c r="AX422" s="475">
        <f t="shared" si="49"/>
        <v>0</v>
      </c>
      <c r="AY422" s="185">
        <f>IF(AND(SUM(AE422:$AP422)&gt;0,J422&lt;&gt;""),CONCATENATE(B422,"_",F422,"_",AG422),0)</f>
        <v>0</v>
      </c>
      <c r="AZ422" s="203">
        <f>IF(AND(SUM(AE422:$AP422)&gt;0,D422="BFS"),1,0)</f>
        <v>0</v>
      </c>
      <c r="BA422" s="203">
        <f t="shared" si="48"/>
        <v>0</v>
      </c>
    </row>
    <row r="423" spans="1:53" ht="25">
      <c r="A423" s="185">
        <f>IF(AND(SUM(AE423:AP423)&gt;0,J423&lt;&gt;""),CONCATENATE(B423,"_",F423,"_",$A$5,"_",SUMPRODUCT((B$9:B423=B423)*(F$9:F423=F423)*(SUM(AE423:AP423)&lt;&gt;0)*(J423&lt;&gt;""))-1),0)</f>
        <v>0</v>
      </c>
      <c r="B423" s="745" t="s">
        <v>855</v>
      </c>
      <c r="C423" s="58" t="s">
        <v>585</v>
      </c>
      <c r="D423" s="85" t="s">
        <v>587</v>
      </c>
      <c r="E423" s="463" t="s">
        <v>586</v>
      </c>
      <c r="F423" s="657" t="s">
        <v>584</v>
      </c>
      <c r="G423" s="420"/>
      <c r="H423" s="418"/>
      <c r="I423" s="418"/>
      <c r="J423" s="418"/>
      <c r="K423" s="418"/>
      <c r="L423" s="419"/>
      <c r="M423" s="419"/>
      <c r="N423" s="419"/>
      <c r="O423" s="419"/>
      <c r="P423" s="419"/>
      <c r="Q423" s="419"/>
      <c r="R423" s="419"/>
      <c r="S423" s="419"/>
      <c r="T423" s="419"/>
      <c r="U423" s="419"/>
      <c r="V423" s="419"/>
      <c r="W423" s="419"/>
      <c r="X423" s="419"/>
      <c r="Y423" s="419"/>
      <c r="Z423" s="419"/>
      <c r="AA423" s="420"/>
      <c r="AB423" s="420"/>
      <c r="AC423" s="457"/>
      <c r="AD423" s="421"/>
      <c r="AE423" s="536"/>
      <c r="AF423" s="536"/>
      <c r="AG423" s="536"/>
      <c r="AH423" s="536"/>
      <c r="AI423" s="537"/>
      <c r="AJ423" s="537"/>
      <c r="AK423" s="537"/>
      <c r="AL423" s="537"/>
      <c r="AM423" s="537"/>
      <c r="AN423" s="537"/>
      <c r="AO423" s="537"/>
      <c r="AP423" s="537"/>
      <c r="AQ423" s="422"/>
      <c r="AR423" s="745" t="s">
        <v>855</v>
      </c>
      <c r="AS423" s="475">
        <f t="shared" si="49"/>
        <v>0</v>
      </c>
      <c r="AT423" s="475">
        <f t="shared" si="49"/>
        <v>0</v>
      </c>
      <c r="AU423" s="475">
        <f t="shared" si="49"/>
        <v>0</v>
      </c>
      <c r="AV423" s="475">
        <f t="shared" si="49"/>
        <v>0</v>
      </c>
      <c r="AW423" s="475">
        <f t="shared" si="49"/>
        <v>0</v>
      </c>
      <c r="AX423" s="475">
        <f t="shared" si="49"/>
        <v>0</v>
      </c>
      <c r="AY423" s="185">
        <f>IF(AND(SUM(AE423:$AP423)&gt;0,J423&lt;&gt;""),CONCATENATE(B423,"_",F423,"_",AG423),0)</f>
        <v>0</v>
      </c>
      <c r="AZ423" s="203">
        <f>IF(AND(SUM(AE423:$AP423)&gt;0,D423="BFS"),1,0)</f>
        <v>0</v>
      </c>
      <c r="BA423" s="203">
        <f t="shared" si="48"/>
        <v>0</v>
      </c>
    </row>
    <row r="424" spans="1:53" ht="25">
      <c r="A424" s="185" t="str">
        <f>IF(AND(SUM(AE424:AP424)&gt;0,J424&lt;&gt;""),CONCATENATE(B424,"_",F424,"_",$A$5,"_",SUMPRODUCT((B$9:B424=B424)*(F$9:F424=F424)*(SUM(AE424:AP424)&lt;&gt;0)*(J424&lt;&gt;""))-1),0)</f>
        <v>BW_3.2_neu_1</v>
      </c>
      <c r="B424" s="746" t="s">
        <v>855</v>
      </c>
      <c r="C424" s="464" t="s">
        <v>1488</v>
      </c>
      <c r="D424" s="89" t="s">
        <v>587</v>
      </c>
      <c r="E424" s="465" t="s">
        <v>586</v>
      </c>
      <c r="F424" s="658" t="s">
        <v>584</v>
      </c>
      <c r="G424" s="410" t="s">
        <v>7</v>
      </c>
      <c r="H424" s="432" t="s">
        <v>1047</v>
      </c>
      <c r="I424" s="437" t="s">
        <v>1342</v>
      </c>
      <c r="J424" s="432" t="s">
        <v>1343</v>
      </c>
      <c r="K424" s="433" t="s">
        <v>1243</v>
      </c>
      <c r="L424" s="424" t="s">
        <v>232</v>
      </c>
      <c r="M424" s="425" t="s">
        <v>1836</v>
      </c>
      <c r="N424" s="425" t="s">
        <v>1985</v>
      </c>
      <c r="O424" s="425" t="s">
        <v>1047</v>
      </c>
      <c r="P424" s="425" t="s">
        <v>1043</v>
      </c>
      <c r="Q424" s="425"/>
      <c r="R424" s="434" t="s">
        <v>1043</v>
      </c>
      <c r="S424" s="434" t="s">
        <v>1043</v>
      </c>
      <c r="T424" s="434" t="s">
        <v>1955</v>
      </c>
      <c r="U424" s="434" t="s">
        <v>1043</v>
      </c>
      <c r="V424" s="434" t="s">
        <v>1047</v>
      </c>
      <c r="W424" s="434" t="s">
        <v>1047</v>
      </c>
      <c r="X424" s="434" t="s">
        <v>1043</v>
      </c>
      <c r="Y424" s="434" t="s">
        <v>1047</v>
      </c>
      <c r="Z424" s="434" t="s">
        <v>1043</v>
      </c>
      <c r="AA424" s="743"/>
      <c r="AB424" s="743"/>
      <c r="AC424" s="458">
        <v>40422</v>
      </c>
      <c r="AD424" s="435"/>
      <c r="AE424" s="543">
        <v>13334</v>
      </c>
      <c r="AF424" s="543">
        <v>13888</v>
      </c>
      <c r="AG424" s="543">
        <v>14393</v>
      </c>
      <c r="AH424" s="543">
        <v>15219</v>
      </c>
      <c r="AI424" s="543">
        <v>15412</v>
      </c>
      <c r="AJ424" s="533">
        <v>15892</v>
      </c>
      <c r="AK424" s="547">
        <v>16773</v>
      </c>
      <c r="AL424" s="547">
        <v>18149</v>
      </c>
      <c r="AM424" s="547">
        <v>19287</v>
      </c>
      <c r="AN424" s="546">
        <v>19477</v>
      </c>
      <c r="AO424" s="548">
        <v>19177</v>
      </c>
      <c r="AP424" s="547">
        <v>18581</v>
      </c>
      <c r="AQ424" s="742"/>
      <c r="AR424" s="745" t="s">
        <v>855</v>
      </c>
      <c r="AS424" s="475" t="str">
        <f t="shared" si="49"/>
        <v>HZB</v>
      </c>
      <c r="AT424" s="475" t="str">
        <f t="shared" si="49"/>
        <v>3A</v>
      </c>
      <c r="AU424" s="475">
        <f t="shared" si="49"/>
        <v>344</v>
      </c>
      <c r="AV424" s="475" t="str">
        <f t="shared" si="49"/>
        <v>GEN</v>
      </c>
      <c r="AW424" s="475" t="str">
        <f t="shared" si="49"/>
        <v>A</v>
      </c>
      <c r="AX424" s="475">
        <f t="shared" si="49"/>
        <v>0</v>
      </c>
      <c r="AY424" s="185" t="str">
        <f>IF(AND(SUM(AE424:$AP424)&gt;0,J424&lt;&gt;""),CONCATENATE(B424,"_",F424,"_",AG424),0)</f>
        <v>BW_3.2_14393</v>
      </c>
      <c r="AZ424" s="203">
        <f>IF(AND(SUM(AE424:$AP424)&gt;0,D424="BFS"),1,0)</f>
        <v>0</v>
      </c>
      <c r="BA424" s="203">
        <f t="shared" si="48"/>
        <v>0</v>
      </c>
    </row>
    <row r="425" spans="1:53" ht="40">
      <c r="A425" s="185" t="str">
        <f>IF(AND(SUM(AE425:AP425)&gt;0,J425&lt;&gt;""),CONCATENATE(B425,"_",F425,"_",$A$5,"_",SUMPRODUCT((B$9:B425=B425)*(F$9:F425=F425)*(SUM(AE425:AP425)&lt;&gt;0)*(J425&lt;&gt;""))-1),0)</f>
        <v>BW_3.2_neu_2</v>
      </c>
      <c r="B425" s="746" t="s">
        <v>855</v>
      </c>
      <c r="C425" s="464" t="s">
        <v>1488</v>
      </c>
      <c r="D425" s="89" t="s">
        <v>587</v>
      </c>
      <c r="E425" s="465" t="s">
        <v>586</v>
      </c>
      <c r="F425" s="658" t="s">
        <v>584</v>
      </c>
      <c r="G425" s="410" t="s">
        <v>233</v>
      </c>
      <c r="H425" s="432" t="s">
        <v>1047</v>
      </c>
      <c r="I425" s="437" t="s">
        <v>1342</v>
      </c>
      <c r="J425" s="432" t="s">
        <v>1343</v>
      </c>
      <c r="K425" s="433" t="s">
        <v>1243</v>
      </c>
      <c r="L425" s="424" t="s">
        <v>232</v>
      </c>
      <c r="M425" s="425" t="s">
        <v>1836</v>
      </c>
      <c r="N425" s="425" t="s">
        <v>1985</v>
      </c>
      <c r="O425" s="425" t="s">
        <v>1047</v>
      </c>
      <c r="P425" s="425" t="s">
        <v>1043</v>
      </c>
      <c r="Q425" s="425" t="s">
        <v>1949</v>
      </c>
      <c r="R425" s="434" t="s">
        <v>1043</v>
      </c>
      <c r="S425" s="434" t="s">
        <v>1043</v>
      </c>
      <c r="T425" s="434" t="s">
        <v>1955</v>
      </c>
      <c r="U425" s="434" t="s">
        <v>1043</v>
      </c>
      <c r="V425" s="434" t="s">
        <v>1047</v>
      </c>
      <c r="W425" s="434" t="s">
        <v>1047</v>
      </c>
      <c r="X425" s="434" t="s">
        <v>1043</v>
      </c>
      <c r="Y425" s="434" t="s">
        <v>1047</v>
      </c>
      <c r="Z425" s="434" t="s">
        <v>1043</v>
      </c>
      <c r="AA425" s="743"/>
      <c r="AB425" s="743" t="s">
        <v>1627</v>
      </c>
      <c r="AC425" s="458">
        <v>40422</v>
      </c>
      <c r="AD425" s="435"/>
      <c r="AE425" s="543">
        <v>23411</v>
      </c>
      <c r="AF425" s="543">
        <v>23824</v>
      </c>
      <c r="AG425" s="543">
        <v>24042</v>
      </c>
      <c r="AH425" s="543">
        <v>24822</v>
      </c>
      <c r="AI425" s="543">
        <v>25311</v>
      </c>
      <c r="AJ425" s="533">
        <v>25347</v>
      </c>
      <c r="AK425" s="547">
        <v>25391</v>
      </c>
      <c r="AL425" s="547">
        <v>25881</v>
      </c>
      <c r="AM425" s="547">
        <v>26419</v>
      </c>
      <c r="AN425" s="546">
        <v>26293</v>
      </c>
      <c r="AO425" s="548">
        <v>25898</v>
      </c>
      <c r="AP425" s="547">
        <v>25217</v>
      </c>
      <c r="AQ425" s="742"/>
      <c r="AR425" s="745" t="s">
        <v>855</v>
      </c>
      <c r="AS425" s="475" t="str">
        <f t="shared" si="49"/>
        <v>HZB</v>
      </c>
      <c r="AT425" s="475" t="str">
        <f t="shared" si="49"/>
        <v>3A</v>
      </c>
      <c r="AU425" s="475">
        <f t="shared" si="49"/>
        <v>344</v>
      </c>
      <c r="AV425" s="475" t="str">
        <f t="shared" si="49"/>
        <v>GEN</v>
      </c>
      <c r="AW425" s="475" t="str">
        <f t="shared" si="49"/>
        <v>A</v>
      </c>
      <c r="AX425" s="475">
        <f t="shared" si="49"/>
        <v>0</v>
      </c>
      <c r="AY425" s="185" t="str">
        <f>IF(AND(SUM(AE425:$AP425)&gt;0,J425&lt;&gt;""),CONCATENATE(B425,"_",F425,"_",AG425),0)</f>
        <v>BW_3.2_24042</v>
      </c>
      <c r="AZ425" s="203">
        <f>IF(AND(SUM(AE425:$AP425)&gt;0,D425="BFS"),1,0)</f>
        <v>0</v>
      </c>
      <c r="BA425" s="203">
        <f t="shared" si="48"/>
        <v>0</v>
      </c>
    </row>
    <row r="426" spans="1:53" ht="25">
      <c r="A426" s="185" t="str">
        <f>IF(AND(SUM(AE426:AP426)&gt;0,J426&lt;&gt;""),CONCATENATE(B426,"_",F426,"_",$A$5,"_",SUMPRODUCT((B$9:B426=B426)*(F$9:F426=F426)*(SUM(AE426:AP426)&lt;&gt;0)*(J426&lt;&gt;""))-1),0)</f>
        <v>BW_3.2_neu_3</v>
      </c>
      <c r="B426" s="746" t="s">
        <v>855</v>
      </c>
      <c r="C426" s="464" t="s">
        <v>1488</v>
      </c>
      <c r="D426" s="89" t="s">
        <v>587</v>
      </c>
      <c r="E426" s="465" t="s">
        <v>586</v>
      </c>
      <c r="F426" s="658" t="s">
        <v>584</v>
      </c>
      <c r="G426" s="410" t="s">
        <v>1628</v>
      </c>
      <c r="H426" s="432" t="s">
        <v>1047</v>
      </c>
      <c r="I426" s="437" t="s">
        <v>1342</v>
      </c>
      <c r="J426" s="432" t="s">
        <v>1343</v>
      </c>
      <c r="K426" s="433" t="s">
        <v>1243</v>
      </c>
      <c r="L426" s="424" t="s">
        <v>232</v>
      </c>
      <c r="M426" s="425" t="s">
        <v>1836</v>
      </c>
      <c r="N426" s="425" t="s">
        <v>1985</v>
      </c>
      <c r="O426" s="425" t="s">
        <v>1047</v>
      </c>
      <c r="P426" s="425" t="s">
        <v>1043</v>
      </c>
      <c r="Q426" s="425" t="s">
        <v>1949</v>
      </c>
      <c r="R426" s="434" t="s">
        <v>1043</v>
      </c>
      <c r="S426" s="434" t="s">
        <v>1043</v>
      </c>
      <c r="T426" s="434" t="s">
        <v>1111</v>
      </c>
      <c r="U426" s="434" t="s">
        <v>1043</v>
      </c>
      <c r="V426" s="434" t="s">
        <v>1047</v>
      </c>
      <c r="W426" s="434" t="s">
        <v>1047</v>
      </c>
      <c r="X426" s="434" t="s">
        <v>1043</v>
      </c>
      <c r="Y426" s="434" t="s">
        <v>1047</v>
      </c>
      <c r="Z426" s="434" t="s">
        <v>1043</v>
      </c>
      <c r="AA426" s="743"/>
      <c r="AB426" s="743"/>
      <c r="AC426" s="458">
        <v>40422</v>
      </c>
      <c r="AD426" s="435"/>
      <c r="AE426" s="543">
        <v>587</v>
      </c>
      <c r="AF426" s="543">
        <v>631</v>
      </c>
      <c r="AG426" s="543">
        <v>630</v>
      </c>
      <c r="AH426" s="543">
        <v>633</v>
      </c>
      <c r="AI426" s="543">
        <v>623</v>
      </c>
      <c r="AJ426" s="533">
        <v>565</v>
      </c>
      <c r="AK426" s="547">
        <v>547</v>
      </c>
      <c r="AL426" s="547">
        <v>519</v>
      </c>
      <c r="AM426" s="547">
        <v>539</v>
      </c>
      <c r="AN426" s="546">
        <v>523</v>
      </c>
      <c r="AO426" s="548">
        <v>525</v>
      </c>
      <c r="AP426" s="547">
        <v>476</v>
      </c>
      <c r="AQ426" s="742"/>
      <c r="AR426" s="745" t="s">
        <v>855</v>
      </c>
      <c r="AS426" s="475" t="str">
        <f t="shared" si="49"/>
        <v>HZB</v>
      </c>
      <c r="AT426" s="475" t="str">
        <f t="shared" si="49"/>
        <v>3A</v>
      </c>
      <c r="AU426" s="475">
        <f t="shared" si="49"/>
        <v>344</v>
      </c>
      <c r="AV426" s="475" t="str">
        <f t="shared" si="49"/>
        <v>GEN</v>
      </c>
      <c r="AW426" s="475" t="str">
        <f t="shared" si="49"/>
        <v>A</v>
      </c>
      <c r="AX426" s="475">
        <f t="shared" si="49"/>
        <v>0</v>
      </c>
      <c r="AY426" s="185" t="str">
        <f>IF(AND(SUM(AE426:$AP426)&gt;0,J426&lt;&gt;""),CONCATENATE(B426,"_",F426,"_",AG426),0)</f>
        <v>BW_3.2_630</v>
      </c>
      <c r="AZ426" s="203">
        <f>IF(AND(SUM(AE426:$AP426)&gt;0,D426="BFS"),1,0)</f>
        <v>0</v>
      </c>
      <c r="BA426" s="203">
        <f t="shared" si="48"/>
        <v>0</v>
      </c>
    </row>
    <row r="427" spans="1:53" ht="25">
      <c r="A427" s="185" t="str">
        <f>IF(AND(SUM(AE427:AP427)&gt;0,J427&lt;&gt;""),CONCATENATE(B427,"_",F427,"_",$A$5,"_",SUMPRODUCT((B$9:B427=B427)*(F$9:F427=F427)*(SUM(AE427:AP427)&lt;&gt;0)*(J427&lt;&gt;""))-1),0)</f>
        <v>BW_3.2_neu_4</v>
      </c>
      <c r="B427" s="746" t="s">
        <v>855</v>
      </c>
      <c r="C427" s="464" t="s">
        <v>1488</v>
      </c>
      <c r="D427" s="89" t="s">
        <v>587</v>
      </c>
      <c r="E427" s="465" t="s">
        <v>586</v>
      </c>
      <c r="F427" s="658" t="s">
        <v>584</v>
      </c>
      <c r="G427" s="410" t="s">
        <v>2774</v>
      </c>
      <c r="H427" s="432" t="s">
        <v>1047</v>
      </c>
      <c r="I427" s="437" t="s">
        <v>1342</v>
      </c>
      <c r="J427" s="432" t="s">
        <v>1343</v>
      </c>
      <c r="K427" s="433" t="s">
        <v>1243</v>
      </c>
      <c r="L427" s="424" t="s">
        <v>232</v>
      </c>
      <c r="M427" s="425" t="s">
        <v>1836</v>
      </c>
      <c r="N427" s="425" t="s">
        <v>1985</v>
      </c>
      <c r="O427" s="425" t="s">
        <v>1047</v>
      </c>
      <c r="P427" s="425" t="s">
        <v>1043</v>
      </c>
      <c r="Q427" s="425"/>
      <c r="R427" s="434" t="s">
        <v>1043</v>
      </c>
      <c r="S427" s="434" t="s">
        <v>1043</v>
      </c>
      <c r="T427" s="434" t="s">
        <v>1955</v>
      </c>
      <c r="U427" s="434" t="s">
        <v>1043</v>
      </c>
      <c r="V427" s="434" t="s">
        <v>1047</v>
      </c>
      <c r="W427" s="434" t="s">
        <v>1047</v>
      </c>
      <c r="X427" s="434" t="s">
        <v>1043</v>
      </c>
      <c r="Y427" s="434" t="s">
        <v>1047</v>
      </c>
      <c r="Z427" s="434" t="s">
        <v>1043</v>
      </c>
      <c r="AA427" s="743"/>
      <c r="AB427" s="743"/>
      <c r="AC427" s="458">
        <v>40422</v>
      </c>
      <c r="AD427" s="435"/>
      <c r="AE427" s="543">
        <v>4596</v>
      </c>
      <c r="AF427" s="543">
        <v>4747</v>
      </c>
      <c r="AG427" s="543">
        <v>4830</v>
      </c>
      <c r="AH427" s="543">
        <v>4702</v>
      </c>
      <c r="AI427" s="543">
        <v>4505</v>
      </c>
      <c r="AJ427" s="533">
        <v>4031</v>
      </c>
      <c r="AK427" s="547">
        <v>3680</v>
      </c>
      <c r="AL427" s="547">
        <v>3376</v>
      </c>
      <c r="AM427" s="547">
        <v>3338</v>
      </c>
      <c r="AN427" s="546">
        <v>3227</v>
      </c>
      <c r="AO427" s="548">
        <v>3062</v>
      </c>
      <c r="AP427" s="547">
        <v>2995</v>
      </c>
      <c r="AQ427" s="669" t="s">
        <v>2780</v>
      </c>
      <c r="AR427" s="745" t="s">
        <v>855</v>
      </c>
      <c r="AS427" s="475" t="str">
        <f t="shared" ref="AS427:AX436" si="50">IF(SUM($AE427:$AP427)&gt;0,VLOOKUP($F427,Schulart,AS$2,FALSE),0)</f>
        <v>HZB</v>
      </c>
      <c r="AT427" s="475" t="str">
        <f t="shared" si="50"/>
        <v>3A</v>
      </c>
      <c r="AU427" s="475">
        <f t="shared" si="50"/>
        <v>344</v>
      </c>
      <c r="AV427" s="475" t="str">
        <f t="shared" si="50"/>
        <v>GEN</v>
      </c>
      <c r="AW427" s="475" t="str">
        <f t="shared" si="50"/>
        <v>A</v>
      </c>
      <c r="AX427" s="475">
        <f t="shared" si="50"/>
        <v>0</v>
      </c>
      <c r="AY427" s="185" t="str">
        <f>IF(AND(SUM(AE427:$AP427)&gt;0,J427&lt;&gt;""),CONCATENATE(B427,"_",F427,"_",AG427),0)</f>
        <v>BW_3.2_4830</v>
      </c>
      <c r="AZ427" s="203">
        <f>IF(AND(SUM(AE427:$AP427)&gt;0,D427="BFS"),1,0)</f>
        <v>0</v>
      </c>
      <c r="BA427" s="203">
        <f t="shared" si="48"/>
        <v>0</v>
      </c>
    </row>
    <row r="428" spans="1:53" ht="25">
      <c r="A428" s="185" t="str">
        <f>IF(AND(SUM(AE428:AP428)&gt;0,J428&lt;&gt;""),CONCATENATE(B428,"_",F428,"_",$A$5,"_",SUMPRODUCT((B$9:B428=B428)*(F$9:F428=F428)*(SUM(AE428:AP428)&lt;&gt;0)*(J428&lt;&gt;""))-1),0)</f>
        <v>BW_3.2_neu_5</v>
      </c>
      <c r="B428" s="746" t="s">
        <v>855</v>
      </c>
      <c r="C428" s="464" t="s">
        <v>1488</v>
      </c>
      <c r="D428" s="89" t="s">
        <v>587</v>
      </c>
      <c r="E428" s="465" t="s">
        <v>586</v>
      </c>
      <c r="F428" s="658" t="s">
        <v>584</v>
      </c>
      <c r="G428" s="410" t="s">
        <v>2775</v>
      </c>
      <c r="H428" s="432" t="s">
        <v>1047</v>
      </c>
      <c r="I428" s="437" t="s">
        <v>1342</v>
      </c>
      <c r="J428" s="432" t="s">
        <v>1343</v>
      </c>
      <c r="K428" s="433" t="s">
        <v>1243</v>
      </c>
      <c r="L428" s="424" t="s">
        <v>232</v>
      </c>
      <c r="M428" s="425" t="s">
        <v>1836</v>
      </c>
      <c r="N428" s="425" t="s">
        <v>1985</v>
      </c>
      <c r="O428" s="425" t="s">
        <v>1047</v>
      </c>
      <c r="P428" s="425" t="s">
        <v>1043</v>
      </c>
      <c r="Q428" s="425" t="s">
        <v>1949</v>
      </c>
      <c r="R428" s="434" t="s">
        <v>1043</v>
      </c>
      <c r="S428" s="434" t="s">
        <v>1043</v>
      </c>
      <c r="T428" s="434" t="s">
        <v>1955</v>
      </c>
      <c r="U428" s="434" t="s">
        <v>1043</v>
      </c>
      <c r="V428" s="434" t="s">
        <v>1047</v>
      </c>
      <c r="W428" s="434" t="s">
        <v>1047</v>
      </c>
      <c r="X428" s="434" t="s">
        <v>1043</v>
      </c>
      <c r="Y428" s="434" t="s">
        <v>1047</v>
      </c>
      <c r="Z428" s="434" t="s">
        <v>1043</v>
      </c>
      <c r="AA428" s="743"/>
      <c r="AB428" s="743" t="s">
        <v>203</v>
      </c>
      <c r="AC428" s="458">
        <v>40422</v>
      </c>
      <c r="AD428" s="435"/>
      <c r="AE428" s="543">
        <v>1140</v>
      </c>
      <c r="AF428" s="543">
        <v>1487</v>
      </c>
      <c r="AG428" s="543">
        <v>1893</v>
      </c>
      <c r="AH428" s="543">
        <v>3185</v>
      </c>
      <c r="AI428" s="543">
        <v>5021</v>
      </c>
      <c r="AJ428" s="533">
        <v>7666</v>
      </c>
      <c r="AK428" s="547">
        <v>9977</v>
      </c>
      <c r="AL428" s="547">
        <v>12235</v>
      </c>
      <c r="AM428" s="547">
        <v>13579</v>
      </c>
      <c r="AN428" s="546">
        <v>14391</v>
      </c>
      <c r="AO428" s="548">
        <v>14725</v>
      </c>
      <c r="AP428" s="547">
        <v>15091</v>
      </c>
      <c r="AQ428" s="669" t="s">
        <v>2781</v>
      </c>
      <c r="AR428" s="745" t="s">
        <v>855</v>
      </c>
      <c r="AS428" s="475" t="str">
        <f t="shared" si="50"/>
        <v>HZB</v>
      </c>
      <c r="AT428" s="475" t="str">
        <f t="shared" si="50"/>
        <v>3A</v>
      </c>
      <c r="AU428" s="475">
        <f t="shared" si="50"/>
        <v>344</v>
      </c>
      <c r="AV428" s="475" t="str">
        <f t="shared" si="50"/>
        <v>GEN</v>
      </c>
      <c r="AW428" s="475" t="str">
        <f t="shared" si="50"/>
        <v>A</v>
      </c>
      <c r="AX428" s="475">
        <f t="shared" si="50"/>
        <v>0</v>
      </c>
      <c r="AY428" s="185" t="str">
        <f>IF(AND(SUM(AE428:$AP428)&gt;0,J428&lt;&gt;""),CONCATENATE(B428,"_",F428,"_",AG428),0)</f>
        <v>BW_3.2_1893</v>
      </c>
      <c r="AZ428" s="203">
        <f>IF(AND(SUM(AE428:$AP428)&gt;0,D428="BFS"),1,0)</f>
        <v>0</v>
      </c>
      <c r="BA428" s="203">
        <f t="shared" si="48"/>
        <v>0</v>
      </c>
    </row>
    <row r="429" spans="1:53" ht="25">
      <c r="A429" s="185" t="str">
        <f>IF(AND(SUM(AE429:AP429)&gt;0,J429&lt;&gt;""),CONCATENATE(B429,"_",F429,"_",$A$5,"_",SUMPRODUCT((B$9:B429=B429)*(F$9:F429=F429)*(SUM(AE429:AP429)&lt;&gt;0)*(J429&lt;&gt;""))-1),0)</f>
        <v>BW_3.2_neu_6</v>
      </c>
      <c r="B429" s="746" t="s">
        <v>855</v>
      </c>
      <c r="C429" s="464" t="s">
        <v>1488</v>
      </c>
      <c r="D429" s="89" t="s">
        <v>587</v>
      </c>
      <c r="E429" s="465" t="s">
        <v>586</v>
      </c>
      <c r="F429" s="658" t="s">
        <v>584</v>
      </c>
      <c r="G429" s="410" t="s">
        <v>204</v>
      </c>
      <c r="H429" s="432" t="s">
        <v>1047</v>
      </c>
      <c r="I429" s="437" t="s">
        <v>1342</v>
      </c>
      <c r="J429" s="432" t="s">
        <v>1343</v>
      </c>
      <c r="K429" s="433" t="s">
        <v>1243</v>
      </c>
      <c r="L429" s="424" t="s">
        <v>232</v>
      </c>
      <c r="M429" s="425" t="s">
        <v>1836</v>
      </c>
      <c r="N429" s="425" t="s">
        <v>1985</v>
      </c>
      <c r="O429" s="425" t="s">
        <v>1047</v>
      </c>
      <c r="P429" s="425" t="s">
        <v>1043</v>
      </c>
      <c r="Q429" s="425" t="s">
        <v>1949</v>
      </c>
      <c r="R429" s="434" t="s">
        <v>1043</v>
      </c>
      <c r="S429" s="434" t="s">
        <v>1043</v>
      </c>
      <c r="T429" s="434" t="s">
        <v>1111</v>
      </c>
      <c r="U429" s="434" t="s">
        <v>1043</v>
      </c>
      <c r="V429" s="434" t="s">
        <v>1047</v>
      </c>
      <c r="W429" s="434" t="s">
        <v>1047</v>
      </c>
      <c r="X429" s="434" t="s">
        <v>1043</v>
      </c>
      <c r="Y429" s="434" t="s">
        <v>1047</v>
      </c>
      <c r="Z429" s="434" t="s">
        <v>1043</v>
      </c>
      <c r="AA429" s="743"/>
      <c r="AB429" s="743"/>
      <c r="AC429" s="458">
        <v>40422</v>
      </c>
      <c r="AD429" s="435"/>
      <c r="AE429" s="543">
        <v>2769</v>
      </c>
      <c r="AF429" s="543">
        <v>2905</v>
      </c>
      <c r="AG429" s="543">
        <v>3037</v>
      </c>
      <c r="AH429" s="543">
        <v>3181</v>
      </c>
      <c r="AI429" s="543">
        <v>3284</v>
      </c>
      <c r="AJ429" s="533">
        <v>3279</v>
      </c>
      <c r="AK429" s="547">
        <v>3167</v>
      </c>
      <c r="AL429" s="547">
        <v>3087</v>
      </c>
      <c r="AM429" s="547">
        <v>2908</v>
      </c>
      <c r="AN429" s="546">
        <v>2770</v>
      </c>
      <c r="AO429" s="548">
        <v>2710</v>
      </c>
      <c r="AP429" s="547">
        <v>2673</v>
      </c>
      <c r="AQ429" s="742"/>
      <c r="AR429" s="745" t="s">
        <v>855</v>
      </c>
      <c r="AS429" s="475" t="str">
        <f t="shared" si="50"/>
        <v>HZB</v>
      </c>
      <c r="AT429" s="475" t="str">
        <f t="shared" si="50"/>
        <v>3A</v>
      </c>
      <c r="AU429" s="475">
        <f t="shared" si="50"/>
        <v>344</v>
      </c>
      <c r="AV429" s="475" t="str">
        <f t="shared" si="50"/>
        <v>GEN</v>
      </c>
      <c r="AW429" s="475" t="str">
        <f t="shared" si="50"/>
        <v>A</v>
      </c>
      <c r="AX429" s="475">
        <f t="shared" si="50"/>
        <v>0</v>
      </c>
      <c r="AY429" s="185" t="str">
        <f>IF(AND(SUM(AE429:$AP429)&gt;0,J429&lt;&gt;""),CONCATENATE(B429,"_",F429,"_",AG429),0)</f>
        <v>BW_3.2_3037</v>
      </c>
      <c r="AZ429" s="203">
        <f>IF(AND(SUM(AE429:$AP429)&gt;0,D429="BFS"),1,0)</f>
        <v>0</v>
      </c>
      <c r="BA429" s="203">
        <f t="shared" si="48"/>
        <v>0</v>
      </c>
    </row>
    <row r="430" spans="1:53" ht="25">
      <c r="A430" s="185">
        <f>IF(AND(SUM(AE430:AP430)&gt;0,J430&lt;&gt;""),CONCATENATE(B430,"_",F430,"_",$A$5,"_",SUMPRODUCT((B$9:B430=B430)*(F$9:F430=F430)*(SUM(AE430:AP430)&lt;&gt;0)*(J430&lt;&gt;""))-1),0)</f>
        <v>0</v>
      </c>
      <c r="B430" s="164" t="s">
        <v>855</v>
      </c>
      <c r="C430" s="68" t="s">
        <v>1014</v>
      </c>
      <c r="D430" s="66"/>
      <c r="E430" s="471"/>
      <c r="F430" s="660"/>
      <c r="G430" s="72"/>
      <c r="H430" s="72"/>
      <c r="I430" s="72"/>
      <c r="J430" s="72"/>
      <c r="K430" s="72"/>
      <c r="L430" s="72"/>
      <c r="M430" s="72"/>
      <c r="N430" s="72"/>
      <c r="O430" s="72"/>
      <c r="P430" s="72"/>
      <c r="Q430" s="72"/>
      <c r="R430" s="72"/>
      <c r="S430" s="72"/>
      <c r="T430" s="72"/>
      <c r="U430" s="72"/>
      <c r="V430" s="72"/>
      <c r="W430" s="72"/>
      <c r="X430" s="72"/>
      <c r="Y430" s="72"/>
      <c r="Z430" s="72"/>
      <c r="AA430" s="72"/>
      <c r="AB430" s="72"/>
      <c r="AC430" s="460"/>
      <c r="AD430" s="90"/>
      <c r="AE430" s="550"/>
      <c r="AF430" s="550"/>
      <c r="AG430" s="550"/>
      <c r="AH430" s="550"/>
      <c r="AI430" s="550"/>
      <c r="AJ430" s="550"/>
      <c r="AK430" s="550"/>
      <c r="AL430" s="550"/>
      <c r="AM430" s="550"/>
      <c r="AN430" s="550"/>
      <c r="AO430" s="550"/>
      <c r="AP430" s="550"/>
      <c r="AQ430" s="75"/>
      <c r="AR430" s="745" t="s">
        <v>855</v>
      </c>
      <c r="AS430" s="475">
        <f t="shared" si="50"/>
        <v>0</v>
      </c>
      <c r="AT430" s="475">
        <f t="shared" si="50"/>
        <v>0</v>
      </c>
      <c r="AU430" s="475">
        <f t="shared" si="50"/>
        <v>0</v>
      </c>
      <c r="AV430" s="475">
        <f t="shared" si="50"/>
        <v>0</v>
      </c>
      <c r="AW430" s="475">
        <f t="shared" si="50"/>
        <v>0</v>
      </c>
      <c r="AX430" s="475">
        <f t="shared" si="50"/>
        <v>0</v>
      </c>
      <c r="AY430" s="185">
        <f>IF(AND(SUM(AE430:$AP430)&gt;0,J430&lt;&gt;""),CONCATENATE(B430,"_",F430,"_",AG430),0)</f>
        <v>0</v>
      </c>
      <c r="AZ430" s="203">
        <f>IF(AND(SUM(AE430:$AP430)&gt;0,D430="BFS"),1,0)</f>
        <v>0</v>
      </c>
      <c r="BA430" s="203">
        <f t="shared" si="48"/>
        <v>0</v>
      </c>
    </row>
    <row r="431" spans="1:53" ht="25">
      <c r="A431" s="185">
        <f>IF(AND(SUM(AE431:AP431)&gt;0,J431&lt;&gt;""),CONCATENATE(B431,"_",F431,"_",$A$5,"_",SUMPRODUCT((B$9:B431=B431)*(F$9:F431=F431)*(SUM(AE431:AP431)&lt;&gt;0)*(J431&lt;&gt;""))-1),0)</f>
        <v>0</v>
      </c>
      <c r="B431" s="745" t="s">
        <v>855</v>
      </c>
      <c r="C431" s="58" t="s">
        <v>171</v>
      </c>
      <c r="D431" s="85" t="s">
        <v>1365</v>
      </c>
      <c r="E431" s="463" t="s">
        <v>593</v>
      </c>
      <c r="F431" s="657" t="s">
        <v>592</v>
      </c>
      <c r="G431" s="420"/>
      <c r="H431" s="418"/>
      <c r="I431" s="418"/>
      <c r="J431" s="418"/>
      <c r="K431" s="418"/>
      <c r="L431" s="419"/>
      <c r="M431" s="419"/>
      <c r="N431" s="419"/>
      <c r="O431" s="419"/>
      <c r="P431" s="419"/>
      <c r="Q431" s="419"/>
      <c r="R431" s="419"/>
      <c r="S431" s="419"/>
      <c r="T431" s="419"/>
      <c r="U431" s="419"/>
      <c r="V431" s="419"/>
      <c r="W431" s="419"/>
      <c r="X431" s="419"/>
      <c r="Y431" s="419"/>
      <c r="Z431" s="419"/>
      <c r="AA431" s="420"/>
      <c r="AB431" s="420"/>
      <c r="AC431" s="457"/>
      <c r="AD431" s="421"/>
      <c r="AE431" s="536"/>
      <c r="AF431" s="536"/>
      <c r="AG431" s="536"/>
      <c r="AH431" s="536"/>
      <c r="AI431" s="537"/>
      <c r="AJ431" s="537"/>
      <c r="AK431" s="537"/>
      <c r="AL431" s="537"/>
      <c r="AM431" s="537"/>
      <c r="AN431" s="537"/>
      <c r="AO431" s="537"/>
      <c r="AP431" s="537"/>
      <c r="AQ431" s="422"/>
      <c r="AR431" s="745" t="s">
        <v>855</v>
      </c>
      <c r="AS431" s="475">
        <f t="shared" si="50"/>
        <v>0</v>
      </c>
      <c r="AT431" s="475">
        <f t="shared" si="50"/>
        <v>0</v>
      </c>
      <c r="AU431" s="475">
        <f t="shared" si="50"/>
        <v>0</v>
      </c>
      <c r="AV431" s="475">
        <f t="shared" si="50"/>
        <v>0</v>
      </c>
      <c r="AW431" s="475">
        <f t="shared" si="50"/>
        <v>0</v>
      </c>
      <c r="AX431" s="475">
        <f t="shared" si="50"/>
        <v>0</v>
      </c>
      <c r="AY431" s="185">
        <f>IF(AND(SUM(AE431:$AP431)&gt;0,J431&lt;&gt;""),CONCATENATE(B431,"_",F431,"_",AG431),0)</f>
        <v>0</v>
      </c>
      <c r="AZ431" s="203">
        <f>IF(AND(SUM(AE431:$AP431)&gt;0,D431="BFS"),1,0)</f>
        <v>0</v>
      </c>
      <c r="BA431" s="203">
        <f t="shared" si="48"/>
        <v>0</v>
      </c>
    </row>
    <row r="432" spans="1:53" ht="30">
      <c r="A432" s="185" t="str">
        <f>IF(AND(SUM(AE432:AP432)&gt;0,J432&lt;&gt;""),CONCATENATE(B432,"_",F432,"_",$A$5,"_",SUMPRODUCT((B$9:B432=B432)*(F$9:F432=F432)*(SUM(AE432:AP432)&lt;&gt;0)*(J432&lt;&gt;""))-1),0)</f>
        <v>BW_3.4_neu_1</v>
      </c>
      <c r="B432" s="746" t="s">
        <v>855</v>
      </c>
      <c r="C432" s="464" t="s">
        <v>171</v>
      </c>
      <c r="D432" s="89" t="s">
        <v>1365</v>
      </c>
      <c r="E432" s="465" t="s">
        <v>593</v>
      </c>
      <c r="F432" s="658" t="s">
        <v>592</v>
      </c>
      <c r="G432" s="410" t="s">
        <v>205</v>
      </c>
      <c r="H432" s="432" t="s">
        <v>1047</v>
      </c>
      <c r="I432" s="437" t="s">
        <v>1342</v>
      </c>
      <c r="J432" s="432" t="s">
        <v>1343</v>
      </c>
      <c r="K432" s="433" t="s">
        <v>1461</v>
      </c>
      <c r="L432" s="424" t="s">
        <v>132</v>
      </c>
      <c r="M432" s="425" t="s">
        <v>206</v>
      </c>
      <c r="N432" s="425" t="s">
        <v>955</v>
      </c>
      <c r="O432" s="425" t="s">
        <v>1047</v>
      </c>
      <c r="P432" s="425" t="s">
        <v>1043</v>
      </c>
      <c r="Q432" s="425"/>
      <c r="R432" s="434" t="s">
        <v>1047</v>
      </c>
      <c r="S432" s="434" t="s">
        <v>1043</v>
      </c>
      <c r="T432" s="434" t="s">
        <v>1955</v>
      </c>
      <c r="U432" s="434" t="s">
        <v>1043</v>
      </c>
      <c r="V432" s="434" t="s">
        <v>1047</v>
      </c>
      <c r="W432" s="434" t="s">
        <v>1047</v>
      </c>
      <c r="X432" s="434" t="s">
        <v>1043</v>
      </c>
      <c r="Y432" s="434" t="s">
        <v>1047</v>
      </c>
      <c r="Z432" s="434" t="s">
        <v>1043</v>
      </c>
      <c r="AA432" s="743"/>
      <c r="AB432" s="743" t="s">
        <v>207</v>
      </c>
      <c r="AC432" s="458">
        <v>40422</v>
      </c>
      <c r="AD432" s="435"/>
      <c r="AE432" s="543">
        <v>5839</v>
      </c>
      <c r="AF432" s="543">
        <v>5586</v>
      </c>
      <c r="AG432" s="543">
        <v>5883</v>
      </c>
      <c r="AH432" s="543">
        <v>6345</v>
      </c>
      <c r="AI432" s="543">
        <v>6059</v>
      </c>
      <c r="AJ432" s="533">
        <v>6018</v>
      </c>
      <c r="AK432" s="547">
        <v>5846</v>
      </c>
      <c r="AL432" s="547">
        <v>5497</v>
      </c>
      <c r="AM432" s="547">
        <v>5052</v>
      </c>
      <c r="AN432" s="546">
        <v>4438</v>
      </c>
      <c r="AO432" s="548">
        <v>3962</v>
      </c>
      <c r="AP432" s="547">
        <v>3526</v>
      </c>
      <c r="AQ432" s="742"/>
      <c r="AR432" s="745" t="s">
        <v>855</v>
      </c>
      <c r="AS432" s="475" t="str">
        <f t="shared" si="50"/>
        <v>HZB</v>
      </c>
      <c r="AT432" s="475" t="str">
        <f t="shared" si="50"/>
        <v>3A</v>
      </c>
      <c r="AU432" s="475">
        <f t="shared" si="50"/>
        <v>344</v>
      </c>
      <c r="AV432" s="475" t="str">
        <f t="shared" si="50"/>
        <v>GEN</v>
      </c>
      <c r="AW432" s="475" t="str">
        <f t="shared" si="50"/>
        <v>A</v>
      </c>
      <c r="AX432" s="475">
        <f t="shared" si="50"/>
        <v>0</v>
      </c>
      <c r="AY432" s="185" t="str">
        <f>IF(AND(SUM(AE432:$AP432)&gt;0,J432&lt;&gt;""),CONCATENATE(B432,"_",F432,"_",AG432),0)</f>
        <v>BW_3.4_5883</v>
      </c>
      <c r="AZ432" s="203">
        <f>IF(AND(SUM(AE432:$AP432)&gt;0,D432="BFS"),1,0)</f>
        <v>1</v>
      </c>
      <c r="BA432" s="203" t="e">
        <f t="shared" si="48"/>
        <v>#REF!</v>
      </c>
    </row>
    <row r="433" spans="1:53" ht="25">
      <c r="A433" s="185" t="str">
        <f>IF(AND(SUM(AE433:AP433)&gt;0,J433&lt;&gt;""),CONCATENATE(B433,"_",F433,"_",$A$5,"_",SUMPRODUCT((B$9:B433=B433)*(F$9:F433=F433)*(SUM(AE433:AP433)&lt;&gt;0)*(J433&lt;&gt;""))-1),0)</f>
        <v>BW_3.4_neu_2</v>
      </c>
      <c r="B433" s="746" t="s">
        <v>855</v>
      </c>
      <c r="C433" s="464" t="s">
        <v>171</v>
      </c>
      <c r="D433" s="89" t="s">
        <v>1365</v>
      </c>
      <c r="E433" s="465" t="s">
        <v>593</v>
      </c>
      <c r="F433" s="658" t="s">
        <v>592</v>
      </c>
      <c r="G433" s="410" t="s">
        <v>2776</v>
      </c>
      <c r="H433" s="432" t="s">
        <v>1047</v>
      </c>
      <c r="I433" s="437" t="s">
        <v>1342</v>
      </c>
      <c r="J433" s="432" t="s">
        <v>1343</v>
      </c>
      <c r="K433" s="433" t="s">
        <v>1461</v>
      </c>
      <c r="L433" s="424" t="s">
        <v>132</v>
      </c>
      <c r="M433" s="425" t="s">
        <v>206</v>
      </c>
      <c r="N433" s="425" t="s">
        <v>1244</v>
      </c>
      <c r="O433" s="425" t="s">
        <v>1047</v>
      </c>
      <c r="P433" s="425" t="s">
        <v>1043</v>
      </c>
      <c r="Q433" s="425" t="s">
        <v>1949</v>
      </c>
      <c r="R433" s="434" t="s">
        <v>1047</v>
      </c>
      <c r="S433" s="434" t="s">
        <v>1047</v>
      </c>
      <c r="T433" s="434" t="s">
        <v>1955</v>
      </c>
      <c r="U433" s="434" t="s">
        <v>1043</v>
      </c>
      <c r="V433" s="434" t="s">
        <v>1047</v>
      </c>
      <c r="W433" s="434" t="s">
        <v>1047</v>
      </c>
      <c r="X433" s="434" t="s">
        <v>1043</v>
      </c>
      <c r="Y433" s="434" t="s">
        <v>1047</v>
      </c>
      <c r="Z433" s="434" t="s">
        <v>1043</v>
      </c>
      <c r="AA433" s="743"/>
      <c r="AB433" s="743"/>
      <c r="AC433" s="458">
        <v>40422</v>
      </c>
      <c r="AD433" s="435"/>
      <c r="AE433" s="543">
        <v>832</v>
      </c>
      <c r="AF433" s="543">
        <v>859</v>
      </c>
      <c r="AG433" s="543">
        <v>929</v>
      </c>
      <c r="AH433" s="543">
        <v>919</v>
      </c>
      <c r="AI433" s="543">
        <v>789</v>
      </c>
      <c r="AJ433" s="533">
        <v>739</v>
      </c>
      <c r="AK433" s="547">
        <v>684</v>
      </c>
      <c r="AL433" s="547">
        <v>599</v>
      </c>
      <c r="AM433" s="547">
        <v>507</v>
      </c>
      <c r="AN433" s="546">
        <v>445</v>
      </c>
      <c r="AO433" s="548">
        <v>367</v>
      </c>
      <c r="AP433" s="547">
        <v>295</v>
      </c>
      <c r="AQ433" s="742"/>
      <c r="AR433" s="745" t="s">
        <v>855</v>
      </c>
      <c r="AS433" s="475" t="str">
        <f t="shared" si="50"/>
        <v>HZB</v>
      </c>
      <c r="AT433" s="475" t="str">
        <f t="shared" si="50"/>
        <v>3A</v>
      </c>
      <c r="AU433" s="475">
        <f t="shared" si="50"/>
        <v>344</v>
      </c>
      <c r="AV433" s="475" t="str">
        <f t="shared" si="50"/>
        <v>GEN</v>
      </c>
      <c r="AW433" s="475" t="str">
        <f t="shared" si="50"/>
        <v>A</v>
      </c>
      <c r="AX433" s="475">
        <f t="shared" si="50"/>
        <v>0</v>
      </c>
      <c r="AY433" s="185" t="str">
        <f>IF(AND(SUM(AE433:$AP433)&gt;0,J433&lt;&gt;""),CONCATENATE(B433,"_",F433,"_",AG433),0)</f>
        <v>BW_3.4_929</v>
      </c>
      <c r="AZ433" s="203">
        <f>IF(AND(SUM(AE433:$AP433)&gt;0,D433="BFS"),1,0)</f>
        <v>1</v>
      </c>
      <c r="BA433" s="203" t="e">
        <f t="shared" si="48"/>
        <v>#REF!</v>
      </c>
    </row>
    <row r="434" spans="1:53" ht="25">
      <c r="A434" s="185" t="str">
        <f>IF(AND(SUM(AE434:AP434)&gt;0,J434&lt;&gt;""),CONCATENATE(B434,"_",F434,"_",$A$5,"_",SUMPRODUCT((B$9:B434=B434)*(F$9:F434=F434)*(SUM(AE434:AP434)&lt;&gt;0)*(J434&lt;&gt;""))-1),0)</f>
        <v>BW_3.4_neu_3</v>
      </c>
      <c r="B434" s="746" t="s">
        <v>855</v>
      </c>
      <c r="C434" s="464" t="s">
        <v>171</v>
      </c>
      <c r="D434" s="89" t="s">
        <v>1365</v>
      </c>
      <c r="E434" s="465" t="s">
        <v>593</v>
      </c>
      <c r="F434" s="658" t="s">
        <v>592</v>
      </c>
      <c r="G434" s="410" t="s">
        <v>208</v>
      </c>
      <c r="H434" s="432" t="s">
        <v>1047</v>
      </c>
      <c r="I434" s="437" t="s">
        <v>1342</v>
      </c>
      <c r="J434" s="432" t="s">
        <v>1343</v>
      </c>
      <c r="K434" s="433" t="s">
        <v>1243</v>
      </c>
      <c r="L434" s="424" t="s">
        <v>132</v>
      </c>
      <c r="M434" s="425" t="s">
        <v>1952</v>
      </c>
      <c r="N434" s="425" t="s">
        <v>1244</v>
      </c>
      <c r="O434" s="425" t="s">
        <v>1047</v>
      </c>
      <c r="P434" s="425" t="s">
        <v>1043</v>
      </c>
      <c r="Q434" s="425"/>
      <c r="R434" s="434" t="s">
        <v>1043</v>
      </c>
      <c r="S434" s="434" t="s">
        <v>1043</v>
      </c>
      <c r="T434" s="434" t="s">
        <v>951</v>
      </c>
      <c r="U434" s="434" t="s">
        <v>1043</v>
      </c>
      <c r="V434" s="434" t="s">
        <v>1047</v>
      </c>
      <c r="W434" s="434" t="s">
        <v>1047</v>
      </c>
      <c r="X434" s="434" t="s">
        <v>1043</v>
      </c>
      <c r="Y434" s="434" t="s">
        <v>1047</v>
      </c>
      <c r="Z434" s="434" t="s">
        <v>1043</v>
      </c>
      <c r="AA434" s="743"/>
      <c r="AB434" s="743"/>
      <c r="AC434" s="458">
        <v>40422</v>
      </c>
      <c r="AD434" s="435" t="s">
        <v>905</v>
      </c>
      <c r="AE434" s="543"/>
      <c r="AF434" s="543"/>
      <c r="AG434" s="543"/>
      <c r="AH434" s="543">
        <v>28</v>
      </c>
      <c r="AI434" s="543">
        <v>56</v>
      </c>
      <c r="AJ434" s="533">
        <v>56</v>
      </c>
      <c r="AK434" s="547">
        <v>54</v>
      </c>
      <c r="AL434" s="547">
        <v>54</v>
      </c>
      <c r="AM434" s="547">
        <v>52</v>
      </c>
      <c r="AN434" s="546">
        <v>51</v>
      </c>
      <c r="AO434" s="548">
        <v>53</v>
      </c>
      <c r="AP434" s="547">
        <v>51</v>
      </c>
      <c r="AQ434" s="742"/>
      <c r="AR434" s="745" t="s">
        <v>855</v>
      </c>
      <c r="AS434" s="475" t="str">
        <f t="shared" si="50"/>
        <v>HZB</v>
      </c>
      <c r="AT434" s="475" t="str">
        <f t="shared" si="50"/>
        <v>3A</v>
      </c>
      <c r="AU434" s="475">
        <f t="shared" si="50"/>
        <v>344</v>
      </c>
      <c r="AV434" s="475" t="str">
        <f t="shared" si="50"/>
        <v>GEN</v>
      </c>
      <c r="AW434" s="475" t="str">
        <f t="shared" si="50"/>
        <v>A</v>
      </c>
      <c r="AX434" s="475">
        <f t="shared" si="50"/>
        <v>0</v>
      </c>
      <c r="AY434" s="185" t="str">
        <f>IF(AND(SUM(AE434:$AP434)&gt;0,J434&lt;&gt;""),CONCATENATE(B434,"_",F434,"_",AG434),0)</f>
        <v>BW_3.4_</v>
      </c>
      <c r="AZ434" s="203">
        <f>IF(AND(SUM(AE434:$AP434)&gt;0,D434="BFS"),1,0)</f>
        <v>1</v>
      </c>
      <c r="BA434" s="203" t="e">
        <f t="shared" si="48"/>
        <v>#REF!</v>
      </c>
    </row>
    <row r="435" spans="1:53" ht="25">
      <c r="A435" s="185" t="str">
        <f>IF(AND(SUM(AE435:AP435)&gt;0,J435&lt;&gt;""),CONCATENATE(B435,"_",F435,"_",$A$5,"_",SUMPRODUCT((B$9:B435=B435)*(F$9:F435=F435)*(SUM(AE435:AP435)&lt;&gt;0)*(J435&lt;&gt;""))-1),0)</f>
        <v>BW_3.4_neu_4</v>
      </c>
      <c r="B435" s="746" t="s">
        <v>855</v>
      </c>
      <c r="C435" s="464" t="s">
        <v>171</v>
      </c>
      <c r="D435" s="89" t="s">
        <v>1365</v>
      </c>
      <c r="E435" s="465" t="s">
        <v>593</v>
      </c>
      <c r="F435" s="658" t="s">
        <v>592</v>
      </c>
      <c r="G435" s="410" t="s">
        <v>1519</v>
      </c>
      <c r="H435" s="432" t="s">
        <v>1047</v>
      </c>
      <c r="I435" s="437" t="s">
        <v>1342</v>
      </c>
      <c r="J435" s="432" t="s">
        <v>1343</v>
      </c>
      <c r="K435" s="433" t="s">
        <v>1243</v>
      </c>
      <c r="L435" s="424" t="s">
        <v>132</v>
      </c>
      <c r="M435" s="425" t="s">
        <v>1952</v>
      </c>
      <c r="N435" s="425" t="s">
        <v>955</v>
      </c>
      <c r="O435" s="425" t="s">
        <v>1047</v>
      </c>
      <c r="P435" s="425" t="s">
        <v>1043</v>
      </c>
      <c r="Q435" s="425"/>
      <c r="R435" s="434" t="s">
        <v>1043</v>
      </c>
      <c r="S435" s="434" t="s">
        <v>1043</v>
      </c>
      <c r="T435" s="434" t="s">
        <v>1955</v>
      </c>
      <c r="U435" s="434" t="s">
        <v>1043</v>
      </c>
      <c r="V435" s="434" t="s">
        <v>1047</v>
      </c>
      <c r="W435" s="434" t="s">
        <v>1047</v>
      </c>
      <c r="X435" s="434" t="s">
        <v>1043</v>
      </c>
      <c r="Y435" s="434" t="s">
        <v>1047</v>
      </c>
      <c r="Z435" s="434" t="s">
        <v>1043</v>
      </c>
      <c r="AA435" s="743" t="s">
        <v>481</v>
      </c>
      <c r="AB435" s="743" t="s">
        <v>209</v>
      </c>
      <c r="AC435" s="458">
        <v>40422</v>
      </c>
      <c r="AD435" s="435" t="s">
        <v>905</v>
      </c>
      <c r="AE435" s="543"/>
      <c r="AF435" s="543"/>
      <c r="AG435" s="543"/>
      <c r="AH435" s="543">
        <v>4714</v>
      </c>
      <c r="AI435" s="543">
        <v>5039</v>
      </c>
      <c r="AJ435" s="533">
        <v>5311</v>
      </c>
      <c r="AK435" s="547">
        <v>5179</v>
      </c>
      <c r="AL435" s="547">
        <v>5421</v>
      </c>
      <c r="AM435" s="547">
        <v>5504</v>
      </c>
      <c r="AN435" s="546">
        <v>5517</v>
      </c>
      <c r="AO435" s="548">
        <v>5269</v>
      </c>
      <c r="AP435" s="547">
        <v>5061</v>
      </c>
      <c r="AQ435" s="742" t="s">
        <v>209</v>
      </c>
      <c r="AR435" s="745" t="s">
        <v>855</v>
      </c>
      <c r="AS435" s="475" t="str">
        <f t="shared" si="50"/>
        <v>HZB</v>
      </c>
      <c r="AT435" s="475" t="str">
        <f t="shared" si="50"/>
        <v>3A</v>
      </c>
      <c r="AU435" s="475">
        <f t="shared" si="50"/>
        <v>344</v>
      </c>
      <c r="AV435" s="475" t="str">
        <f t="shared" si="50"/>
        <v>GEN</v>
      </c>
      <c r="AW435" s="475" t="str">
        <f t="shared" si="50"/>
        <v>A</v>
      </c>
      <c r="AX435" s="475">
        <f t="shared" si="50"/>
        <v>0</v>
      </c>
      <c r="AY435" s="185" t="str">
        <f>IF(AND(SUM(AE435:$AP435)&gt;0,J435&lt;&gt;""),CONCATENATE(B435,"_",F435,"_",AG435),0)</f>
        <v>BW_3.4_</v>
      </c>
      <c r="AZ435" s="203">
        <f>IF(AND(SUM(AE435:$AP435)&gt;0,D435="BFS"),1,0)</f>
        <v>1</v>
      </c>
      <c r="BA435" s="203" t="e">
        <f t="shared" si="48"/>
        <v>#REF!</v>
      </c>
    </row>
    <row r="436" spans="1:53" ht="30">
      <c r="A436" s="185" t="str">
        <f>IF(AND(SUM(AE436:AP436)&gt;0,J436&lt;&gt;""),CONCATENATE(B436,"_",F436,"_",$A$5,"_",SUMPRODUCT((B$9:B436=B436)*(F$9:F436=F436)*(SUM(AE436:AP436)&lt;&gt;0)*(J436&lt;&gt;""))-1),0)</f>
        <v>BW_3.4_neu_5</v>
      </c>
      <c r="B436" s="746" t="s">
        <v>855</v>
      </c>
      <c r="C436" s="464" t="s">
        <v>171</v>
      </c>
      <c r="D436" s="89" t="s">
        <v>1365</v>
      </c>
      <c r="E436" s="465" t="s">
        <v>593</v>
      </c>
      <c r="F436" s="658" t="s">
        <v>592</v>
      </c>
      <c r="G436" s="410" t="s">
        <v>241</v>
      </c>
      <c r="H436" s="432" t="s">
        <v>1047</v>
      </c>
      <c r="I436" s="437" t="s">
        <v>1342</v>
      </c>
      <c r="J436" s="432" t="s">
        <v>1343</v>
      </c>
      <c r="K436" s="433" t="s">
        <v>1243</v>
      </c>
      <c r="L436" s="424" t="s">
        <v>132</v>
      </c>
      <c r="M436" s="425" t="s">
        <v>1952</v>
      </c>
      <c r="N436" s="425" t="s">
        <v>955</v>
      </c>
      <c r="O436" s="425" t="s">
        <v>1047</v>
      </c>
      <c r="P436" s="425" t="s">
        <v>1043</v>
      </c>
      <c r="Q436" s="425"/>
      <c r="R436" s="434" t="s">
        <v>1043</v>
      </c>
      <c r="S436" s="434" t="s">
        <v>1043</v>
      </c>
      <c r="T436" s="434" t="s">
        <v>1955</v>
      </c>
      <c r="U436" s="434" t="s">
        <v>1043</v>
      </c>
      <c r="V436" s="434" t="s">
        <v>1047</v>
      </c>
      <c r="W436" s="434" t="s">
        <v>1047</v>
      </c>
      <c r="X436" s="434" t="s">
        <v>1043</v>
      </c>
      <c r="Y436" s="434" t="s">
        <v>1047</v>
      </c>
      <c r="Z436" s="434" t="s">
        <v>1043</v>
      </c>
      <c r="AA436" s="743" t="s">
        <v>482</v>
      </c>
      <c r="AB436" s="743" t="s">
        <v>209</v>
      </c>
      <c r="AC436" s="458">
        <v>40422</v>
      </c>
      <c r="AD436" s="435" t="s">
        <v>905</v>
      </c>
      <c r="AE436" s="543"/>
      <c r="AF436" s="543"/>
      <c r="AG436" s="543"/>
      <c r="AH436" s="543">
        <v>1692</v>
      </c>
      <c r="AI436" s="543">
        <v>1638</v>
      </c>
      <c r="AJ436" s="533">
        <v>1569</v>
      </c>
      <c r="AK436" s="547">
        <v>1503</v>
      </c>
      <c r="AL436" s="547">
        <v>1485</v>
      </c>
      <c r="AM436" s="547">
        <v>1530</v>
      </c>
      <c r="AN436" s="546">
        <v>1496</v>
      </c>
      <c r="AO436" s="548">
        <v>1347</v>
      </c>
      <c r="AP436" s="547">
        <v>1252</v>
      </c>
      <c r="AQ436" s="742" t="s">
        <v>209</v>
      </c>
      <c r="AR436" s="745" t="s">
        <v>855</v>
      </c>
      <c r="AS436" s="475" t="str">
        <f t="shared" si="50"/>
        <v>HZB</v>
      </c>
      <c r="AT436" s="475" t="str">
        <f t="shared" si="50"/>
        <v>3A</v>
      </c>
      <c r="AU436" s="475">
        <f t="shared" si="50"/>
        <v>344</v>
      </c>
      <c r="AV436" s="475" t="str">
        <f t="shared" si="50"/>
        <v>GEN</v>
      </c>
      <c r="AW436" s="475" t="str">
        <f t="shared" si="50"/>
        <v>A</v>
      </c>
      <c r="AX436" s="475">
        <f t="shared" si="50"/>
        <v>0</v>
      </c>
      <c r="AY436" s="185" t="str">
        <f>IF(AND(SUM(AE436:$AP436)&gt;0,J436&lt;&gt;""),CONCATENATE(B436,"_",F436,"_",AG436),0)</f>
        <v>BW_3.4_</v>
      </c>
      <c r="AZ436" s="203">
        <f>IF(AND(SUM(AE436:$AP436)&gt;0,D436="BFS"),1,0)</f>
        <v>1</v>
      </c>
      <c r="BA436" s="203" t="e">
        <f t="shared" si="48"/>
        <v>#REF!</v>
      </c>
    </row>
    <row r="437" spans="1:53" ht="25">
      <c r="A437" s="185" t="str">
        <f>IF(AND(SUM(AE437:AP437)&gt;0,J437&lt;&gt;""),CONCATENATE(B437,"_",F437,"_",$A$5,"_",SUMPRODUCT((B$9:B437=B437)*(F$9:F437=F437)*(SUM(AE437:AP437)&lt;&gt;0)*(J437&lt;&gt;""))-1),0)</f>
        <v>BW_3.4_neu_6</v>
      </c>
      <c r="B437" s="746" t="s">
        <v>855</v>
      </c>
      <c r="C437" s="464" t="s">
        <v>171</v>
      </c>
      <c r="D437" s="89" t="s">
        <v>1365</v>
      </c>
      <c r="E437" s="465" t="s">
        <v>593</v>
      </c>
      <c r="F437" s="658" t="s">
        <v>592</v>
      </c>
      <c r="G437" s="410" t="s">
        <v>973</v>
      </c>
      <c r="H437" s="432" t="s">
        <v>1047</v>
      </c>
      <c r="I437" s="437" t="s">
        <v>1342</v>
      </c>
      <c r="J437" s="432" t="s">
        <v>1343</v>
      </c>
      <c r="K437" s="433" t="s">
        <v>1243</v>
      </c>
      <c r="L437" s="424" t="s">
        <v>132</v>
      </c>
      <c r="M437" s="425" t="s">
        <v>1952</v>
      </c>
      <c r="N437" s="425" t="s">
        <v>955</v>
      </c>
      <c r="O437" s="425" t="s">
        <v>1047</v>
      </c>
      <c r="P437" s="425" t="s">
        <v>1043</v>
      </c>
      <c r="Q437" s="425" t="s">
        <v>1949</v>
      </c>
      <c r="R437" s="434" t="s">
        <v>1043</v>
      </c>
      <c r="S437" s="434" t="s">
        <v>1043</v>
      </c>
      <c r="T437" s="434" t="s">
        <v>1955</v>
      </c>
      <c r="U437" s="434" t="s">
        <v>1043</v>
      </c>
      <c r="V437" s="434" t="s">
        <v>1047</v>
      </c>
      <c r="W437" s="434" t="s">
        <v>1047</v>
      </c>
      <c r="X437" s="434" t="s">
        <v>1043</v>
      </c>
      <c r="Y437" s="434" t="s">
        <v>1047</v>
      </c>
      <c r="Z437" s="434" t="s">
        <v>1043</v>
      </c>
      <c r="AA437" s="743" t="s">
        <v>483</v>
      </c>
      <c r="AB437" s="743" t="s">
        <v>1155</v>
      </c>
      <c r="AC437" s="458">
        <v>40422</v>
      </c>
      <c r="AD437" s="435" t="s">
        <v>905</v>
      </c>
      <c r="AE437" s="543"/>
      <c r="AF437" s="543"/>
      <c r="AG437" s="543"/>
      <c r="AH437" s="543">
        <v>819</v>
      </c>
      <c r="AI437" s="543">
        <v>957</v>
      </c>
      <c r="AJ437" s="533">
        <v>923</v>
      </c>
      <c r="AK437" s="547">
        <v>905</v>
      </c>
      <c r="AL437" s="547">
        <v>971</v>
      </c>
      <c r="AM437" s="547">
        <v>953</v>
      </c>
      <c r="AN437" s="546">
        <v>1047</v>
      </c>
      <c r="AO437" s="548">
        <v>966</v>
      </c>
      <c r="AP437" s="547">
        <v>952</v>
      </c>
      <c r="AQ437" s="742" t="s">
        <v>1155</v>
      </c>
      <c r="AR437" s="745" t="s">
        <v>855</v>
      </c>
      <c r="AS437" s="475" t="str">
        <f t="shared" ref="AS437:AX446" si="51">IF(SUM($AE437:$AP437)&gt;0,VLOOKUP($F437,Schulart,AS$2,FALSE),0)</f>
        <v>HZB</v>
      </c>
      <c r="AT437" s="475" t="str">
        <f t="shared" si="51"/>
        <v>3A</v>
      </c>
      <c r="AU437" s="475">
        <f t="shared" si="51"/>
        <v>344</v>
      </c>
      <c r="AV437" s="475" t="str">
        <f t="shared" si="51"/>
        <v>GEN</v>
      </c>
      <c r="AW437" s="475" t="str">
        <f t="shared" si="51"/>
        <v>A</v>
      </c>
      <c r="AX437" s="475">
        <f t="shared" si="51"/>
        <v>0</v>
      </c>
      <c r="AY437" s="185" t="str">
        <f>IF(AND(SUM(AE437:$AP437)&gt;0,J437&lt;&gt;""),CONCATENATE(B437,"_",F437,"_",AG437),0)</f>
        <v>BW_3.4_</v>
      </c>
      <c r="AZ437" s="203">
        <f>IF(AND(SUM(AE437:$AP437)&gt;0,D437="BFS"),1,0)</f>
        <v>1</v>
      </c>
      <c r="BA437" s="203" t="e">
        <f t="shared" si="48"/>
        <v>#REF!</v>
      </c>
    </row>
    <row r="438" spans="1:53" ht="25">
      <c r="A438" s="185" t="str">
        <f>IF(AND(SUM(AE438:AP438)&gt;0,J438&lt;&gt;""),CONCATENATE(B438,"_",F438,"_",$A$5,"_",SUMPRODUCT((B$9:B438=B438)*(F$9:F438=F438)*(SUM(AE438:AP438)&lt;&gt;0)*(J438&lt;&gt;""))-1),0)</f>
        <v>BW_3.4_neu_7</v>
      </c>
      <c r="B438" s="746" t="s">
        <v>855</v>
      </c>
      <c r="C438" s="464" t="s">
        <v>171</v>
      </c>
      <c r="D438" s="89" t="s">
        <v>1365</v>
      </c>
      <c r="E438" s="465" t="s">
        <v>593</v>
      </c>
      <c r="F438" s="658" t="s">
        <v>592</v>
      </c>
      <c r="G438" s="410" t="s">
        <v>210</v>
      </c>
      <c r="H438" s="432" t="s">
        <v>1047</v>
      </c>
      <c r="I438" s="437" t="s">
        <v>1342</v>
      </c>
      <c r="J438" s="432" t="s">
        <v>1343</v>
      </c>
      <c r="K438" s="433" t="s">
        <v>1243</v>
      </c>
      <c r="L438" s="424" t="s">
        <v>132</v>
      </c>
      <c r="M438" s="425" t="s">
        <v>1952</v>
      </c>
      <c r="N438" s="425" t="s">
        <v>1244</v>
      </c>
      <c r="O438" s="425" t="s">
        <v>1047</v>
      </c>
      <c r="P438" s="425" t="s">
        <v>1043</v>
      </c>
      <c r="Q438" s="425"/>
      <c r="R438" s="434" t="s">
        <v>1043</v>
      </c>
      <c r="S438" s="434" t="s">
        <v>1043</v>
      </c>
      <c r="T438" s="434" t="s">
        <v>1955</v>
      </c>
      <c r="U438" s="434" t="s">
        <v>1043</v>
      </c>
      <c r="V438" s="434" t="s">
        <v>1047</v>
      </c>
      <c r="W438" s="434" t="s">
        <v>1047</v>
      </c>
      <c r="X438" s="434" t="s">
        <v>1043</v>
      </c>
      <c r="Y438" s="434" t="s">
        <v>1047</v>
      </c>
      <c r="Z438" s="434" t="s">
        <v>1043</v>
      </c>
      <c r="AA438" s="743" t="s">
        <v>484</v>
      </c>
      <c r="AB438" s="743" t="s">
        <v>209</v>
      </c>
      <c r="AC438" s="458">
        <v>40422</v>
      </c>
      <c r="AD438" s="435" t="s">
        <v>905</v>
      </c>
      <c r="AE438" s="543"/>
      <c r="AF438" s="543"/>
      <c r="AG438" s="543"/>
      <c r="AH438" s="543">
        <v>1206</v>
      </c>
      <c r="AI438" s="543">
        <v>1168</v>
      </c>
      <c r="AJ438" s="533">
        <v>1116</v>
      </c>
      <c r="AK438" s="547">
        <v>1147</v>
      </c>
      <c r="AL438" s="547">
        <v>1162</v>
      </c>
      <c r="AM438" s="547">
        <v>1188</v>
      </c>
      <c r="AN438" s="546">
        <v>1173</v>
      </c>
      <c r="AO438" s="548">
        <v>1157</v>
      </c>
      <c r="AP438" s="547">
        <v>1136</v>
      </c>
      <c r="AQ438" s="742" t="s">
        <v>209</v>
      </c>
      <c r="AR438" s="745" t="s">
        <v>855</v>
      </c>
      <c r="AS438" s="475" t="str">
        <f t="shared" si="51"/>
        <v>HZB</v>
      </c>
      <c r="AT438" s="475" t="str">
        <f t="shared" si="51"/>
        <v>3A</v>
      </c>
      <c r="AU438" s="475">
        <f t="shared" si="51"/>
        <v>344</v>
      </c>
      <c r="AV438" s="475" t="str">
        <f t="shared" si="51"/>
        <v>GEN</v>
      </c>
      <c r="AW438" s="475" t="str">
        <f t="shared" si="51"/>
        <v>A</v>
      </c>
      <c r="AX438" s="475">
        <f t="shared" si="51"/>
        <v>0</v>
      </c>
      <c r="AY438" s="185" t="str">
        <f>IF(AND(SUM(AE438:$AP438)&gt;0,J438&lt;&gt;""),CONCATENATE(B438,"_",F438,"_",AG438),0)</f>
        <v>BW_3.4_</v>
      </c>
      <c r="AZ438" s="203">
        <f>IF(AND(SUM(AE438:$AP438)&gt;0,D438="BFS"),1,0)</f>
        <v>1</v>
      </c>
      <c r="BA438" s="203" t="e">
        <f t="shared" si="48"/>
        <v>#REF!</v>
      </c>
    </row>
    <row r="439" spans="1:53" ht="25">
      <c r="A439" s="185" t="str">
        <f>IF(AND(SUM(AE439:AP439)&gt;0,J439&lt;&gt;""),CONCATENATE(B439,"_",F439,"_",$A$5,"_",SUMPRODUCT((B$9:B439=B439)*(F$9:F439=F439)*(SUM(AE439:AP439)&lt;&gt;0)*(J439&lt;&gt;""))-1),0)</f>
        <v>BW_3.4_neu_8</v>
      </c>
      <c r="B439" s="746" t="s">
        <v>855</v>
      </c>
      <c r="C439" s="464" t="s">
        <v>171</v>
      </c>
      <c r="D439" s="89" t="s">
        <v>1365</v>
      </c>
      <c r="E439" s="465" t="s">
        <v>593</v>
      </c>
      <c r="F439" s="658" t="s">
        <v>592</v>
      </c>
      <c r="G439" s="410" t="s">
        <v>1781</v>
      </c>
      <c r="H439" s="432" t="s">
        <v>1047</v>
      </c>
      <c r="I439" s="437" t="s">
        <v>1342</v>
      </c>
      <c r="J439" s="432" t="s">
        <v>1343</v>
      </c>
      <c r="K439" s="433" t="s">
        <v>1243</v>
      </c>
      <c r="L439" s="424" t="s">
        <v>132</v>
      </c>
      <c r="M439" s="425" t="s">
        <v>1952</v>
      </c>
      <c r="N439" s="425" t="s">
        <v>1244</v>
      </c>
      <c r="O439" s="425" t="s">
        <v>1047</v>
      </c>
      <c r="P439" s="425" t="s">
        <v>1043</v>
      </c>
      <c r="Q439" s="425"/>
      <c r="R439" s="434" t="s">
        <v>1043</v>
      </c>
      <c r="S439" s="434" t="s">
        <v>1043</v>
      </c>
      <c r="T439" s="434" t="s">
        <v>1111</v>
      </c>
      <c r="U439" s="434" t="s">
        <v>1043</v>
      </c>
      <c r="V439" s="434" t="s">
        <v>1047</v>
      </c>
      <c r="W439" s="434" t="s">
        <v>1047</v>
      </c>
      <c r="X439" s="434" t="s">
        <v>1043</v>
      </c>
      <c r="Y439" s="434" t="s">
        <v>1047</v>
      </c>
      <c r="Z439" s="434" t="s">
        <v>1043</v>
      </c>
      <c r="AA439" s="743" t="s">
        <v>484</v>
      </c>
      <c r="AB439" s="743" t="s">
        <v>209</v>
      </c>
      <c r="AC439" s="458">
        <v>40422</v>
      </c>
      <c r="AD439" s="435" t="s">
        <v>905</v>
      </c>
      <c r="AE439" s="543"/>
      <c r="AF439" s="543"/>
      <c r="AG439" s="543"/>
      <c r="AH439" s="543">
        <v>2273</v>
      </c>
      <c r="AI439" s="543">
        <v>2351</v>
      </c>
      <c r="AJ439" s="533">
        <v>2360</v>
      </c>
      <c r="AK439" s="547">
        <v>2355</v>
      </c>
      <c r="AL439" s="547">
        <v>2509</v>
      </c>
      <c r="AM439" s="547">
        <v>2635</v>
      </c>
      <c r="AN439" s="546">
        <v>2674</v>
      </c>
      <c r="AO439" s="548">
        <v>2635</v>
      </c>
      <c r="AP439" s="547">
        <v>2645</v>
      </c>
      <c r="AQ439" s="742" t="s">
        <v>209</v>
      </c>
      <c r="AR439" s="745" t="s">
        <v>855</v>
      </c>
      <c r="AS439" s="475" t="str">
        <f t="shared" si="51"/>
        <v>HZB</v>
      </c>
      <c r="AT439" s="475" t="str">
        <f t="shared" si="51"/>
        <v>3A</v>
      </c>
      <c r="AU439" s="475">
        <f t="shared" si="51"/>
        <v>344</v>
      </c>
      <c r="AV439" s="475" t="str">
        <f t="shared" si="51"/>
        <v>GEN</v>
      </c>
      <c r="AW439" s="475" t="str">
        <f t="shared" si="51"/>
        <v>A</v>
      </c>
      <c r="AX439" s="475">
        <f t="shared" si="51"/>
        <v>0</v>
      </c>
      <c r="AY439" s="185" t="str">
        <f>IF(AND(SUM(AE439:$AP439)&gt;0,J439&lt;&gt;""),CONCATENATE(B439,"_",F439,"_",AG439),0)</f>
        <v>BW_3.4_</v>
      </c>
      <c r="AZ439" s="203">
        <f>IF(AND(SUM(AE439:$AP439)&gt;0,D439="BFS"),1,0)</f>
        <v>1</v>
      </c>
      <c r="BA439" s="203" t="e">
        <f t="shared" si="48"/>
        <v>#REF!</v>
      </c>
    </row>
    <row r="440" spans="1:53" ht="30">
      <c r="A440" s="185" t="str">
        <f>IF(AND(SUM(AE440:AP440)&gt;0,J440&lt;&gt;""),CONCATENATE(B440,"_",F440,"_",$A$5,"_",SUMPRODUCT((B$9:B440=B440)*(F$9:F440=F440)*(SUM(AE440:AP440)&lt;&gt;0)*(J440&lt;&gt;""))-1),0)</f>
        <v>BW_3.4_neu_9</v>
      </c>
      <c r="B440" s="746" t="s">
        <v>855</v>
      </c>
      <c r="C440" s="464" t="s">
        <v>171</v>
      </c>
      <c r="D440" s="89" t="s">
        <v>1365</v>
      </c>
      <c r="E440" s="465" t="s">
        <v>593</v>
      </c>
      <c r="F440" s="658" t="s">
        <v>592</v>
      </c>
      <c r="G440" s="410" t="s">
        <v>640</v>
      </c>
      <c r="H440" s="432" t="s">
        <v>1047</v>
      </c>
      <c r="I440" s="437" t="s">
        <v>1342</v>
      </c>
      <c r="J440" s="432" t="s">
        <v>1343</v>
      </c>
      <c r="K440" s="433" t="s">
        <v>1243</v>
      </c>
      <c r="L440" s="424" t="s">
        <v>132</v>
      </c>
      <c r="M440" s="425" t="s">
        <v>1952</v>
      </c>
      <c r="N440" s="425" t="s">
        <v>1244</v>
      </c>
      <c r="O440" s="425" t="s">
        <v>1047</v>
      </c>
      <c r="P440" s="425" t="s">
        <v>1043</v>
      </c>
      <c r="Q440" s="425"/>
      <c r="R440" s="434" t="s">
        <v>1043</v>
      </c>
      <c r="S440" s="434" t="s">
        <v>1043</v>
      </c>
      <c r="T440" s="434" t="s">
        <v>951</v>
      </c>
      <c r="U440" s="434" t="s">
        <v>1043</v>
      </c>
      <c r="V440" s="434" t="s">
        <v>1047</v>
      </c>
      <c r="W440" s="434" t="s">
        <v>1047</v>
      </c>
      <c r="X440" s="434" t="s">
        <v>1043</v>
      </c>
      <c r="Y440" s="434" t="s">
        <v>1047</v>
      </c>
      <c r="Z440" s="434" t="s">
        <v>1043</v>
      </c>
      <c r="AA440" s="743" t="s">
        <v>484</v>
      </c>
      <c r="AB440" s="743" t="s">
        <v>209</v>
      </c>
      <c r="AC440" s="458">
        <v>40422</v>
      </c>
      <c r="AD440" s="435" t="s">
        <v>905</v>
      </c>
      <c r="AE440" s="543"/>
      <c r="AF440" s="543"/>
      <c r="AG440" s="543"/>
      <c r="AH440" s="543">
        <v>1344</v>
      </c>
      <c r="AI440" s="543">
        <v>1405</v>
      </c>
      <c r="AJ440" s="533">
        <v>1445</v>
      </c>
      <c r="AK440" s="547">
        <v>1476</v>
      </c>
      <c r="AL440" s="547">
        <v>1565</v>
      </c>
      <c r="AM440" s="547">
        <v>1662</v>
      </c>
      <c r="AN440" s="546">
        <v>1564</v>
      </c>
      <c r="AO440" s="548">
        <v>1466</v>
      </c>
      <c r="AP440" s="547">
        <v>1422</v>
      </c>
      <c r="AQ440" s="742" t="s">
        <v>209</v>
      </c>
      <c r="AR440" s="745" t="s">
        <v>855</v>
      </c>
      <c r="AS440" s="475" t="str">
        <f t="shared" si="51"/>
        <v>HZB</v>
      </c>
      <c r="AT440" s="475" t="str">
        <f t="shared" si="51"/>
        <v>3A</v>
      </c>
      <c r="AU440" s="475">
        <f t="shared" si="51"/>
        <v>344</v>
      </c>
      <c r="AV440" s="475" t="str">
        <f t="shared" si="51"/>
        <v>GEN</v>
      </c>
      <c r="AW440" s="475" t="str">
        <f t="shared" si="51"/>
        <v>A</v>
      </c>
      <c r="AX440" s="475">
        <f t="shared" si="51"/>
        <v>0</v>
      </c>
      <c r="AY440" s="185" t="str">
        <f>IF(AND(SUM(AE440:$AP440)&gt;0,J440&lt;&gt;""),CONCATENATE(B440,"_",F440,"_",AG440),0)</f>
        <v>BW_3.4_</v>
      </c>
      <c r="AZ440" s="203">
        <f>IF(AND(SUM(AE440:$AP440)&gt;0,D440="BFS"),1,0)</f>
        <v>1</v>
      </c>
      <c r="BA440" s="203" t="e">
        <f t="shared" si="48"/>
        <v>#REF!</v>
      </c>
    </row>
    <row r="441" spans="1:53" ht="25">
      <c r="A441" s="185">
        <f>IF(AND(SUM(AE441:AP441)&gt;0,J441&lt;&gt;""),CONCATENATE(B441,"_",F441,"_",$A$5,"_",SUMPRODUCT((B$9:B441=B441)*(F$9:F441=F441)*(SUM(AE441:AP441)&lt;&gt;0)*(J441&lt;&gt;""))-1),0)</f>
        <v>0</v>
      </c>
      <c r="B441" s="163" t="s">
        <v>855</v>
      </c>
      <c r="C441" s="65" t="s">
        <v>689</v>
      </c>
      <c r="D441" s="66"/>
      <c r="E441" s="461"/>
      <c r="F441" s="660"/>
      <c r="G441" s="67"/>
      <c r="H441" s="67"/>
      <c r="I441" s="67"/>
      <c r="J441" s="67"/>
      <c r="K441" s="67"/>
      <c r="L441" s="67"/>
      <c r="M441" s="67"/>
      <c r="N441" s="67"/>
      <c r="O441" s="67"/>
      <c r="P441" s="67"/>
      <c r="Q441" s="67"/>
      <c r="R441" s="67"/>
      <c r="S441" s="67"/>
      <c r="T441" s="67"/>
      <c r="U441" s="67"/>
      <c r="V441" s="67"/>
      <c r="W441" s="67"/>
      <c r="X441" s="67"/>
      <c r="Y441" s="67"/>
      <c r="Z441" s="67"/>
      <c r="AA441" s="67"/>
      <c r="AB441" s="67"/>
      <c r="AC441" s="455"/>
      <c r="AD441" s="91"/>
      <c r="AE441" s="540"/>
      <c r="AF441" s="540"/>
      <c r="AG441" s="540"/>
      <c r="AH441" s="540"/>
      <c r="AI441" s="540"/>
      <c r="AJ441" s="540"/>
      <c r="AK441" s="540"/>
      <c r="AL441" s="540"/>
      <c r="AM441" s="540"/>
      <c r="AN441" s="540"/>
      <c r="AO441" s="540"/>
      <c r="AP441" s="540"/>
      <c r="AQ441" s="325"/>
      <c r="AR441" s="745" t="s">
        <v>855</v>
      </c>
      <c r="AS441" s="475">
        <f t="shared" si="51"/>
        <v>0</v>
      </c>
      <c r="AT441" s="475">
        <f t="shared" si="51"/>
        <v>0</v>
      </c>
      <c r="AU441" s="475">
        <f t="shared" si="51"/>
        <v>0</v>
      </c>
      <c r="AV441" s="475">
        <f t="shared" si="51"/>
        <v>0</v>
      </c>
      <c r="AW441" s="475">
        <f t="shared" si="51"/>
        <v>0</v>
      </c>
      <c r="AX441" s="475">
        <f t="shared" si="51"/>
        <v>0</v>
      </c>
      <c r="AY441" s="185">
        <f>IF(AND(SUM(AE441:$AP441)&gt;0,J441&lt;&gt;""),CONCATENATE(B441,"_",F441,"_",AG441),0)</f>
        <v>0</v>
      </c>
      <c r="AZ441" s="203">
        <f>IF(AND(SUM(AE441:$AP441)&gt;0,D441="BFS"),1,0)</f>
        <v>0</v>
      </c>
      <c r="BA441" s="203">
        <f t="shared" si="48"/>
        <v>0</v>
      </c>
    </row>
    <row r="442" spans="1:53" ht="25">
      <c r="A442" s="185">
        <f>IF(AND(SUM(AE442:AP442)&gt;0,J442&lt;&gt;""),CONCATENATE(B442,"_",F442,"_",$A$5,"_",SUMPRODUCT((B$9:B442=B442)*(F$9:F442=F442)*(SUM(AE442:AP442)&lt;&gt;0)*(J442&lt;&gt;""))-1),0)</f>
        <v>0</v>
      </c>
      <c r="B442" s="164" t="s">
        <v>855</v>
      </c>
      <c r="C442" s="68" t="s">
        <v>799</v>
      </c>
      <c r="D442" s="66"/>
      <c r="E442" s="471"/>
      <c r="F442" s="660"/>
      <c r="G442" s="72"/>
      <c r="H442" s="72"/>
      <c r="I442" s="72"/>
      <c r="J442" s="72"/>
      <c r="K442" s="72"/>
      <c r="L442" s="72"/>
      <c r="M442" s="72"/>
      <c r="N442" s="72"/>
      <c r="O442" s="72"/>
      <c r="P442" s="72"/>
      <c r="Q442" s="72"/>
      <c r="R442" s="72"/>
      <c r="S442" s="72"/>
      <c r="T442" s="72"/>
      <c r="U442" s="72"/>
      <c r="V442" s="72"/>
      <c r="W442" s="72"/>
      <c r="X442" s="72"/>
      <c r="Y442" s="72"/>
      <c r="Z442" s="72"/>
      <c r="AA442" s="72"/>
      <c r="AB442" s="72"/>
      <c r="AC442" s="460"/>
      <c r="AD442" s="90"/>
      <c r="AE442" s="550"/>
      <c r="AF442" s="550"/>
      <c r="AG442" s="550"/>
      <c r="AH442" s="550"/>
      <c r="AI442" s="550"/>
      <c r="AJ442" s="550"/>
      <c r="AK442" s="550"/>
      <c r="AL442" s="550"/>
      <c r="AM442" s="550"/>
      <c r="AN442" s="550"/>
      <c r="AO442" s="550"/>
      <c r="AP442" s="550"/>
      <c r="AQ442" s="75"/>
      <c r="AR442" s="745" t="s">
        <v>855</v>
      </c>
      <c r="AS442" s="475">
        <f t="shared" si="51"/>
        <v>0</v>
      </c>
      <c r="AT442" s="475">
        <f t="shared" si="51"/>
        <v>0</v>
      </c>
      <c r="AU442" s="475">
        <f t="shared" si="51"/>
        <v>0</v>
      </c>
      <c r="AV442" s="475">
        <f t="shared" si="51"/>
        <v>0</v>
      </c>
      <c r="AW442" s="475">
        <f t="shared" si="51"/>
        <v>0</v>
      </c>
      <c r="AX442" s="475">
        <f t="shared" si="51"/>
        <v>0</v>
      </c>
      <c r="AY442" s="185">
        <f>IF(AND(SUM(AE442:$AP442)&gt;0,J442&lt;&gt;""),CONCATENATE(B442,"_",F442,"_",AG442),0)</f>
        <v>0</v>
      </c>
      <c r="AZ442" s="203">
        <f>IF(AND(SUM(AE442:$AP442)&gt;0,D442="BFS"),1,0)</f>
        <v>0</v>
      </c>
      <c r="BA442" s="203">
        <f t="shared" si="48"/>
        <v>0</v>
      </c>
    </row>
    <row r="443" spans="1:53" ht="25">
      <c r="A443" s="185">
        <f>IF(AND(SUM(AE443:AP443)&gt;0,J443&lt;&gt;""),CONCATENATE(B443,"_",F443,"_",$A$5,"_",SUMPRODUCT((B$9:B443=B443)*(F$9:F443=F443)*(SUM(AE443:AP443)&lt;&gt;0)*(J443&lt;&gt;""))-1),0)</f>
        <v>0</v>
      </c>
      <c r="B443" s="745" t="s">
        <v>855</v>
      </c>
      <c r="C443" s="58" t="s">
        <v>1254</v>
      </c>
      <c r="D443" s="85" t="s">
        <v>85</v>
      </c>
      <c r="E443" s="463" t="s">
        <v>598</v>
      </c>
      <c r="F443" s="657" t="s">
        <v>598</v>
      </c>
      <c r="G443" s="420"/>
      <c r="H443" s="419"/>
      <c r="I443" s="419"/>
      <c r="J443" s="419"/>
      <c r="K443" s="419"/>
      <c r="L443" s="419"/>
      <c r="M443" s="419"/>
      <c r="N443" s="419"/>
      <c r="O443" s="419" t="s">
        <v>1949</v>
      </c>
      <c r="P443" s="419" t="s">
        <v>1949</v>
      </c>
      <c r="Q443" s="419" t="s">
        <v>1949</v>
      </c>
      <c r="R443" s="419" t="s">
        <v>1949</v>
      </c>
      <c r="S443" s="419" t="s">
        <v>1949</v>
      </c>
      <c r="T443" s="419"/>
      <c r="U443" s="419" t="s">
        <v>1949</v>
      </c>
      <c r="V443" s="419" t="s">
        <v>1949</v>
      </c>
      <c r="W443" s="419" t="s">
        <v>1949</v>
      </c>
      <c r="X443" s="419" t="s">
        <v>1949</v>
      </c>
      <c r="Y443" s="419" t="s">
        <v>1949</v>
      </c>
      <c r="Z443" s="419" t="s">
        <v>1949</v>
      </c>
      <c r="AA443" s="420"/>
      <c r="AB443" s="420"/>
      <c r="AC443" s="457"/>
      <c r="AD443" s="421"/>
      <c r="AE443" s="536"/>
      <c r="AF443" s="536"/>
      <c r="AG443" s="536"/>
      <c r="AH443" s="536"/>
      <c r="AI443" s="537"/>
      <c r="AJ443" s="537"/>
      <c r="AK443" s="537"/>
      <c r="AL443" s="537"/>
      <c r="AM443" s="537"/>
      <c r="AN443" s="537"/>
      <c r="AO443" s="537"/>
      <c r="AP443" s="537"/>
      <c r="AQ443" s="422"/>
      <c r="AR443" s="745" t="s">
        <v>855</v>
      </c>
      <c r="AS443" s="475">
        <f t="shared" si="51"/>
        <v>0</v>
      </c>
      <c r="AT443" s="475">
        <f t="shared" si="51"/>
        <v>0</v>
      </c>
      <c r="AU443" s="475">
        <f t="shared" si="51"/>
        <v>0</v>
      </c>
      <c r="AV443" s="475">
        <f t="shared" si="51"/>
        <v>0</v>
      </c>
      <c r="AW443" s="475">
        <f t="shared" si="51"/>
        <v>0</v>
      </c>
      <c r="AX443" s="475">
        <f t="shared" si="51"/>
        <v>0</v>
      </c>
      <c r="AY443" s="185">
        <f>IF(AND(SUM(AE443:$AP443)&gt;0,J443&lt;&gt;""),CONCATENATE(B443,"_",F443,"_",AG443),0)</f>
        <v>0</v>
      </c>
      <c r="AZ443" s="203">
        <f>IF(AND(SUM(AE443:$AP443)&gt;0,D443="BFS"),1,0)</f>
        <v>0</v>
      </c>
      <c r="BA443" s="203">
        <f t="shared" si="48"/>
        <v>0</v>
      </c>
    </row>
    <row r="444" spans="1:53" ht="30">
      <c r="A444" s="185" t="str">
        <f>IF(AND(SUM(AE444:AP444)&gt;0,J444&lt;&gt;""),CONCATENATE(B444,"_",F444,"_",$A$5,"_",SUMPRODUCT((B$9:B444=B444)*(F$9:F444=F444)*(SUM(AE444:AP444)&lt;&gt;0)*(J444&lt;&gt;""))-1),0)</f>
        <v>BW_4.1.3_neu_0</v>
      </c>
      <c r="B444" s="746" t="s">
        <v>855</v>
      </c>
      <c r="C444" s="464" t="s">
        <v>1178</v>
      </c>
      <c r="D444" s="89" t="s">
        <v>85</v>
      </c>
      <c r="E444" s="465" t="s">
        <v>598</v>
      </c>
      <c r="F444" s="658" t="s">
        <v>2124</v>
      </c>
      <c r="G444" s="410" t="s">
        <v>2100</v>
      </c>
      <c r="H444" s="424" t="s">
        <v>1047</v>
      </c>
      <c r="I444" s="183" t="s">
        <v>1052</v>
      </c>
      <c r="J444" s="424" t="s">
        <v>1053</v>
      </c>
      <c r="K444" s="433" t="s">
        <v>1782</v>
      </c>
      <c r="L444" s="424" t="s">
        <v>1783</v>
      </c>
      <c r="M444" s="425" t="s">
        <v>1840</v>
      </c>
      <c r="N444" s="425" t="s">
        <v>1244</v>
      </c>
      <c r="O444" s="425" t="s">
        <v>1047</v>
      </c>
      <c r="P444" s="425" t="s">
        <v>1043</v>
      </c>
      <c r="Q444" s="425"/>
      <c r="R444" s="425" t="s">
        <v>1047</v>
      </c>
      <c r="S444" s="425" t="s">
        <v>1043</v>
      </c>
      <c r="T444" s="425" t="s">
        <v>1955</v>
      </c>
      <c r="U444" s="425" t="s">
        <v>1043</v>
      </c>
      <c r="V444" s="425" t="s">
        <v>1047</v>
      </c>
      <c r="W444" s="425" t="s">
        <v>1047</v>
      </c>
      <c r="X444" s="425" t="s">
        <v>1043</v>
      </c>
      <c r="Y444" s="425" t="s">
        <v>1047</v>
      </c>
      <c r="Z444" s="425" t="s">
        <v>1043</v>
      </c>
      <c r="AA444" s="743"/>
      <c r="AB444" s="743"/>
      <c r="AC444" s="458">
        <v>40422</v>
      </c>
      <c r="AD444" s="427"/>
      <c r="AE444" s="533">
        <v>910</v>
      </c>
      <c r="AF444" s="533">
        <v>949</v>
      </c>
      <c r="AG444" s="533">
        <v>931</v>
      </c>
      <c r="AH444" s="533">
        <v>1020</v>
      </c>
      <c r="AI444" s="533">
        <v>1119</v>
      </c>
      <c r="AJ444" s="533">
        <v>1143</v>
      </c>
      <c r="AK444" s="561">
        <v>1051</v>
      </c>
      <c r="AL444" s="561">
        <v>1042</v>
      </c>
      <c r="AM444" s="561">
        <v>1009</v>
      </c>
      <c r="AN444" s="554">
        <v>1027</v>
      </c>
      <c r="AO444" s="562">
        <v>887</v>
      </c>
      <c r="AP444" s="561">
        <v>728</v>
      </c>
      <c r="AQ444" s="182" t="s">
        <v>8</v>
      </c>
      <c r="AR444" s="745" t="s">
        <v>855</v>
      </c>
      <c r="AS444" s="475" t="str">
        <f t="shared" si="51"/>
        <v>FB</v>
      </c>
      <c r="AT444" s="475" t="str">
        <f t="shared" si="51"/>
        <v>5B</v>
      </c>
      <c r="AU444" s="475">
        <f t="shared" si="51"/>
        <v>655</v>
      </c>
      <c r="AV444" s="475" t="str">
        <f t="shared" si="51"/>
        <v>VOC</v>
      </c>
      <c r="AW444" s="475" t="str">
        <f t="shared" si="51"/>
        <v>B</v>
      </c>
      <c r="AX444" s="475">
        <f t="shared" si="51"/>
        <v>0</v>
      </c>
      <c r="AY444" s="185" t="str">
        <f>IF(AND(SUM(AE444:$AP444)&gt;0,J444&lt;&gt;""),CONCATENATE(B444,"_",F444,"_",AG444),0)</f>
        <v>BW_4.1.3_931</v>
      </c>
      <c r="AZ444" s="203">
        <f>IF(AND(SUM(AE444:$AP444)&gt;0,D444="BFS"),1,0)</f>
        <v>0</v>
      </c>
      <c r="BA444" s="203">
        <f t="shared" si="48"/>
        <v>0</v>
      </c>
    </row>
    <row r="445" spans="1:53" ht="30">
      <c r="A445" s="185" t="str">
        <f>IF(AND(SUM(AE445:AP445)&gt;0,J445&lt;&gt;""),CONCATENATE(B445,"_",F445,"_",$A$5,"_",SUMPRODUCT((B$9:B445=B445)*(F$9:F445=F445)*(SUM(AE445:AP445)&lt;&gt;0)*(J445&lt;&gt;""))-1),0)</f>
        <v>BW_4.1.3.tz_neu_0</v>
      </c>
      <c r="B445" s="746" t="s">
        <v>855</v>
      </c>
      <c r="C445" s="464" t="s">
        <v>1178</v>
      </c>
      <c r="D445" s="89" t="s">
        <v>85</v>
      </c>
      <c r="E445" s="465" t="s">
        <v>598</v>
      </c>
      <c r="F445" s="658" t="s">
        <v>2532</v>
      </c>
      <c r="G445" s="410" t="s">
        <v>2101</v>
      </c>
      <c r="H445" s="424" t="s">
        <v>1047</v>
      </c>
      <c r="I445" s="183" t="s">
        <v>1052</v>
      </c>
      <c r="J445" s="424" t="s">
        <v>1053</v>
      </c>
      <c r="K445" s="433" t="s">
        <v>1782</v>
      </c>
      <c r="L445" s="424" t="s">
        <v>1783</v>
      </c>
      <c r="M445" s="425" t="s">
        <v>1840</v>
      </c>
      <c r="N445" s="425" t="s">
        <v>1683</v>
      </c>
      <c r="O445" s="425" t="s">
        <v>1047</v>
      </c>
      <c r="P445" s="425" t="s">
        <v>1043</v>
      </c>
      <c r="Q445" s="425"/>
      <c r="R445" s="425" t="s">
        <v>1047</v>
      </c>
      <c r="S445" s="425" t="s">
        <v>1047</v>
      </c>
      <c r="T445" s="425" t="s">
        <v>1111</v>
      </c>
      <c r="U445" s="425" t="s">
        <v>1043</v>
      </c>
      <c r="V445" s="425" t="s">
        <v>1047</v>
      </c>
      <c r="W445" s="425" t="s">
        <v>1047</v>
      </c>
      <c r="X445" s="425" t="s">
        <v>1043</v>
      </c>
      <c r="Y445" s="425" t="s">
        <v>1047</v>
      </c>
      <c r="Z445" s="425" t="s">
        <v>1043</v>
      </c>
      <c r="AA445" s="743"/>
      <c r="AB445" s="743"/>
      <c r="AC445" s="458">
        <v>40422</v>
      </c>
      <c r="AD445" s="427"/>
      <c r="AE445" s="533">
        <v>150</v>
      </c>
      <c r="AF445" s="533">
        <v>140</v>
      </c>
      <c r="AG445" s="533">
        <v>172</v>
      </c>
      <c r="AH445" s="533">
        <v>166</v>
      </c>
      <c r="AI445" s="533">
        <v>166</v>
      </c>
      <c r="AJ445" s="533">
        <v>149</v>
      </c>
      <c r="AK445" s="561">
        <v>146</v>
      </c>
      <c r="AL445" s="561">
        <v>149</v>
      </c>
      <c r="AM445" s="561">
        <v>138</v>
      </c>
      <c r="AN445" s="554">
        <v>130</v>
      </c>
      <c r="AO445" s="562">
        <v>127</v>
      </c>
      <c r="AP445" s="561">
        <v>108</v>
      </c>
      <c r="AQ445" s="182" t="s">
        <v>8</v>
      </c>
      <c r="AR445" s="745" t="s">
        <v>855</v>
      </c>
      <c r="AS445" s="475" t="str">
        <f t="shared" si="51"/>
        <v>FB</v>
      </c>
      <c r="AT445" s="475" t="str">
        <f t="shared" si="51"/>
        <v>5B</v>
      </c>
      <c r="AU445" s="475">
        <f t="shared" si="51"/>
        <v>655</v>
      </c>
      <c r="AV445" s="475" t="str">
        <f t="shared" si="51"/>
        <v>VOC</v>
      </c>
      <c r="AW445" s="475" t="str">
        <f t="shared" si="51"/>
        <v>B</v>
      </c>
      <c r="AX445" s="475">
        <f t="shared" si="51"/>
        <v>0</v>
      </c>
      <c r="AY445" s="185" t="str">
        <f>IF(AND(SUM(AE445:$AP445)&gt;0,J445&lt;&gt;""),CONCATENATE(B445,"_",F445,"_",AG445),0)</f>
        <v>BW_4.1.3.tz_172</v>
      </c>
      <c r="AZ445" s="203">
        <f>IF(AND(SUM(AE445:$AP445)&gt;0,D445="BFS"),1,0)</f>
        <v>0</v>
      </c>
      <c r="BA445" s="203">
        <f t="shared" si="48"/>
        <v>0</v>
      </c>
    </row>
    <row r="446" spans="1:53" ht="30">
      <c r="A446" s="185" t="str">
        <f>IF(AND(SUM(AE446:AP446)&gt;0,J446&lt;&gt;""),CONCATENATE(B446,"_",F446,"_",$A$5,"_",SUMPRODUCT((B$9:B446=B446)*(F$9:F446=F446)*(SUM(AE446:AP446)&lt;&gt;0)*(J446&lt;&gt;""))-1),0)</f>
        <v>BW_4.1.3.tz_neu_1</v>
      </c>
      <c r="B446" s="746" t="s">
        <v>855</v>
      </c>
      <c r="C446" s="464" t="s">
        <v>1178</v>
      </c>
      <c r="D446" s="89" t="s">
        <v>85</v>
      </c>
      <c r="E446" s="465" t="s">
        <v>598</v>
      </c>
      <c r="F446" s="658" t="s">
        <v>2532</v>
      </c>
      <c r="G446" s="410" t="s">
        <v>1854</v>
      </c>
      <c r="H446" s="432" t="s">
        <v>1047</v>
      </c>
      <c r="I446" s="437" t="s">
        <v>1052</v>
      </c>
      <c r="J446" s="432" t="s">
        <v>1053</v>
      </c>
      <c r="K446" s="433" t="s">
        <v>1782</v>
      </c>
      <c r="L446" s="424" t="s">
        <v>1783</v>
      </c>
      <c r="M446" s="425" t="s">
        <v>1840</v>
      </c>
      <c r="N446" s="425" t="s">
        <v>1683</v>
      </c>
      <c r="O446" s="425" t="s">
        <v>1047</v>
      </c>
      <c r="P446" s="425" t="s">
        <v>1043</v>
      </c>
      <c r="Q446" s="425"/>
      <c r="R446" s="434" t="s">
        <v>1047</v>
      </c>
      <c r="S446" s="434" t="s">
        <v>1047</v>
      </c>
      <c r="T446" s="434" t="s">
        <v>1111</v>
      </c>
      <c r="U446" s="434" t="s">
        <v>1043</v>
      </c>
      <c r="V446" s="434" t="s">
        <v>1047</v>
      </c>
      <c r="W446" s="434" t="s">
        <v>1047</v>
      </c>
      <c r="X446" s="434" t="s">
        <v>1043</v>
      </c>
      <c r="Y446" s="434" t="s">
        <v>1047</v>
      </c>
      <c r="Z446" s="434" t="s">
        <v>1043</v>
      </c>
      <c r="AA446" s="743"/>
      <c r="AB446" s="743"/>
      <c r="AC446" s="458">
        <v>40422</v>
      </c>
      <c r="AD446" s="435"/>
      <c r="AE446" s="543">
        <v>44</v>
      </c>
      <c r="AF446" s="543">
        <v>46</v>
      </c>
      <c r="AG446" s="543">
        <v>44</v>
      </c>
      <c r="AH446" s="543">
        <v>44</v>
      </c>
      <c r="AI446" s="543">
        <v>52</v>
      </c>
      <c r="AJ446" s="533">
        <v>32</v>
      </c>
      <c r="AK446" s="547">
        <v>16</v>
      </c>
      <c r="AL446" s="547">
        <v>0</v>
      </c>
      <c r="AM446" s="547">
        <v>0</v>
      </c>
      <c r="AN446" s="546">
        <v>0</v>
      </c>
      <c r="AO446" s="548">
        <v>0</v>
      </c>
      <c r="AP446" s="561">
        <v>0</v>
      </c>
      <c r="AQ446" s="742"/>
      <c r="AR446" s="745" t="s">
        <v>855</v>
      </c>
      <c r="AS446" s="475" t="str">
        <f t="shared" si="51"/>
        <v>FB</v>
      </c>
      <c r="AT446" s="475" t="str">
        <f t="shared" si="51"/>
        <v>5B</v>
      </c>
      <c r="AU446" s="475">
        <f t="shared" si="51"/>
        <v>655</v>
      </c>
      <c r="AV446" s="475" t="str">
        <f t="shared" si="51"/>
        <v>VOC</v>
      </c>
      <c r="AW446" s="475" t="str">
        <f t="shared" si="51"/>
        <v>B</v>
      </c>
      <c r="AX446" s="475">
        <f t="shared" si="51"/>
        <v>0</v>
      </c>
      <c r="AY446" s="185" t="str">
        <f>IF(AND(SUM(AE446:$AP446)&gt;0,J446&lt;&gt;""),CONCATENATE(B446,"_",F446,"_",AG446),0)</f>
        <v>BW_4.1.3.tz_44</v>
      </c>
      <c r="AZ446" s="203">
        <f>IF(AND(SUM(AE446:$AP446)&gt;0,D446="BFS"),1,0)</f>
        <v>0</v>
      </c>
      <c r="BA446" s="203">
        <f t="shared" si="48"/>
        <v>0</v>
      </c>
    </row>
    <row r="447" spans="1:53" ht="30">
      <c r="A447" s="185" t="str">
        <f>IF(AND(SUM(AE447:AP447)&gt;0,J447&lt;&gt;""),CONCATENATE(B447,"_",F447,"_",$A$5,"_",SUMPRODUCT((B$9:B447=B447)*(F$9:F447=F447)*(SUM(AE447:AP447)&lt;&gt;0)*(J447&lt;&gt;""))-1),0)</f>
        <v>BW_4.1.3_neu_1</v>
      </c>
      <c r="B447" s="746" t="s">
        <v>855</v>
      </c>
      <c r="C447" s="464" t="s">
        <v>1178</v>
      </c>
      <c r="D447" s="89" t="s">
        <v>85</v>
      </c>
      <c r="E447" s="465" t="s">
        <v>598</v>
      </c>
      <c r="F447" s="658" t="s">
        <v>2124</v>
      </c>
      <c r="G447" s="410" t="s">
        <v>2565</v>
      </c>
      <c r="H447" s="432" t="s">
        <v>1047</v>
      </c>
      <c r="I447" s="437" t="s">
        <v>1052</v>
      </c>
      <c r="J447" s="432" t="s">
        <v>1053</v>
      </c>
      <c r="K447" s="433" t="s">
        <v>1782</v>
      </c>
      <c r="L447" s="424" t="s">
        <v>1783</v>
      </c>
      <c r="M447" s="425" t="s">
        <v>1840</v>
      </c>
      <c r="N447" s="425" t="s">
        <v>1244</v>
      </c>
      <c r="O447" s="425" t="s">
        <v>1047</v>
      </c>
      <c r="P447" s="425" t="s">
        <v>1043</v>
      </c>
      <c r="Q447" s="425"/>
      <c r="R447" s="434" t="s">
        <v>1047</v>
      </c>
      <c r="S447" s="434" t="s">
        <v>1043</v>
      </c>
      <c r="T447" s="434" t="s">
        <v>1955</v>
      </c>
      <c r="U447" s="434" t="s">
        <v>1043</v>
      </c>
      <c r="V447" s="434" t="s">
        <v>1047</v>
      </c>
      <c r="W447" s="434" t="s">
        <v>1047</v>
      </c>
      <c r="X447" s="434" t="s">
        <v>1043</v>
      </c>
      <c r="Y447" s="434" t="s">
        <v>1047</v>
      </c>
      <c r="Z447" s="434" t="s">
        <v>1043</v>
      </c>
      <c r="AA447" s="743"/>
      <c r="AB447" s="743" t="s">
        <v>2406</v>
      </c>
      <c r="AC447" s="458">
        <v>40422</v>
      </c>
      <c r="AD447" s="435"/>
      <c r="AE447" s="543">
        <v>411</v>
      </c>
      <c r="AF447" s="543">
        <v>425</v>
      </c>
      <c r="AG447" s="543">
        <v>409</v>
      </c>
      <c r="AH447" s="543">
        <v>447</v>
      </c>
      <c r="AI447" s="543">
        <v>460</v>
      </c>
      <c r="AJ447" s="533">
        <v>443</v>
      </c>
      <c r="AK447" s="547">
        <v>383</v>
      </c>
      <c r="AL447" s="547">
        <v>374</v>
      </c>
      <c r="AM447" s="547">
        <v>366</v>
      </c>
      <c r="AN447" s="546">
        <v>334</v>
      </c>
      <c r="AO447" s="548">
        <v>305</v>
      </c>
      <c r="AP447" s="561">
        <v>270</v>
      </c>
      <c r="AQ447" s="742"/>
      <c r="AR447" s="745" t="s">
        <v>855</v>
      </c>
      <c r="AS447" s="475" t="str">
        <f t="shared" ref="AS447:AX456" si="52">IF(SUM($AE447:$AP447)&gt;0,VLOOKUP($F447,Schulart,AS$2,FALSE),0)</f>
        <v>FB</v>
      </c>
      <c r="AT447" s="475" t="str">
        <f t="shared" si="52"/>
        <v>5B</v>
      </c>
      <c r="AU447" s="475">
        <f t="shared" si="52"/>
        <v>655</v>
      </c>
      <c r="AV447" s="475" t="str">
        <f t="shared" si="52"/>
        <v>VOC</v>
      </c>
      <c r="AW447" s="475" t="str">
        <f t="shared" si="52"/>
        <v>B</v>
      </c>
      <c r="AX447" s="475">
        <f t="shared" si="52"/>
        <v>0</v>
      </c>
      <c r="AY447" s="185" t="str">
        <f>IF(AND(SUM(AE447:$AP447)&gt;0,J447&lt;&gt;""),CONCATENATE(B447,"_",F447,"_",AG447),0)</f>
        <v>BW_4.1.3_409</v>
      </c>
      <c r="AZ447" s="203">
        <f>IF(AND(SUM(AE447:$AP447)&gt;0,D447="BFS"),1,0)</f>
        <v>0</v>
      </c>
      <c r="BA447" s="203">
        <f t="shared" si="48"/>
        <v>0</v>
      </c>
    </row>
    <row r="448" spans="1:53" ht="30">
      <c r="A448" s="185" t="str">
        <f>IF(AND(SUM(AE448:AP448)&gt;0,J448&lt;&gt;""),CONCATENATE(B448,"_",F448,"_",$A$5,"_",SUMPRODUCT((B$9:B448=B448)*(F$9:F448=F448)*(SUM(AE448:AP448)&lt;&gt;0)*(J448&lt;&gt;""))-1),0)</f>
        <v>BW_4.1.3_neu_2</v>
      </c>
      <c r="B448" s="746" t="s">
        <v>855</v>
      </c>
      <c r="C448" s="464" t="s">
        <v>1178</v>
      </c>
      <c r="D448" s="89" t="s">
        <v>85</v>
      </c>
      <c r="E448" s="465" t="s">
        <v>598</v>
      </c>
      <c r="F448" s="658" t="s">
        <v>2124</v>
      </c>
      <c r="G448" s="410" t="s">
        <v>1564</v>
      </c>
      <c r="H448" s="432" t="s">
        <v>1047</v>
      </c>
      <c r="I448" s="437" t="s">
        <v>1052</v>
      </c>
      <c r="J448" s="432" t="s">
        <v>1053</v>
      </c>
      <c r="K448" s="433" t="s">
        <v>1782</v>
      </c>
      <c r="L448" s="424" t="s">
        <v>1783</v>
      </c>
      <c r="M448" s="425" t="s">
        <v>1840</v>
      </c>
      <c r="N448" s="425" t="s">
        <v>1244</v>
      </c>
      <c r="O448" s="425" t="s">
        <v>1047</v>
      </c>
      <c r="P448" s="425" t="s">
        <v>1043</v>
      </c>
      <c r="Q448" s="425"/>
      <c r="R448" s="434" t="s">
        <v>1047</v>
      </c>
      <c r="S448" s="434" t="s">
        <v>1043</v>
      </c>
      <c r="T448" s="434" t="s">
        <v>1955</v>
      </c>
      <c r="U448" s="434" t="s">
        <v>1043</v>
      </c>
      <c r="V448" s="434" t="s">
        <v>1047</v>
      </c>
      <c r="W448" s="434" t="s">
        <v>1047</v>
      </c>
      <c r="X448" s="434" t="s">
        <v>1043</v>
      </c>
      <c r="Y448" s="434" t="s">
        <v>1047</v>
      </c>
      <c r="Z448" s="434" t="s">
        <v>1043</v>
      </c>
      <c r="AA448" s="743"/>
      <c r="AB448" s="743"/>
      <c r="AC448" s="458">
        <v>40422</v>
      </c>
      <c r="AD448" s="182" t="s">
        <v>732</v>
      </c>
      <c r="AE448" s="543">
        <v>16</v>
      </c>
      <c r="AF448" s="543">
        <v>0</v>
      </c>
      <c r="AG448" s="543">
        <v>14</v>
      </c>
      <c r="AH448" s="543">
        <v>12</v>
      </c>
      <c r="AI448" s="543">
        <v>15</v>
      </c>
      <c r="AJ448" s="533">
        <v>40</v>
      </c>
      <c r="AK448" s="561">
        <v>25</v>
      </c>
      <c r="AL448" s="561">
        <v>25</v>
      </c>
      <c r="AM448" s="561">
        <v>27</v>
      </c>
      <c r="AN448" s="554">
        <v>34</v>
      </c>
      <c r="AO448" s="562">
        <v>45</v>
      </c>
      <c r="AP448" s="561">
        <v>52</v>
      </c>
      <c r="AQ448" s="182"/>
      <c r="AR448" s="745" t="s">
        <v>855</v>
      </c>
      <c r="AS448" s="475" t="str">
        <f t="shared" si="52"/>
        <v>FB</v>
      </c>
      <c r="AT448" s="475" t="str">
        <f t="shared" si="52"/>
        <v>5B</v>
      </c>
      <c r="AU448" s="475">
        <f t="shared" si="52"/>
        <v>655</v>
      </c>
      <c r="AV448" s="475" t="str">
        <f t="shared" si="52"/>
        <v>VOC</v>
      </c>
      <c r="AW448" s="475" t="str">
        <f t="shared" si="52"/>
        <v>B</v>
      </c>
      <c r="AX448" s="475">
        <f t="shared" si="52"/>
        <v>0</v>
      </c>
      <c r="AY448" s="185" t="str">
        <f>IF(AND(SUM(AE448:$AP448)&gt;0,J448&lt;&gt;""),CONCATENATE(B448,"_",F448,"_",AG448),0)</f>
        <v>BW_4.1.3_14</v>
      </c>
      <c r="AZ448" s="203">
        <f>IF(AND(SUM(AE448:$AP448)&gt;0,D448="BFS"),1,0)</f>
        <v>0</v>
      </c>
      <c r="BA448" s="203">
        <f t="shared" si="48"/>
        <v>0</v>
      </c>
    </row>
    <row r="449" spans="1:53" ht="30">
      <c r="A449" s="185" t="str">
        <f>IF(AND(SUM(AE449:AP449)&gt;0,J449&lt;&gt;""),CONCATENATE(B449,"_",F449,"_",$A$5,"_",SUMPRODUCT((B$9:B449=B449)*(F$9:F449=F449)*(SUM(AE449:AP449)&lt;&gt;0)*(J449&lt;&gt;""))-1),0)</f>
        <v>BW_4.1.3_neu_3</v>
      </c>
      <c r="B449" s="746" t="s">
        <v>855</v>
      </c>
      <c r="C449" s="464" t="s">
        <v>1178</v>
      </c>
      <c r="D449" s="89" t="s">
        <v>85</v>
      </c>
      <c r="E449" s="465" t="s">
        <v>598</v>
      </c>
      <c r="F449" s="658" t="s">
        <v>2124</v>
      </c>
      <c r="G449" s="410" t="s">
        <v>1784</v>
      </c>
      <c r="H449" s="432" t="s">
        <v>1047</v>
      </c>
      <c r="I449" s="437" t="s">
        <v>1052</v>
      </c>
      <c r="J449" s="432" t="s">
        <v>1053</v>
      </c>
      <c r="K449" s="433" t="s">
        <v>1782</v>
      </c>
      <c r="L449" s="424" t="s">
        <v>1783</v>
      </c>
      <c r="M449" s="425" t="s">
        <v>1840</v>
      </c>
      <c r="N449" s="425" t="s">
        <v>1244</v>
      </c>
      <c r="O449" s="425" t="s">
        <v>1047</v>
      </c>
      <c r="P449" s="425" t="s">
        <v>1043</v>
      </c>
      <c r="Q449" s="425"/>
      <c r="R449" s="434" t="s">
        <v>1047</v>
      </c>
      <c r="S449" s="434" t="s">
        <v>1043</v>
      </c>
      <c r="T449" s="434" t="s">
        <v>1111</v>
      </c>
      <c r="U449" s="434" t="s">
        <v>1043</v>
      </c>
      <c r="V449" s="434" t="s">
        <v>1047</v>
      </c>
      <c r="W449" s="434" t="s">
        <v>1047</v>
      </c>
      <c r="X449" s="434" t="s">
        <v>1043</v>
      </c>
      <c r="Y449" s="434" t="s">
        <v>1047</v>
      </c>
      <c r="Z449" s="434" t="s">
        <v>1043</v>
      </c>
      <c r="AA449" s="743"/>
      <c r="AB449" s="743"/>
      <c r="AC449" s="458">
        <v>40422</v>
      </c>
      <c r="AD449" s="435"/>
      <c r="AE449" s="543">
        <v>19</v>
      </c>
      <c r="AF449" s="543">
        <v>17</v>
      </c>
      <c r="AG449" s="543">
        <v>5</v>
      </c>
      <c r="AH449" s="543">
        <v>0</v>
      </c>
      <c r="AI449" s="543">
        <v>0</v>
      </c>
      <c r="AJ449" s="533">
        <v>0</v>
      </c>
      <c r="AK449" s="547"/>
      <c r="AL449" s="547"/>
      <c r="AM449" s="547"/>
      <c r="AN449" s="546">
        <v>0</v>
      </c>
      <c r="AO449" s="548"/>
      <c r="AP449" s="561"/>
      <c r="AQ449" s="742"/>
      <c r="AR449" s="745" t="s">
        <v>855</v>
      </c>
      <c r="AS449" s="475" t="str">
        <f t="shared" si="52"/>
        <v>FB</v>
      </c>
      <c r="AT449" s="475" t="str">
        <f t="shared" si="52"/>
        <v>5B</v>
      </c>
      <c r="AU449" s="475">
        <f t="shared" si="52"/>
        <v>655</v>
      </c>
      <c r="AV449" s="475" t="str">
        <f t="shared" si="52"/>
        <v>VOC</v>
      </c>
      <c r="AW449" s="475" t="str">
        <f t="shared" si="52"/>
        <v>B</v>
      </c>
      <c r="AX449" s="475">
        <f t="shared" si="52"/>
        <v>0</v>
      </c>
      <c r="AY449" s="185" t="str">
        <f>IF(AND(SUM(AE449:$AP449)&gt;0,J449&lt;&gt;""),CONCATENATE(B449,"_",F449,"_",AG449),0)</f>
        <v>BW_4.1.3_5</v>
      </c>
      <c r="AZ449" s="203">
        <f>IF(AND(SUM(AE449:$AP449)&gt;0,D449="BFS"),1,0)</f>
        <v>0</v>
      </c>
      <c r="BA449" s="203">
        <f t="shared" si="48"/>
        <v>0</v>
      </c>
    </row>
    <row r="450" spans="1:53" ht="30">
      <c r="A450" s="185" t="str">
        <f>IF(AND(SUM(AE450:AP450)&gt;0,J450&lt;&gt;""),CONCATENATE(B450,"_",F450,"_",$A$5,"_",SUMPRODUCT((B$9:B450=B450)*(F$9:F450=F450)*(SUM(AE450:AP450)&lt;&gt;0)*(J450&lt;&gt;""))-1),0)</f>
        <v>BW_4.1.3_neu_4</v>
      </c>
      <c r="B450" s="746" t="s">
        <v>855</v>
      </c>
      <c r="C450" s="464" t="s">
        <v>1178</v>
      </c>
      <c r="D450" s="89" t="s">
        <v>85</v>
      </c>
      <c r="E450" s="465" t="s">
        <v>598</v>
      </c>
      <c r="F450" s="658" t="s">
        <v>2124</v>
      </c>
      <c r="G450" s="410" t="s">
        <v>1785</v>
      </c>
      <c r="H450" s="432" t="s">
        <v>1047</v>
      </c>
      <c r="I450" s="437" t="s">
        <v>1052</v>
      </c>
      <c r="J450" s="432" t="s">
        <v>1053</v>
      </c>
      <c r="K450" s="433" t="s">
        <v>1786</v>
      </c>
      <c r="L450" s="424" t="s">
        <v>1783</v>
      </c>
      <c r="M450" s="425" t="s">
        <v>1840</v>
      </c>
      <c r="N450" s="425" t="s">
        <v>955</v>
      </c>
      <c r="O450" s="425" t="s">
        <v>1047</v>
      </c>
      <c r="P450" s="425" t="s">
        <v>1043</v>
      </c>
      <c r="Q450" s="425"/>
      <c r="R450" s="434" t="s">
        <v>1047</v>
      </c>
      <c r="S450" s="434" t="s">
        <v>1043</v>
      </c>
      <c r="T450" s="434" t="s">
        <v>1955</v>
      </c>
      <c r="U450" s="434" t="s">
        <v>1043</v>
      </c>
      <c r="V450" s="434" t="s">
        <v>1047</v>
      </c>
      <c r="W450" s="434" t="s">
        <v>1047</v>
      </c>
      <c r="X450" s="434" t="s">
        <v>1043</v>
      </c>
      <c r="Y450" s="434" t="s">
        <v>1047</v>
      </c>
      <c r="Z450" s="434" t="s">
        <v>1043</v>
      </c>
      <c r="AA450" s="743"/>
      <c r="AB450" s="743"/>
      <c r="AC450" s="458">
        <v>40422</v>
      </c>
      <c r="AD450" s="435"/>
      <c r="AE450" s="543">
        <v>1689</v>
      </c>
      <c r="AF450" s="543">
        <v>1765</v>
      </c>
      <c r="AG450" s="543">
        <v>1656</v>
      </c>
      <c r="AH450" s="543">
        <v>1732</v>
      </c>
      <c r="AI450" s="543">
        <v>1770</v>
      </c>
      <c r="AJ450" s="533">
        <v>1760</v>
      </c>
      <c r="AK450" s="547">
        <v>1742</v>
      </c>
      <c r="AL450" s="547">
        <v>1785</v>
      </c>
      <c r="AM450" s="547">
        <v>1733</v>
      </c>
      <c r="AN450" s="546">
        <v>1780</v>
      </c>
      <c r="AO450" s="548">
        <v>1747</v>
      </c>
      <c r="AP450" s="561">
        <v>1663</v>
      </c>
      <c r="AQ450" s="742"/>
      <c r="AR450" s="745" t="s">
        <v>855</v>
      </c>
      <c r="AS450" s="475" t="str">
        <f t="shared" si="52"/>
        <v>FB</v>
      </c>
      <c r="AT450" s="475" t="str">
        <f t="shared" si="52"/>
        <v>5B</v>
      </c>
      <c r="AU450" s="475">
        <f t="shared" si="52"/>
        <v>655</v>
      </c>
      <c r="AV450" s="475" t="str">
        <f t="shared" si="52"/>
        <v>VOC</v>
      </c>
      <c r="AW450" s="475" t="str">
        <f t="shared" si="52"/>
        <v>B</v>
      </c>
      <c r="AX450" s="475">
        <f t="shared" si="52"/>
        <v>0</v>
      </c>
      <c r="AY450" s="185" t="str">
        <f>IF(AND(SUM(AE450:$AP450)&gt;0,J450&lt;&gt;""),CONCATENATE(B450,"_",F450,"_",AG450),0)</f>
        <v>BW_4.1.3_1656</v>
      </c>
      <c r="AZ450" s="203">
        <f>IF(AND(SUM(AE450:$AP450)&gt;0,D450="BFS"),1,0)</f>
        <v>0</v>
      </c>
      <c r="BA450" s="203">
        <f t="shared" si="48"/>
        <v>0</v>
      </c>
    </row>
    <row r="451" spans="1:53" ht="30">
      <c r="A451" s="185" t="str">
        <f>IF(AND(SUM(AE451:AP451)&gt;0,J451&lt;&gt;""),CONCATENATE(B451,"_",F451,"_",$A$5,"_",SUMPRODUCT((B$9:B451=B451)*(F$9:F451=F451)*(SUM(AE451:AP451)&lt;&gt;0)*(J451&lt;&gt;""))-1),0)</f>
        <v>BW_4.1.3.tz_neu_2</v>
      </c>
      <c r="B451" s="746" t="s">
        <v>855</v>
      </c>
      <c r="C451" s="464" t="s">
        <v>1178</v>
      </c>
      <c r="D451" s="89" t="s">
        <v>85</v>
      </c>
      <c r="E451" s="465" t="s">
        <v>598</v>
      </c>
      <c r="F451" s="658" t="s">
        <v>2532</v>
      </c>
      <c r="G451" s="410" t="s">
        <v>1787</v>
      </c>
      <c r="H451" s="432" t="s">
        <v>1047</v>
      </c>
      <c r="I451" s="437" t="s">
        <v>1052</v>
      </c>
      <c r="J451" s="432" t="s">
        <v>1053</v>
      </c>
      <c r="K451" s="433" t="s">
        <v>1786</v>
      </c>
      <c r="L451" s="424" t="s">
        <v>1783</v>
      </c>
      <c r="M451" s="425" t="s">
        <v>1840</v>
      </c>
      <c r="N451" s="425" t="s">
        <v>1244</v>
      </c>
      <c r="O451" s="425" t="s">
        <v>1047</v>
      </c>
      <c r="P451" s="425" t="s">
        <v>1043</v>
      </c>
      <c r="Q451" s="425"/>
      <c r="R451" s="434" t="s">
        <v>1047</v>
      </c>
      <c r="S451" s="434" t="s">
        <v>1047</v>
      </c>
      <c r="T451" s="434" t="s">
        <v>1955</v>
      </c>
      <c r="U451" s="434" t="s">
        <v>1043</v>
      </c>
      <c r="V451" s="434" t="s">
        <v>1047</v>
      </c>
      <c r="W451" s="434" t="s">
        <v>1047</v>
      </c>
      <c r="X451" s="434" t="s">
        <v>1043</v>
      </c>
      <c r="Y451" s="434" t="s">
        <v>1047</v>
      </c>
      <c r="Z451" s="434" t="s">
        <v>1043</v>
      </c>
      <c r="AA451" s="743"/>
      <c r="AB451" s="743"/>
      <c r="AC451" s="458">
        <v>40422</v>
      </c>
      <c r="AD451" s="435"/>
      <c r="AE451" s="543">
        <v>695</v>
      </c>
      <c r="AF451" s="543">
        <v>685</v>
      </c>
      <c r="AG451" s="543">
        <v>714</v>
      </c>
      <c r="AH451" s="543">
        <v>747</v>
      </c>
      <c r="AI451" s="543">
        <v>768</v>
      </c>
      <c r="AJ451" s="533">
        <v>765</v>
      </c>
      <c r="AK451" s="561">
        <v>732</v>
      </c>
      <c r="AL451" s="561">
        <v>717</v>
      </c>
      <c r="AM451" s="561">
        <v>758</v>
      </c>
      <c r="AN451" s="554">
        <v>706</v>
      </c>
      <c r="AO451" s="548">
        <v>667</v>
      </c>
      <c r="AP451" s="561">
        <v>638</v>
      </c>
      <c r="AQ451" s="742" t="s">
        <v>2782</v>
      </c>
      <c r="AR451" s="745" t="s">
        <v>855</v>
      </c>
      <c r="AS451" s="475" t="str">
        <f t="shared" si="52"/>
        <v>FB</v>
      </c>
      <c r="AT451" s="475" t="str">
        <f t="shared" si="52"/>
        <v>5B</v>
      </c>
      <c r="AU451" s="475">
        <f t="shared" si="52"/>
        <v>655</v>
      </c>
      <c r="AV451" s="475" t="str">
        <f t="shared" si="52"/>
        <v>VOC</v>
      </c>
      <c r="AW451" s="475" t="str">
        <f t="shared" si="52"/>
        <v>B</v>
      </c>
      <c r="AX451" s="475">
        <f t="shared" si="52"/>
        <v>0</v>
      </c>
      <c r="AY451" s="185" t="str">
        <f>IF(AND(SUM(AE451:$AP451)&gt;0,J451&lt;&gt;""),CONCATENATE(B451,"_",F451,"_",AG451),0)</f>
        <v>BW_4.1.3.tz_714</v>
      </c>
      <c r="AZ451" s="203">
        <f>IF(AND(SUM(AE451:$AP451)&gt;0,D451="BFS"),1,0)</f>
        <v>0</v>
      </c>
      <c r="BA451" s="203">
        <f t="shared" si="48"/>
        <v>0</v>
      </c>
    </row>
    <row r="452" spans="1:53" ht="30">
      <c r="A452" s="185" t="str">
        <f>IF(AND(SUM(AE452:AP452)&gt;0,J452&lt;&gt;""),CONCATENATE(B452,"_",F452,"_",$A$5,"_",SUMPRODUCT((B$9:B452=B452)*(F$9:F452=F452)*(SUM(AE452:AP452)&lt;&gt;0)*(J452&lt;&gt;""))-1),0)</f>
        <v>BW_4.1.3_neu_5</v>
      </c>
      <c r="B452" s="746" t="s">
        <v>855</v>
      </c>
      <c r="C452" s="464" t="s">
        <v>1178</v>
      </c>
      <c r="D452" s="89" t="s">
        <v>85</v>
      </c>
      <c r="E452" s="465" t="s">
        <v>598</v>
      </c>
      <c r="F452" s="658" t="s">
        <v>2124</v>
      </c>
      <c r="G452" s="410" t="s">
        <v>1788</v>
      </c>
      <c r="H452" s="432" t="s">
        <v>1047</v>
      </c>
      <c r="I452" s="437" t="s">
        <v>1052</v>
      </c>
      <c r="J452" s="432" t="s">
        <v>1053</v>
      </c>
      <c r="K452" s="433" t="s">
        <v>1782</v>
      </c>
      <c r="L452" s="424" t="s">
        <v>1783</v>
      </c>
      <c r="M452" s="425" t="s">
        <v>1840</v>
      </c>
      <c r="N452" s="425" t="s">
        <v>1244</v>
      </c>
      <c r="O452" s="425" t="s">
        <v>1047</v>
      </c>
      <c r="P452" s="425" t="s">
        <v>1043</v>
      </c>
      <c r="Q452" s="425"/>
      <c r="R452" s="434" t="s">
        <v>1047</v>
      </c>
      <c r="S452" s="434" t="s">
        <v>1043</v>
      </c>
      <c r="T452" s="434" t="s">
        <v>1111</v>
      </c>
      <c r="U452" s="434" t="s">
        <v>1043</v>
      </c>
      <c r="V452" s="434" t="s">
        <v>1047</v>
      </c>
      <c r="W452" s="434" t="s">
        <v>1047</v>
      </c>
      <c r="X452" s="434" t="s">
        <v>1043</v>
      </c>
      <c r="Y452" s="434" t="s">
        <v>1047</v>
      </c>
      <c r="Z452" s="434" t="s">
        <v>1043</v>
      </c>
      <c r="AA452" s="743"/>
      <c r="AB452" s="743"/>
      <c r="AC452" s="458">
        <v>40422</v>
      </c>
      <c r="AD452" s="435"/>
      <c r="AE452" s="543">
        <v>176</v>
      </c>
      <c r="AF452" s="543">
        <v>169</v>
      </c>
      <c r="AG452" s="543">
        <v>156</v>
      </c>
      <c r="AH452" s="543">
        <v>143</v>
      </c>
      <c r="AI452" s="543">
        <v>143</v>
      </c>
      <c r="AJ452" s="533">
        <v>122</v>
      </c>
      <c r="AK452" s="547">
        <v>119</v>
      </c>
      <c r="AL452" s="547">
        <v>125</v>
      </c>
      <c r="AM452" s="547">
        <v>110</v>
      </c>
      <c r="AN452" s="546">
        <v>126</v>
      </c>
      <c r="AO452" s="548">
        <v>116</v>
      </c>
      <c r="AP452" s="561">
        <v>103</v>
      </c>
      <c r="AQ452" s="742"/>
      <c r="AR452" s="745" t="s">
        <v>855</v>
      </c>
      <c r="AS452" s="475" t="str">
        <f t="shared" si="52"/>
        <v>FB</v>
      </c>
      <c r="AT452" s="475" t="str">
        <f t="shared" si="52"/>
        <v>5B</v>
      </c>
      <c r="AU452" s="475">
        <f t="shared" si="52"/>
        <v>655</v>
      </c>
      <c r="AV452" s="475" t="str">
        <f t="shared" si="52"/>
        <v>VOC</v>
      </c>
      <c r="AW452" s="475" t="str">
        <f t="shared" si="52"/>
        <v>B</v>
      </c>
      <c r="AX452" s="475">
        <f t="shared" si="52"/>
        <v>0</v>
      </c>
      <c r="AY452" s="185" t="str">
        <f>IF(AND(SUM(AE452:$AP452)&gt;0,J452&lt;&gt;""),CONCATENATE(B452,"_",F452,"_",AG452),0)</f>
        <v>BW_4.1.3_156</v>
      </c>
      <c r="AZ452" s="203">
        <f>IF(AND(SUM(AE452:$AP452)&gt;0,D452="BFS"),1,0)</f>
        <v>0</v>
      </c>
      <c r="BA452" s="203">
        <f t="shared" si="48"/>
        <v>0</v>
      </c>
    </row>
    <row r="453" spans="1:53" ht="30">
      <c r="A453" s="185" t="str">
        <f>IF(AND(SUM(AE453:AP453)&gt;0,J453&lt;&gt;""),CONCATENATE(B453,"_",F453,"_",$A$5,"_",SUMPRODUCT((B$9:B453=B453)*(F$9:F453=F453)*(SUM(AE453:AP453)&lt;&gt;0)*(J453&lt;&gt;""))-1),0)</f>
        <v>BW_4.1.3_neu_6</v>
      </c>
      <c r="B453" s="746" t="s">
        <v>855</v>
      </c>
      <c r="C453" s="464" t="s">
        <v>1178</v>
      </c>
      <c r="D453" s="89" t="s">
        <v>85</v>
      </c>
      <c r="E453" s="465" t="s">
        <v>598</v>
      </c>
      <c r="F453" s="658" t="s">
        <v>2124</v>
      </c>
      <c r="G453" s="410" t="s">
        <v>1789</v>
      </c>
      <c r="H453" s="432" t="s">
        <v>1047</v>
      </c>
      <c r="I453" s="437" t="s">
        <v>1052</v>
      </c>
      <c r="J453" s="432" t="s">
        <v>1053</v>
      </c>
      <c r="K453" s="433" t="s">
        <v>1782</v>
      </c>
      <c r="L453" s="424" t="s">
        <v>1783</v>
      </c>
      <c r="M453" s="425" t="s">
        <v>1840</v>
      </c>
      <c r="N453" s="425" t="s">
        <v>1244</v>
      </c>
      <c r="O453" s="425" t="s">
        <v>1047</v>
      </c>
      <c r="P453" s="425" t="s">
        <v>1043</v>
      </c>
      <c r="Q453" s="425"/>
      <c r="R453" s="434" t="s">
        <v>1047</v>
      </c>
      <c r="S453" s="434" t="s">
        <v>1043</v>
      </c>
      <c r="T453" s="434" t="s">
        <v>1111</v>
      </c>
      <c r="U453" s="434" t="s">
        <v>1043</v>
      </c>
      <c r="V453" s="434" t="s">
        <v>1047</v>
      </c>
      <c r="W453" s="434" t="s">
        <v>1047</v>
      </c>
      <c r="X453" s="434" t="s">
        <v>1043</v>
      </c>
      <c r="Y453" s="434" t="s">
        <v>1047</v>
      </c>
      <c r="Z453" s="434" t="s">
        <v>1043</v>
      </c>
      <c r="AA453" s="743"/>
      <c r="AB453" s="743"/>
      <c r="AC453" s="458">
        <v>40422</v>
      </c>
      <c r="AD453" s="435"/>
      <c r="AE453" s="543">
        <v>8</v>
      </c>
      <c r="AF453" s="543"/>
      <c r="AG453" s="543"/>
      <c r="AH453" s="543"/>
      <c r="AI453" s="543"/>
      <c r="AJ453" s="533"/>
      <c r="AK453" s="547"/>
      <c r="AL453" s="547"/>
      <c r="AM453" s="547"/>
      <c r="AN453" s="546"/>
      <c r="AO453" s="548"/>
      <c r="AP453" s="561"/>
      <c r="AQ453" s="742"/>
      <c r="AR453" s="745" t="s">
        <v>855</v>
      </c>
      <c r="AS453" s="475" t="str">
        <f t="shared" si="52"/>
        <v>FB</v>
      </c>
      <c r="AT453" s="475" t="str">
        <f t="shared" si="52"/>
        <v>5B</v>
      </c>
      <c r="AU453" s="475">
        <f t="shared" si="52"/>
        <v>655</v>
      </c>
      <c r="AV453" s="475" t="str">
        <f t="shared" si="52"/>
        <v>VOC</v>
      </c>
      <c r="AW453" s="475" t="str">
        <f t="shared" si="52"/>
        <v>B</v>
      </c>
      <c r="AX453" s="475">
        <f t="shared" si="52"/>
        <v>0</v>
      </c>
      <c r="AY453" s="185" t="str">
        <f>IF(AND(SUM(AE453:$AP453)&gt;0,J453&lt;&gt;""),CONCATENATE(B453,"_",F453,"_",AG453),0)</f>
        <v>BW_4.1.3_</v>
      </c>
      <c r="AZ453" s="203">
        <f>IF(AND(SUM(AE453:$AP453)&gt;0,D453="BFS"),1,0)</f>
        <v>0</v>
      </c>
      <c r="BA453" s="203">
        <f t="shared" si="48"/>
        <v>0</v>
      </c>
    </row>
    <row r="454" spans="1:53" ht="30">
      <c r="A454" s="185" t="str">
        <f>IF(AND(SUM(AE454:AP454)&gt;0,J454&lt;&gt;""),CONCATENATE(B454,"_",F454,"_",$A$5,"_",SUMPRODUCT((B$9:B454=B454)*(F$9:F454=F454)*(SUM(AE454:AP454)&lt;&gt;0)*(J454&lt;&gt;""))-1),0)</f>
        <v>BW_4.1.3_neu_7</v>
      </c>
      <c r="B454" s="746" t="s">
        <v>855</v>
      </c>
      <c r="C454" s="464" t="s">
        <v>1178</v>
      </c>
      <c r="D454" s="89" t="s">
        <v>85</v>
      </c>
      <c r="E454" s="465" t="s">
        <v>598</v>
      </c>
      <c r="F454" s="658" t="s">
        <v>2124</v>
      </c>
      <c r="G454" s="410" t="s">
        <v>1790</v>
      </c>
      <c r="H454" s="432" t="s">
        <v>1047</v>
      </c>
      <c r="I454" s="437" t="s">
        <v>1052</v>
      </c>
      <c r="J454" s="432" t="s">
        <v>1053</v>
      </c>
      <c r="K454" s="433" t="s">
        <v>1782</v>
      </c>
      <c r="L454" s="424" t="s">
        <v>1783</v>
      </c>
      <c r="M454" s="425" t="s">
        <v>1840</v>
      </c>
      <c r="N454" s="425" t="s">
        <v>1244</v>
      </c>
      <c r="O454" s="425" t="s">
        <v>1047</v>
      </c>
      <c r="P454" s="425" t="s">
        <v>1043</v>
      </c>
      <c r="Q454" s="425"/>
      <c r="R454" s="434" t="s">
        <v>1047</v>
      </c>
      <c r="S454" s="434" t="s">
        <v>1043</v>
      </c>
      <c r="T454" s="434" t="s">
        <v>1111</v>
      </c>
      <c r="U454" s="434" t="s">
        <v>1043</v>
      </c>
      <c r="V454" s="434" t="s">
        <v>1047</v>
      </c>
      <c r="W454" s="434" t="s">
        <v>1047</v>
      </c>
      <c r="X454" s="434" t="s">
        <v>1043</v>
      </c>
      <c r="Y454" s="434" t="s">
        <v>1047</v>
      </c>
      <c r="Z454" s="434" t="s">
        <v>1043</v>
      </c>
      <c r="AA454" s="743"/>
      <c r="AB454" s="743"/>
      <c r="AC454" s="458">
        <v>40422</v>
      </c>
      <c r="AD454" s="435"/>
      <c r="AE454" s="543">
        <v>166</v>
      </c>
      <c r="AF454" s="543">
        <v>187</v>
      </c>
      <c r="AG454" s="543">
        <v>180</v>
      </c>
      <c r="AH454" s="543">
        <v>185</v>
      </c>
      <c r="AI454" s="543">
        <v>175</v>
      </c>
      <c r="AJ454" s="533">
        <v>150</v>
      </c>
      <c r="AK454" s="547">
        <v>149</v>
      </c>
      <c r="AL454" s="547">
        <v>150</v>
      </c>
      <c r="AM454" s="547">
        <v>147</v>
      </c>
      <c r="AN454" s="546">
        <v>140</v>
      </c>
      <c r="AO454" s="548">
        <v>127</v>
      </c>
      <c r="AP454" s="561">
        <v>122</v>
      </c>
      <c r="AQ454" s="742"/>
      <c r="AR454" s="745" t="s">
        <v>855</v>
      </c>
      <c r="AS454" s="475" t="str">
        <f t="shared" si="52"/>
        <v>FB</v>
      </c>
      <c r="AT454" s="475" t="str">
        <f t="shared" si="52"/>
        <v>5B</v>
      </c>
      <c r="AU454" s="475">
        <f t="shared" si="52"/>
        <v>655</v>
      </c>
      <c r="AV454" s="475" t="str">
        <f t="shared" si="52"/>
        <v>VOC</v>
      </c>
      <c r="AW454" s="475" t="str">
        <f t="shared" si="52"/>
        <v>B</v>
      </c>
      <c r="AX454" s="475">
        <f t="shared" si="52"/>
        <v>0</v>
      </c>
      <c r="AY454" s="185" t="str">
        <f>IF(AND(SUM(AE454:$AP454)&gt;0,J454&lt;&gt;""),CONCATENATE(B454,"_",F454,"_",AG454),0)</f>
        <v>BW_4.1.3_180</v>
      </c>
      <c r="AZ454" s="203">
        <f>IF(AND(SUM(AE454:$AP454)&gt;0,D454="BFS"),1,0)</f>
        <v>0</v>
      </c>
      <c r="BA454" s="203">
        <f t="shared" si="48"/>
        <v>0</v>
      </c>
    </row>
    <row r="455" spans="1:53" ht="30">
      <c r="A455" s="185" t="str">
        <f>IF(AND(SUM(AE455:AP455)&gt;0,J455&lt;&gt;""),CONCATENATE(B455,"_",F455,"_",$A$5,"_",SUMPRODUCT((B$9:B455=B455)*(F$9:F455=F455)*(SUM(AE455:AP455)&lt;&gt;0)*(J455&lt;&gt;""))-1),0)</f>
        <v>BW_4.1.3_neu_8</v>
      </c>
      <c r="B455" s="746" t="s">
        <v>855</v>
      </c>
      <c r="C455" s="464" t="s">
        <v>1178</v>
      </c>
      <c r="D455" s="89" t="s">
        <v>85</v>
      </c>
      <c r="E455" s="465" t="s">
        <v>598</v>
      </c>
      <c r="F455" s="658" t="s">
        <v>2124</v>
      </c>
      <c r="G455" s="410" t="s">
        <v>948</v>
      </c>
      <c r="H455" s="432" t="s">
        <v>1047</v>
      </c>
      <c r="I455" s="437" t="s">
        <v>1052</v>
      </c>
      <c r="J455" s="432" t="s">
        <v>1053</v>
      </c>
      <c r="K455" s="433" t="s">
        <v>1782</v>
      </c>
      <c r="L455" s="424" t="s">
        <v>1783</v>
      </c>
      <c r="M455" s="425" t="s">
        <v>1840</v>
      </c>
      <c r="N455" s="425" t="s">
        <v>1244</v>
      </c>
      <c r="O455" s="425" t="s">
        <v>1047</v>
      </c>
      <c r="P455" s="425" t="s">
        <v>1043</v>
      </c>
      <c r="Q455" s="425"/>
      <c r="R455" s="434" t="s">
        <v>1047</v>
      </c>
      <c r="S455" s="434" t="s">
        <v>1043</v>
      </c>
      <c r="T455" s="434" t="s">
        <v>1111</v>
      </c>
      <c r="U455" s="434" t="s">
        <v>1043</v>
      </c>
      <c r="V455" s="434" t="s">
        <v>1047</v>
      </c>
      <c r="W455" s="434" t="s">
        <v>1047</v>
      </c>
      <c r="X455" s="434" t="s">
        <v>1043</v>
      </c>
      <c r="Y455" s="434" t="s">
        <v>1047</v>
      </c>
      <c r="Z455" s="434" t="s">
        <v>1043</v>
      </c>
      <c r="AA455" s="743"/>
      <c r="AB455" s="743"/>
      <c r="AC455" s="458">
        <v>40422</v>
      </c>
      <c r="AD455" s="435"/>
      <c r="AE455" s="543">
        <v>47</v>
      </c>
      <c r="AF455" s="543">
        <v>43</v>
      </c>
      <c r="AG455" s="543">
        <v>45</v>
      </c>
      <c r="AH455" s="543">
        <v>45</v>
      </c>
      <c r="AI455" s="543">
        <v>43</v>
      </c>
      <c r="AJ455" s="533">
        <v>39</v>
      </c>
      <c r="AK455" s="547">
        <v>39</v>
      </c>
      <c r="AL455" s="547">
        <v>42</v>
      </c>
      <c r="AM455" s="547">
        <v>32</v>
      </c>
      <c r="AN455" s="546">
        <v>36</v>
      </c>
      <c r="AO455" s="548">
        <v>40</v>
      </c>
      <c r="AP455" s="561">
        <v>40</v>
      </c>
      <c r="AQ455" s="742"/>
      <c r="AR455" s="745" t="s">
        <v>855</v>
      </c>
      <c r="AS455" s="475" t="str">
        <f t="shared" si="52"/>
        <v>FB</v>
      </c>
      <c r="AT455" s="475" t="str">
        <f t="shared" si="52"/>
        <v>5B</v>
      </c>
      <c r="AU455" s="475">
        <f t="shared" si="52"/>
        <v>655</v>
      </c>
      <c r="AV455" s="475" t="str">
        <f t="shared" si="52"/>
        <v>VOC</v>
      </c>
      <c r="AW455" s="475" t="str">
        <f t="shared" si="52"/>
        <v>B</v>
      </c>
      <c r="AX455" s="475">
        <f t="shared" si="52"/>
        <v>0</v>
      </c>
      <c r="AY455" s="185" t="str">
        <f>IF(AND(SUM(AE455:$AP455)&gt;0,J455&lt;&gt;""),CONCATENATE(B455,"_",F455,"_",AG455),0)</f>
        <v>BW_4.1.3_45</v>
      </c>
      <c r="AZ455" s="203">
        <f>IF(AND(SUM(AE455:$AP455)&gt;0,D455="BFS"),1,0)</f>
        <v>0</v>
      </c>
      <c r="BA455" s="203">
        <f t="shared" si="48"/>
        <v>0</v>
      </c>
    </row>
    <row r="456" spans="1:53" ht="30">
      <c r="A456" s="185" t="str">
        <f>IF(AND(SUM(AE456:AP456)&gt;0,J456&lt;&gt;""),CONCATENATE(B456,"_",F456,"_",$A$5,"_",SUMPRODUCT((B$9:B456=B456)*(F$9:F456=F456)*(SUM(AE456:AP456)&lt;&gt;0)*(J456&lt;&gt;""))-1),0)</f>
        <v>BW_4.1.3.tz_neu_3</v>
      </c>
      <c r="B456" s="746" t="s">
        <v>855</v>
      </c>
      <c r="C456" s="464" t="s">
        <v>1178</v>
      </c>
      <c r="D456" s="89" t="s">
        <v>85</v>
      </c>
      <c r="E456" s="465" t="s">
        <v>598</v>
      </c>
      <c r="F456" s="658" t="s">
        <v>2532</v>
      </c>
      <c r="G456" s="410" t="s">
        <v>1565</v>
      </c>
      <c r="H456" s="432" t="s">
        <v>1047</v>
      </c>
      <c r="I456" s="437" t="s">
        <v>1052</v>
      </c>
      <c r="J456" s="432" t="s">
        <v>1053</v>
      </c>
      <c r="K456" s="433" t="s">
        <v>1782</v>
      </c>
      <c r="L456" s="424" t="s">
        <v>1783</v>
      </c>
      <c r="M456" s="425" t="s">
        <v>1840</v>
      </c>
      <c r="N456" s="425" t="s">
        <v>1244</v>
      </c>
      <c r="O456" s="425" t="s">
        <v>1047</v>
      </c>
      <c r="P456" s="425" t="s">
        <v>1043</v>
      </c>
      <c r="Q456" s="425"/>
      <c r="R456" s="434" t="s">
        <v>1047</v>
      </c>
      <c r="S456" s="434" t="s">
        <v>1047</v>
      </c>
      <c r="T456" s="434" t="s">
        <v>1111</v>
      </c>
      <c r="U456" s="434" t="s">
        <v>1043</v>
      </c>
      <c r="V456" s="434" t="s">
        <v>1047</v>
      </c>
      <c r="W456" s="434" t="s">
        <v>1047</v>
      </c>
      <c r="X456" s="434" t="s">
        <v>1043</v>
      </c>
      <c r="Y456" s="434" t="s">
        <v>1047</v>
      </c>
      <c r="Z456" s="434" t="s">
        <v>1043</v>
      </c>
      <c r="AA456" s="743"/>
      <c r="AB456" s="743"/>
      <c r="AC456" s="458">
        <v>40422</v>
      </c>
      <c r="AD456" s="435"/>
      <c r="AE456" s="543">
        <v>19</v>
      </c>
      <c r="AF456" s="543">
        <v>16</v>
      </c>
      <c r="AG456" s="543">
        <v>16</v>
      </c>
      <c r="AH456" s="543">
        <v>20</v>
      </c>
      <c r="AI456" s="543">
        <v>20</v>
      </c>
      <c r="AJ456" s="533">
        <v>0</v>
      </c>
      <c r="AK456" s="547">
        <v>0</v>
      </c>
      <c r="AL456" s="547">
        <v>20</v>
      </c>
      <c r="AM456" s="547">
        <v>18</v>
      </c>
      <c r="AN456" s="546">
        <v>14</v>
      </c>
      <c r="AO456" s="548">
        <v>12</v>
      </c>
      <c r="AP456" s="561">
        <v>11</v>
      </c>
      <c r="AQ456" s="742"/>
      <c r="AR456" s="745" t="s">
        <v>855</v>
      </c>
      <c r="AS456" s="475" t="str">
        <f t="shared" si="52"/>
        <v>FB</v>
      </c>
      <c r="AT456" s="475" t="str">
        <f t="shared" si="52"/>
        <v>5B</v>
      </c>
      <c r="AU456" s="475">
        <f t="shared" si="52"/>
        <v>655</v>
      </c>
      <c r="AV456" s="475" t="str">
        <f t="shared" si="52"/>
        <v>VOC</v>
      </c>
      <c r="AW456" s="475" t="str">
        <f t="shared" si="52"/>
        <v>B</v>
      </c>
      <c r="AX456" s="475">
        <f t="shared" si="52"/>
        <v>0</v>
      </c>
      <c r="AY456" s="185" t="str">
        <f>IF(AND(SUM(AE456:$AP456)&gt;0,J456&lt;&gt;""),CONCATENATE(B456,"_",F456,"_",AG456),0)</f>
        <v>BW_4.1.3.tz_16</v>
      </c>
      <c r="AZ456" s="203">
        <f>IF(AND(SUM(AE456:$AP456)&gt;0,D456="BFS"),1,0)</f>
        <v>0</v>
      </c>
      <c r="BA456" s="203">
        <f t="shared" si="48"/>
        <v>0</v>
      </c>
    </row>
    <row r="457" spans="1:53" ht="30">
      <c r="A457" s="185" t="str">
        <f>IF(AND(SUM(AE457:AP457)&gt;0,J457&lt;&gt;""),CONCATENATE(B457,"_",F457,"_",$A$5,"_",SUMPRODUCT((B$9:B457=B457)*(F$9:F457=F457)*(SUM(AE457:AP457)&lt;&gt;0)*(J457&lt;&gt;""))-1),0)</f>
        <v>BW_4.1.3.tz_neu_4</v>
      </c>
      <c r="B457" s="746" t="s">
        <v>855</v>
      </c>
      <c r="C457" s="464" t="s">
        <v>1178</v>
      </c>
      <c r="D457" s="89" t="s">
        <v>85</v>
      </c>
      <c r="E457" s="465" t="s">
        <v>598</v>
      </c>
      <c r="F457" s="658" t="s">
        <v>2532</v>
      </c>
      <c r="G457" s="410" t="s">
        <v>1661</v>
      </c>
      <c r="H457" s="432" t="s">
        <v>1047</v>
      </c>
      <c r="I457" s="437" t="s">
        <v>1052</v>
      </c>
      <c r="J457" s="432" t="s">
        <v>1053</v>
      </c>
      <c r="K457" s="433" t="s">
        <v>1782</v>
      </c>
      <c r="L457" s="424" t="s">
        <v>1783</v>
      </c>
      <c r="M457" s="425" t="s">
        <v>1840</v>
      </c>
      <c r="N457" s="425" t="s">
        <v>1244</v>
      </c>
      <c r="O457" s="425" t="s">
        <v>1047</v>
      </c>
      <c r="P457" s="425" t="s">
        <v>1043</v>
      </c>
      <c r="Q457" s="425"/>
      <c r="R457" s="434" t="s">
        <v>1047</v>
      </c>
      <c r="S457" s="434" t="s">
        <v>1047</v>
      </c>
      <c r="T457" s="434" t="s">
        <v>1111</v>
      </c>
      <c r="U457" s="434" t="s">
        <v>1043</v>
      </c>
      <c r="V457" s="434" t="s">
        <v>1047</v>
      </c>
      <c r="W457" s="434" t="s">
        <v>1047</v>
      </c>
      <c r="X457" s="434" t="s">
        <v>1043</v>
      </c>
      <c r="Y457" s="434" t="s">
        <v>1047</v>
      </c>
      <c r="Z457" s="434" t="s">
        <v>1043</v>
      </c>
      <c r="AA457" s="743"/>
      <c r="AB457" s="743"/>
      <c r="AC457" s="458">
        <v>40422</v>
      </c>
      <c r="AD457" s="435"/>
      <c r="AE457" s="543">
        <v>14</v>
      </c>
      <c r="AF457" s="543">
        <v>16</v>
      </c>
      <c r="AG457" s="543">
        <v>0</v>
      </c>
      <c r="AH457" s="543">
        <v>16</v>
      </c>
      <c r="AI457" s="543">
        <v>10</v>
      </c>
      <c r="AJ457" s="533">
        <v>0</v>
      </c>
      <c r="AK457" s="547">
        <v>0</v>
      </c>
      <c r="AL457" s="547">
        <v>0</v>
      </c>
      <c r="AM457" s="547">
        <v>0</v>
      </c>
      <c r="AN457" s="546">
        <v>0</v>
      </c>
      <c r="AO457" s="548">
        <v>0</v>
      </c>
      <c r="AP457" s="561">
        <v>0</v>
      </c>
      <c r="AQ457" s="742"/>
      <c r="AR457" s="745" t="s">
        <v>855</v>
      </c>
      <c r="AS457" s="475" t="str">
        <f t="shared" ref="AS457:AX466" si="53">IF(SUM($AE457:$AP457)&gt;0,VLOOKUP($F457,Schulart,AS$2,FALSE),0)</f>
        <v>FB</v>
      </c>
      <c r="AT457" s="475" t="str">
        <f t="shared" si="53"/>
        <v>5B</v>
      </c>
      <c r="AU457" s="475">
        <f t="shared" si="53"/>
        <v>655</v>
      </c>
      <c r="AV457" s="475" t="str">
        <f t="shared" si="53"/>
        <v>VOC</v>
      </c>
      <c r="AW457" s="475" t="str">
        <f t="shared" si="53"/>
        <v>B</v>
      </c>
      <c r="AX457" s="475">
        <f t="shared" si="53"/>
        <v>0</v>
      </c>
      <c r="AY457" s="185" t="str">
        <f>IF(AND(SUM(AE457:$AP457)&gt;0,J457&lt;&gt;""),CONCATENATE(B457,"_",F457,"_",AG457),0)</f>
        <v>BW_4.1.3.tz_0</v>
      </c>
      <c r="AZ457" s="203">
        <f>IF(AND(SUM(AE457:$AP457)&gt;0,D457="BFS"),1,0)</f>
        <v>0</v>
      </c>
      <c r="BA457" s="203">
        <f t="shared" si="48"/>
        <v>0</v>
      </c>
    </row>
    <row r="458" spans="1:53" ht="30">
      <c r="A458" s="185" t="str">
        <f>IF(AND(SUM(AE458:AP458)&gt;0,J458&lt;&gt;""),CONCATENATE(B458,"_",F458,"_",$A$5,"_",SUMPRODUCT((B$9:B458=B458)*(F$9:F458=F458)*(SUM(AE458:AP458)&lt;&gt;0)*(J458&lt;&gt;""))-1),0)</f>
        <v>BW_4.1.3_neu_9</v>
      </c>
      <c r="B458" s="746" t="s">
        <v>855</v>
      </c>
      <c r="C458" s="464" t="s">
        <v>1178</v>
      </c>
      <c r="D458" s="89" t="s">
        <v>85</v>
      </c>
      <c r="E458" s="465" t="s">
        <v>598</v>
      </c>
      <c r="F458" s="658" t="s">
        <v>2124</v>
      </c>
      <c r="G458" s="410" t="s">
        <v>832</v>
      </c>
      <c r="H458" s="432" t="s">
        <v>1047</v>
      </c>
      <c r="I458" s="437" t="s">
        <v>1052</v>
      </c>
      <c r="J458" s="432" t="s">
        <v>1053</v>
      </c>
      <c r="K458" s="433" t="s">
        <v>1782</v>
      </c>
      <c r="L458" s="424" t="s">
        <v>1783</v>
      </c>
      <c r="M458" s="425" t="s">
        <v>1840</v>
      </c>
      <c r="N458" s="425" t="s">
        <v>955</v>
      </c>
      <c r="O458" s="425" t="s">
        <v>1047</v>
      </c>
      <c r="P458" s="425" t="s">
        <v>1043</v>
      </c>
      <c r="Q458" s="425"/>
      <c r="R458" s="434" t="s">
        <v>1047</v>
      </c>
      <c r="S458" s="434" t="s">
        <v>1043</v>
      </c>
      <c r="T458" s="434" t="s">
        <v>1111</v>
      </c>
      <c r="U458" s="434" t="s">
        <v>1043</v>
      </c>
      <c r="V458" s="434" t="s">
        <v>1047</v>
      </c>
      <c r="W458" s="434" t="s">
        <v>1047</v>
      </c>
      <c r="X458" s="434" t="s">
        <v>1043</v>
      </c>
      <c r="Y458" s="434" t="s">
        <v>1047</v>
      </c>
      <c r="Z458" s="434" t="s">
        <v>1043</v>
      </c>
      <c r="AA458" s="743"/>
      <c r="AB458" s="743" t="s">
        <v>2407</v>
      </c>
      <c r="AC458" s="458">
        <v>40422</v>
      </c>
      <c r="AD458" s="435"/>
      <c r="AE458" s="543">
        <v>55</v>
      </c>
      <c r="AF458" s="543">
        <v>60</v>
      </c>
      <c r="AG458" s="543">
        <v>57</v>
      </c>
      <c r="AH458" s="543">
        <v>86</v>
      </c>
      <c r="AI458" s="543">
        <v>78</v>
      </c>
      <c r="AJ458" s="533">
        <v>88</v>
      </c>
      <c r="AK458" s="547">
        <v>78</v>
      </c>
      <c r="AL458" s="547">
        <v>90</v>
      </c>
      <c r="AM458" s="547">
        <v>86</v>
      </c>
      <c r="AN458" s="546">
        <v>82</v>
      </c>
      <c r="AO458" s="548">
        <v>10</v>
      </c>
      <c r="AP458" s="561">
        <v>8</v>
      </c>
      <c r="AQ458" s="742"/>
      <c r="AR458" s="745" t="s">
        <v>855</v>
      </c>
      <c r="AS458" s="475" t="str">
        <f t="shared" si="53"/>
        <v>FB</v>
      </c>
      <c r="AT458" s="475" t="str">
        <f t="shared" si="53"/>
        <v>5B</v>
      </c>
      <c r="AU458" s="475">
        <f t="shared" si="53"/>
        <v>655</v>
      </c>
      <c r="AV458" s="475" t="str">
        <f t="shared" si="53"/>
        <v>VOC</v>
      </c>
      <c r="AW458" s="475" t="str">
        <f t="shared" si="53"/>
        <v>B</v>
      </c>
      <c r="AX458" s="475">
        <f t="shared" si="53"/>
        <v>0</v>
      </c>
      <c r="AY458" s="185" t="str">
        <f>IF(AND(SUM(AE458:$AP458)&gt;0,J458&lt;&gt;""),CONCATENATE(B458,"_",F458,"_",AG458),0)</f>
        <v>BW_4.1.3_57</v>
      </c>
      <c r="AZ458" s="203">
        <f>IF(AND(SUM(AE458:$AP458)&gt;0,D458="BFS"),1,0)</f>
        <v>0</v>
      </c>
      <c r="BA458" s="203">
        <f t="shared" si="48"/>
        <v>0</v>
      </c>
    </row>
    <row r="459" spans="1:53" ht="30">
      <c r="A459" s="185" t="str">
        <f>IF(AND(SUM(AE459:AP459)&gt;0,J459&lt;&gt;""),CONCATENATE(B459,"_",F459,"_",$A$5,"_",SUMPRODUCT((B$9:B459=B459)*(F$9:F459=F459)*(SUM(AE459:AP459)&lt;&gt;0)*(J459&lt;&gt;""))-1),0)</f>
        <v>BW_4.1.3.tz_neu_5</v>
      </c>
      <c r="B459" s="746" t="s">
        <v>855</v>
      </c>
      <c r="C459" s="464" t="s">
        <v>1178</v>
      </c>
      <c r="D459" s="89" t="s">
        <v>85</v>
      </c>
      <c r="E459" s="465" t="s">
        <v>598</v>
      </c>
      <c r="F459" s="658" t="s">
        <v>2532</v>
      </c>
      <c r="G459" s="410" t="s">
        <v>1846</v>
      </c>
      <c r="H459" s="432" t="s">
        <v>1047</v>
      </c>
      <c r="I459" s="437" t="s">
        <v>1052</v>
      </c>
      <c r="J459" s="432" t="s">
        <v>1053</v>
      </c>
      <c r="K459" s="433" t="s">
        <v>1786</v>
      </c>
      <c r="L459" s="424" t="s">
        <v>1783</v>
      </c>
      <c r="M459" s="425" t="s">
        <v>1840</v>
      </c>
      <c r="N459" s="425" t="s">
        <v>1244</v>
      </c>
      <c r="O459" s="425" t="s">
        <v>1047</v>
      </c>
      <c r="P459" s="425" t="s">
        <v>1043</v>
      </c>
      <c r="Q459" s="425"/>
      <c r="R459" s="434" t="s">
        <v>1047</v>
      </c>
      <c r="S459" s="434" t="s">
        <v>1047</v>
      </c>
      <c r="T459" s="434" t="s">
        <v>1111</v>
      </c>
      <c r="U459" s="434" t="s">
        <v>1043</v>
      </c>
      <c r="V459" s="434" t="s">
        <v>1047</v>
      </c>
      <c r="W459" s="434" t="s">
        <v>1047</v>
      </c>
      <c r="X459" s="434" t="s">
        <v>1043</v>
      </c>
      <c r="Y459" s="434" t="s">
        <v>1047</v>
      </c>
      <c r="Z459" s="434" t="s">
        <v>1043</v>
      </c>
      <c r="AA459" s="743"/>
      <c r="AB459" s="743"/>
      <c r="AC459" s="458">
        <v>40422</v>
      </c>
      <c r="AD459" s="435"/>
      <c r="AE459" s="543">
        <v>141</v>
      </c>
      <c r="AF459" s="543">
        <v>131</v>
      </c>
      <c r="AG459" s="543">
        <v>111</v>
      </c>
      <c r="AH459" s="543">
        <v>117</v>
      </c>
      <c r="AI459" s="543">
        <v>105</v>
      </c>
      <c r="AJ459" s="533">
        <v>108</v>
      </c>
      <c r="AK459" s="547">
        <v>105</v>
      </c>
      <c r="AL459" s="547">
        <v>97</v>
      </c>
      <c r="AM459" s="547">
        <v>99</v>
      </c>
      <c r="AN459" s="546">
        <v>80</v>
      </c>
      <c r="AO459" s="548">
        <v>52</v>
      </c>
      <c r="AP459" s="561">
        <v>59</v>
      </c>
      <c r="AQ459" s="742"/>
      <c r="AR459" s="745" t="s">
        <v>855</v>
      </c>
      <c r="AS459" s="475" t="str">
        <f t="shared" si="53"/>
        <v>FB</v>
      </c>
      <c r="AT459" s="475" t="str">
        <f t="shared" si="53"/>
        <v>5B</v>
      </c>
      <c r="AU459" s="475">
        <f t="shared" si="53"/>
        <v>655</v>
      </c>
      <c r="AV459" s="475" t="str">
        <f t="shared" si="53"/>
        <v>VOC</v>
      </c>
      <c r="AW459" s="475" t="str">
        <f t="shared" si="53"/>
        <v>B</v>
      </c>
      <c r="AX459" s="475">
        <f t="shared" si="53"/>
        <v>0</v>
      </c>
      <c r="AY459" s="185" t="str">
        <f>IF(AND(SUM(AE459:$AP459)&gt;0,J459&lt;&gt;""),CONCATENATE(B459,"_",F459,"_",AG459),0)</f>
        <v>BW_4.1.3.tz_111</v>
      </c>
      <c r="AZ459" s="203">
        <f>IF(AND(SUM(AE459:$AP459)&gt;0,D459="BFS"),1,0)</f>
        <v>0</v>
      </c>
      <c r="BA459" s="203">
        <f t="shared" si="48"/>
        <v>0</v>
      </c>
    </row>
    <row r="460" spans="1:53" ht="30">
      <c r="A460" s="185" t="str">
        <f>IF(AND(SUM(AE460:AP460)&gt;0,J460&lt;&gt;""),CONCATENATE(B460,"_",F460,"_",$A$5,"_",SUMPRODUCT((B$9:B460=B460)*(F$9:F460=F460)*(SUM(AE460:AP460)&lt;&gt;0)*(J460&lt;&gt;""))-1),0)</f>
        <v>BW_4.1.3.tz_neu_6</v>
      </c>
      <c r="B460" s="746" t="s">
        <v>855</v>
      </c>
      <c r="C460" s="464" t="s">
        <v>1178</v>
      </c>
      <c r="D460" s="89" t="s">
        <v>85</v>
      </c>
      <c r="E460" s="465" t="s">
        <v>598</v>
      </c>
      <c r="F460" s="658" t="s">
        <v>2532</v>
      </c>
      <c r="G460" s="410" t="s">
        <v>1847</v>
      </c>
      <c r="H460" s="432" t="s">
        <v>1047</v>
      </c>
      <c r="I460" s="437" t="s">
        <v>1052</v>
      </c>
      <c r="J460" s="432" t="s">
        <v>1053</v>
      </c>
      <c r="K460" s="433" t="s">
        <v>1782</v>
      </c>
      <c r="L460" s="424" t="s">
        <v>1783</v>
      </c>
      <c r="M460" s="425" t="s">
        <v>1840</v>
      </c>
      <c r="N460" s="425" t="s">
        <v>1244</v>
      </c>
      <c r="O460" s="425" t="s">
        <v>1047</v>
      </c>
      <c r="P460" s="425" t="s">
        <v>1043</v>
      </c>
      <c r="Q460" s="425"/>
      <c r="R460" s="434" t="s">
        <v>1047</v>
      </c>
      <c r="S460" s="434" t="s">
        <v>1047</v>
      </c>
      <c r="T460" s="434" t="s">
        <v>1955</v>
      </c>
      <c r="U460" s="434" t="s">
        <v>1043</v>
      </c>
      <c r="V460" s="434" t="s">
        <v>1047</v>
      </c>
      <c r="W460" s="434" t="s">
        <v>1047</v>
      </c>
      <c r="X460" s="434" t="s">
        <v>1043</v>
      </c>
      <c r="Y460" s="434" t="s">
        <v>1047</v>
      </c>
      <c r="Z460" s="434" t="s">
        <v>1043</v>
      </c>
      <c r="AA460" s="743"/>
      <c r="AB460" s="743"/>
      <c r="AC460" s="458">
        <v>40422</v>
      </c>
      <c r="AD460" s="435"/>
      <c r="AE460" s="543">
        <v>768</v>
      </c>
      <c r="AF460" s="543">
        <v>728</v>
      </c>
      <c r="AG460" s="543">
        <v>751</v>
      </c>
      <c r="AH460" s="543">
        <v>766</v>
      </c>
      <c r="AI460" s="543">
        <v>774</v>
      </c>
      <c r="AJ460" s="533">
        <v>771</v>
      </c>
      <c r="AK460" s="547">
        <v>884</v>
      </c>
      <c r="AL460" s="547">
        <v>888</v>
      </c>
      <c r="AM460" s="547">
        <v>924</v>
      </c>
      <c r="AN460" s="546">
        <v>850</v>
      </c>
      <c r="AO460" s="548">
        <v>854</v>
      </c>
      <c r="AP460" s="561">
        <v>851</v>
      </c>
      <c r="AQ460" s="742"/>
      <c r="AR460" s="745" t="s">
        <v>855</v>
      </c>
      <c r="AS460" s="475" t="str">
        <f t="shared" si="53"/>
        <v>FB</v>
      </c>
      <c r="AT460" s="475" t="str">
        <f t="shared" si="53"/>
        <v>5B</v>
      </c>
      <c r="AU460" s="475">
        <f t="shared" si="53"/>
        <v>655</v>
      </c>
      <c r="AV460" s="475" t="str">
        <f t="shared" si="53"/>
        <v>VOC</v>
      </c>
      <c r="AW460" s="475" t="str">
        <f t="shared" si="53"/>
        <v>B</v>
      </c>
      <c r="AX460" s="475">
        <f t="shared" si="53"/>
        <v>0</v>
      </c>
      <c r="AY460" s="185" t="str">
        <f>IF(AND(SUM(AE460:$AP460)&gt;0,J460&lt;&gt;""),CONCATENATE(B460,"_",F460,"_",AG460),0)</f>
        <v>BW_4.1.3.tz_751</v>
      </c>
      <c r="AZ460" s="203">
        <f>IF(AND(SUM(AE460:$AP460)&gt;0,D460="BFS"),1,0)</f>
        <v>0</v>
      </c>
      <c r="BA460" s="203">
        <f t="shared" si="48"/>
        <v>0</v>
      </c>
    </row>
    <row r="461" spans="1:53" ht="30">
      <c r="A461" s="185" t="str">
        <f>IF(AND(SUM(AE461:AP461)&gt;0,J461&lt;&gt;""),CONCATENATE(B461,"_",F461,"_",$A$5,"_",SUMPRODUCT((B$9:B461=B461)*(F$9:F461=F461)*(SUM(AE461:AP461)&lt;&gt;0)*(J461&lt;&gt;""))-1),0)</f>
        <v>BW_4.1.3.tz_neu_7</v>
      </c>
      <c r="B461" s="746" t="s">
        <v>855</v>
      </c>
      <c r="C461" s="464" t="s">
        <v>1178</v>
      </c>
      <c r="D461" s="89" t="s">
        <v>85</v>
      </c>
      <c r="E461" s="465" t="s">
        <v>598</v>
      </c>
      <c r="F461" s="658" t="s">
        <v>2532</v>
      </c>
      <c r="G461" s="410" t="s">
        <v>1848</v>
      </c>
      <c r="H461" s="432" t="s">
        <v>1047</v>
      </c>
      <c r="I461" s="437" t="s">
        <v>1052</v>
      </c>
      <c r="J461" s="432" t="s">
        <v>1053</v>
      </c>
      <c r="K461" s="433" t="s">
        <v>1782</v>
      </c>
      <c r="L461" s="424" t="s">
        <v>1783</v>
      </c>
      <c r="M461" s="425" t="s">
        <v>1840</v>
      </c>
      <c r="N461" s="425" t="s">
        <v>1244</v>
      </c>
      <c r="O461" s="425" t="s">
        <v>1047</v>
      </c>
      <c r="P461" s="425" t="s">
        <v>1043</v>
      </c>
      <c r="Q461" s="425"/>
      <c r="R461" s="434" t="s">
        <v>1047</v>
      </c>
      <c r="S461" s="434" t="s">
        <v>1047</v>
      </c>
      <c r="T461" s="434" t="s">
        <v>1111</v>
      </c>
      <c r="U461" s="434" t="s">
        <v>1043</v>
      </c>
      <c r="V461" s="434" t="s">
        <v>1047</v>
      </c>
      <c r="W461" s="434" t="s">
        <v>1047</v>
      </c>
      <c r="X461" s="434" t="s">
        <v>1043</v>
      </c>
      <c r="Y461" s="434" t="s">
        <v>1047</v>
      </c>
      <c r="Z461" s="434" t="s">
        <v>1043</v>
      </c>
      <c r="AA461" s="743"/>
      <c r="AB461" s="743"/>
      <c r="AC461" s="458">
        <v>40422</v>
      </c>
      <c r="AD461" s="435"/>
      <c r="AE461" s="543">
        <v>508</v>
      </c>
      <c r="AF461" s="543">
        <v>575</v>
      </c>
      <c r="AG461" s="543">
        <v>594</v>
      </c>
      <c r="AH461" s="543">
        <v>725</v>
      </c>
      <c r="AI461" s="543">
        <v>791</v>
      </c>
      <c r="AJ461" s="533">
        <v>862</v>
      </c>
      <c r="AK461" s="547">
        <v>821</v>
      </c>
      <c r="AL461" s="547">
        <v>817</v>
      </c>
      <c r="AM461" s="547">
        <v>733</v>
      </c>
      <c r="AN461" s="546">
        <v>756</v>
      </c>
      <c r="AO461" s="548">
        <v>745</v>
      </c>
      <c r="AP461" s="561">
        <v>750</v>
      </c>
      <c r="AQ461" s="742"/>
      <c r="AR461" s="745" t="s">
        <v>855</v>
      </c>
      <c r="AS461" s="475" t="str">
        <f t="shared" si="53"/>
        <v>FB</v>
      </c>
      <c r="AT461" s="475" t="str">
        <f t="shared" si="53"/>
        <v>5B</v>
      </c>
      <c r="AU461" s="475">
        <f t="shared" si="53"/>
        <v>655</v>
      </c>
      <c r="AV461" s="475" t="str">
        <f t="shared" si="53"/>
        <v>VOC</v>
      </c>
      <c r="AW461" s="475" t="str">
        <f t="shared" si="53"/>
        <v>B</v>
      </c>
      <c r="AX461" s="475">
        <f t="shared" si="53"/>
        <v>0</v>
      </c>
      <c r="AY461" s="185" t="str">
        <f>IF(AND(SUM(AE461:$AP461)&gt;0,J461&lt;&gt;""),CONCATENATE(B461,"_",F461,"_",AG461),0)</f>
        <v>BW_4.1.3.tz_594</v>
      </c>
      <c r="AZ461" s="203">
        <f>IF(AND(SUM(AE461:$AP461)&gt;0,D461="BFS"),1,0)</f>
        <v>0</v>
      </c>
      <c r="BA461" s="203">
        <f t="shared" si="48"/>
        <v>0</v>
      </c>
    </row>
    <row r="462" spans="1:53" ht="30">
      <c r="A462" s="185" t="str">
        <f>IF(AND(SUM(AE462:AP462)&gt;0,J462&lt;&gt;""),CONCATENATE(B462,"_",F462,"_",$A$5,"_",SUMPRODUCT((B$9:B462=B462)*(F$9:F462=F462)*(SUM(AE462:AP462)&lt;&gt;0)*(J462&lt;&gt;""))-1),0)</f>
        <v>BW_4.1.3.tz_neu_8</v>
      </c>
      <c r="B462" s="746" t="s">
        <v>855</v>
      </c>
      <c r="C462" s="464" t="s">
        <v>1178</v>
      </c>
      <c r="D462" s="89" t="s">
        <v>85</v>
      </c>
      <c r="E462" s="465" t="s">
        <v>598</v>
      </c>
      <c r="F462" s="658" t="s">
        <v>2532</v>
      </c>
      <c r="G462" s="410" t="s">
        <v>1849</v>
      </c>
      <c r="H462" s="432" t="s">
        <v>1047</v>
      </c>
      <c r="I462" s="437" t="s">
        <v>1052</v>
      </c>
      <c r="J462" s="432" t="s">
        <v>1053</v>
      </c>
      <c r="K462" s="433" t="s">
        <v>1782</v>
      </c>
      <c r="L462" s="424" t="s">
        <v>1783</v>
      </c>
      <c r="M462" s="425" t="s">
        <v>1840</v>
      </c>
      <c r="N462" s="425" t="s">
        <v>1683</v>
      </c>
      <c r="O462" s="425" t="s">
        <v>1047</v>
      </c>
      <c r="P462" s="425" t="s">
        <v>1043</v>
      </c>
      <c r="Q462" s="425"/>
      <c r="R462" s="434" t="s">
        <v>1047</v>
      </c>
      <c r="S462" s="434" t="s">
        <v>1047</v>
      </c>
      <c r="T462" s="434" t="s">
        <v>1111</v>
      </c>
      <c r="U462" s="434" t="s">
        <v>1043</v>
      </c>
      <c r="V462" s="434" t="s">
        <v>1047</v>
      </c>
      <c r="W462" s="434" t="s">
        <v>1047</v>
      </c>
      <c r="X462" s="434" t="s">
        <v>1043</v>
      </c>
      <c r="Y462" s="434" t="s">
        <v>1047</v>
      </c>
      <c r="Z462" s="434" t="s">
        <v>1043</v>
      </c>
      <c r="AA462" s="743"/>
      <c r="AB462" s="743"/>
      <c r="AC462" s="458">
        <v>40422</v>
      </c>
      <c r="AD462" s="435"/>
      <c r="AE462" s="543">
        <v>26</v>
      </c>
      <c r="AF462" s="543">
        <v>26</v>
      </c>
      <c r="AG462" s="543">
        <v>15</v>
      </c>
      <c r="AH462" s="543">
        <v>31</v>
      </c>
      <c r="AI462" s="543">
        <v>26</v>
      </c>
      <c r="AJ462" s="533">
        <v>39</v>
      </c>
      <c r="AK462" s="547">
        <v>52</v>
      </c>
      <c r="AL462" s="547">
        <v>33</v>
      </c>
      <c r="AM462" s="547">
        <v>39</v>
      </c>
      <c r="AN462" s="546">
        <v>27</v>
      </c>
      <c r="AO462" s="548">
        <v>26</v>
      </c>
      <c r="AP462" s="561">
        <v>32</v>
      </c>
      <c r="AQ462" s="742"/>
      <c r="AR462" s="745" t="s">
        <v>855</v>
      </c>
      <c r="AS462" s="475" t="str">
        <f t="shared" si="53"/>
        <v>FB</v>
      </c>
      <c r="AT462" s="475" t="str">
        <f t="shared" si="53"/>
        <v>5B</v>
      </c>
      <c r="AU462" s="475">
        <f t="shared" si="53"/>
        <v>655</v>
      </c>
      <c r="AV462" s="475" t="str">
        <f t="shared" si="53"/>
        <v>VOC</v>
      </c>
      <c r="AW462" s="475" t="str">
        <f t="shared" si="53"/>
        <v>B</v>
      </c>
      <c r="AX462" s="475">
        <f t="shared" si="53"/>
        <v>0</v>
      </c>
      <c r="AY462" s="185" t="str">
        <f>IF(AND(SUM(AE462:$AP462)&gt;0,J462&lt;&gt;""),CONCATENATE(B462,"_",F462,"_",AG462),0)</f>
        <v>BW_4.1.3.tz_15</v>
      </c>
      <c r="AZ462" s="203">
        <f>IF(AND(SUM(AE462:$AP462)&gt;0,D462="BFS"),1,0)</f>
        <v>0</v>
      </c>
      <c r="BA462" s="203">
        <f t="shared" si="48"/>
        <v>0</v>
      </c>
    </row>
    <row r="463" spans="1:53" ht="30">
      <c r="A463" s="185" t="str">
        <f>IF(AND(SUM(AE463:AP463)&gt;0,J463&lt;&gt;""),CONCATENATE(B463,"_",F463,"_",$A$5,"_",SUMPRODUCT((B$9:B463=B463)*(F$9:F463=F463)*(SUM(AE463:AP463)&lt;&gt;0)*(J463&lt;&gt;""))-1),0)</f>
        <v>BW_4.1.3_neu_10</v>
      </c>
      <c r="B463" s="746" t="s">
        <v>855</v>
      </c>
      <c r="C463" s="464" t="s">
        <v>1178</v>
      </c>
      <c r="D463" s="89" t="s">
        <v>85</v>
      </c>
      <c r="E463" s="465" t="s">
        <v>598</v>
      </c>
      <c r="F463" s="658" t="s">
        <v>2124</v>
      </c>
      <c r="G463" s="410" t="s">
        <v>1600</v>
      </c>
      <c r="H463" s="432" t="s">
        <v>1047</v>
      </c>
      <c r="I463" s="437" t="s">
        <v>1052</v>
      </c>
      <c r="J463" s="432" t="s">
        <v>1053</v>
      </c>
      <c r="K463" s="433" t="s">
        <v>1782</v>
      </c>
      <c r="L463" s="424" t="s">
        <v>1783</v>
      </c>
      <c r="M463" s="425" t="s">
        <v>1840</v>
      </c>
      <c r="N463" s="425" t="s">
        <v>1244</v>
      </c>
      <c r="O463" s="425" t="s">
        <v>1047</v>
      </c>
      <c r="P463" s="425" t="s">
        <v>1043</v>
      </c>
      <c r="Q463" s="425"/>
      <c r="R463" s="434" t="s">
        <v>1047</v>
      </c>
      <c r="S463" s="434" t="s">
        <v>1043</v>
      </c>
      <c r="T463" s="434" t="s">
        <v>1955</v>
      </c>
      <c r="U463" s="434" t="s">
        <v>1043</v>
      </c>
      <c r="V463" s="434" t="s">
        <v>1047</v>
      </c>
      <c r="W463" s="434" t="s">
        <v>1047</v>
      </c>
      <c r="X463" s="434" t="s">
        <v>1043</v>
      </c>
      <c r="Y463" s="434" t="s">
        <v>1047</v>
      </c>
      <c r="Z463" s="434" t="s">
        <v>1043</v>
      </c>
      <c r="AA463" s="743"/>
      <c r="AB463" s="743"/>
      <c r="AC463" s="458">
        <v>40422</v>
      </c>
      <c r="AD463" s="435"/>
      <c r="AE463" s="543">
        <v>4269</v>
      </c>
      <c r="AF463" s="543">
        <v>4327</v>
      </c>
      <c r="AG463" s="543">
        <v>4702</v>
      </c>
      <c r="AH463" s="543">
        <v>5416</v>
      </c>
      <c r="AI463" s="543">
        <v>5528</v>
      </c>
      <c r="AJ463" s="533">
        <v>5191</v>
      </c>
      <c r="AK463" s="547">
        <v>5348</v>
      </c>
      <c r="AL463" s="547">
        <v>5596</v>
      </c>
      <c r="AM463" s="547">
        <v>5613</v>
      </c>
      <c r="AN463" s="546">
        <v>5373</v>
      </c>
      <c r="AO463" s="548">
        <v>5130</v>
      </c>
      <c r="AP463" s="561">
        <v>4860</v>
      </c>
      <c r="AQ463" s="742"/>
      <c r="AR463" s="745" t="s">
        <v>855</v>
      </c>
      <c r="AS463" s="475" t="str">
        <f t="shared" si="53"/>
        <v>FB</v>
      </c>
      <c r="AT463" s="475" t="str">
        <f t="shared" si="53"/>
        <v>5B</v>
      </c>
      <c r="AU463" s="475">
        <f t="shared" si="53"/>
        <v>655</v>
      </c>
      <c r="AV463" s="475" t="str">
        <f t="shared" si="53"/>
        <v>VOC</v>
      </c>
      <c r="AW463" s="475" t="str">
        <f t="shared" si="53"/>
        <v>B</v>
      </c>
      <c r="AX463" s="475">
        <f t="shared" si="53"/>
        <v>0</v>
      </c>
      <c r="AY463" s="185" t="str">
        <f>IF(AND(SUM(AE463:$AP463)&gt;0,J463&lt;&gt;""),CONCATENATE(B463,"_",F463,"_",AG463),0)</f>
        <v>BW_4.1.3_4702</v>
      </c>
      <c r="AZ463" s="203">
        <f>IF(AND(SUM(AE463:$AP463)&gt;0,D463="BFS"),1,0)</f>
        <v>0</v>
      </c>
      <c r="BA463" s="203">
        <f t="shared" si="48"/>
        <v>0</v>
      </c>
    </row>
    <row r="464" spans="1:53" ht="30">
      <c r="A464" s="185" t="str">
        <f>IF(AND(SUM(AE464:AP464)&gt;0,J464&lt;&gt;""),CONCATENATE(B464,"_",F464,"_",$A$5,"_",SUMPRODUCT((B$9:B464=B464)*(F$9:F464=F464)*(SUM(AE464:AP464)&lt;&gt;0)*(J464&lt;&gt;""))-1),0)</f>
        <v>BW_4.1.3.tz_neu_9</v>
      </c>
      <c r="B464" s="746" t="s">
        <v>855</v>
      </c>
      <c r="C464" s="464" t="s">
        <v>1178</v>
      </c>
      <c r="D464" s="89" t="s">
        <v>85</v>
      </c>
      <c r="E464" s="465" t="s">
        <v>598</v>
      </c>
      <c r="F464" s="658" t="s">
        <v>2532</v>
      </c>
      <c r="G464" s="410" t="s">
        <v>1601</v>
      </c>
      <c r="H464" s="432" t="s">
        <v>1047</v>
      </c>
      <c r="I464" s="437" t="s">
        <v>1052</v>
      </c>
      <c r="J464" s="432" t="s">
        <v>1053</v>
      </c>
      <c r="K464" s="433" t="s">
        <v>1782</v>
      </c>
      <c r="L464" s="424" t="s">
        <v>1783</v>
      </c>
      <c r="M464" s="425" t="s">
        <v>1840</v>
      </c>
      <c r="N464" s="425" t="s">
        <v>1683</v>
      </c>
      <c r="O464" s="425" t="s">
        <v>1047</v>
      </c>
      <c r="P464" s="425" t="s">
        <v>1043</v>
      </c>
      <c r="Q464" s="425"/>
      <c r="R464" s="434" t="s">
        <v>1047</v>
      </c>
      <c r="S464" s="434" t="s">
        <v>1047</v>
      </c>
      <c r="T464" s="434" t="s">
        <v>1955</v>
      </c>
      <c r="U464" s="434" t="s">
        <v>1043</v>
      </c>
      <c r="V464" s="434" t="s">
        <v>1047</v>
      </c>
      <c r="W464" s="434" t="s">
        <v>1047</v>
      </c>
      <c r="X464" s="434" t="s">
        <v>1043</v>
      </c>
      <c r="Y464" s="434" t="s">
        <v>1047</v>
      </c>
      <c r="Z464" s="434" t="s">
        <v>1043</v>
      </c>
      <c r="AA464" s="743"/>
      <c r="AB464" s="743"/>
      <c r="AC464" s="458">
        <v>40422</v>
      </c>
      <c r="AD464" s="435"/>
      <c r="AE464" s="543">
        <v>2464</v>
      </c>
      <c r="AF464" s="543">
        <v>2527</v>
      </c>
      <c r="AG464" s="543">
        <v>2762</v>
      </c>
      <c r="AH464" s="543">
        <v>2901</v>
      </c>
      <c r="AI464" s="543">
        <v>2888</v>
      </c>
      <c r="AJ464" s="533">
        <v>2962</v>
      </c>
      <c r="AK464" s="547">
        <v>2959</v>
      </c>
      <c r="AL464" s="547">
        <v>2941</v>
      </c>
      <c r="AM464" s="547">
        <v>3015</v>
      </c>
      <c r="AN464" s="546">
        <v>2939</v>
      </c>
      <c r="AO464" s="548">
        <v>2927</v>
      </c>
      <c r="AP464" s="561">
        <v>2673</v>
      </c>
      <c r="AQ464" s="742"/>
      <c r="AR464" s="745" t="s">
        <v>855</v>
      </c>
      <c r="AS464" s="475" t="str">
        <f t="shared" si="53"/>
        <v>FB</v>
      </c>
      <c r="AT464" s="475" t="str">
        <f t="shared" si="53"/>
        <v>5B</v>
      </c>
      <c r="AU464" s="475">
        <f t="shared" si="53"/>
        <v>655</v>
      </c>
      <c r="AV464" s="475" t="str">
        <f t="shared" si="53"/>
        <v>VOC</v>
      </c>
      <c r="AW464" s="475" t="str">
        <f t="shared" si="53"/>
        <v>B</v>
      </c>
      <c r="AX464" s="475">
        <f t="shared" si="53"/>
        <v>0</v>
      </c>
      <c r="AY464" s="185" t="str">
        <f>IF(AND(SUM(AE464:$AP464)&gt;0,J464&lt;&gt;""),CONCATENATE(B464,"_",F464,"_",AG464),0)</f>
        <v>BW_4.1.3.tz_2762</v>
      </c>
      <c r="AZ464" s="203">
        <f>IF(AND(SUM(AE464:$AP464)&gt;0,D464="BFS"),1,0)</f>
        <v>0</v>
      </c>
      <c r="BA464" s="203">
        <f t="shared" si="48"/>
        <v>0</v>
      </c>
    </row>
    <row r="465" spans="1:53" ht="40">
      <c r="A465" s="185" t="str">
        <f>IF(AND(SUM(AE465:AP465)&gt;0,J465&lt;&gt;""),CONCATENATE(B465,"_",F465,"_",$A$5,"_",SUMPRODUCT((B$9:B465=B465)*(F$9:F465=F465)*(SUM(AE465:AP465)&lt;&gt;0)*(J465&lt;&gt;""))-1),0)</f>
        <v>BW_4.1.3_neu_11</v>
      </c>
      <c r="B465" s="746" t="s">
        <v>855</v>
      </c>
      <c r="C465" s="464" t="s">
        <v>1178</v>
      </c>
      <c r="D465" s="89" t="s">
        <v>85</v>
      </c>
      <c r="E465" s="465" t="s">
        <v>598</v>
      </c>
      <c r="F465" s="658" t="s">
        <v>2124</v>
      </c>
      <c r="G465" s="410" t="s">
        <v>833</v>
      </c>
      <c r="H465" s="432" t="s">
        <v>1047</v>
      </c>
      <c r="I465" s="437" t="s">
        <v>1052</v>
      </c>
      <c r="J465" s="432" t="s">
        <v>1053</v>
      </c>
      <c r="K465" s="433" t="s">
        <v>1782</v>
      </c>
      <c r="L465" s="424" t="s">
        <v>1783</v>
      </c>
      <c r="M465" s="425" t="s">
        <v>1840</v>
      </c>
      <c r="N465" s="425" t="s">
        <v>1244</v>
      </c>
      <c r="O465" s="425" t="s">
        <v>1047</v>
      </c>
      <c r="P465" s="425" t="s">
        <v>1043</v>
      </c>
      <c r="Q465" s="425"/>
      <c r="R465" s="434" t="s">
        <v>1047</v>
      </c>
      <c r="S465" s="434" t="s">
        <v>1043</v>
      </c>
      <c r="T465" s="434" t="s">
        <v>951</v>
      </c>
      <c r="U465" s="434" t="s">
        <v>1043</v>
      </c>
      <c r="V465" s="434" t="s">
        <v>1047</v>
      </c>
      <c r="W465" s="434" t="s">
        <v>1047</v>
      </c>
      <c r="X465" s="434" t="s">
        <v>1043</v>
      </c>
      <c r="Y465" s="434" t="s">
        <v>1047</v>
      </c>
      <c r="Z465" s="434" t="s">
        <v>1043</v>
      </c>
      <c r="AA465" s="743"/>
      <c r="AB465" s="743"/>
      <c r="AC465" s="458">
        <v>40422</v>
      </c>
      <c r="AD465" s="182" t="s">
        <v>733</v>
      </c>
      <c r="AE465" s="543">
        <v>12</v>
      </c>
      <c r="AF465" s="543">
        <v>18</v>
      </c>
      <c r="AG465" s="543">
        <v>30</v>
      </c>
      <c r="AH465" s="543">
        <v>37</v>
      </c>
      <c r="AI465" s="543">
        <v>35</v>
      </c>
      <c r="AJ465" s="533">
        <v>0</v>
      </c>
      <c r="AK465" s="561"/>
      <c r="AL465" s="561"/>
      <c r="AM465" s="561"/>
      <c r="AN465" s="554">
        <v>0</v>
      </c>
      <c r="AO465" s="562"/>
      <c r="AP465" s="561"/>
      <c r="AQ465" s="182"/>
      <c r="AR465" s="745" t="s">
        <v>855</v>
      </c>
      <c r="AS465" s="475" t="str">
        <f t="shared" si="53"/>
        <v>FB</v>
      </c>
      <c r="AT465" s="475" t="str">
        <f t="shared" si="53"/>
        <v>5B</v>
      </c>
      <c r="AU465" s="475">
        <f t="shared" si="53"/>
        <v>655</v>
      </c>
      <c r="AV465" s="475" t="str">
        <f t="shared" si="53"/>
        <v>VOC</v>
      </c>
      <c r="AW465" s="475" t="str">
        <f t="shared" si="53"/>
        <v>B</v>
      </c>
      <c r="AX465" s="475">
        <f t="shared" si="53"/>
        <v>0</v>
      </c>
      <c r="AY465" s="185" t="str">
        <f>IF(AND(SUM(AE465:$AP465)&gt;0,J465&lt;&gt;""),CONCATENATE(B465,"_",F465,"_",AG465),0)</f>
        <v>BW_4.1.3_30</v>
      </c>
      <c r="AZ465" s="203">
        <f>IF(AND(SUM(AE465:$AP465)&gt;0,D465="BFS"),1,0)</f>
        <v>0</v>
      </c>
      <c r="BA465" s="203">
        <f t="shared" si="48"/>
        <v>0</v>
      </c>
    </row>
    <row r="466" spans="1:53" ht="30">
      <c r="A466" s="185" t="str">
        <f>IF(AND(SUM(AE466:AP466)&gt;0,J466&lt;&gt;""),CONCATENATE(B466,"_",F466,"_",$A$5,"_",SUMPRODUCT((B$9:B466=B466)*(F$9:F466=F466)*(SUM(AE466:AP466)&lt;&gt;0)*(J466&lt;&gt;""))-1),0)</f>
        <v>BW_4.1.3_neu_12</v>
      </c>
      <c r="B466" s="746" t="s">
        <v>855</v>
      </c>
      <c r="C466" s="464" t="s">
        <v>1178</v>
      </c>
      <c r="D466" s="89" t="s">
        <v>85</v>
      </c>
      <c r="E466" s="465" t="s">
        <v>598</v>
      </c>
      <c r="F466" s="658" t="s">
        <v>2124</v>
      </c>
      <c r="G466" s="410" t="s">
        <v>1602</v>
      </c>
      <c r="H466" s="432" t="s">
        <v>1047</v>
      </c>
      <c r="I466" s="437" t="s">
        <v>1052</v>
      </c>
      <c r="J466" s="432" t="s">
        <v>1053</v>
      </c>
      <c r="K466" s="433" t="s">
        <v>1782</v>
      </c>
      <c r="L466" s="424" t="s">
        <v>1783</v>
      </c>
      <c r="M466" s="425" t="s">
        <v>1840</v>
      </c>
      <c r="N466" s="425" t="s">
        <v>1244</v>
      </c>
      <c r="O466" s="425" t="s">
        <v>1047</v>
      </c>
      <c r="P466" s="425" t="s">
        <v>1043</v>
      </c>
      <c r="Q466" s="425"/>
      <c r="R466" s="434" t="s">
        <v>1047</v>
      </c>
      <c r="S466" s="434" t="s">
        <v>1043</v>
      </c>
      <c r="T466" s="434" t="s">
        <v>951</v>
      </c>
      <c r="U466" s="434" t="s">
        <v>1043</v>
      </c>
      <c r="V466" s="434" t="s">
        <v>1047</v>
      </c>
      <c r="W466" s="434" t="s">
        <v>1047</v>
      </c>
      <c r="X466" s="434" t="s">
        <v>1043</v>
      </c>
      <c r="Y466" s="434" t="s">
        <v>1047</v>
      </c>
      <c r="Z466" s="434" t="s">
        <v>1043</v>
      </c>
      <c r="AA466" s="743"/>
      <c r="AB466" s="743"/>
      <c r="AC466" s="458">
        <v>40422</v>
      </c>
      <c r="AD466" s="435"/>
      <c r="AE466" s="543">
        <v>12</v>
      </c>
      <c r="AF466" s="543">
        <v>4</v>
      </c>
      <c r="AG466" s="543">
        <v>2</v>
      </c>
      <c r="AH466" s="543">
        <v>0</v>
      </c>
      <c r="AI466" s="543">
        <v>0</v>
      </c>
      <c r="AJ466" s="533">
        <v>0</v>
      </c>
      <c r="AK466" s="547"/>
      <c r="AL466" s="547"/>
      <c r="AM466" s="547"/>
      <c r="AN466" s="546">
        <v>0</v>
      </c>
      <c r="AO466" s="548"/>
      <c r="AP466" s="561"/>
      <c r="AQ466" s="742"/>
      <c r="AR466" s="745" t="s">
        <v>855</v>
      </c>
      <c r="AS466" s="475" t="str">
        <f t="shared" si="53"/>
        <v>FB</v>
      </c>
      <c r="AT466" s="475" t="str">
        <f t="shared" si="53"/>
        <v>5B</v>
      </c>
      <c r="AU466" s="475">
        <f t="shared" si="53"/>
        <v>655</v>
      </c>
      <c r="AV466" s="475" t="str">
        <f t="shared" si="53"/>
        <v>VOC</v>
      </c>
      <c r="AW466" s="475" t="str">
        <f t="shared" si="53"/>
        <v>B</v>
      </c>
      <c r="AX466" s="475">
        <f t="shared" si="53"/>
        <v>0</v>
      </c>
      <c r="AY466" s="185" t="str">
        <f>IF(AND(SUM(AE466:$AP466)&gt;0,J466&lt;&gt;""),CONCATENATE(B466,"_",F466,"_",AG466),0)</f>
        <v>BW_4.1.3_2</v>
      </c>
      <c r="AZ466" s="203">
        <f>IF(AND(SUM(AE466:$AP466)&gt;0,D466="BFS"),1,0)</f>
        <v>0</v>
      </c>
      <c r="BA466" s="203">
        <f t="shared" si="48"/>
        <v>0</v>
      </c>
    </row>
    <row r="467" spans="1:53" ht="30">
      <c r="A467" s="185" t="str">
        <f>IF(AND(SUM(AE467:AP467)&gt;0,J467&lt;&gt;""),CONCATENATE(B467,"_",F467,"_",$A$5,"_",SUMPRODUCT((B$9:B467=B467)*(F$9:F467=F467)*(SUM(AE467:AP467)&lt;&gt;0)*(J467&lt;&gt;""))-1),0)</f>
        <v>BW_4.1.3.tz_neu_10</v>
      </c>
      <c r="B467" s="746" t="s">
        <v>855</v>
      </c>
      <c r="C467" s="464" t="s">
        <v>1178</v>
      </c>
      <c r="D467" s="89" t="s">
        <v>85</v>
      </c>
      <c r="E467" s="465" t="s">
        <v>598</v>
      </c>
      <c r="F467" s="658" t="s">
        <v>2532</v>
      </c>
      <c r="G467" s="410" t="s">
        <v>1603</v>
      </c>
      <c r="H467" s="432" t="s">
        <v>1047</v>
      </c>
      <c r="I467" s="437" t="s">
        <v>1052</v>
      </c>
      <c r="J467" s="432" t="s">
        <v>1053</v>
      </c>
      <c r="K467" s="433" t="s">
        <v>1782</v>
      </c>
      <c r="L467" s="424" t="s">
        <v>1783</v>
      </c>
      <c r="M467" s="425" t="s">
        <v>1840</v>
      </c>
      <c r="N467" s="425" t="s">
        <v>1985</v>
      </c>
      <c r="O467" s="425" t="s">
        <v>1047</v>
      </c>
      <c r="P467" s="425" t="s">
        <v>1043</v>
      </c>
      <c r="Q467" s="425"/>
      <c r="R467" s="434" t="s">
        <v>1047</v>
      </c>
      <c r="S467" s="434" t="s">
        <v>1047</v>
      </c>
      <c r="T467" s="434" t="s">
        <v>951</v>
      </c>
      <c r="U467" s="434" t="s">
        <v>1043</v>
      </c>
      <c r="V467" s="434" t="s">
        <v>1047</v>
      </c>
      <c r="W467" s="434" t="s">
        <v>1047</v>
      </c>
      <c r="X467" s="434" t="s">
        <v>1043</v>
      </c>
      <c r="Y467" s="434" t="s">
        <v>1047</v>
      </c>
      <c r="Z467" s="434" t="s">
        <v>1043</v>
      </c>
      <c r="AA467" s="743"/>
      <c r="AB467" s="743"/>
      <c r="AC467" s="458">
        <v>40422</v>
      </c>
      <c r="AD467" s="435"/>
      <c r="AE467" s="543">
        <v>146</v>
      </c>
      <c r="AF467" s="543">
        <v>129</v>
      </c>
      <c r="AG467" s="543">
        <v>146</v>
      </c>
      <c r="AH467" s="543">
        <v>169</v>
      </c>
      <c r="AI467" s="543">
        <v>150</v>
      </c>
      <c r="AJ467" s="533">
        <v>181</v>
      </c>
      <c r="AK467" s="547">
        <v>172</v>
      </c>
      <c r="AL467" s="547">
        <v>195</v>
      </c>
      <c r="AM467" s="547">
        <v>167</v>
      </c>
      <c r="AN467" s="546">
        <v>151</v>
      </c>
      <c r="AO467" s="548">
        <v>134</v>
      </c>
      <c r="AP467" s="561">
        <v>126</v>
      </c>
      <c r="AQ467" s="742"/>
      <c r="AR467" s="745" t="s">
        <v>855</v>
      </c>
      <c r="AS467" s="475" t="str">
        <f t="shared" ref="AS467:AX476" si="54">IF(SUM($AE467:$AP467)&gt;0,VLOOKUP($F467,Schulart,AS$2,FALSE),0)</f>
        <v>FB</v>
      </c>
      <c r="AT467" s="475" t="str">
        <f t="shared" si="54"/>
        <v>5B</v>
      </c>
      <c r="AU467" s="475">
        <f t="shared" si="54"/>
        <v>655</v>
      </c>
      <c r="AV467" s="475" t="str">
        <f t="shared" si="54"/>
        <v>VOC</v>
      </c>
      <c r="AW467" s="475" t="str">
        <f t="shared" si="54"/>
        <v>B</v>
      </c>
      <c r="AX467" s="475">
        <f t="shared" si="54"/>
        <v>0</v>
      </c>
      <c r="AY467" s="185" t="str">
        <f>IF(AND(SUM(AE467:$AP467)&gt;0,J467&lt;&gt;""),CONCATENATE(B467,"_",F467,"_",AG467),0)</f>
        <v>BW_4.1.3.tz_146</v>
      </c>
      <c r="AZ467" s="203">
        <f>IF(AND(SUM(AE467:$AP467)&gt;0,D467="BFS"),1,0)</f>
        <v>0</v>
      </c>
      <c r="BA467" s="203">
        <f t="shared" si="48"/>
        <v>0</v>
      </c>
    </row>
    <row r="468" spans="1:53" ht="30">
      <c r="A468" s="185" t="str">
        <f>IF(AND(SUM(AE468:AP468)&gt;0,J468&lt;&gt;""),CONCATENATE(B468,"_",F468,"_",$A$5,"_",SUMPRODUCT((B$9:B468=B468)*(F$9:F468=F468)*(SUM(AE468:AP468)&lt;&gt;0)*(J468&lt;&gt;""))-1),0)</f>
        <v>BW_4.1.3.tz_neu_11</v>
      </c>
      <c r="B468" s="746" t="s">
        <v>855</v>
      </c>
      <c r="C468" s="464" t="s">
        <v>1178</v>
      </c>
      <c r="D468" s="89" t="s">
        <v>85</v>
      </c>
      <c r="E468" s="465" t="s">
        <v>598</v>
      </c>
      <c r="F468" s="658" t="s">
        <v>2532</v>
      </c>
      <c r="G468" s="410" t="s">
        <v>2033</v>
      </c>
      <c r="H468" s="432" t="s">
        <v>1047</v>
      </c>
      <c r="I468" s="437" t="s">
        <v>1052</v>
      </c>
      <c r="J468" s="432" t="s">
        <v>1053</v>
      </c>
      <c r="K468" s="433" t="s">
        <v>1782</v>
      </c>
      <c r="L468" s="424" t="s">
        <v>1783</v>
      </c>
      <c r="M468" s="425" t="s">
        <v>1840</v>
      </c>
      <c r="N468" s="425" t="s">
        <v>1683</v>
      </c>
      <c r="O468" s="425" t="s">
        <v>1047</v>
      </c>
      <c r="P468" s="425" t="s">
        <v>1043</v>
      </c>
      <c r="Q468" s="425"/>
      <c r="R468" s="434" t="s">
        <v>1047</v>
      </c>
      <c r="S468" s="434" t="s">
        <v>1047</v>
      </c>
      <c r="T468" s="434" t="s">
        <v>951</v>
      </c>
      <c r="U468" s="434" t="s">
        <v>1043</v>
      </c>
      <c r="V468" s="434" t="s">
        <v>1047</v>
      </c>
      <c r="W468" s="434" t="s">
        <v>1047</v>
      </c>
      <c r="X468" s="434" t="s">
        <v>1043</v>
      </c>
      <c r="Y468" s="434" t="s">
        <v>1047</v>
      </c>
      <c r="Z468" s="434" t="s">
        <v>1043</v>
      </c>
      <c r="AA468" s="743"/>
      <c r="AB468" s="743"/>
      <c r="AC468" s="458">
        <v>40422</v>
      </c>
      <c r="AD468" s="435"/>
      <c r="AE468" s="543">
        <v>75</v>
      </c>
      <c r="AF468" s="543">
        <v>117</v>
      </c>
      <c r="AG468" s="543">
        <v>128</v>
      </c>
      <c r="AH468" s="543">
        <v>116</v>
      </c>
      <c r="AI468" s="543">
        <v>108</v>
      </c>
      <c r="AJ468" s="533">
        <v>114</v>
      </c>
      <c r="AK468" s="547">
        <v>103</v>
      </c>
      <c r="AL468" s="547">
        <v>72</v>
      </c>
      <c r="AM468" s="547">
        <v>72</v>
      </c>
      <c r="AN468" s="546">
        <v>52</v>
      </c>
      <c r="AO468" s="548">
        <v>34</v>
      </c>
      <c r="AP468" s="561">
        <v>30</v>
      </c>
      <c r="AQ468" s="742"/>
      <c r="AR468" s="745" t="s">
        <v>855</v>
      </c>
      <c r="AS468" s="475" t="str">
        <f t="shared" si="54"/>
        <v>FB</v>
      </c>
      <c r="AT468" s="475" t="str">
        <f t="shared" si="54"/>
        <v>5B</v>
      </c>
      <c r="AU468" s="475">
        <f t="shared" si="54"/>
        <v>655</v>
      </c>
      <c r="AV468" s="475" t="str">
        <f t="shared" si="54"/>
        <v>VOC</v>
      </c>
      <c r="AW468" s="475" t="str">
        <f t="shared" si="54"/>
        <v>B</v>
      </c>
      <c r="AX468" s="475">
        <f t="shared" si="54"/>
        <v>0</v>
      </c>
      <c r="AY468" s="185" t="str">
        <f>IF(AND(SUM(AE468:$AP468)&gt;0,J468&lt;&gt;""),CONCATENATE(B468,"_",F468,"_",AG468),0)</f>
        <v>BW_4.1.3.tz_128</v>
      </c>
      <c r="AZ468" s="203">
        <f>IF(AND(SUM(AE468:$AP468)&gt;0,D468="BFS"),1,0)</f>
        <v>0</v>
      </c>
      <c r="BA468" s="203">
        <f t="shared" si="48"/>
        <v>0</v>
      </c>
    </row>
    <row r="469" spans="1:53" ht="30">
      <c r="A469" s="185" t="str">
        <f>IF(AND(SUM(AE469:AP469)&gt;0,J469&lt;&gt;""),CONCATENATE(B469,"_",F469,"_",$A$5,"_",SUMPRODUCT((B$9:B469=B469)*(F$9:F469=F469)*(SUM(AE469:AP469)&lt;&gt;0)*(J469&lt;&gt;""))-1),0)</f>
        <v>BW_4.1.3_neu_13</v>
      </c>
      <c r="B469" s="746" t="s">
        <v>855</v>
      </c>
      <c r="C469" s="464" t="s">
        <v>1178</v>
      </c>
      <c r="D469" s="89" t="s">
        <v>85</v>
      </c>
      <c r="E469" s="465" t="s">
        <v>598</v>
      </c>
      <c r="F469" s="658" t="s">
        <v>2124</v>
      </c>
      <c r="G469" s="410" t="s">
        <v>2034</v>
      </c>
      <c r="H469" s="432" t="s">
        <v>1047</v>
      </c>
      <c r="I469" s="437" t="s">
        <v>1052</v>
      </c>
      <c r="J469" s="432" t="s">
        <v>1053</v>
      </c>
      <c r="K469" s="433" t="s">
        <v>1782</v>
      </c>
      <c r="L469" s="424" t="s">
        <v>1783</v>
      </c>
      <c r="M469" s="425" t="s">
        <v>1840</v>
      </c>
      <c r="N469" s="425" t="s">
        <v>1244</v>
      </c>
      <c r="O469" s="425" t="s">
        <v>1047</v>
      </c>
      <c r="P469" s="425" t="s">
        <v>1043</v>
      </c>
      <c r="Q469" s="425"/>
      <c r="R469" s="434" t="s">
        <v>1047</v>
      </c>
      <c r="S469" s="434" t="s">
        <v>1043</v>
      </c>
      <c r="T469" s="434" t="s">
        <v>951</v>
      </c>
      <c r="U469" s="434" t="s">
        <v>1043</v>
      </c>
      <c r="V469" s="434" t="s">
        <v>1047</v>
      </c>
      <c r="W469" s="434" t="s">
        <v>1047</v>
      </c>
      <c r="X469" s="434" t="s">
        <v>1043</v>
      </c>
      <c r="Y469" s="434" t="s">
        <v>1047</v>
      </c>
      <c r="Z469" s="434" t="s">
        <v>1043</v>
      </c>
      <c r="AA469" s="743"/>
      <c r="AB469" s="743"/>
      <c r="AC469" s="458">
        <v>40422</v>
      </c>
      <c r="AD469" s="435"/>
      <c r="AE469" s="543">
        <v>6</v>
      </c>
      <c r="AF469" s="543">
        <v>0</v>
      </c>
      <c r="AG469" s="543">
        <v>0</v>
      </c>
      <c r="AH469" s="543">
        <v>0</v>
      </c>
      <c r="AI469" s="543">
        <v>0</v>
      </c>
      <c r="AJ469" s="533">
        <v>0</v>
      </c>
      <c r="AK469" s="547"/>
      <c r="AL469" s="547"/>
      <c r="AM469" s="547"/>
      <c r="AN469" s="546"/>
      <c r="AO469" s="548"/>
      <c r="AP469" s="561"/>
      <c r="AQ469" s="742"/>
      <c r="AR469" s="745" t="s">
        <v>855</v>
      </c>
      <c r="AS469" s="475" t="str">
        <f t="shared" si="54"/>
        <v>FB</v>
      </c>
      <c r="AT469" s="475" t="str">
        <f t="shared" si="54"/>
        <v>5B</v>
      </c>
      <c r="AU469" s="475">
        <f t="shared" si="54"/>
        <v>655</v>
      </c>
      <c r="AV469" s="475" t="str">
        <f t="shared" si="54"/>
        <v>VOC</v>
      </c>
      <c r="AW469" s="475" t="str">
        <f t="shared" si="54"/>
        <v>B</v>
      </c>
      <c r="AX469" s="475">
        <f t="shared" si="54"/>
        <v>0</v>
      </c>
      <c r="AY469" s="185" t="str">
        <f>IF(AND(SUM(AE469:$AP469)&gt;0,J469&lt;&gt;""),CONCATENATE(B469,"_",F469,"_",AG469),0)</f>
        <v>BW_4.1.3_0</v>
      </c>
      <c r="AZ469" s="203">
        <f>IF(AND(SUM(AE469:$AP469)&gt;0,D469="BFS"),1,0)</f>
        <v>0</v>
      </c>
      <c r="BA469" s="203">
        <f t="shared" si="48"/>
        <v>0</v>
      </c>
    </row>
    <row r="470" spans="1:53" ht="30">
      <c r="A470" s="185" t="str">
        <f>IF(AND(SUM(AE470:AP470)&gt;0,J470&lt;&gt;""),CONCATENATE(B470,"_",F470,"_",$A$5,"_",SUMPRODUCT((B$9:B470=B470)*(F$9:F470=F470)*(SUM(AE470:AP470)&lt;&gt;0)*(J470&lt;&gt;""))-1),0)</f>
        <v>BW_4.1.3_neu_14</v>
      </c>
      <c r="B470" s="746" t="s">
        <v>855</v>
      </c>
      <c r="C470" s="464" t="s">
        <v>1178</v>
      </c>
      <c r="D470" s="89" t="s">
        <v>85</v>
      </c>
      <c r="E470" s="465" t="s">
        <v>598</v>
      </c>
      <c r="F470" s="658" t="s">
        <v>2124</v>
      </c>
      <c r="G470" s="410" t="s">
        <v>2035</v>
      </c>
      <c r="H470" s="432" t="s">
        <v>1047</v>
      </c>
      <c r="I470" s="437" t="s">
        <v>1052</v>
      </c>
      <c r="J470" s="432" t="s">
        <v>1053</v>
      </c>
      <c r="K470" s="433" t="s">
        <v>1782</v>
      </c>
      <c r="L470" s="424" t="s">
        <v>1783</v>
      </c>
      <c r="M470" s="425" t="s">
        <v>1840</v>
      </c>
      <c r="N470" s="425" t="s">
        <v>1244</v>
      </c>
      <c r="O470" s="425" t="s">
        <v>1047</v>
      </c>
      <c r="P470" s="425" t="s">
        <v>1043</v>
      </c>
      <c r="Q470" s="425"/>
      <c r="R470" s="434" t="s">
        <v>1047</v>
      </c>
      <c r="S470" s="434" t="s">
        <v>1043</v>
      </c>
      <c r="T470" s="434" t="s">
        <v>951</v>
      </c>
      <c r="U470" s="434" t="s">
        <v>1043</v>
      </c>
      <c r="V470" s="434" t="s">
        <v>1047</v>
      </c>
      <c r="W470" s="434" t="s">
        <v>1047</v>
      </c>
      <c r="X470" s="434" t="s">
        <v>1043</v>
      </c>
      <c r="Y470" s="434" t="s">
        <v>1047</v>
      </c>
      <c r="Z470" s="434" t="s">
        <v>1043</v>
      </c>
      <c r="AA470" s="743"/>
      <c r="AB470" s="743" t="s">
        <v>2036</v>
      </c>
      <c r="AC470" s="458">
        <v>40422</v>
      </c>
      <c r="AD470" s="435" t="s">
        <v>1518</v>
      </c>
      <c r="AE470" s="543"/>
      <c r="AF470" s="543">
        <v>11</v>
      </c>
      <c r="AG470" s="543">
        <v>0</v>
      </c>
      <c r="AH470" s="543">
        <v>0</v>
      </c>
      <c r="AI470" s="543">
        <v>0</v>
      </c>
      <c r="AJ470" s="533">
        <v>0</v>
      </c>
      <c r="AK470" s="547"/>
      <c r="AL470" s="547"/>
      <c r="AM470" s="547"/>
      <c r="AN470" s="546"/>
      <c r="AO470" s="548"/>
      <c r="AP470" s="561"/>
      <c r="AQ470" s="742"/>
      <c r="AR470" s="745" t="s">
        <v>855</v>
      </c>
      <c r="AS470" s="475" t="str">
        <f t="shared" si="54"/>
        <v>FB</v>
      </c>
      <c r="AT470" s="475" t="str">
        <f t="shared" si="54"/>
        <v>5B</v>
      </c>
      <c r="AU470" s="475">
        <f t="shared" si="54"/>
        <v>655</v>
      </c>
      <c r="AV470" s="475" t="str">
        <f t="shared" si="54"/>
        <v>VOC</v>
      </c>
      <c r="AW470" s="475" t="str">
        <f t="shared" si="54"/>
        <v>B</v>
      </c>
      <c r="AX470" s="475">
        <f t="shared" si="54"/>
        <v>0</v>
      </c>
      <c r="AY470" s="185" t="str">
        <f>IF(AND(SUM(AE470:$AP470)&gt;0,J470&lt;&gt;""),CONCATENATE(B470,"_",F470,"_",AG470),0)</f>
        <v>BW_4.1.3_0</v>
      </c>
      <c r="AZ470" s="203">
        <f>IF(AND(SUM(AE470:$AP470)&gt;0,D470="BFS"),1,0)</f>
        <v>0</v>
      </c>
      <c r="BA470" s="203">
        <f t="shared" si="48"/>
        <v>0</v>
      </c>
    </row>
    <row r="471" spans="1:53" ht="30">
      <c r="A471" s="185" t="str">
        <f>IF(AND(SUM(AE471:AP471)&gt;0,J471&lt;&gt;""),CONCATENATE(B471,"_",F471,"_",$A$5,"_",SUMPRODUCT((B$9:B471=B471)*(F$9:F471=F471)*(SUM(AE471:AP471)&lt;&gt;0)*(J471&lt;&gt;""))-1),0)</f>
        <v>BW_4.1.3_neu_15</v>
      </c>
      <c r="B471" s="746" t="s">
        <v>855</v>
      </c>
      <c r="C471" s="464" t="s">
        <v>1178</v>
      </c>
      <c r="D471" s="89" t="s">
        <v>85</v>
      </c>
      <c r="E471" s="465" t="s">
        <v>598</v>
      </c>
      <c r="F471" s="658" t="s">
        <v>2124</v>
      </c>
      <c r="G471" s="410" t="s">
        <v>2037</v>
      </c>
      <c r="H471" s="432" t="s">
        <v>1047</v>
      </c>
      <c r="I471" s="437" t="s">
        <v>1052</v>
      </c>
      <c r="J471" s="432" t="s">
        <v>1053</v>
      </c>
      <c r="K471" s="433" t="s">
        <v>1782</v>
      </c>
      <c r="L471" s="424" t="s">
        <v>1783</v>
      </c>
      <c r="M471" s="425" t="s">
        <v>1840</v>
      </c>
      <c r="N471" s="425" t="s">
        <v>1244</v>
      </c>
      <c r="O471" s="425" t="s">
        <v>1047</v>
      </c>
      <c r="P471" s="425" t="s">
        <v>1043</v>
      </c>
      <c r="Q471" s="425"/>
      <c r="R471" s="434" t="s">
        <v>1047</v>
      </c>
      <c r="S471" s="434" t="s">
        <v>1043</v>
      </c>
      <c r="T471" s="434" t="s">
        <v>951</v>
      </c>
      <c r="U471" s="434" t="s">
        <v>1043</v>
      </c>
      <c r="V471" s="434" t="s">
        <v>1047</v>
      </c>
      <c r="W471" s="434" t="s">
        <v>1047</v>
      </c>
      <c r="X471" s="434" t="s">
        <v>1043</v>
      </c>
      <c r="Y471" s="434" t="s">
        <v>1047</v>
      </c>
      <c r="Z471" s="434" t="s">
        <v>1043</v>
      </c>
      <c r="AA471" s="743"/>
      <c r="AB471" s="743"/>
      <c r="AC471" s="458">
        <v>40422</v>
      </c>
      <c r="AD471" s="435"/>
      <c r="AE471" s="543">
        <v>11</v>
      </c>
      <c r="AF471" s="543">
        <v>9</v>
      </c>
      <c r="AG471" s="543">
        <v>6</v>
      </c>
      <c r="AH471" s="543">
        <v>6</v>
      </c>
      <c r="AI471" s="543">
        <v>5</v>
      </c>
      <c r="AJ471" s="533">
        <v>32</v>
      </c>
      <c r="AK471" s="547">
        <v>28</v>
      </c>
      <c r="AL471" s="547">
        <v>18</v>
      </c>
      <c r="AM471" s="547">
        <v>26</v>
      </c>
      <c r="AN471" s="546">
        <v>24</v>
      </c>
      <c r="AO471" s="548">
        <v>37</v>
      </c>
      <c r="AP471" s="561">
        <v>24</v>
      </c>
      <c r="AQ471" s="742"/>
      <c r="AR471" s="745" t="s">
        <v>855</v>
      </c>
      <c r="AS471" s="475" t="str">
        <f t="shared" si="54"/>
        <v>FB</v>
      </c>
      <c r="AT471" s="475" t="str">
        <f t="shared" si="54"/>
        <v>5B</v>
      </c>
      <c r="AU471" s="475">
        <f t="shared" si="54"/>
        <v>655</v>
      </c>
      <c r="AV471" s="475" t="str">
        <f t="shared" si="54"/>
        <v>VOC</v>
      </c>
      <c r="AW471" s="475" t="str">
        <f t="shared" si="54"/>
        <v>B</v>
      </c>
      <c r="AX471" s="475">
        <f t="shared" si="54"/>
        <v>0</v>
      </c>
      <c r="AY471" s="185" t="str">
        <f>IF(AND(SUM(AE471:$AP471)&gt;0,J471&lt;&gt;""),CONCATENATE(B471,"_",F471,"_",AG471),0)</f>
        <v>BW_4.1.3_6</v>
      </c>
      <c r="AZ471" s="203">
        <f>IF(AND(SUM(AE471:$AP471)&gt;0,D471="BFS"),1,0)</f>
        <v>0</v>
      </c>
      <c r="BA471" s="203">
        <f t="shared" si="48"/>
        <v>0</v>
      </c>
    </row>
    <row r="472" spans="1:53" ht="30">
      <c r="A472" s="185" t="str">
        <f>IF(AND(SUM(AE472:AP472)&gt;0,J472&lt;&gt;""),CONCATENATE(B472,"_",F472,"_",$A$5,"_",SUMPRODUCT((B$9:B472=B472)*(F$9:F472=F472)*(SUM(AE472:AP472)&lt;&gt;0)*(J472&lt;&gt;""))-1),0)</f>
        <v>BW_4.1.3_neu_16</v>
      </c>
      <c r="B472" s="746" t="s">
        <v>855</v>
      </c>
      <c r="C472" s="464" t="s">
        <v>1178</v>
      </c>
      <c r="D472" s="89" t="s">
        <v>85</v>
      </c>
      <c r="E472" s="465" t="s">
        <v>598</v>
      </c>
      <c r="F472" s="658" t="s">
        <v>2124</v>
      </c>
      <c r="G472" s="410" t="s">
        <v>734</v>
      </c>
      <c r="H472" s="432" t="s">
        <v>1047</v>
      </c>
      <c r="I472" s="437" t="s">
        <v>1052</v>
      </c>
      <c r="J472" s="432" t="s">
        <v>1053</v>
      </c>
      <c r="K472" s="433" t="s">
        <v>1782</v>
      </c>
      <c r="L472" s="424" t="s">
        <v>1783</v>
      </c>
      <c r="M472" s="425" t="s">
        <v>1840</v>
      </c>
      <c r="N472" s="425" t="s">
        <v>1472</v>
      </c>
      <c r="O472" s="425" t="s">
        <v>1047</v>
      </c>
      <c r="P472" s="425" t="s">
        <v>1043</v>
      </c>
      <c r="Q472" s="425"/>
      <c r="R472" s="434" t="s">
        <v>1047</v>
      </c>
      <c r="S472" s="434" t="s">
        <v>1043</v>
      </c>
      <c r="T472" s="434" t="s">
        <v>951</v>
      </c>
      <c r="U472" s="434" t="s">
        <v>1043</v>
      </c>
      <c r="V472" s="434" t="s">
        <v>1047</v>
      </c>
      <c r="W472" s="434" t="s">
        <v>1047</v>
      </c>
      <c r="X472" s="434" t="s">
        <v>1043</v>
      </c>
      <c r="Y472" s="434" t="s">
        <v>1047</v>
      </c>
      <c r="Z472" s="434" t="s">
        <v>1043</v>
      </c>
      <c r="AA472" s="743"/>
      <c r="AB472" s="743"/>
      <c r="AC472" s="458">
        <v>40787</v>
      </c>
      <c r="AD472" s="435"/>
      <c r="AE472" s="543"/>
      <c r="AF472" s="543"/>
      <c r="AG472" s="543"/>
      <c r="AH472" s="543"/>
      <c r="AI472" s="543"/>
      <c r="AJ472" s="533">
        <v>22</v>
      </c>
      <c r="AK472" s="561">
        <v>22</v>
      </c>
      <c r="AL472" s="561">
        <v>18</v>
      </c>
      <c r="AM472" s="561">
        <v>19</v>
      </c>
      <c r="AN472" s="554">
        <v>22</v>
      </c>
      <c r="AO472" s="548">
        <v>52</v>
      </c>
      <c r="AP472" s="561">
        <v>39</v>
      </c>
      <c r="AQ472" s="742"/>
      <c r="AR472" s="745" t="s">
        <v>855</v>
      </c>
      <c r="AS472" s="475" t="str">
        <f t="shared" si="54"/>
        <v>FB</v>
      </c>
      <c r="AT472" s="475" t="str">
        <f t="shared" si="54"/>
        <v>5B</v>
      </c>
      <c r="AU472" s="475">
        <f t="shared" si="54"/>
        <v>655</v>
      </c>
      <c r="AV472" s="475" t="str">
        <f t="shared" si="54"/>
        <v>VOC</v>
      </c>
      <c r="AW472" s="475" t="str">
        <f t="shared" si="54"/>
        <v>B</v>
      </c>
      <c r="AX472" s="475">
        <f t="shared" si="54"/>
        <v>0</v>
      </c>
      <c r="AY472" s="185" t="str">
        <f>IF(AND(SUM(AE472:$AP472)&gt;0,J472&lt;&gt;""),CONCATENATE(B472,"_",F472,"_",AG472),0)</f>
        <v>BW_4.1.3_</v>
      </c>
      <c r="AZ472" s="203">
        <f>IF(AND(SUM(AE472:$AP472)&gt;0,D472="BFS"),1,0)</f>
        <v>0</v>
      </c>
      <c r="BA472" s="203">
        <f t="shared" si="48"/>
        <v>0</v>
      </c>
    </row>
    <row r="473" spans="1:53" ht="30">
      <c r="A473" s="185" t="str">
        <f>IF(AND(SUM(AE473:AP473)&gt;0,J473&lt;&gt;""),CONCATENATE(B473,"_",F473,"_",$A$5,"_",SUMPRODUCT((B$9:B473=B473)*(F$9:F473=F473)*(SUM(AE473:AP473)&lt;&gt;0)*(J473&lt;&gt;""))-1),0)</f>
        <v>BW_4.1.3_neu_17</v>
      </c>
      <c r="B473" s="746" t="s">
        <v>855</v>
      </c>
      <c r="C473" s="464" t="s">
        <v>1178</v>
      </c>
      <c r="D473" s="89" t="s">
        <v>85</v>
      </c>
      <c r="E473" s="465" t="s">
        <v>598</v>
      </c>
      <c r="F473" s="658" t="s">
        <v>2124</v>
      </c>
      <c r="G473" s="410" t="s">
        <v>1450</v>
      </c>
      <c r="H473" s="432" t="s">
        <v>1047</v>
      </c>
      <c r="I473" s="437" t="s">
        <v>1052</v>
      </c>
      <c r="J473" s="432" t="s">
        <v>1053</v>
      </c>
      <c r="K473" s="433" t="s">
        <v>1786</v>
      </c>
      <c r="L473" s="424" t="s">
        <v>1783</v>
      </c>
      <c r="M473" s="425" t="s">
        <v>1840</v>
      </c>
      <c r="N473" s="425" t="s">
        <v>955</v>
      </c>
      <c r="O473" s="425" t="s">
        <v>1047</v>
      </c>
      <c r="P473" s="425" t="s">
        <v>1043</v>
      </c>
      <c r="Q473" s="425"/>
      <c r="R473" s="434" t="s">
        <v>1047</v>
      </c>
      <c r="S473" s="434" t="s">
        <v>1043</v>
      </c>
      <c r="T473" s="434" t="s">
        <v>1111</v>
      </c>
      <c r="U473" s="434" t="s">
        <v>1043</v>
      </c>
      <c r="V473" s="434" t="s">
        <v>1047</v>
      </c>
      <c r="W473" s="434" t="s">
        <v>1047</v>
      </c>
      <c r="X473" s="434" t="s">
        <v>1043</v>
      </c>
      <c r="Y473" s="434" t="s">
        <v>1047</v>
      </c>
      <c r="Z473" s="434" t="s">
        <v>1043</v>
      </c>
      <c r="AA473" s="743"/>
      <c r="AB473" s="743"/>
      <c r="AC473" s="458">
        <v>40422</v>
      </c>
      <c r="AD473" s="435"/>
      <c r="AE473" s="543">
        <v>81</v>
      </c>
      <c r="AF473" s="543">
        <v>68</v>
      </c>
      <c r="AG473" s="543">
        <v>70</v>
      </c>
      <c r="AH473" s="543">
        <v>76</v>
      </c>
      <c r="AI473" s="543">
        <v>103</v>
      </c>
      <c r="AJ473" s="533">
        <v>83</v>
      </c>
      <c r="AK473" s="561">
        <v>86</v>
      </c>
      <c r="AL473" s="561">
        <v>95</v>
      </c>
      <c r="AM473" s="561">
        <v>91</v>
      </c>
      <c r="AN473" s="554">
        <v>97</v>
      </c>
      <c r="AO473" s="548">
        <v>157</v>
      </c>
      <c r="AP473" s="561">
        <v>149</v>
      </c>
      <c r="AQ473" s="742" t="s">
        <v>2189</v>
      </c>
      <c r="AR473" s="745" t="s">
        <v>855</v>
      </c>
      <c r="AS473" s="475" t="str">
        <f t="shared" si="54"/>
        <v>FB</v>
      </c>
      <c r="AT473" s="475" t="str">
        <f t="shared" si="54"/>
        <v>5B</v>
      </c>
      <c r="AU473" s="475">
        <f t="shared" si="54"/>
        <v>655</v>
      </c>
      <c r="AV473" s="475" t="str">
        <f t="shared" si="54"/>
        <v>VOC</v>
      </c>
      <c r="AW473" s="475" t="str">
        <f t="shared" si="54"/>
        <v>B</v>
      </c>
      <c r="AX473" s="475">
        <f t="shared" si="54"/>
        <v>0</v>
      </c>
      <c r="AY473" s="185" t="str">
        <f>IF(AND(SUM(AE473:$AP473)&gt;0,J473&lt;&gt;""),CONCATENATE(B473,"_",F473,"_",AG473),0)</f>
        <v>BW_4.1.3_70</v>
      </c>
      <c r="AZ473" s="203">
        <f>IF(AND(SUM(AE473:$AP473)&gt;0,D473="BFS"),1,0)</f>
        <v>0</v>
      </c>
      <c r="BA473" s="203">
        <f t="shared" si="48"/>
        <v>0</v>
      </c>
    </row>
    <row r="474" spans="1:53" ht="30">
      <c r="A474" s="185" t="str">
        <f>IF(AND(SUM(AE474:AP474)&gt;0,J474&lt;&gt;""),CONCATENATE(B474,"_",F474,"_",$A$5,"_",SUMPRODUCT((B$9:B474=B474)*(F$9:F474=F474)*(SUM(AE474:AP474)&lt;&gt;0)*(J474&lt;&gt;""))-1),0)</f>
        <v>BW_4.1.3_neu_18</v>
      </c>
      <c r="B474" s="746" t="s">
        <v>855</v>
      </c>
      <c r="C474" s="464" t="s">
        <v>1178</v>
      </c>
      <c r="D474" s="89" t="s">
        <v>85</v>
      </c>
      <c r="E474" s="465" t="s">
        <v>598</v>
      </c>
      <c r="F474" s="658" t="s">
        <v>2124</v>
      </c>
      <c r="G474" s="410" t="s">
        <v>2408</v>
      </c>
      <c r="H474" s="432" t="s">
        <v>1047</v>
      </c>
      <c r="I474" s="437" t="s">
        <v>1052</v>
      </c>
      <c r="J474" s="432" t="s">
        <v>1053</v>
      </c>
      <c r="K474" s="433" t="s">
        <v>1786</v>
      </c>
      <c r="L474" s="424" t="s">
        <v>1783</v>
      </c>
      <c r="M474" s="425" t="s">
        <v>1840</v>
      </c>
      <c r="N474" s="425" t="s">
        <v>955</v>
      </c>
      <c r="O474" s="425" t="s">
        <v>1047</v>
      </c>
      <c r="P474" s="425" t="s">
        <v>1043</v>
      </c>
      <c r="Q474" s="425"/>
      <c r="R474" s="434" t="s">
        <v>1047</v>
      </c>
      <c r="S474" s="434" t="s">
        <v>1043</v>
      </c>
      <c r="T474" s="434" t="s">
        <v>1111</v>
      </c>
      <c r="U474" s="434" t="s">
        <v>1043</v>
      </c>
      <c r="V474" s="434" t="s">
        <v>1047</v>
      </c>
      <c r="W474" s="434" t="s">
        <v>1047</v>
      </c>
      <c r="X474" s="434" t="s">
        <v>1043</v>
      </c>
      <c r="Y474" s="434" t="s">
        <v>1047</v>
      </c>
      <c r="Z474" s="434" t="s">
        <v>1043</v>
      </c>
      <c r="AA474" s="743"/>
      <c r="AB474" s="743" t="s">
        <v>2409</v>
      </c>
      <c r="AC474" s="458">
        <v>42248</v>
      </c>
      <c r="AD474" s="435"/>
      <c r="AE474" s="428">
        <v>0</v>
      </c>
      <c r="AF474" s="428">
        <v>0</v>
      </c>
      <c r="AG474" s="428">
        <v>0</v>
      </c>
      <c r="AH474" s="428">
        <v>0</v>
      </c>
      <c r="AI474" s="428">
        <v>0</v>
      </c>
      <c r="AJ474" s="428">
        <v>0</v>
      </c>
      <c r="AK474" s="428">
        <v>0</v>
      </c>
      <c r="AL474" s="428">
        <v>0</v>
      </c>
      <c r="AM474" s="428">
        <v>0</v>
      </c>
      <c r="AN474" s="554">
        <v>23</v>
      </c>
      <c r="AO474" s="548">
        <v>20</v>
      </c>
      <c r="AP474" s="561">
        <v>27</v>
      </c>
      <c r="AQ474" s="182" t="s">
        <v>2548</v>
      </c>
      <c r="AR474" s="745" t="s">
        <v>855</v>
      </c>
      <c r="AS474" s="475" t="str">
        <f t="shared" si="54"/>
        <v>FB</v>
      </c>
      <c r="AT474" s="475" t="str">
        <f t="shared" si="54"/>
        <v>5B</v>
      </c>
      <c r="AU474" s="475">
        <f t="shared" si="54"/>
        <v>655</v>
      </c>
      <c r="AV474" s="475" t="str">
        <f t="shared" si="54"/>
        <v>VOC</v>
      </c>
      <c r="AW474" s="475" t="str">
        <f t="shared" si="54"/>
        <v>B</v>
      </c>
      <c r="AX474" s="475">
        <f t="shared" si="54"/>
        <v>0</v>
      </c>
      <c r="AY474" s="185" t="str">
        <f>IF(AND(SUM(AE474:$AP474)&gt;0,J474&lt;&gt;""),CONCATENATE(B474,"_",F474,"_",AG474),0)</f>
        <v>BW_4.1.3_0</v>
      </c>
      <c r="AZ474" s="203">
        <f>IF(AND(SUM(AE474:$AP474)&gt;0,D474="BFS"),1,0)</f>
        <v>0</v>
      </c>
      <c r="BA474" s="203">
        <f t="shared" si="48"/>
        <v>0</v>
      </c>
    </row>
    <row r="475" spans="1:53" ht="30">
      <c r="A475" s="185" t="str">
        <f>IF(AND(SUM(AE475:AP475)&gt;0,J475&lt;&gt;""),CONCATENATE(B475,"_",F475,"_",$A$5,"_",SUMPRODUCT((B$9:B475=B475)*(F$9:F475=F475)*(SUM(AE475:AP475)&lt;&gt;0)*(J475&lt;&gt;""))-1),0)</f>
        <v>BW_4.1.3_neu_19</v>
      </c>
      <c r="B475" s="746" t="s">
        <v>855</v>
      </c>
      <c r="C475" s="464" t="s">
        <v>1178</v>
      </c>
      <c r="D475" s="89" t="s">
        <v>85</v>
      </c>
      <c r="E475" s="465" t="s">
        <v>598</v>
      </c>
      <c r="F475" s="658" t="s">
        <v>2124</v>
      </c>
      <c r="G475" s="410" t="s">
        <v>1451</v>
      </c>
      <c r="H475" s="432" t="s">
        <v>1047</v>
      </c>
      <c r="I475" s="437" t="s">
        <v>1052</v>
      </c>
      <c r="J475" s="432" t="s">
        <v>1053</v>
      </c>
      <c r="K475" s="433" t="s">
        <v>1782</v>
      </c>
      <c r="L475" s="424" t="s">
        <v>1783</v>
      </c>
      <c r="M475" s="425" t="s">
        <v>1840</v>
      </c>
      <c r="N475" s="425" t="s">
        <v>955</v>
      </c>
      <c r="O475" s="425" t="s">
        <v>1047</v>
      </c>
      <c r="P475" s="425" t="s">
        <v>1043</v>
      </c>
      <c r="Q475" s="425"/>
      <c r="R475" s="434" t="s">
        <v>1047</v>
      </c>
      <c r="S475" s="434" t="s">
        <v>1043</v>
      </c>
      <c r="T475" s="434" t="s">
        <v>1111</v>
      </c>
      <c r="U475" s="434" t="s">
        <v>1043</v>
      </c>
      <c r="V475" s="434" t="s">
        <v>1047</v>
      </c>
      <c r="W475" s="434" t="s">
        <v>1047</v>
      </c>
      <c r="X475" s="434" t="s">
        <v>1043</v>
      </c>
      <c r="Y475" s="434" t="s">
        <v>1047</v>
      </c>
      <c r="Z475" s="434" t="s">
        <v>1043</v>
      </c>
      <c r="AA475" s="743"/>
      <c r="AB475" s="743"/>
      <c r="AC475" s="458">
        <v>40422</v>
      </c>
      <c r="AD475" s="435"/>
      <c r="AE475" s="543">
        <v>18</v>
      </c>
      <c r="AF475" s="543">
        <v>15</v>
      </c>
      <c r="AG475" s="543">
        <v>16</v>
      </c>
      <c r="AH475" s="543">
        <v>25</v>
      </c>
      <c r="AI475" s="543">
        <v>25</v>
      </c>
      <c r="AJ475" s="533">
        <v>25</v>
      </c>
      <c r="AK475" s="547">
        <v>25</v>
      </c>
      <c r="AL475" s="547">
        <v>25</v>
      </c>
      <c r="AM475" s="547">
        <v>24</v>
      </c>
      <c r="AN475" s="546">
        <v>28</v>
      </c>
      <c r="AO475" s="548">
        <v>27</v>
      </c>
      <c r="AP475" s="561">
        <v>27</v>
      </c>
      <c r="AQ475" s="742"/>
      <c r="AR475" s="745" t="s">
        <v>855</v>
      </c>
      <c r="AS475" s="475" t="str">
        <f t="shared" si="54"/>
        <v>FB</v>
      </c>
      <c r="AT475" s="475" t="str">
        <f t="shared" si="54"/>
        <v>5B</v>
      </c>
      <c r="AU475" s="475">
        <f t="shared" si="54"/>
        <v>655</v>
      </c>
      <c r="AV475" s="475" t="str">
        <f t="shared" si="54"/>
        <v>VOC</v>
      </c>
      <c r="AW475" s="475" t="str">
        <f t="shared" si="54"/>
        <v>B</v>
      </c>
      <c r="AX475" s="475">
        <f t="shared" si="54"/>
        <v>0</v>
      </c>
      <c r="AY475" s="185" t="str">
        <f>IF(AND(SUM(AE475:$AP475)&gt;0,J475&lt;&gt;""),CONCATENATE(B475,"_",F475,"_",AG475),0)</f>
        <v>BW_4.1.3_16</v>
      </c>
      <c r="AZ475" s="203">
        <f>IF(AND(SUM(AE475:$AP475)&gt;0,D475="BFS"),1,0)</f>
        <v>0</v>
      </c>
      <c r="BA475" s="203">
        <f t="shared" ref="BA475:BA538" si="55">IF(AZ475=1,VLOOKUP(AY475,GESIS,2,FALSE),0)</f>
        <v>0</v>
      </c>
    </row>
    <row r="476" spans="1:53" ht="30">
      <c r="A476" s="185" t="str">
        <f>IF(AND(SUM(AE476:AP476)&gt;0,J476&lt;&gt;""),CONCATENATE(B476,"_",F476,"_",$A$5,"_",SUMPRODUCT((B$9:B476=B476)*(F$9:F476=F476)*(SUM(AE476:AP476)&lt;&gt;0)*(J476&lt;&gt;""))-1),0)</f>
        <v>BW_4.1.3_neu_20</v>
      </c>
      <c r="B476" s="746" t="s">
        <v>855</v>
      </c>
      <c r="C476" s="464" t="s">
        <v>1178</v>
      </c>
      <c r="D476" s="89" t="s">
        <v>85</v>
      </c>
      <c r="E476" s="465" t="s">
        <v>598</v>
      </c>
      <c r="F476" s="658" t="s">
        <v>2124</v>
      </c>
      <c r="G476" s="410" t="s">
        <v>1452</v>
      </c>
      <c r="H476" s="432" t="s">
        <v>1047</v>
      </c>
      <c r="I476" s="437" t="s">
        <v>1052</v>
      </c>
      <c r="J476" s="432" t="s">
        <v>1053</v>
      </c>
      <c r="K476" s="433" t="s">
        <v>1782</v>
      </c>
      <c r="L476" s="424" t="s">
        <v>1783</v>
      </c>
      <c r="M476" s="425" t="s">
        <v>1840</v>
      </c>
      <c r="N476" s="425" t="s">
        <v>1244</v>
      </c>
      <c r="O476" s="425" t="s">
        <v>1047</v>
      </c>
      <c r="P476" s="425" t="s">
        <v>1043</v>
      </c>
      <c r="Q476" s="425"/>
      <c r="R476" s="434" t="s">
        <v>1047</v>
      </c>
      <c r="S476" s="434" t="s">
        <v>1043</v>
      </c>
      <c r="T476" s="434" t="s">
        <v>1111</v>
      </c>
      <c r="U476" s="434" t="s">
        <v>1043</v>
      </c>
      <c r="V476" s="434" t="s">
        <v>1047</v>
      </c>
      <c r="W476" s="434" t="s">
        <v>1047</v>
      </c>
      <c r="X476" s="434" t="s">
        <v>1043</v>
      </c>
      <c r="Y476" s="434" t="s">
        <v>1047</v>
      </c>
      <c r="Z476" s="434" t="s">
        <v>1043</v>
      </c>
      <c r="AA476" s="743"/>
      <c r="AB476" s="743"/>
      <c r="AC476" s="458">
        <v>40422</v>
      </c>
      <c r="AD476" s="435"/>
      <c r="AE476" s="543">
        <v>6</v>
      </c>
      <c r="AF476" s="543">
        <v>0</v>
      </c>
      <c r="AG476" s="543">
        <v>0</v>
      </c>
      <c r="AH476" s="543">
        <v>0</v>
      </c>
      <c r="AI476" s="543">
        <v>0</v>
      </c>
      <c r="AJ476" s="533">
        <v>0</v>
      </c>
      <c r="AK476" s="547"/>
      <c r="AL476" s="547"/>
      <c r="AM476" s="547"/>
      <c r="AN476" s="546">
        <v>0</v>
      </c>
      <c r="AO476" s="548"/>
      <c r="AP476" s="561"/>
      <c r="AQ476" s="742"/>
      <c r="AR476" s="745" t="s">
        <v>855</v>
      </c>
      <c r="AS476" s="475" t="str">
        <f t="shared" si="54"/>
        <v>FB</v>
      </c>
      <c r="AT476" s="475" t="str">
        <f t="shared" si="54"/>
        <v>5B</v>
      </c>
      <c r="AU476" s="475">
        <f t="shared" si="54"/>
        <v>655</v>
      </c>
      <c r="AV476" s="475" t="str">
        <f t="shared" si="54"/>
        <v>VOC</v>
      </c>
      <c r="AW476" s="475" t="str">
        <f t="shared" si="54"/>
        <v>B</v>
      </c>
      <c r="AX476" s="475">
        <f t="shared" si="54"/>
        <v>0</v>
      </c>
      <c r="AY476" s="185" t="str">
        <f>IF(AND(SUM(AE476:$AP476)&gt;0,J476&lt;&gt;""),CONCATENATE(B476,"_",F476,"_",AG476),0)</f>
        <v>BW_4.1.3_0</v>
      </c>
      <c r="AZ476" s="203">
        <f>IF(AND(SUM(AE476:$AP476)&gt;0,D476="BFS"),1,0)</f>
        <v>0</v>
      </c>
      <c r="BA476" s="203">
        <f t="shared" si="55"/>
        <v>0</v>
      </c>
    </row>
    <row r="477" spans="1:53" ht="30">
      <c r="A477" s="185" t="str">
        <f>IF(AND(SUM(AE477:AP477)&gt;0,J477&lt;&gt;""),CONCATENATE(B477,"_",F477,"_",$A$5,"_",SUMPRODUCT((B$9:B477=B477)*(F$9:F477=F477)*(SUM(AE477:AP477)&lt;&gt;0)*(J477&lt;&gt;""))-1),0)</f>
        <v>BW_4.1.3_neu_21</v>
      </c>
      <c r="B477" s="746" t="s">
        <v>855</v>
      </c>
      <c r="C477" s="464" t="s">
        <v>1178</v>
      </c>
      <c r="D477" s="89" t="s">
        <v>85</v>
      </c>
      <c r="E477" s="465" t="s">
        <v>598</v>
      </c>
      <c r="F477" s="658" t="s">
        <v>2124</v>
      </c>
      <c r="G477" s="410" t="s">
        <v>834</v>
      </c>
      <c r="H477" s="432" t="s">
        <v>1047</v>
      </c>
      <c r="I477" s="437" t="s">
        <v>1052</v>
      </c>
      <c r="J477" s="432" t="s">
        <v>1053</v>
      </c>
      <c r="K477" s="433" t="s">
        <v>1782</v>
      </c>
      <c r="L477" s="424" t="s">
        <v>1783</v>
      </c>
      <c r="M477" s="425" t="s">
        <v>1840</v>
      </c>
      <c r="N477" s="425" t="s">
        <v>1244</v>
      </c>
      <c r="O477" s="425" t="s">
        <v>1047</v>
      </c>
      <c r="P477" s="425" t="s">
        <v>1043</v>
      </c>
      <c r="Q477" s="425"/>
      <c r="R477" s="434" t="s">
        <v>1047</v>
      </c>
      <c r="S477" s="434" t="s">
        <v>1043</v>
      </c>
      <c r="T477" s="434" t="s">
        <v>1111</v>
      </c>
      <c r="U477" s="434" t="s">
        <v>1043</v>
      </c>
      <c r="V477" s="434" t="s">
        <v>1047</v>
      </c>
      <c r="W477" s="434" t="s">
        <v>1047</v>
      </c>
      <c r="X477" s="434" t="s">
        <v>1043</v>
      </c>
      <c r="Y477" s="434" t="s">
        <v>1047</v>
      </c>
      <c r="Z477" s="434" t="s">
        <v>1043</v>
      </c>
      <c r="AA477" s="743"/>
      <c r="AB477" s="743"/>
      <c r="AC477" s="458">
        <v>40422</v>
      </c>
      <c r="AD477" s="435"/>
      <c r="AE477" s="543">
        <v>53</v>
      </c>
      <c r="AF477" s="543">
        <v>29</v>
      </c>
      <c r="AG477" s="543">
        <v>12</v>
      </c>
      <c r="AH477" s="543">
        <v>33</v>
      </c>
      <c r="AI477" s="543">
        <v>54</v>
      </c>
      <c r="AJ477" s="533">
        <v>43</v>
      </c>
      <c r="AK477" s="547">
        <v>32</v>
      </c>
      <c r="AL477" s="547">
        <v>21</v>
      </c>
      <c r="AM477" s="547">
        <v>12</v>
      </c>
      <c r="AN477" s="546">
        <v>13</v>
      </c>
      <c r="AO477" s="548">
        <v>26</v>
      </c>
      <c r="AP477" s="561">
        <v>33</v>
      </c>
      <c r="AQ477" s="742"/>
      <c r="AR477" s="745" t="s">
        <v>855</v>
      </c>
      <c r="AS477" s="475" t="str">
        <f t="shared" ref="AS477:AX486" si="56">IF(SUM($AE477:$AP477)&gt;0,VLOOKUP($F477,Schulart,AS$2,FALSE),0)</f>
        <v>FB</v>
      </c>
      <c r="AT477" s="475" t="str">
        <f t="shared" si="56"/>
        <v>5B</v>
      </c>
      <c r="AU477" s="475">
        <f t="shared" si="56"/>
        <v>655</v>
      </c>
      <c r="AV477" s="475" t="str">
        <f t="shared" si="56"/>
        <v>VOC</v>
      </c>
      <c r="AW477" s="475" t="str">
        <f t="shared" si="56"/>
        <v>B</v>
      </c>
      <c r="AX477" s="475">
        <f t="shared" si="56"/>
        <v>0</v>
      </c>
      <c r="AY477" s="185" t="str">
        <f>IF(AND(SUM(AE477:$AP477)&gt;0,J477&lt;&gt;""),CONCATENATE(B477,"_",F477,"_",AG477),0)</f>
        <v>BW_4.1.3_12</v>
      </c>
      <c r="AZ477" s="203">
        <f>IF(AND(SUM(AE477:$AP477)&gt;0,D477="BFS"),1,0)</f>
        <v>0</v>
      </c>
      <c r="BA477" s="203">
        <f t="shared" si="55"/>
        <v>0</v>
      </c>
    </row>
    <row r="478" spans="1:53" ht="30">
      <c r="A478" s="185" t="str">
        <f>IF(AND(SUM(AE478:AP478)&gt;0,J478&lt;&gt;""),CONCATENATE(B478,"_",F478,"_",$A$5,"_",SUMPRODUCT((B$9:B478=B478)*(F$9:F478=F478)*(SUM(AE478:AP478)&lt;&gt;0)*(J478&lt;&gt;""))-1),0)</f>
        <v>BW_4.1.3_neu_22</v>
      </c>
      <c r="B478" s="746" t="s">
        <v>855</v>
      </c>
      <c r="C478" s="464" t="s">
        <v>1178</v>
      </c>
      <c r="D478" s="89" t="s">
        <v>85</v>
      </c>
      <c r="E478" s="465" t="s">
        <v>598</v>
      </c>
      <c r="F478" s="658" t="s">
        <v>2124</v>
      </c>
      <c r="G478" s="410" t="s">
        <v>1453</v>
      </c>
      <c r="H478" s="432" t="s">
        <v>1047</v>
      </c>
      <c r="I478" s="437" t="s">
        <v>1052</v>
      </c>
      <c r="J478" s="432" t="s">
        <v>1053</v>
      </c>
      <c r="K478" s="433" t="s">
        <v>1782</v>
      </c>
      <c r="L478" s="424" t="s">
        <v>1783</v>
      </c>
      <c r="M478" s="425" t="s">
        <v>1840</v>
      </c>
      <c r="N478" s="425" t="s">
        <v>955</v>
      </c>
      <c r="O478" s="425" t="s">
        <v>1047</v>
      </c>
      <c r="P478" s="425" t="s">
        <v>1043</v>
      </c>
      <c r="Q478" s="425"/>
      <c r="R478" s="434" t="s">
        <v>1047</v>
      </c>
      <c r="S478" s="434" t="s">
        <v>1043</v>
      </c>
      <c r="T478" s="434" t="s">
        <v>1111</v>
      </c>
      <c r="U478" s="434" t="s">
        <v>1043</v>
      </c>
      <c r="V478" s="434" t="s">
        <v>1047</v>
      </c>
      <c r="W478" s="434" t="s">
        <v>1047</v>
      </c>
      <c r="X478" s="434" t="s">
        <v>1043</v>
      </c>
      <c r="Y478" s="434" t="s">
        <v>1047</v>
      </c>
      <c r="Z478" s="434" t="s">
        <v>1043</v>
      </c>
      <c r="AA478" s="743"/>
      <c r="AB478" s="743"/>
      <c r="AC478" s="458">
        <v>40422</v>
      </c>
      <c r="AD478" s="435"/>
      <c r="AE478" s="543">
        <v>11</v>
      </c>
      <c r="AF478" s="543">
        <v>7</v>
      </c>
      <c r="AG478" s="543">
        <v>6</v>
      </c>
      <c r="AH478" s="543">
        <v>15</v>
      </c>
      <c r="AI478" s="543">
        <v>14</v>
      </c>
      <c r="AJ478" s="533">
        <v>14</v>
      </c>
      <c r="AK478" s="547">
        <v>17</v>
      </c>
      <c r="AL478" s="547">
        <v>14</v>
      </c>
      <c r="AM478" s="547">
        <v>14</v>
      </c>
      <c r="AN478" s="546">
        <v>10</v>
      </c>
      <c r="AO478" s="548">
        <v>10</v>
      </c>
      <c r="AP478" s="561">
        <v>10</v>
      </c>
      <c r="AQ478" s="742"/>
      <c r="AR478" s="745" t="s">
        <v>855</v>
      </c>
      <c r="AS478" s="475" t="str">
        <f t="shared" si="56"/>
        <v>FB</v>
      </c>
      <c r="AT478" s="475" t="str">
        <f t="shared" si="56"/>
        <v>5B</v>
      </c>
      <c r="AU478" s="475">
        <f t="shared" si="56"/>
        <v>655</v>
      </c>
      <c r="AV478" s="475" t="str">
        <f t="shared" si="56"/>
        <v>VOC</v>
      </c>
      <c r="AW478" s="475" t="str">
        <f t="shared" si="56"/>
        <v>B</v>
      </c>
      <c r="AX478" s="475">
        <f t="shared" si="56"/>
        <v>0</v>
      </c>
      <c r="AY478" s="185" t="str">
        <f>IF(AND(SUM(AE478:$AP478)&gt;0,J478&lt;&gt;""),CONCATENATE(B478,"_",F478,"_",AG478),0)</f>
        <v>BW_4.1.3_6</v>
      </c>
      <c r="AZ478" s="203">
        <f>IF(AND(SUM(AE478:$AP478)&gt;0,D478="BFS"),1,0)</f>
        <v>0</v>
      </c>
      <c r="BA478" s="203">
        <f t="shared" si="55"/>
        <v>0</v>
      </c>
    </row>
    <row r="479" spans="1:53" ht="30">
      <c r="A479" s="185" t="str">
        <f>IF(AND(SUM(AE479:AP479)&gt;0,J479&lt;&gt;""),CONCATENATE(B479,"_",F479,"_",$A$5,"_",SUMPRODUCT((B$9:B479=B479)*(F$9:F479=F479)*(SUM(AE479:AP479)&lt;&gt;0)*(J479&lt;&gt;""))-1),0)</f>
        <v>BW_4.1.3.tz_neu_12</v>
      </c>
      <c r="B479" s="746" t="s">
        <v>855</v>
      </c>
      <c r="C479" s="464" t="s">
        <v>1178</v>
      </c>
      <c r="D479" s="89" t="s">
        <v>85</v>
      </c>
      <c r="E479" s="465" t="s">
        <v>598</v>
      </c>
      <c r="F479" s="658" t="s">
        <v>2532</v>
      </c>
      <c r="G479" s="410" t="s">
        <v>1454</v>
      </c>
      <c r="H479" s="432" t="s">
        <v>1047</v>
      </c>
      <c r="I479" s="437" t="s">
        <v>1052</v>
      </c>
      <c r="J479" s="432" t="s">
        <v>1053</v>
      </c>
      <c r="K479" s="433" t="s">
        <v>1782</v>
      </c>
      <c r="L479" s="424" t="s">
        <v>1783</v>
      </c>
      <c r="M479" s="425" t="s">
        <v>1840</v>
      </c>
      <c r="N479" s="425" t="s">
        <v>1244</v>
      </c>
      <c r="O479" s="425" t="s">
        <v>1047</v>
      </c>
      <c r="P479" s="425" t="s">
        <v>1043</v>
      </c>
      <c r="Q479" s="425"/>
      <c r="R479" s="434" t="s">
        <v>1047</v>
      </c>
      <c r="S479" s="434" t="s">
        <v>1047</v>
      </c>
      <c r="T479" s="434" t="s">
        <v>1111</v>
      </c>
      <c r="U479" s="434" t="s">
        <v>1043</v>
      </c>
      <c r="V479" s="434" t="s">
        <v>1047</v>
      </c>
      <c r="W479" s="434" t="s">
        <v>1047</v>
      </c>
      <c r="X479" s="434" t="s">
        <v>1043</v>
      </c>
      <c r="Y479" s="434" t="s">
        <v>1047</v>
      </c>
      <c r="Z479" s="434" t="s">
        <v>1043</v>
      </c>
      <c r="AA479" s="743"/>
      <c r="AB479" s="743"/>
      <c r="AC479" s="458">
        <v>40422</v>
      </c>
      <c r="AD479" s="435"/>
      <c r="AE479" s="543">
        <v>41</v>
      </c>
      <c r="AF479" s="543">
        <v>54</v>
      </c>
      <c r="AG479" s="543">
        <v>46</v>
      </c>
      <c r="AH479" s="543">
        <v>55</v>
      </c>
      <c r="AI479" s="543">
        <v>40</v>
      </c>
      <c r="AJ479" s="533">
        <v>50</v>
      </c>
      <c r="AK479" s="547">
        <v>45</v>
      </c>
      <c r="AL479" s="547">
        <v>40</v>
      </c>
      <c r="AM479" s="547">
        <v>32</v>
      </c>
      <c r="AN479" s="546">
        <v>39</v>
      </c>
      <c r="AO479" s="548">
        <v>34</v>
      </c>
      <c r="AP479" s="561">
        <v>35</v>
      </c>
      <c r="AQ479" s="742"/>
      <c r="AR479" s="745" t="s">
        <v>855</v>
      </c>
      <c r="AS479" s="475" t="str">
        <f t="shared" si="56"/>
        <v>FB</v>
      </c>
      <c r="AT479" s="475" t="str">
        <f t="shared" si="56"/>
        <v>5B</v>
      </c>
      <c r="AU479" s="475">
        <f t="shared" si="56"/>
        <v>655</v>
      </c>
      <c r="AV479" s="475" t="str">
        <f t="shared" si="56"/>
        <v>VOC</v>
      </c>
      <c r="AW479" s="475" t="str">
        <f t="shared" si="56"/>
        <v>B</v>
      </c>
      <c r="AX479" s="475">
        <f t="shared" si="56"/>
        <v>0</v>
      </c>
      <c r="AY479" s="185" t="str">
        <f>IF(AND(SUM(AE479:$AP479)&gt;0,J479&lt;&gt;""),CONCATENATE(B479,"_",F479,"_",AG479),0)</f>
        <v>BW_4.1.3.tz_46</v>
      </c>
      <c r="AZ479" s="203">
        <f>IF(AND(SUM(AE479:$AP479)&gt;0,D479="BFS"),1,0)</f>
        <v>0</v>
      </c>
      <c r="BA479" s="203">
        <f t="shared" si="55"/>
        <v>0</v>
      </c>
    </row>
    <row r="480" spans="1:53" ht="30">
      <c r="A480" s="185" t="str">
        <f>IF(AND(SUM(AE480:AP480)&gt;0,J480&lt;&gt;""),CONCATENATE(B480,"_",F480,"_",$A$5,"_",SUMPRODUCT((B$9:B480=B480)*(F$9:F480=F480)*(SUM(AE480:AP480)&lt;&gt;0)*(J480&lt;&gt;""))-1),0)</f>
        <v>BW_4.1.3.tz_neu_13</v>
      </c>
      <c r="B480" s="746" t="s">
        <v>855</v>
      </c>
      <c r="C480" s="464" t="s">
        <v>1178</v>
      </c>
      <c r="D480" s="89" t="s">
        <v>85</v>
      </c>
      <c r="E480" s="465" t="s">
        <v>598</v>
      </c>
      <c r="F480" s="658" t="s">
        <v>2532</v>
      </c>
      <c r="G480" s="410" t="s">
        <v>1455</v>
      </c>
      <c r="H480" s="432" t="s">
        <v>1047</v>
      </c>
      <c r="I480" s="437" t="s">
        <v>1052</v>
      </c>
      <c r="J480" s="432" t="s">
        <v>1053</v>
      </c>
      <c r="K480" s="433" t="s">
        <v>1782</v>
      </c>
      <c r="L480" s="424" t="s">
        <v>1783</v>
      </c>
      <c r="M480" s="425" t="s">
        <v>1840</v>
      </c>
      <c r="N480" s="425" t="s">
        <v>1985</v>
      </c>
      <c r="O480" s="425" t="s">
        <v>1047</v>
      </c>
      <c r="P480" s="425" t="s">
        <v>1043</v>
      </c>
      <c r="Q480" s="425"/>
      <c r="R480" s="434" t="s">
        <v>1047</v>
      </c>
      <c r="S480" s="434" t="s">
        <v>1047</v>
      </c>
      <c r="T480" s="434" t="s">
        <v>1111</v>
      </c>
      <c r="U480" s="434" t="s">
        <v>1043</v>
      </c>
      <c r="V480" s="434" t="s">
        <v>1047</v>
      </c>
      <c r="W480" s="434" t="s">
        <v>1047</v>
      </c>
      <c r="X480" s="434" t="s">
        <v>1043</v>
      </c>
      <c r="Y480" s="434" t="s">
        <v>1047</v>
      </c>
      <c r="Z480" s="434" t="s">
        <v>1043</v>
      </c>
      <c r="AA480" s="743"/>
      <c r="AB480" s="743"/>
      <c r="AC480" s="458">
        <v>40422</v>
      </c>
      <c r="AD480" s="435"/>
      <c r="AE480" s="543">
        <v>841</v>
      </c>
      <c r="AF480" s="543">
        <v>780</v>
      </c>
      <c r="AG480" s="543">
        <v>828</v>
      </c>
      <c r="AH480" s="543">
        <v>822</v>
      </c>
      <c r="AI480" s="543">
        <v>819</v>
      </c>
      <c r="AJ480" s="533">
        <v>759</v>
      </c>
      <c r="AK480" s="547">
        <v>843</v>
      </c>
      <c r="AL480" s="547">
        <v>779</v>
      </c>
      <c r="AM480" s="547">
        <v>824</v>
      </c>
      <c r="AN480" s="546">
        <v>768</v>
      </c>
      <c r="AO480" s="548">
        <v>736</v>
      </c>
      <c r="AP480" s="561">
        <v>689</v>
      </c>
      <c r="AQ480" s="742"/>
      <c r="AR480" s="745" t="s">
        <v>855</v>
      </c>
      <c r="AS480" s="475" t="str">
        <f t="shared" si="56"/>
        <v>FB</v>
      </c>
      <c r="AT480" s="475" t="str">
        <f t="shared" si="56"/>
        <v>5B</v>
      </c>
      <c r="AU480" s="475">
        <f t="shared" si="56"/>
        <v>655</v>
      </c>
      <c r="AV480" s="475" t="str">
        <f t="shared" si="56"/>
        <v>VOC</v>
      </c>
      <c r="AW480" s="475" t="str">
        <f t="shared" si="56"/>
        <v>B</v>
      </c>
      <c r="AX480" s="475">
        <f t="shared" si="56"/>
        <v>0</v>
      </c>
      <c r="AY480" s="185" t="str">
        <f>IF(AND(SUM(AE480:$AP480)&gt;0,J480&lt;&gt;""),CONCATENATE(B480,"_",F480,"_",AG480),0)</f>
        <v>BW_4.1.3.tz_828</v>
      </c>
      <c r="AZ480" s="203">
        <f>IF(AND(SUM(AE480:$AP480)&gt;0,D480="BFS"),1,0)</f>
        <v>0</v>
      </c>
      <c r="BA480" s="203">
        <f t="shared" si="55"/>
        <v>0</v>
      </c>
    </row>
    <row r="481" spans="1:53" ht="30">
      <c r="A481" s="185" t="str">
        <f>IF(AND(SUM(AE481:AP481)&gt;0,J481&lt;&gt;""),CONCATENATE(B481,"_",F481,"_",$A$5,"_",SUMPRODUCT((B$9:B481=B481)*(F$9:F481=F481)*(SUM(AE481:AP481)&lt;&gt;0)*(J481&lt;&gt;""))-1),0)</f>
        <v>BW_4.1.3_neu_23</v>
      </c>
      <c r="B481" s="746" t="s">
        <v>855</v>
      </c>
      <c r="C481" s="464" t="s">
        <v>1178</v>
      </c>
      <c r="D481" s="89" t="s">
        <v>85</v>
      </c>
      <c r="E481" s="465" t="s">
        <v>598</v>
      </c>
      <c r="F481" s="658" t="s">
        <v>2124</v>
      </c>
      <c r="G481" s="410" t="s">
        <v>1456</v>
      </c>
      <c r="H481" s="432" t="s">
        <v>1047</v>
      </c>
      <c r="I481" s="437" t="s">
        <v>1052</v>
      </c>
      <c r="J481" s="432" t="s">
        <v>1053</v>
      </c>
      <c r="K481" s="433" t="s">
        <v>1782</v>
      </c>
      <c r="L481" s="424" t="s">
        <v>1783</v>
      </c>
      <c r="M481" s="425" t="s">
        <v>1840</v>
      </c>
      <c r="N481" s="425" t="s">
        <v>1244</v>
      </c>
      <c r="O481" s="425" t="s">
        <v>1047</v>
      </c>
      <c r="P481" s="425" t="s">
        <v>1043</v>
      </c>
      <c r="Q481" s="425"/>
      <c r="R481" s="434" t="s">
        <v>1047</v>
      </c>
      <c r="S481" s="434" t="s">
        <v>1043</v>
      </c>
      <c r="T481" s="434" t="s">
        <v>1111</v>
      </c>
      <c r="U481" s="434" t="s">
        <v>1043</v>
      </c>
      <c r="V481" s="434" t="s">
        <v>1047</v>
      </c>
      <c r="W481" s="434" t="s">
        <v>1047</v>
      </c>
      <c r="X481" s="434" t="s">
        <v>1043</v>
      </c>
      <c r="Y481" s="434" t="s">
        <v>1047</v>
      </c>
      <c r="Z481" s="434" t="s">
        <v>1043</v>
      </c>
      <c r="AA481" s="743"/>
      <c r="AB481" s="743"/>
      <c r="AC481" s="458">
        <v>40422</v>
      </c>
      <c r="AD481" s="435"/>
      <c r="AE481" s="543">
        <v>68</v>
      </c>
      <c r="AF481" s="543">
        <v>62</v>
      </c>
      <c r="AG481" s="543">
        <v>66</v>
      </c>
      <c r="AH481" s="543">
        <v>68</v>
      </c>
      <c r="AI481" s="543">
        <v>95</v>
      </c>
      <c r="AJ481" s="533">
        <v>115</v>
      </c>
      <c r="AK481" s="547">
        <v>64</v>
      </c>
      <c r="AL481" s="547">
        <v>68</v>
      </c>
      <c r="AM481" s="547">
        <v>68</v>
      </c>
      <c r="AN481" s="546">
        <v>65</v>
      </c>
      <c r="AO481" s="548">
        <v>130</v>
      </c>
      <c r="AP481" s="561">
        <v>132</v>
      </c>
      <c r="AQ481" s="742"/>
      <c r="AR481" s="745" t="s">
        <v>855</v>
      </c>
      <c r="AS481" s="475" t="str">
        <f t="shared" si="56"/>
        <v>FB</v>
      </c>
      <c r="AT481" s="475" t="str">
        <f t="shared" si="56"/>
        <v>5B</v>
      </c>
      <c r="AU481" s="475">
        <f t="shared" si="56"/>
        <v>655</v>
      </c>
      <c r="AV481" s="475" t="str">
        <f t="shared" si="56"/>
        <v>VOC</v>
      </c>
      <c r="AW481" s="475" t="str">
        <f t="shared" si="56"/>
        <v>B</v>
      </c>
      <c r="AX481" s="475">
        <f t="shared" si="56"/>
        <v>0</v>
      </c>
      <c r="AY481" s="185" t="str">
        <f>IF(AND(SUM(AE481:$AP481)&gt;0,J481&lt;&gt;""),CONCATENATE(B481,"_",F481,"_",AG481),0)</f>
        <v>BW_4.1.3_66</v>
      </c>
      <c r="AZ481" s="203">
        <f>IF(AND(SUM(AE481:$AP481)&gt;0,D481="BFS"),1,0)</f>
        <v>0</v>
      </c>
      <c r="BA481" s="203">
        <f t="shared" si="55"/>
        <v>0</v>
      </c>
    </row>
    <row r="482" spans="1:53" ht="40">
      <c r="A482" s="185" t="str">
        <f>IF(AND(SUM(AE482:AP482)&gt;0,J482&lt;&gt;""),CONCATENATE(B482,"_",F482,"_",$A$5,"_",SUMPRODUCT((B$9:B482=B482)*(F$9:F482=F482)*(SUM(AE482:AP482)&lt;&gt;0)*(J482&lt;&gt;""))-1),0)</f>
        <v>BW_4.1.1_neu_0</v>
      </c>
      <c r="B482" s="746" t="s">
        <v>855</v>
      </c>
      <c r="C482" s="464" t="s">
        <v>1178</v>
      </c>
      <c r="D482" s="89" t="s">
        <v>85</v>
      </c>
      <c r="E482" s="465" t="s">
        <v>598</v>
      </c>
      <c r="F482" s="658" t="s">
        <v>2122</v>
      </c>
      <c r="G482" s="474" t="s">
        <v>2132</v>
      </c>
      <c r="H482" s="432" t="s">
        <v>1047</v>
      </c>
      <c r="I482" s="437" t="s">
        <v>1052</v>
      </c>
      <c r="J482" s="432" t="s">
        <v>1053</v>
      </c>
      <c r="K482" s="433" t="s">
        <v>141</v>
      </c>
      <c r="L482" s="424" t="s">
        <v>1803</v>
      </c>
      <c r="M482" s="425" t="s">
        <v>1840</v>
      </c>
      <c r="N482" s="425" t="s">
        <v>2134</v>
      </c>
      <c r="O482" s="425" t="s">
        <v>1047</v>
      </c>
      <c r="P482" s="425" t="s">
        <v>1043</v>
      </c>
      <c r="Q482" s="425"/>
      <c r="R482" s="434" t="s">
        <v>1043</v>
      </c>
      <c r="S482" s="434" t="s">
        <v>1047</v>
      </c>
      <c r="T482" s="434" t="s">
        <v>1955</v>
      </c>
      <c r="U482" s="434" t="s">
        <v>1043</v>
      </c>
      <c r="V482" s="434" t="s">
        <v>1047</v>
      </c>
      <c r="W482" s="434" t="s">
        <v>1047</v>
      </c>
      <c r="X482" s="434" t="s">
        <v>1047</v>
      </c>
      <c r="Y482" s="434" t="s">
        <v>1047</v>
      </c>
      <c r="Z482" s="434" t="s">
        <v>1043</v>
      </c>
      <c r="AA482" s="469" t="s">
        <v>2135</v>
      </c>
      <c r="AB482" s="743" t="s">
        <v>1806</v>
      </c>
      <c r="AC482" s="458">
        <v>41883</v>
      </c>
      <c r="AD482" s="435"/>
      <c r="AE482" s="665"/>
      <c r="AF482" s="665"/>
      <c r="AG482" s="665"/>
      <c r="AH482" s="665"/>
      <c r="AI482" s="665"/>
      <c r="AJ482" s="665"/>
      <c r="AK482" s="544">
        <v>20</v>
      </c>
      <c r="AL482" s="544">
        <v>20</v>
      </c>
      <c r="AM482" s="544"/>
      <c r="AN482" s="543"/>
      <c r="AO482" s="545"/>
      <c r="AP482" s="534"/>
      <c r="AQ482" s="182" t="s">
        <v>2138</v>
      </c>
      <c r="AR482" s="745" t="s">
        <v>855</v>
      </c>
      <c r="AS482" s="475" t="str">
        <f t="shared" si="56"/>
        <v>FB</v>
      </c>
      <c r="AT482" s="475" t="str">
        <f t="shared" si="56"/>
        <v>5B</v>
      </c>
      <c r="AU482" s="475">
        <f t="shared" si="56"/>
        <v>554</v>
      </c>
      <c r="AV482" s="475" t="str">
        <f t="shared" si="56"/>
        <v>VOC</v>
      </c>
      <c r="AW482" s="475" t="str">
        <f t="shared" si="56"/>
        <v>B</v>
      </c>
      <c r="AX482" s="475">
        <f t="shared" si="56"/>
        <v>0</v>
      </c>
      <c r="AY482" s="185" t="str">
        <f>IF(AND(SUM(AE482:$AP482)&gt;0,J482&lt;&gt;""),CONCATENATE(B482,"_",F482,"_",AG482),0)</f>
        <v>BW_4.1.1_</v>
      </c>
      <c r="AZ482" s="203">
        <f>IF(AND(SUM(AE482:$AP482)&gt;0,D482="BFS"),1,0)</f>
        <v>0</v>
      </c>
      <c r="BA482" s="203">
        <f t="shared" si="55"/>
        <v>0</v>
      </c>
    </row>
    <row r="483" spans="1:53" ht="40">
      <c r="A483" s="185">
        <f>IF(AND(SUM(AE483:AP483)&gt;0,J483&lt;&gt;""),CONCATENATE(B483,"_",F483,"_",$A$5,"_",SUMPRODUCT((B$9:B483=B483)*(F$9:F483=F483)*(SUM(AE483:AP483)&lt;&gt;0)*(J483&lt;&gt;""))-1),0)</f>
        <v>0</v>
      </c>
      <c r="B483" s="746" t="s">
        <v>855</v>
      </c>
      <c r="C483" s="464" t="s">
        <v>1178</v>
      </c>
      <c r="D483" s="89" t="s">
        <v>85</v>
      </c>
      <c r="E483" s="465" t="s">
        <v>598</v>
      </c>
      <c r="F483" s="658" t="s">
        <v>2530</v>
      </c>
      <c r="G483" s="474" t="s">
        <v>2132</v>
      </c>
      <c r="H483" s="432" t="s">
        <v>1047</v>
      </c>
      <c r="I483" s="437" t="s">
        <v>1052</v>
      </c>
      <c r="J483" s="432" t="s">
        <v>1053</v>
      </c>
      <c r="K483" s="433" t="s">
        <v>141</v>
      </c>
      <c r="L483" s="424" t="s">
        <v>1803</v>
      </c>
      <c r="M483" s="425" t="s">
        <v>1840</v>
      </c>
      <c r="N483" s="425" t="s">
        <v>2134</v>
      </c>
      <c r="O483" s="425" t="s">
        <v>1047</v>
      </c>
      <c r="P483" s="425" t="s">
        <v>1043</v>
      </c>
      <c r="Q483" s="425"/>
      <c r="R483" s="434" t="s">
        <v>1043</v>
      </c>
      <c r="S483" s="434" t="s">
        <v>1047</v>
      </c>
      <c r="T483" s="434" t="s">
        <v>1955</v>
      </c>
      <c r="U483" s="434" t="s">
        <v>1043</v>
      </c>
      <c r="V483" s="434" t="s">
        <v>1047</v>
      </c>
      <c r="W483" s="434" t="s">
        <v>1047</v>
      </c>
      <c r="X483" s="434" t="s">
        <v>1047</v>
      </c>
      <c r="Y483" s="434" t="s">
        <v>1047</v>
      </c>
      <c r="Z483" s="434" t="s">
        <v>1043</v>
      </c>
      <c r="AA483" s="469" t="s">
        <v>2135</v>
      </c>
      <c r="AB483" s="743" t="s">
        <v>1806</v>
      </c>
      <c r="AC483" s="458">
        <v>41883</v>
      </c>
      <c r="AD483" s="435"/>
      <c r="AE483" s="665"/>
      <c r="AF483" s="665"/>
      <c r="AG483" s="665"/>
      <c r="AH483" s="665"/>
      <c r="AI483" s="665"/>
      <c r="AJ483" s="665"/>
      <c r="AK483" s="544">
        <v>0</v>
      </c>
      <c r="AL483" s="544">
        <v>0</v>
      </c>
      <c r="AM483" s="544"/>
      <c r="AN483" s="543"/>
      <c r="AO483" s="545"/>
      <c r="AP483" s="534"/>
      <c r="AQ483" s="182"/>
      <c r="AR483" s="745" t="s">
        <v>855</v>
      </c>
      <c r="AS483" s="475">
        <f t="shared" si="56"/>
        <v>0</v>
      </c>
      <c r="AT483" s="475">
        <f t="shared" si="56"/>
        <v>0</v>
      </c>
      <c r="AU483" s="475">
        <f t="shared" si="56"/>
        <v>0</v>
      </c>
      <c r="AV483" s="475">
        <f t="shared" si="56"/>
        <v>0</v>
      </c>
      <c r="AW483" s="475">
        <f t="shared" si="56"/>
        <v>0</v>
      </c>
      <c r="AX483" s="475">
        <f t="shared" si="56"/>
        <v>0</v>
      </c>
      <c r="AY483" s="185">
        <f>IF(AND(SUM(AE483:$AP483)&gt;0,J483&lt;&gt;""),CONCATENATE(B483,"_",F483,"_",AG483),0)</f>
        <v>0</v>
      </c>
      <c r="AZ483" s="203">
        <f>IF(AND(SUM(AE483:$AP483)&gt;0,D483="BFS"),1,0)</f>
        <v>0</v>
      </c>
      <c r="BA483" s="203">
        <f t="shared" si="55"/>
        <v>0</v>
      </c>
    </row>
    <row r="484" spans="1:53" ht="30">
      <c r="A484" s="185" t="str">
        <f>IF(AND(SUM(AE484:AP484)&gt;0,J484&lt;&gt;""),CONCATENATE(B484,"_",F484,"_",$A$5,"_",SUMPRODUCT((B$9:B484=B484)*(F$9:F484=F484)*(SUM(AE484:AP484)&lt;&gt;0)*(J484&lt;&gt;""))-1),0)</f>
        <v>BW_4.1.2_neu_0</v>
      </c>
      <c r="B484" s="746" t="s">
        <v>855</v>
      </c>
      <c r="C484" s="464" t="s">
        <v>1178</v>
      </c>
      <c r="D484" s="89" t="s">
        <v>85</v>
      </c>
      <c r="E484" s="465" t="s">
        <v>598</v>
      </c>
      <c r="F484" s="658" t="s">
        <v>2123</v>
      </c>
      <c r="G484" s="474" t="s">
        <v>2133</v>
      </c>
      <c r="H484" s="432" t="s">
        <v>1047</v>
      </c>
      <c r="I484" s="437" t="s">
        <v>1052</v>
      </c>
      <c r="J484" s="432" t="s">
        <v>1053</v>
      </c>
      <c r="K484" s="433" t="s">
        <v>141</v>
      </c>
      <c r="L484" s="424" t="s">
        <v>1803</v>
      </c>
      <c r="M484" s="425" t="s">
        <v>1840</v>
      </c>
      <c r="N484" s="425" t="s">
        <v>1985</v>
      </c>
      <c r="O484" s="425" t="s">
        <v>1047</v>
      </c>
      <c r="P484" s="425" t="s">
        <v>1043</v>
      </c>
      <c r="Q484" s="425"/>
      <c r="R484" s="434" t="s">
        <v>1043</v>
      </c>
      <c r="S484" s="434" t="s">
        <v>1047</v>
      </c>
      <c r="T484" s="434" t="s">
        <v>1955</v>
      </c>
      <c r="U484" s="434" t="s">
        <v>1043</v>
      </c>
      <c r="V484" s="434" t="s">
        <v>1047</v>
      </c>
      <c r="W484" s="434" t="s">
        <v>1047</v>
      </c>
      <c r="X484" s="434" t="s">
        <v>1047</v>
      </c>
      <c r="Y484" s="434" t="s">
        <v>1047</v>
      </c>
      <c r="Z484" s="434" t="s">
        <v>1043</v>
      </c>
      <c r="AA484" s="469" t="s">
        <v>2136</v>
      </c>
      <c r="AB484" s="743" t="s">
        <v>1806</v>
      </c>
      <c r="AC484" s="458">
        <v>41883</v>
      </c>
      <c r="AD484" s="435"/>
      <c r="AE484" s="665"/>
      <c r="AF484" s="665"/>
      <c r="AG484" s="665"/>
      <c r="AH484" s="665"/>
      <c r="AI484" s="665"/>
      <c r="AJ484" s="665"/>
      <c r="AK484" s="544">
        <v>53</v>
      </c>
      <c r="AL484" s="544">
        <v>63</v>
      </c>
      <c r="AM484" s="544"/>
      <c r="AN484" s="543"/>
      <c r="AO484" s="545"/>
      <c r="AP484" s="534"/>
      <c r="AQ484" s="182" t="s">
        <v>2138</v>
      </c>
      <c r="AR484" s="745" t="s">
        <v>855</v>
      </c>
      <c r="AS484" s="475" t="str">
        <f t="shared" si="56"/>
        <v>FB</v>
      </c>
      <c r="AT484" s="475" t="str">
        <f t="shared" si="56"/>
        <v>5B</v>
      </c>
      <c r="AU484" s="475">
        <f t="shared" si="56"/>
        <v>655</v>
      </c>
      <c r="AV484" s="475" t="str">
        <f t="shared" si="56"/>
        <v>VOC</v>
      </c>
      <c r="AW484" s="475" t="str">
        <f t="shared" si="56"/>
        <v>B</v>
      </c>
      <c r="AX484" s="475">
        <f t="shared" si="56"/>
        <v>0</v>
      </c>
      <c r="AY484" s="185" t="str">
        <f>IF(AND(SUM(AE484:$AP484)&gt;0,J484&lt;&gt;""),CONCATENATE(B484,"_",F484,"_",AG484),0)</f>
        <v>BW_4.1.2_</v>
      </c>
      <c r="AZ484" s="203">
        <f>IF(AND(SUM(AE484:$AP484)&gt;0,D484="BFS"),1,0)</f>
        <v>0</v>
      </c>
      <c r="BA484" s="203">
        <f t="shared" si="55"/>
        <v>0</v>
      </c>
    </row>
    <row r="485" spans="1:53" ht="30">
      <c r="A485" s="185">
        <f>IF(AND(SUM(AE485:AP485)&gt;0,J485&lt;&gt;""),CONCATENATE(B485,"_",F485,"_",$A$5,"_",SUMPRODUCT((B$9:B485=B485)*(F$9:F485=F485)*(SUM(AE485:AP485)&lt;&gt;0)*(J485&lt;&gt;""))-1),0)</f>
        <v>0</v>
      </c>
      <c r="B485" s="746" t="s">
        <v>855</v>
      </c>
      <c r="C485" s="464" t="s">
        <v>1178</v>
      </c>
      <c r="D485" s="89" t="s">
        <v>85</v>
      </c>
      <c r="E485" s="465" t="s">
        <v>598</v>
      </c>
      <c r="F485" s="658" t="s">
        <v>2531</v>
      </c>
      <c r="G485" s="474" t="s">
        <v>2133</v>
      </c>
      <c r="H485" s="432" t="s">
        <v>1047</v>
      </c>
      <c r="I485" s="437" t="s">
        <v>1052</v>
      </c>
      <c r="J485" s="432" t="s">
        <v>1053</v>
      </c>
      <c r="K485" s="433" t="s">
        <v>141</v>
      </c>
      <c r="L485" s="424" t="s">
        <v>1803</v>
      </c>
      <c r="M485" s="425" t="s">
        <v>1840</v>
      </c>
      <c r="N485" s="425" t="s">
        <v>1985</v>
      </c>
      <c r="O485" s="425" t="s">
        <v>1047</v>
      </c>
      <c r="P485" s="425" t="s">
        <v>1043</v>
      </c>
      <c r="Q485" s="425"/>
      <c r="R485" s="434" t="s">
        <v>1043</v>
      </c>
      <c r="S485" s="434" t="s">
        <v>1047</v>
      </c>
      <c r="T485" s="434" t="s">
        <v>1955</v>
      </c>
      <c r="U485" s="434" t="s">
        <v>1043</v>
      </c>
      <c r="V485" s="434" t="s">
        <v>1047</v>
      </c>
      <c r="W485" s="434" t="s">
        <v>1047</v>
      </c>
      <c r="X485" s="434" t="s">
        <v>1047</v>
      </c>
      <c r="Y485" s="434" t="s">
        <v>1047</v>
      </c>
      <c r="Z485" s="434" t="s">
        <v>1043</v>
      </c>
      <c r="AA485" s="469" t="s">
        <v>2136</v>
      </c>
      <c r="AB485" s="743" t="s">
        <v>1806</v>
      </c>
      <c r="AC485" s="458">
        <v>41883</v>
      </c>
      <c r="AD485" s="435"/>
      <c r="AE485" s="665"/>
      <c r="AF485" s="665"/>
      <c r="AG485" s="665"/>
      <c r="AH485" s="665"/>
      <c r="AI485" s="665"/>
      <c r="AJ485" s="665"/>
      <c r="AK485" s="544">
        <v>0</v>
      </c>
      <c r="AL485" s="544">
        <v>0</v>
      </c>
      <c r="AM485" s="544"/>
      <c r="AN485" s="543"/>
      <c r="AO485" s="545"/>
      <c r="AP485" s="534"/>
      <c r="AQ485" s="182"/>
      <c r="AR485" s="745" t="s">
        <v>855</v>
      </c>
      <c r="AS485" s="475">
        <f t="shared" si="56"/>
        <v>0</v>
      </c>
      <c r="AT485" s="475">
        <f t="shared" si="56"/>
        <v>0</v>
      </c>
      <c r="AU485" s="475">
        <f t="shared" si="56"/>
        <v>0</v>
      </c>
      <c r="AV485" s="475">
        <f t="shared" si="56"/>
        <v>0</v>
      </c>
      <c r="AW485" s="475">
        <f t="shared" si="56"/>
        <v>0</v>
      </c>
      <c r="AX485" s="475">
        <f t="shared" si="56"/>
        <v>0</v>
      </c>
      <c r="AY485" s="185">
        <f>IF(AND(SUM(AE485:$AP485)&gt;0,J485&lt;&gt;""),CONCATENATE(B485,"_",F485,"_",AG485),0)</f>
        <v>0</v>
      </c>
      <c r="AZ485" s="203">
        <f>IF(AND(SUM(AE485:$AP485)&gt;0,D485="BFS"),1,0)</f>
        <v>0</v>
      </c>
      <c r="BA485" s="203">
        <f t="shared" si="55"/>
        <v>0</v>
      </c>
    </row>
    <row r="486" spans="1:53" ht="25">
      <c r="A486" s="185">
        <f>IF(AND(SUM(AE486:AP486)&gt;0,J486&lt;&gt;""),CONCATENATE(B486,"_",F486,"_",$A$5,"_",SUMPRODUCT((B$9:B486=B486)*(F$9:F486=F486)*(SUM(AE486:AP486)&lt;&gt;0)*(J486&lt;&gt;""))-1),0)</f>
        <v>0</v>
      </c>
      <c r="B486" s="164" t="s">
        <v>855</v>
      </c>
      <c r="C486" s="68" t="s">
        <v>800</v>
      </c>
      <c r="D486" s="66"/>
      <c r="E486" s="471"/>
      <c r="F486" s="660"/>
      <c r="G486" s="72"/>
      <c r="H486" s="72"/>
      <c r="I486" s="72"/>
      <c r="J486" s="72"/>
      <c r="K486" s="72"/>
      <c r="L486" s="72"/>
      <c r="M486" s="72"/>
      <c r="N486" s="72"/>
      <c r="O486" s="72"/>
      <c r="P486" s="72"/>
      <c r="Q486" s="72"/>
      <c r="R486" s="72"/>
      <c r="S486" s="72"/>
      <c r="T486" s="72"/>
      <c r="U486" s="72"/>
      <c r="V486" s="72"/>
      <c r="W486" s="72"/>
      <c r="X486" s="72"/>
      <c r="Y486" s="72"/>
      <c r="Z486" s="72"/>
      <c r="AA486" s="72"/>
      <c r="AB486" s="72"/>
      <c r="AC486" s="460"/>
      <c r="AD486" s="90"/>
      <c r="AE486" s="550"/>
      <c r="AF486" s="550"/>
      <c r="AG486" s="550"/>
      <c r="AH486" s="550"/>
      <c r="AI486" s="550"/>
      <c r="AJ486" s="550"/>
      <c r="AK486" s="550"/>
      <c r="AL486" s="550"/>
      <c r="AM486" s="550"/>
      <c r="AN486" s="550"/>
      <c r="AO486" s="550"/>
      <c r="AP486" s="550"/>
      <c r="AQ486" s="75"/>
      <c r="AR486" s="745" t="s">
        <v>855</v>
      </c>
      <c r="AS486" s="475">
        <f t="shared" si="56"/>
        <v>0</v>
      </c>
      <c r="AT486" s="475">
        <f t="shared" si="56"/>
        <v>0</v>
      </c>
      <c r="AU486" s="475">
        <f t="shared" si="56"/>
        <v>0</v>
      </c>
      <c r="AV486" s="475">
        <f t="shared" si="56"/>
        <v>0</v>
      </c>
      <c r="AW486" s="475">
        <f t="shared" si="56"/>
        <v>0</v>
      </c>
      <c r="AX486" s="475">
        <f t="shared" si="56"/>
        <v>0</v>
      </c>
      <c r="AY486" s="185">
        <f>IF(AND(SUM(AE486:$AP486)&gt;0,J486&lt;&gt;""),CONCATENATE(B486,"_",F486,"_",AG486),0)</f>
        <v>0</v>
      </c>
      <c r="AZ486" s="203">
        <f>IF(AND(SUM(AE486:$AP486)&gt;0,D486="BFS"),1,0)</f>
        <v>0</v>
      </c>
      <c r="BA486" s="203">
        <f t="shared" si="55"/>
        <v>0</v>
      </c>
    </row>
    <row r="487" spans="1:53" ht="25">
      <c r="A487" s="185">
        <f>IF(AND(SUM(AE487:AP487)&gt;0,J487&lt;&gt;""),CONCATENATE(B487,"_",F487,"_",$A$5,"_",SUMPRODUCT((B$9:B487=B487)*(F$9:F487=F487)*(SUM(AE487:AP487)&lt;&gt;0)*(J487&lt;&gt;""))-1),0)</f>
        <v>0</v>
      </c>
      <c r="B487" s="745" t="s">
        <v>855</v>
      </c>
      <c r="C487" s="58" t="s">
        <v>601</v>
      </c>
      <c r="D487" s="85" t="s">
        <v>603</v>
      </c>
      <c r="E487" s="463" t="s">
        <v>602</v>
      </c>
      <c r="F487" s="657" t="s">
        <v>600</v>
      </c>
      <c r="G487" s="419"/>
      <c r="H487" s="419"/>
      <c r="I487" s="419"/>
      <c r="J487" s="419"/>
      <c r="K487" s="419"/>
      <c r="L487" s="419"/>
      <c r="M487" s="419"/>
      <c r="N487" s="419"/>
      <c r="O487" s="419" t="s">
        <v>1949</v>
      </c>
      <c r="P487" s="419" t="s">
        <v>1949</v>
      </c>
      <c r="Q487" s="419" t="s">
        <v>1949</v>
      </c>
      <c r="R487" s="419" t="s">
        <v>1949</v>
      </c>
      <c r="S487" s="419" t="s">
        <v>1949</v>
      </c>
      <c r="T487" s="419"/>
      <c r="U487" s="419" t="s">
        <v>1949</v>
      </c>
      <c r="V487" s="419" t="s">
        <v>1949</v>
      </c>
      <c r="W487" s="419" t="s">
        <v>1949</v>
      </c>
      <c r="X487" s="419" t="s">
        <v>1949</v>
      </c>
      <c r="Y487" s="419" t="s">
        <v>1949</v>
      </c>
      <c r="Z487" s="419" t="s">
        <v>1949</v>
      </c>
      <c r="AA487" s="420"/>
      <c r="AB487" s="420"/>
      <c r="AC487" s="457"/>
      <c r="AD487" s="421"/>
      <c r="AE487" s="536"/>
      <c r="AF487" s="536"/>
      <c r="AG487" s="536"/>
      <c r="AH487" s="536"/>
      <c r="AI487" s="537"/>
      <c r="AJ487" s="537"/>
      <c r="AK487" s="537"/>
      <c r="AL487" s="537"/>
      <c r="AM487" s="537"/>
      <c r="AN487" s="537"/>
      <c r="AO487" s="537"/>
      <c r="AP487" s="537"/>
      <c r="AQ487" s="422"/>
      <c r="AR487" s="745" t="s">
        <v>855</v>
      </c>
      <c r="AS487" s="475">
        <f t="shared" ref="AS487:AX496" si="57">IF(SUM($AE487:$AP487)&gt;0,VLOOKUP($F487,Schulart,AS$2,FALSE),0)</f>
        <v>0</v>
      </c>
      <c r="AT487" s="475">
        <f t="shared" si="57"/>
        <v>0</v>
      </c>
      <c r="AU487" s="475">
        <f t="shared" si="57"/>
        <v>0</v>
      </c>
      <c r="AV487" s="475">
        <f t="shared" si="57"/>
        <v>0</v>
      </c>
      <c r="AW487" s="475">
        <f t="shared" si="57"/>
        <v>0</v>
      </c>
      <c r="AX487" s="475">
        <f t="shared" si="57"/>
        <v>0</v>
      </c>
      <c r="AY487" s="185">
        <f>IF(AND(SUM(AE487:$AP487)&gt;0,J487&lt;&gt;""),CONCATENATE(B487,"_",F487,"_",AG487),0)</f>
        <v>0</v>
      </c>
      <c r="AZ487" s="203">
        <f>IF(AND(SUM(AE487:$AP487)&gt;0,D487="BFS"),1,0)</f>
        <v>0</v>
      </c>
      <c r="BA487" s="203">
        <f t="shared" si="55"/>
        <v>0</v>
      </c>
    </row>
    <row r="488" spans="1:53" ht="25">
      <c r="A488" s="185">
        <f>IF(AND(SUM(AE488:AP488)&gt;0,J488&lt;&gt;""),CONCATENATE(B488,"_",F488,"_",$A$5,"_",SUMPRODUCT((B$9:B488=B488)*(F$9:F488=F488)*(SUM(AE488:AP488)&lt;&gt;0)*(J488&lt;&gt;""))-1),0)</f>
        <v>0</v>
      </c>
      <c r="B488" s="746" t="s">
        <v>855</v>
      </c>
      <c r="C488" s="464" t="s">
        <v>1938</v>
      </c>
      <c r="D488" s="89" t="s">
        <v>603</v>
      </c>
      <c r="E488" s="465" t="s">
        <v>602</v>
      </c>
      <c r="F488" s="658" t="s">
        <v>600</v>
      </c>
      <c r="G488" s="410"/>
      <c r="H488" s="432" t="s">
        <v>1043</v>
      </c>
      <c r="I488" s="437" t="s">
        <v>1052</v>
      </c>
      <c r="J488" s="432" t="s">
        <v>1053</v>
      </c>
      <c r="K488" s="433"/>
      <c r="L488" s="425"/>
      <c r="M488" s="425"/>
      <c r="N488" s="425"/>
      <c r="O488" s="425"/>
      <c r="P488" s="425"/>
      <c r="Q488" s="425"/>
      <c r="R488" s="434"/>
      <c r="S488" s="434"/>
      <c r="T488" s="434"/>
      <c r="U488" s="434"/>
      <c r="V488" s="434"/>
      <c r="W488" s="434"/>
      <c r="X488" s="434"/>
      <c r="Y488" s="434"/>
      <c r="Z488" s="434"/>
      <c r="AA488" s="743"/>
      <c r="AB488" s="442"/>
      <c r="AC488" s="458"/>
      <c r="AD488" s="443"/>
      <c r="AE488" s="543"/>
      <c r="AF488" s="543"/>
      <c r="AG488" s="543"/>
      <c r="AH488" s="543"/>
      <c r="AI488" s="543"/>
      <c r="AJ488" s="543"/>
      <c r="AK488" s="544"/>
      <c r="AL488" s="544"/>
      <c r="AM488" s="544"/>
      <c r="AN488" s="543"/>
      <c r="AO488" s="545"/>
      <c r="AP488" s="544"/>
      <c r="AQ488" s="444"/>
      <c r="AR488" s="745" t="s">
        <v>855</v>
      </c>
      <c r="AS488" s="475">
        <f t="shared" si="57"/>
        <v>0</v>
      </c>
      <c r="AT488" s="475">
        <f t="shared" si="57"/>
        <v>0</v>
      </c>
      <c r="AU488" s="475">
        <f t="shared" si="57"/>
        <v>0</v>
      </c>
      <c r="AV488" s="475">
        <f t="shared" si="57"/>
        <v>0</v>
      </c>
      <c r="AW488" s="475">
        <f t="shared" si="57"/>
        <v>0</v>
      </c>
      <c r="AX488" s="475">
        <f t="shared" si="57"/>
        <v>0</v>
      </c>
      <c r="AY488" s="185">
        <f>IF(AND(SUM(AE488:$AP488)&gt;0,J488&lt;&gt;""),CONCATENATE(B488,"_",F488,"_",AG488),0)</f>
        <v>0</v>
      </c>
      <c r="AZ488" s="203">
        <f>IF(AND(SUM(AE488:$AP488)&gt;0,D488="BFS"),1,0)</f>
        <v>0</v>
      </c>
      <c r="BA488" s="203">
        <f t="shared" si="55"/>
        <v>0</v>
      </c>
    </row>
    <row r="489" spans="1:53" ht="25">
      <c r="A489" s="185">
        <f>IF(AND(SUM(AE489:AP489)&gt;0,J489&lt;&gt;""),CONCATENATE(B489,"_",F489,"_",$A$5,"_",SUMPRODUCT((B$9:B489=B489)*(F$9:F489=F489)*(SUM(AE489:AP489)&lt;&gt;0)*(J489&lt;&gt;""))-1),0)</f>
        <v>0</v>
      </c>
      <c r="B489" s="164" t="s">
        <v>855</v>
      </c>
      <c r="C489" s="68" t="s">
        <v>1703</v>
      </c>
      <c r="D489" s="66"/>
      <c r="E489" s="471"/>
      <c r="F489" s="660"/>
      <c r="G489" s="72"/>
      <c r="H489" s="72"/>
      <c r="I489" s="72"/>
      <c r="J489" s="72"/>
      <c r="K489" s="72"/>
      <c r="L489" s="72"/>
      <c r="M489" s="72"/>
      <c r="N489" s="72"/>
      <c r="O489" s="72"/>
      <c r="P489" s="72"/>
      <c r="Q489" s="72"/>
      <c r="R489" s="72"/>
      <c r="S489" s="72"/>
      <c r="T489" s="72"/>
      <c r="U489" s="72"/>
      <c r="V489" s="72"/>
      <c r="W489" s="72"/>
      <c r="X489" s="72"/>
      <c r="Y489" s="72"/>
      <c r="Z489" s="72"/>
      <c r="AA489" s="72"/>
      <c r="AB489" s="72"/>
      <c r="AC489" s="460"/>
      <c r="AD489" s="90"/>
      <c r="AE489" s="550"/>
      <c r="AF489" s="550"/>
      <c r="AG489" s="550"/>
      <c r="AH489" s="550"/>
      <c r="AI489" s="550"/>
      <c r="AJ489" s="550"/>
      <c r="AK489" s="550"/>
      <c r="AL489" s="550"/>
      <c r="AM489" s="550"/>
      <c r="AN489" s="550"/>
      <c r="AO489" s="550"/>
      <c r="AP489" s="550"/>
      <c r="AQ489" s="75"/>
      <c r="AR489" s="745" t="s">
        <v>855</v>
      </c>
      <c r="AS489" s="475">
        <f t="shared" si="57"/>
        <v>0</v>
      </c>
      <c r="AT489" s="475">
        <f t="shared" si="57"/>
        <v>0</v>
      </c>
      <c r="AU489" s="475">
        <f t="shared" si="57"/>
        <v>0</v>
      </c>
      <c r="AV489" s="475">
        <f t="shared" si="57"/>
        <v>0</v>
      </c>
      <c r="AW489" s="475">
        <f t="shared" si="57"/>
        <v>0</v>
      </c>
      <c r="AX489" s="475">
        <f t="shared" si="57"/>
        <v>0</v>
      </c>
      <c r="AY489" s="185">
        <f>IF(AND(SUM(AE489:$AP489)&gt;0,J489&lt;&gt;""),CONCATENATE(B489,"_",F489,"_",AG489),0)</f>
        <v>0</v>
      </c>
      <c r="AZ489" s="203">
        <f>IF(AND(SUM(AE489:$AP489)&gt;0,D489="BFS"),1,0)</f>
        <v>0</v>
      </c>
      <c r="BA489" s="203">
        <f t="shared" si="55"/>
        <v>0</v>
      </c>
    </row>
    <row r="490" spans="1:53" ht="25">
      <c r="A490" s="185">
        <f>IF(AND(SUM(AE490:AP490)&gt;0,J490&lt;&gt;""),CONCATENATE(B490,"_",F490,"_",$A$5,"_",SUMPRODUCT((B$9:B490=B490)*(F$9:F490=F490)*(SUM(AE490:AP490)&lt;&gt;0)*(J490&lt;&gt;""))-1),0)</f>
        <v>0</v>
      </c>
      <c r="B490" s="745" t="s">
        <v>855</v>
      </c>
      <c r="C490" s="58" t="s">
        <v>1173</v>
      </c>
      <c r="D490" s="85" t="s">
        <v>576</v>
      </c>
      <c r="E490" s="463" t="s">
        <v>575</v>
      </c>
      <c r="F490" s="657" t="s">
        <v>1729</v>
      </c>
      <c r="G490" s="419"/>
      <c r="H490" s="419"/>
      <c r="I490" s="419"/>
      <c r="J490" s="419"/>
      <c r="K490" s="419"/>
      <c r="L490" s="419"/>
      <c r="M490" s="419"/>
      <c r="N490" s="419"/>
      <c r="O490" s="419" t="s">
        <v>1949</v>
      </c>
      <c r="P490" s="419" t="s">
        <v>1949</v>
      </c>
      <c r="Q490" s="419" t="s">
        <v>1949</v>
      </c>
      <c r="R490" s="419" t="s">
        <v>1949</v>
      </c>
      <c r="S490" s="419" t="s">
        <v>1949</v>
      </c>
      <c r="T490" s="419"/>
      <c r="U490" s="419" t="s">
        <v>1949</v>
      </c>
      <c r="V490" s="419" t="s">
        <v>1949</v>
      </c>
      <c r="W490" s="419" t="s">
        <v>1949</v>
      </c>
      <c r="X490" s="419" t="s">
        <v>1949</v>
      </c>
      <c r="Y490" s="419" t="s">
        <v>1949</v>
      </c>
      <c r="Z490" s="419" t="s">
        <v>1949</v>
      </c>
      <c r="AA490" s="420"/>
      <c r="AB490" s="420"/>
      <c r="AC490" s="457"/>
      <c r="AD490" s="421"/>
      <c r="AE490" s="536"/>
      <c r="AF490" s="536"/>
      <c r="AG490" s="536"/>
      <c r="AH490" s="536"/>
      <c r="AI490" s="537"/>
      <c r="AJ490" s="537"/>
      <c r="AK490" s="537"/>
      <c r="AL490" s="537"/>
      <c r="AM490" s="537"/>
      <c r="AN490" s="537"/>
      <c r="AO490" s="537"/>
      <c r="AP490" s="537"/>
      <c r="AQ490" s="422"/>
      <c r="AR490" s="745" t="s">
        <v>855</v>
      </c>
      <c r="AS490" s="475">
        <f t="shared" si="57"/>
        <v>0</v>
      </c>
      <c r="AT490" s="475">
        <f t="shared" si="57"/>
        <v>0</v>
      </c>
      <c r="AU490" s="475">
        <f t="shared" si="57"/>
        <v>0</v>
      </c>
      <c r="AV490" s="475">
        <f t="shared" si="57"/>
        <v>0</v>
      </c>
      <c r="AW490" s="475">
        <f t="shared" si="57"/>
        <v>0</v>
      </c>
      <c r="AX490" s="475">
        <f t="shared" si="57"/>
        <v>0</v>
      </c>
      <c r="AY490" s="185">
        <f>IF(AND(SUM(AE490:$AP490)&gt;0,J490&lt;&gt;""),CONCATENATE(B490,"_",F490,"_",AG490),0)</f>
        <v>0</v>
      </c>
      <c r="AZ490" s="203">
        <f>IF(AND(SUM(AE490:$AP490)&gt;0,D490="BFS"),1,0)</f>
        <v>0</v>
      </c>
      <c r="BA490" s="203">
        <f t="shared" si="55"/>
        <v>0</v>
      </c>
    </row>
    <row r="491" spans="1:53" ht="25">
      <c r="A491" s="185" t="str">
        <f>IF(AND(SUM(AE491:AP491)&gt;0,J491&lt;&gt;""),CONCATENATE(B491,"_",F491,"_",$A$5,"_",SUMPRODUCT((B$9:B491=B491)*(F$9:F491=F491)*(SUM(AE491:AP491)&lt;&gt;0)*(J491&lt;&gt;""))-1),0)</f>
        <v>BW_4.3_neu_1</v>
      </c>
      <c r="B491" s="746" t="s">
        <v>855</v>
      </c>
      <c r="C491" s="464" t="s">
        <v>1556</v>
      </c>
      <c r="D491" s="89" t="s">
        <v>576</v>
      </c>
      <c r="E491" s="465" t="s">
        <v>575</v>
      </c>
      <c r="F491" s="658" t="s">
        <v>1729</v>
      </c>
      <c r="G491" s="410" t="s">
        <v>1457</v>
      </c>
      <c r="H491" s="432" t="s">
        <v>1047</v>
      </c>
      <c r="I491" s="437" t="s">
        <v>1342</v>
      </c>
      <c r="J491" s="432" t="s">
        <v>1343</v>
      </c>
      <c r="K491" s="433" t="s">
        <v>1458</v>
      </c>
      <c r="L491" s="424" t="s">
        <v>1298</v>
      </c>
      <c r="M491" s="425" t="s">
        <v>1459</v>
      </c>
      <c r="N491" s="425" t="s">
        <v>955</v>
      </c>
      <c r="O491" s="425" t="s">
        <v>1047</v>
      </c>
      <c r="P491" s="425" t="s">
        <v>1043</v>
      </c>
      <c r="Q491" s="425"/>
      <c r="R491" s="434" t="s">
        <v>1047</v>
      </c>
      <c r="S491" s="434" t="s">
        <v>1043</v>
      </c>
      <c r="T491" s="434" t="s">
        <v>1111</v>
      </c>
      <c r="U491" s="434" t="s">
        <v>1043</v>
      </c>
      <c r="V491" s="434" t="s">
        <v>1047</v>
      </c>
      <c r="W491" s="434" t="s">
        <v>1047</v>
      </c>
      <c r="X491" s="434" t="s">
        <v>1043</v>
      </c>
      <c r="Y491" s="434" t="s">
        <v>1047</v>
      </c>
      <c r="Z491" s="434" t="s">
        <v>1043</v>
      </c>
      <c r="AA491" s="743"/>
      <c r="AB491" s="743"/>
      <c r="AC491" s="458">
        <v>40422</v>
      </c>
      <c r="AD491" s="435"/>
      <c r="AE491" s="543">
        <v>630</v>
      </c>
      <c r="AF491" s="543">
        <v>551</v>
      </c>
      <c r="AG491" s="543">
        <v>493</v>
      </c>
      <c r="AH491" s="543">
        <v>596</v>
      </c>
      <c r="AI491" s="543">
        <v>533</v>
      </c>
      <c r="AJ491" s="533">
        <v>481</v>
      </c>
      <c r="AK491" s="547">
        <v>427</v>
      </c>
      <c r="AL491" s="547">
        <v>360</v>
      </c>
      <c r="AM491" s="547">
        <v>298</v>
      </c>
      <c r="AN491" s="546">
        <v>236</v>
      </c>
      <c r="AO491" s="548">
        <v>147</v>
      </c>
      <c r="AP491" s="547">
        <v>118</v>
      </c>
      <c r="AQ491" s="742"/>
      <c r="AR491" s="745" t="s">
        <v>855</v>
      </c>
      <c r="AS491" s="475" t="str">
        <f t="shared" si="57"/>
        <v>FB</v>
      </c>
      <c r="AT491" s="475" t="str">
        <f t="shared" si="57"/>
        <v>2A</v>
      </c>
      <c r="AU491" s="475">
        <f t="shared" si="57"/>
        <v>244</v>
      </c>
      <c r="AV491" s="475" t="str">
        <f t="shared" si="57"/>
        <v>GEN</v>
      </c>
      <c r="AW491" s="475" t="str">
        <f t="shared" si="57"/>
        <v>A</v>
      </c>
      <c r="AX491" s="475">
        <f t="shared" si="57"/>
        <v>0</v>
      </c>
      <c r="AY491" s="185" t="str">
        <f>IF(AND(SUM(AE491:$AP491)&gt;0,J491&lt;&gt;""),CONCATENATE(B491,"_",F491,"_",AG491),0)</f>
        <v>BW_4.3_493</v>
      </c>
      <c r="AZ491" s="203">
        <f>IF(AND(SUM(AE491:$AP491)&gt;0,D491="BFS"),1,0)</f>
        <v>0</v>
      </c>
      <c r="BA491" s="203">
        <f t="shared" si="55"/>
        <v>0</v>
      </c>
    </row>
    <row r="492" spans="1:53" ht="25">
      <c r="A492" s="185">
        <f>IF(AND(SUM(AE492:AP492)&gt;0,J492&lt;&gt;""),CONCATENATE(B492,"_",F492,"_",$A$5,"_",SUMPRODUCT((B$9:B492=B492)*(F$9:F492=F492)*(SUM(AE492:AP492)&lt;&gt;0)*(J492&lt;&gt;""))-1),0)</f>
        <v>0</v>
      </c>
      <c r="B492" s="164" t="s">
        <v>855</v>
      </c>
      <c r="C492" s="68" t="s">
        <v>167</v>
      </c>
      <c r="D492" s="66"/>
      <c r="E492" s="471"/>
      <c r="F492" s="660"/>
      <c r="G492" s="72"/>
      <c r="H492" s="72"/>
      <c r="I492" s="72"/>
      <c r="J492" s="72"/>
      <c r="K492" s="72"/>
      <c r="L492" s="72"/>
      <c r="M492" s="72"/>
      <c r="N492" s="72"/>
      <c r="O492" s="72"/>
      <c r="P492" s="72"/>
      <c r="Q492" s="72"/>
      <c r="R492" s="72"/>
      <c r="S492" s="72"/>
      <c r="T492" s="72"/>
      <c r="U492" s="72"/>
      <c r="V492" s="72"/>
      <c r="W492" s="72"/>
      <c r="X492" s="72"/>
      <c r="Y492" s="72"/>
      <c r="Z492" s="72"/>
      <c r="AA492" s="72"/>
      <c r="AB492" s="72"/>
      <c r="AC492" s="460"/>
      <c r="AD492" s="90"/>
      <c r="AE492" s="550"/>
      <c r="AF492" s="550"/>
      <c r="AG492" s="550"/>
      <c r="AH492" s="550"/>
      <c r="AI492" s="550"/>
      <c r="AJ492" s="550"/>
      <c r="AK492" s="550"/>
      <c r="AL492" s="550"/>
      <c r="AM492" s="550"/>
      <c r="AN492" s="550"/>
      <c r="AO492" s="550"/>
      <c r="AP492" s="550"/>
      <c r="AQ492" s="75"/>
      <c r="AR492" s="745" t="s">
        <v>855</v>
      </c>
      <c r="AS492" s="475">
        <f t="shared" si="57"/>
        <v>0</v>
      </c>
      <c r="AT492" s="475">
        <f t="shared" si="57"/>
        <v>0</v>
      </c>
      <c r="AU492" s="475">
        <f t="shared" si="57"/>
        <v>0</v>
      </c>
      <c r="AV492" s="475">
        <f t="shared" si="57"/>
        <v>0</v>
      </c>
      <c r="AW492" s="475">
        <f t="shared" si="57"/>
        <v>0</v>
      </c>
      <c r="AX492" s="475">
        <f t="shared" si="57"/>
        <v>0</v>
      </c>
      <c r="AY492" s="185">
        <f>IF(AND(SUM(AE492:$AP492)&gt;0,J492&lt;&gt;""),CONCATENATE(B492,"_",F492,"_",AG492),0)</f>
        <v>0</v>
      </c>
      <c r="AZ492" s="203">
        <f>IF(AND(SUM(AE492:$AP492)&gt;0,D492="BFS"),1,0)</f>
        <v>0</v>
      </c>
      <c r="BA492" s="203">
        <f t="shared" si="55"/>
        <v>0</v>
      </c>
    </row>
    <row r="493" spans="1:53" ht="25">
      <c r="A493" s="185">
        <f>IF(AND(SUM(AE493:AP493)&gt;0,J493&lt;&gt;""),CONCATENATE(B493,"_",F493,"_",$A$5,"_",SUMPRODUCT((B$9:B493=B493)*(F$9:F493=F493)*(SUM(AE493:AP493)&lt;&gt;0)*(J493&lt;&gt;""))-1),0)</f>
        <v>0</v>
      </c>
      <c r="B493" s="745" t="s">
        <v>855</v>
      </c>
      <c r="C493" s="58" t="s">
        <v>172</v>
      </c>
      <c r="D493" s="85" t="s">
        <v>581</v>
      </c>
      <c r="E493" s="463" t="s">
        <v>580</v>
      </c>
      <c r="F493" s="657" t="s">
        <v>1730</v>
      </c>
      <c r="G493" s="420"/>
      <c r="H493" s="418"/>
      <c r="I493" s="418"/>
      <c r="J493" s="418"/>
      <c r="K493" s="418"/>
      <c r="L493" s="419"/>
      <c r="M493" s="419"/>
      <c r="N493" s="419"/>
      <c r="O493" s="419"/>
      <c r="P493" s="419"/>
      <c r="Q493" s="419"/>
      <c r="R493" s="419"/>
      <c r="S493" s="419"/>
      <c r="T493" s="419"/>
      <c r="U493" s="419"/>
      <c r="V493" s="419"/>
      <c r="W493" s="419"/>
      <c r="X493" s="419"/>
      <c r="Y493" s="419"/>
      <c r="Z493" s="419"/>
      <c r="AA493" s="420"/>
      <c r="AB493" s="420"/>
      <c r="AC493" s="457"/>
      <c r="AD493" s="421"/>
      <c r="AE493" s="536"/>
      <c r="AF493" s="536"/>
      <c r="AG493" s="536"/>
      <c r="AH493" s="536"/>
      <c r="AI493" s="537"/>
      <c r="AJ493" s="537"/>
      <c r="AK493" s="537"/>
      <c r="AL493" s="537"/>
      <c r="AM493" s="537"/>
      <c r="AN493" s="537"/>
      <c r="AO493" s="537"/>
      <c r="AP493" s="537"/>
      <c r="AQ493" s="422"/>
      <c r="AR493" s="745" t="s">
        <v>855</v>
      </c>
      <c r="AS493" s="475">
        <f t="shared" si="57"/>
        <v>0</v>
      </c>
      <c r="AT493" s="475">
        <f t="shared" si="57"/>
        <v>0</v>
      </c>
      <c r="AU493" s="475">
        <f t="shared" si="57"/>
        <v>0</v>
      </c>
      <c r="AV493" s="475">
        <f t="shared" si="57"/>
        <v>0</v>
      </c>
      <c r="AW493" s="475">
        <f t="shared" si="57"/>
        <v>0</v>
      </c>
      <c r="AX493" s="475">
        <f t="shared" si="57"/>
        <v>0</v>
      </c>
      <c r="AY493" s="185">
        <f>IF(AND(SUM(AE493:$AP493)&gt;0,J493&lt;&gt;""),CONCATENATE(B493,"_",F493,"_",AG493),0)</f>
        <v>0</v>
      </c>
      <c r="AZ493" s="203">
        <f>IF(AND(SUM(AE493:$AP493)&gt;0,D493="BFS"),1,0)</f>
        <v>0</v>
      </c>
      <c r="BA493" s="203">
        <f t="shared" si="55"/>
        <v>0</v>
      </c>
    </row>
    <row r="494" spans="1:53" ht="25">
      <c r="A494" s="185">
        <f>IF(AND(SUM(AE494:AP494)&gt;0,J494&lt;&gt;""),CONCATENATE(B494,"_",F494,"_",$A$5,"_",SUMPRODUCT((B$9:B494=B494)*(F$9:F494=F494)*(SUM(AE494:AP494)&lt;&gt;0)*(J494&lt;&gt;""))-1),0)</f>
        <v>0</v>
      </c>
      <c r="B494" s="746" t="s">
        <v>855</v>
      </c>
      <c r="C494" s="464" t="s">
        <v>1489</v>
      </c>
      <c r="D494" s="89" t="s">
        <v>581</v>
      </c>
      <c r="E494" s="465" t="s">
        <v>580</v>
      </c>
      <c r="F494" s="658" t="s">
        <v>1730</v>
      </c>
      <c r="G494" s="410"/>
      <c r="H494" s="432" t="s">
        <v>1043</v>
      </c>
      <c r="I494" s="437" t="s">
        <v>1342</v>
      </c>
      <c r="J494" s="432" t="s">
        <v>1343</v>
      </c>
      <c r="K494" s="433"/>
      <c r="L494" s="425"/>
      <c r="M494" s="425"/>
      <c r="N494" s="425"/>
      <c r="O494" s="425"/>
      <c r="P494" s="425"/>
      <c r="Q494" s="425"/>
      <c r="R494" s="434"/>
      <c r="S494" s="434"/>
      <c r="T494" s="434"/>
      <c r="U494" s="434"/>
      <c r="V494" s="434"/>
      <c r="W494" s="434"/>
      <c r="X494" s="434"/>
      <c r="Y494" s="434"/>
      <c r="Z494" s="434"/>
      <c r="AA494" s="743"/>
      <c r="AB494" s="442"/>
      <c r="AC494" s="458"/>
      <c r="AD494" s="443"/>
      <c r="AE494" s="543"/>
      <c r="AF494" s="543"/>
      <c r="AG494" s="543"/>
      <c r="AH494" s="543"/>
      <c r="AI494" s="543"/>
      <c r="AJ494" s="543"/>
      <c r="AK494" s="544"/>
      <c r="AL494" s="544"/>
      <c r="AM494" s="544"/>
      <c r="AN494" s="543"/>
      <c r="AO494" s="545"/>
      <c r="AP494" s="544"/>
      <c r="AQ494" s="444"/>
      <c r="AR494" s="745" t="s">
        <v>855</v>
      </c>
      <c r="AS494" s="475">
        <f t="shared" si="57"/>
        <v>0</v>
      </c>
      <c r="AT494" s="475">
        <f t="shared" si="57"/>
        <v>0</v>
      </c>
      <c r="AU494" s="475">
        <f t="shared" si="57"/>
        <v>0</v>
      </c>
      <c r="AV494" s="475">
        <f t="shared" si="57"/>
        <v>0</v>
      </c>
      <c r="AW494" s="475">
        <f t="shared" si="57"/>
        <v>0</v>
      </c>
      <c r="AX494" s="475">
        <f t="shared" si="57"/>
        <v>0</v>
      </c>
      <c r="AY494" s="185">
        <f>IF(AND(SUM(AE494:$AP494)&gt;0,J494&lt;&gt;""),CONCATENATE(B494,"_",F494,"_",AG494),0)</f>
        <v>0</v>
      </c>
      <c r="AZ494" s="203">
        <f>IF(AND(SUM(AE494:$AP494)&gt;0,D494="BFS"),1,0)</f>
        <v>0</v>
      </c>
      <c r="BA494" s="203">
        <f t="shared" si="55"/>
        <v>0</v>
      </c>
    </row>
    <row r="495" spans="1:53" ht="25">
      <c r="A495" s="185">
        <f>IF(AND(SUM(AE495:AP495)&gt;0,J495&lt;&gt;""),CONCATENATE(B495,"_",F495,"_",$A$5,"_",SUMPRODUCT((B$9:B495=B495)*(F$9:F495=F495)*(SUM(AE495:AP495)&lt;&gt;0)*(J495&lt;&gt;""))-1),0)</f>
        <v>0</v>
      </c>
      <c r="B495" s="746" t="s">
        <v>855</v>
      </c>
      <c r="C495" s="464" t="s">
        <v>1489</v>
      </c>
      <c r="D495" s="89" t="s">
        <v>581</v>
      </c>
      <c r="E495" s="465" t="s">
        <v>580</v>
      </c>
      <c r="F495" s="658" t="s">
        <v>1730</v>
      </c>
      <c r="G495" s="410"/>
      <c r="H495" s="432" t="s">
        <v>1043</v>
      </c>
      <c r="I495" s="437" t="s">
        <v>1342</v>
      </c>
      <c r="J495" s="432" t="s">
        <v>1343</v>
      </c>
      <c r="K495" s="433"/>
      <c r="L495" s="425"/>
      <c r="M495" s="425"/>
      <c r="N495" s="425"/>
      <c r="O495" s="425"/>
      <c r="P495" s="425"/>
      <c r="Q495" s="425"/>
      <c r="R495" s="434"/>
      <c r="S495" s="434"/>
      <c r="T495" s="434"/>
      <c r="U495" s="434"/>
      <c r="V495" s="434"/>
      <c r="W495" s="434"/>
      <c r="X495" s="434"/>
      <c r="Y495" s="434"/>
      <c r="Z495" s="434"/>
      <c r="AA495" s="743"/>
      <c r="AB495" s="442"/>
      <c r="AC495" s="458"/>
      <c r="AD495" s="443"/>
      <c r="AE495" s="543"/>
      <c r="AF495" s="543"/>
      <c r="AG495" s="543"/>
      <c r="AH495" s="543"/>
      <c r="AI495" s="543"/>
      <c r="AJ495" s="543"/>
      <c r="AK495" s="544"/>
      <c r="AL495" s="544"/>
      <c r="AM495" s="544"/>
      <c r="AN495" s="543"/>
      <c r="AO495" s="545"/>
      <c r="AP495" s="544"/>
      <c r="AQ495" s="444"/>
      <c r="AR495" s="745" t="s">
        <v>855</v>
      </c>
      <c r="AS495" s="475">
        <f t="shared" si="57"/>
        <v>0</v>
      </c>
      <c r="AT495" s="475">
        <f t="shared" si="57"/>
        <v>0</v>
      </c>
      <c r="AU495" s="475">
        <f t="shared" si="57"/>
        <v>0</v>
      </c>
      <c r="AV495" s="475">
        <f t="shared" si="57"/>
        <v>0</v>
      </c>
      <c r="AW495" s="475">
        <f t="shared" si="57"/>
        <v>0</v>
      </c>
      <c r="AX495" s="475">
        <f t="shared" si="57"/>
        <v>0</v>
      </c>
      <c r="AY495" s="185">
        <f>IF(AND(SUM(AE495:$AP495)&gt;0,J495&lt;&gt;""),CONCATENATE(B495,"_",F495,"_",AG495),0)</f>
        <v>0</v>
      </c>
      <c r="AZ495" s="203">
        <f>IF(AND(SUM(AE495:$AP495)&gt;0,D495="BFS"),1,0)</f>
        <v>0</v>
      </c>
      <c r="BA495" s="203">
        <f t="shared" si="55"/>
        <v>0</v>
      </c>
    </row>
    <row r="496" spans="1:53" ht="25">
      <c r="A496" s="185">
        <f>IF(AND(SUM(AE496:AP496)&gt;0,J496&lt;&gt;""),CONCATENATE(B496,"_",F496,"_",$A$5,"_",SUMPRODUCT((B$9:B496=B496)*(F$9:F496=F496)*(SUM(AE496:AP496)&lt;&gt;0)*(J496&lt;&gt;""))-1),0)</f>
        <v>0</v>
      </c>
      <c r="B496" s="164" t="s">
        <v>855</v>
      </c>
      <c r="C496" s="68" t="s">
        <v>1206</v>
      </c>
      <c r="D496" s="66"/>
      <c r="E496" s="471"/>
      <c r="F496" s="660"/>
      <c r="G496" s="72"/>
      <c r="H496" s="72"/>
      <c r="I496" s="72"/>
      <c r="J496" s="72"/>
      <c r="K496" s="72"/>
      <c r="L496" s="72"/>
      <c r="M496" s="72"/>
      <c r="N496" s="72"/>
      <c r="O496" s="72"/>
      <c r="P496" s="72"/>
      <c r="Q496" s="72"/>
      <c r="R496" s="72"/>
      <c r="S496" s="72"/>
      <c r="T496" s="72"/>
      <c r="U496" s="72"/>
      <c r="V496" s="72"/>
      <c r="W496" s="72"/>
      <c r="X496" s="72"/>
      <c r="Y496" s="72"/>
      <c r="Z496" s="72"/>
      <c r="AA496" s="72"/>
      <c r="AB496" s="72"/>
      <c r="AC496" s="460"/>
      <c r="AD496" s="90"/>
      <c r="AE496" s="550"/>
      <c r="AF496" s="550"/>
      <c r="AG496" s="550"/>
      <c r="AH496" s="550"/>
      <c r="AI496" s="550"/>
      <c r="AJ496" s="550"/>
      <c r="AK496" s="550"/>
      <c r="AL496" s="550"/>
      <c r="AM496" s="550"/>
      <c r="AN496" s="550"/>
      <c r="AO496" s="550"/>
      <c r="AP496" s="550"/>
      <c r="AQ496" s="75"/>
      <c r="AR496" s="745" t="s">
        <v>855</v>
      </c>
      <c r="AS496" s="475">
        <f t="shared" si="57"/>
        <v>0</v>
      </c>
      <c r="AT496" s="475">
        <f t="shared" si="57"/>
        <v>0</v>
      </c>
      <c r="AU496" s="475">
        <f t="shared" si="57"/>
        <v>0</v>
      </c>
      <c r="AV496" s="475">
        <f t="shared" si="57"/>
        <v>0</v>
      </c>
      <c r="AW496" s="475">
        <f t="shared" si="57"/>
        <v>0</v>
      </c>
      <c r="AX496" s="475">
        <f t="shared" si="57"/>
        <v>0</v>
      </c>
      <c r="AY496" s="185">
        <f>IF(AND(SUM(AE496:$AP496)&gt;0,J496&lt;&gt;""),CONCATENATE(B496,"_",F496,"_",AG496),0)</f>
        <v>0</v>
      </c>
      <c r="AZ496" s="203">
        <f>IF(AND(SUM(AE496:$AP496)&gt;0,D496="BFS"),1,0)</f>
        <v>0</v>
      </c>
      <c r="BA496" s="203">
        <f t="shared" si="55"/>
        <v>0</v>
      </c>
    </row>
    <row r="497" spans="1:53" ht="25">
      <c r="A497" s="185">
        <f>IF(AND(SUM(AE497:AP497)&gt;0,J497&lt;&gt;""),CONCATENATE(B497,"_",F497,"_",$A$5,"_",SUMPRODUCT((B$9:B497=B497)*(F$9:F497=F497)*(SUM(AE497:AP497)&lt;&gt;0)*(J497&lt;&gt;""))-1),0)</f>
        <v>0</v>
      </c>
      <c r="B497" s="745" t="s">
        <v>855</v>
      </c>
      <c r="C497" s="58" t="s">
        <v>1177</v>
      </c>
      <c r="D497" s="85" t="s">
        <v>591</v>
      </c>
      <c r="E497" s="463" t="s">
        <v>590</v>
      </c>
      <c r="F497" s="657" t="s">
        <v>1731</v>
      </c>
      <c r="G497" s="420"/>
      <c r="H497" s="419"/>
      <c r="I497" s="419"/>
      <c r="J497" s="419"/>
      <c r="K497" s="419"/>
      <c r="L497" s="419"/>
      <c r="M497" s="419"/>
      <c r="N497" s="419"/>
      <c r="O497" s="419" t="s">
        <v>1949</v>
      </c>
      <c r="P497" s="419" t="s">
        <v>1949</v>
      </c>
      <c r="Q497" s="419" t="s">
        <v>1949</v>
      </c>
      <c r="R497" s="419" t="s">
        <v>1949</v>
      </c>
      <c r="S497" s="419" t="s">
        <v>1949</v>
      </c>
      <c r="T497" s="419"/>
      <c r="U497" s="419" t="s">
        <v>1949</v>
      </c>
      <c r="V497" s="419" t="s">
        <v>1949</v>
      </c>
      <c r="W497" s="419" t="s">
        <v>1949</v>
      </c>
      <c r="X497" s="419" t="s">
        <v>1949</v>
      </c>
      <c r="Y497" s="419" t="s">
        <v>1949</v>
      </c>
      <c r="Z497" s="419" t="s">
        <v>1949</v>
      </c>
      <c r="AA497" s="420"/>
      <c r="AB497" s="420"/>
      <c r="AC497" s="457"/>
      <c r="AD497" s="421"/>
      <c r="AE497" s="536"/>
      <c r="AF497" s="536"/>
      <c r="AG497" s="536"/>
      <c r="AH497" s="536"/>
      <c r="AI497" s="537"/>
      <c r="AJ497" s="537"/>
      <c r="AK497" s="537"/>
      <c r="AL497" s="537"/>
      <c r="AM497" s="537"/>
      <c r="AN497" s="537"/>
      <c r="AO497" s="537"/>
      <c r="AP497" s="537"/>
      <c r="AQ497" s="422"/>
      <c r="AR497" s="745" t="s">
        <v>855</v>
      </c>
      <c r="AS497" s="475">
        <f t="shared" ref="AS497:AX506" si="58">IF(SUM($AE497:$AP497)&gt;0,VLOOKUP($F497,Schulart,AS$2,FALSE),0)</f>
        <v>0</v>
      </c>
      <c r="AT497" s="475">
        <f t="shared" si="58"/>
        <v>0</v>
      </c>
      <c r="AU497" s="475">
        <f t="shared" si="58"/>
        <v>0</v>
      </c>
      <c r="AV497" s="475">
        <f t="shared" si="58"/>
        <v>0</v>
      </c>
      <c r="AW497" s="475">
        <f t="shared" si="58"/>
        <v>0</v>
      </c>
      <c r="AX497" s="475">
        <f t="shared" si="58"/>
        <v>0</v>
      </c>
      <c r="AY497" s="185">
        <f>IF(AND(SUM(AE497:$AP497)&gt;0,J497&lt;&gt;""),CONCATENATE(B497,"_",F497,"_",AG497),0)</f>
        <v>0</v>
      </c>
      <c r="AZ497" s="203">
        <f>IF(AND(SUM(AE497:$AP497)&gt;0,D497="BFS"),1,0)</f>
        <v>0</v>
      </c>
      <c r="BA497" s="203">
        <f t="shared" si="55"/>
        <v>0</v>
      </c>
    </row>
    <row r="498" spans="1:53" ht="30">
      <c r="A498" s="185" t="str">
        <f>IF(AND(SUM(AE498:AP498)&gt;0,J498&lt;&gt;""),CONCATENATE(B498,"_",F498,"_",$A$5,"_",SUMPRODUCT((B$9:B498=B498)*(F$9:F498=F498)*(SUM(AE498:AP498)&lt;&gt;0)*(J498&lt;&gt;""))-1),0)</f>
        <v>BW_4.5_neu_1</v>
      </c>
      <c r="B498" s="746" t="s">
        <v>855</v>
      </c>
      <c r="C498" s="464" t="s">
        <v>1942</v>
      </c>
      <c r="D498" s="89" t="s">
        <v>591</v>
      </c>
      <c r="E498" s="465" t="s">
        <v>590</v>
      </c>
      <c r="F498" s="658" t="s">
        <v>1731</v>
      </c>
      <c r="G498" s="410" t="s">
        <v>1460</v>
      </c>
      <c r="H498" s="432" t="s">
        <v>1047</v>
      </c>
      <c r="I498" s="437" t="s">
        <v>1342</v>
      </c>
      <c r="J498" s="432" t="s">
        <v>1343</v>
      </c>
      <c r="K498" s="433" t="s">
        <v>1461</v>
      </c>
      <c r="L498" s="424" t="s">
        <v>1345</v>
      </c>
      <c r="M498" s="425" t="s">
        <v>206</v>
      </c>
      <c r="N498" s="425" t="s">
        <v>1244</v>
      </c>
      <c r="O498" s="425" t="s">
        <v>1047</v>
      </c>
      <c r="P498" s="425" t="s">
        <v>1043</v>
      </c>
      <c r="Q498" s="425" t="s">
        <v>1949</v>
      </c>
      <c r="R498" s="434" t="s">
        <v>1047</v>
      </c>
      <c r="S498" s="434" t="s">
        <v>1043</v>
      </c>
      <c r="T498" s="434" t="s">
        <v>1955</v>
      </c>
      <c r="U498" s="434" t="s">
        <v>1043</v>
      </c>
      <c r="V498" s="434" t="s">
        <v>1047</v>
      </c>
      <c r="W498" s="434" t="s">
        <v>1047</v>
      </c>
      <c r="X498" s="434" t="s">
        <v>1043</v>
      </c>
      <c r="Y498" s="434" t="s">
        <v>1047</v>
      </c>
      <c r="Z498" s="434" t="s">
        <v>1043</v>
      </c>
      <c r="AA498" s="743"/>
      <c r="AB498" s="743"/>
      <c r="AC498" s="458">
        <v>40422</v>
      </c>
      <c r="AD498" s="435"/>
      <c r="AE498" s="543">
        <v>742</v>
      </c>
      <c r="AF498" s="543">
        <v>771</v>
      </c>
      <c r="AG498" s="543">
        <v>834</v>
      </c>
      <c r="AH498" s="543">
        <v>850</v>
      </c>
      <c r="AI498" s="543">
        <v>904</v>
      </c>
      <c r="AJ498" s="533">
        <v>919</v>
      </c>
      <c r="AK498" s="547">
        <v>887</v>
      </c>
      <c r="AL498" s="547">
        <v>797</v>
      </c>
      <c r="AM498" s="547">
        <v>745</v>
      </c>
      <c r="AN498" s="546">
        <v>652</v>
      </c>
      <c r="AO498" s="548">
        <v>586</v>
      </c>
      <c r="AP498" s="547">
        <v>528</v>
      </c>
      <c r="AQ498" s="742"/>
      <c r="AR498" s="745" t="s">
        <v>855</v>
      </c>
      <c r="AS498" s="475" t="str">
        <f t="shared" si="58"/>
        <v>FB</v>
      </c>
      <c r="AT498" s="475" t="str">
        <f t="shared" si="58"/>
        <v>4A</v>
      </c>
      <c r="AU498" s="475">
        <f t="shared" si="58"/>
        <v>444</v>
      </c>
      <c r="AV498" s="475" t="str">
        <f t="shared" si="58"/>
        <v>GEN</v>
      </c>
      <c r="AW498" s="475" t="str">
        <f t="shared" si="58"/>
        <v>A</v>
      </c>
      <c r="AX498" s="475">
        <f t="shared" si="58"/>
        <v>0</v>
      </c>
      <c r="AY498" s="185" t="str">
        <f>IF(AND(SUM(AE498:$AP498)&gt;0,J498&lt;&gt;""),CONCATENATE(B498,"_",F498,"_",AG498),0)</f>
        <v>BW_4.5_834</v>
      </c>
      <c r="AZ498" s="203">
        <f>IF(AND(SUM(AE498:$AP498)&gt;0,D498="BFS"),1,0)</f>
        <v>0</v>
      </c>
      <c r="BA498" s="203">
        <f t="shared" si="55"/>
        <v>0</v>
      </c>
    </row>
    <row r="499" spans="1:53" ht="30">
      <c r="A499" s="185" t="str">
        <f>IF(AND(SUM(AE499:AP499)&gt;0,J499&lt;&gt;""),CONCATENATE(B499,"_",F499,"_",$A$5,"_",SUMPRODUCT((B$9:B499=B499)*(F$9:F499=F499)*(SUM(AE499:AP499)&lt;&gt;0)*(J499&lt;&gt;""))-1),0)</f>
        <v>BW_4.5_neu_2</v>
      </c>
      <c r="B499" s="746" t="s">
        <v>855</v>
      </c>
      <c r="C499" s="464" t="s">
        <v>1942</v>
      </c>
      <c r="D499" s="89" t="s">
        <v>591</v>
      </c>
      <c r="E499" s="465" t="s">
        <v>590</v>
      </c>
      <c r="F499" s="658" t="s">
        <v>1731</v>
      </c>
      <c r="G499" s="410" t="s">
        <v>1641</v>
      </c>
      <c r="H499" s="432" t="s">
        <v>1047</v>
      </c>
      <c r="I499" s="437" t="s">
        <v>1342</v>
      </c>
      <c r="J499" s="432" t="s">
        <v>1343</v>
      </c>
      <c r="K499" s="433" t="s">
        <v>1461</v>
      </c>
      <c r="L499" s="424" t="s">
        <v>1345</v>
      </c>
      <c r="M499" s="425" t="s">
        <v>206</v>
      </c>
      <c r="N499" s="425" t="s">
        <v>1244</v>
      </c>
      <c r="O499" s="425" t="s">
        <v>1047</v>
      </c>
      <c r="P499" s="425" t="s">
        <v>1043</v>
      </c>
      <c r="Q499" s="425"/>
      <c r="R499" s="434" t="s">
        <v>1047</v>
      </c>
      <c r="S499" s="434" t="s">
        <v>1043</v>
      </c>
      <c r="T499" s="434" t="s">
        <v>1955</v>
      </c>
      <c r="U499" s="434" t="s">
        <v>1043</v>
      </c>
      <c r="V499" s="434" t="s">
        <v>1047</v>
      </c>
      <c r="W499" s="434" t="s">
        <v>1047</v>
      </c>
      <c r="X499" s="434" t="s">
        <v>1043</v>
      </c>
      <c r="Y499" s="434" t="s">
        <v>1047</v>
      </c>
      <c r="Z499" s="434" t="s">
        <v>1043</v>
      </c>
      <c r="AA499" s="743"/>
      <c r="AB499" s="743" t="s">
        <v>2036</v>
      </c>
      <c r="AC499" s="458">
        <v>40422</v>
      </c>
      <c r="AD499" s="435" t="s">
        <v>1518</v>
      </c>
      <c r="AE499" s="543"/>
      <c r="AF499" s="543">
        <v>24</v>
      </c>
      <c r="AG499" s="543">
        <v>40</v>
      </c>
      <c r="AH499" s="543">
        <v>138</v>
      </c>
      <c r="AI499" s="543">
        <v>282</v>
      </c>
      <c r="AJ499" s="533">
        <v>357</v>
      </c>
      <c r="AK499" s="547">
        <v>371</v>
      </c>
      <c r="AL499" s="547">
        <v>371</v>
      </c>
      <c r="AM499" s="547">
        <v>369</v>
      </c>
      <c r="AN499" s="546">
        <v>327</v>
      </c>
      <c r="AO499" s="548">
        <v>263</v>
      </c>
      <c r="AP499" s="547">
        <v>252</v>
      </c>
      <c r="AQ499" s="742"/>
      <c r="AR499" s="745" t="s">
        <v>855</v>
      </c>
      <c r="AS499" s="475" t="str">
        <f t="shared" si="58"/>
        <v>FB</v>
      </c>
      <c r="AT499" s="475" t="str">
        <f t="shared" si="58"/>
        <v>4A</v>
      </c>
      <c r="AU499" s="475">
        <f t="shared" si="58"/>
        <v>444</v>
      </c>
      <c r="AV499" s="475" t="str">
        <f t="shared" si="58"/>
        <v>GEN</v>
      </c>
      <c r="AW499" s="475" t="str">
        <f t="shared" si="58"/>
        <v>A</v>
      </c>
      <c r="AX499" s="475">
        <f t="shared" si="58"/>
        <v>0</v>
      </c>
      <c r="AY499" s="185" t="str">
        <f>IF(AND(SUM(AE499:$AP499)&gt;0,J499&lt;&gt;""),CONCATENATE(B499,"_",F499,"_",AG499),0)</f>
        <v>BW_4.5_40</v>
      </c>
      <c r="AZ499" s="203">
        <f>IF(AND(SUM(AE499:$AP499)&gt;0,D499="BFS"),1,0)</f>
        <v>0</v>
      </c>
      <c r="BA499" s="203">
        <f t="shared" si="55"/>
        <v>0</v>
      </c>
    </row>
    <row r="500" spans="1:53" ht="30">
      <c r="A500" s="185" t="str">
        <f>IF(AND(SUM(AE500:AP500)&gt;0,J500&lt;&gt;""),CONCATENATE(B500,"_",F500,"_",$A$5,"_",SUMPRODUCT((B$9:B500=B500)*(F$9:F500=F500)*(SUM(AE500:AP500)&lt;&gt;0)*(J500&lt;&gt;""))-1),0)</f>
        <v>BW_4.5_neu_3</v>
      </c>
      <c r="B500" s="746" t="s">
        <v>855</v>
      </c>
      <c r="C500" s="464" t="s">
        <v>1942</v>
      </c>
      <c r="D500" s="89" t="s">
        <v>591</v>
      </c>
      <c r="E500" s="465" t="s">
        <v>590</v>
      </c>
      <c r="F500" s="658" t="s">
        <v>1731</v>
      </c>
      <c r="G500" s="410" t="s">
        <v>1642</v>
      </c>
      <c r="H500" s="432" t="s">
        <v>1047</v>
      </c>
      <c r="I500" s="437" t="s">
        <v>1342</v>
      </c>
      <c r="J500" s="432" t="s">
        <v>1343</v>
      </c>
      <c r="K500" s="433" t="s">
        <v>1461</v>
      </c>
      <c r="L500" s="424" t="s">
        <v>1345</v>
      </c>
      <c r="M500" s="425" t="s">
        <v>206</v>
      </c>
      <c r="N500" s="425" t="s">
        <v>1244</v>
      </c>
      <c r="O500" s="425" t="s">
        <v>1047</v>
      </c>
      <c r="P500" s="425" t="s">
        <v>1043</v>
      </c>
      <c r="Q500" s="425"/>
      <c r="R500" s="434" t="s">
        <v>1047</v>
      </c>
      <c r="S500" s="434" t="s">
        <v>1043</v>
      </c>
      <c r="T500" s="434" t="s">
        <v>1955</v>
      </c>
      <c r="U500" s="434" t="s">
        <v>1043</v>
      </c>
      <c r="V500" s="434" t="s">
        <v>1047</v>
      </c>
      <c r="W500" s="434" t="s">
        <v>1047</v>
      </c>
      <c r="X500" s="434" t="s">
        <v>1043</v>
      </c>
      <c r="Y500" s="434" t="s">
        <v>1047</v>
      </c>
      <c r="Z500" s="434" t="s">
        <v>1043</v>
      </c>
      <c r="AA500" s="743"/>
      <c r="AB500" s="743"/>
      <c r="AC500" s="458">
        <v>40422</v>
      </c>
      <c r="AD500" s="435"/>
      <c r="AE500" s="543">
        <v>713</v>
      </c>
      <c r="AF500" s="543">
        <v>714</v>
      </c>
      <c r="AG500" s="543">
        <v>774</v>
      </c>
      <c r="AH500" s="543">
        <v>847</v>
      </c>
      <c r="AI500" s="543">
        <v>1045</v>
      </c>
      <c r="AJ500" s="533">
        <v>1159</v>
      </c>
      <c r="AK500" s="547">
        <v>1122</v>
      </c>
      <c r="AL500" s="547">
        <v>1044</v>
      </c>
      <c r="AM500" s="547">
        <v>951</v>
      </c>
      <c r="AN500" s="546">
        <v>868</v>
      </c>
      <c r="AO500" s="548">
        <v>791</v>
      </c>
      <c r="AP500" s="547">
        <v>687</v>
      </c>
      <c r="AQ500" s="742"/>
      <c r="AR500" s="745" t="s">
        <v>855</v>
      </c>
      <c r="AS500" s="475" t="str">
        <f t="shared" si="58"/>
        <v>FB</v>
      </c>
      <c r="AT500" s="475" t="str">
        <f t="shared" si="58"/>
        <v>4A</v>
      </c>
      <c r="AU500" s="475">
        <f t="shared" si="58"/>
        <v>444</v>
      </c>
      <c r="AV500" s="475" t="str">
        <f t="shared" si="58"/>
        <v>GEN</v>
      </c>
      <c r="AW500" s="475" t="str">
        <f t="shared" si="58"/>
        <v>A</v>
      </c>
      <c r="AX500" s="475">
        <f t="shared" si="58"/>
        <v>0</v>
      </c>
      <c r="AY500" s="185" t="str">
        <f>IF(AND(SUM(AE500:$AP500)&gt;0,J500&lt;&gt;""),CONCATENATE(B500,"_",F500,"_",AG500),0)</f>
        <v>BW_4.5_774</v>
      </c>
      <c r="AZ500" s="203">
        <f>IF(AND(SUM(AE500:$AP500)&gt;0,D500="BFS"),1,0)</f>
        <v>0</v>
      </c>
      <c r="BA500" s="203">
        <f t="shared" si="55"/>
        <v>0</v>
      </c>
    </row>
    <row r="501" spans="1:53" ht="30">
      <c r="A501" s="185">
        <f>IF(AND(SUM(AE501:AP501)&gt;0,J501&lt;&gt;""),CONCATENATE(B501,"_",F501,"_",$A$5,"_",SUMPRODUCT((B$9:B501=B501)*(F$9:F501=F501)*(SUM(AE501:AP501)&lt;&gt;0)*(J501&lt;&gt;""))-1),0)</f>
        <v>0</v>
      </c>
      <c r="B501" s="162" t="s">
        <v>857</v>
      </c>
      <c r="C501" s="73" t="s">
        <v>1418</v>
      </c>
      <c r="D501" s="66"/>
      <c r="E501" s="461"/>
      <c r="F501" s="660"/>
      <c r="G501" s="74"/>
      <c r="H501" s="74"/>
      <c r="I501" s="74"/>
      <c r="J501" s="74"/>
      <c r="K501" s="74"/>
      <c r="L501" s="74"/>
      <c r="M501" s="74"/>
      <c r="N501" s="74"/>
      <c r="O501" s="74"/>
      <c r="P501" s="74"/>
      <c r="Q501" s="74"/>
      <c r="R501" s="74"/>
      <c r="S501" s="74"/>
      <c r="T501" s="74"/>
      <c r="U501" s="74"/>
      <c r="V501" s="74"/>
      <c r="W501" s="74"/>
      <c r="X501" s="74"/>
      <c r="Y501" s="74"/>
      <c r="Z501" s="74"/>
      <c r="AA501" s="74"/>
      <c r="AB501" s="74"/>
      <c r="AC501" s="454"/>
      <c r="AD501" s="74"/>
      <c r="AE501" s="553"/>
      <c r="AF501" s="553"/>
      <c r="AG501" s="553"/>
      <c r="AH501" s="553"/>
      <c r="AI501" s="553"/>
      <c r="AJ501" s="553"/>
      <c r="AK501" s="553"/>
      <c r="AL501" s="553"/>
      <c r="AM501" s="553"/>
      <c r="AN501" s="553"/>
      <c r="AO501" s="553"/>
      <c r="AP501" s="553"/>
      <c r="AQ501" s="324"/>
      <c r="AR501" s="162" t="s">
        <v>857</v>
      </c>
      <c r="AS501" s="475">
        <f t="shared" si="58"/>
        <v>0</v>
      </c>
      <c r="AT501" s="475">
        <f t="shared" si="58"/>
        <v>0</v>
      </c>
      <c r="AU501" s="475">
        <f t="shared" si="58"/>
        <v>0</v>
      </c>
      <c r="AV501" s="475">
        <f t="shared" si="58"/>
        <v>0</v>
      </c>
      <c r="AW501" s="475">
        <f t="shared" si="58"/>
        <v>0</v>
      </c>
      <c r="AX501" s="475">
        <f t="shared" si="58"/>
        <v>0</v>
      </c>
      <c r="AY501" s="185">
        <f>IF(AND(SUM(AE501:$AP501)&gt;0,J501&lt;&gt;""),CONCATENATE(B501,"_",F501,"_",AG501),0)</f>
        <v>0</v>
      </c>
      <c r="AZ501" s="203">
        <f>IF(AND(SUM(AE501:$AP501)&gt;0,D501="BFS"),1,0)</f>
        <v>0</v>
      </c>
      <c r="BA501" s="203">
        <f t="shared" si="55"/>
        <v>0</v>
      </c>
    </row>
    <row r="502" spans="1:53" ht="15.5">
      <c r="A502" s="185">
        <f>IF(AND(SUM(AE502:AP502)&gt;0,J502&lt;&gt;""),CONCATENATE(B502,"_",F502,"_",$A$5,"_",SUMPRODUCT((B$9:B502=B502)*(F$9:F502=F502)*(SUM(AE502:AP502)&lt;&gt;0)*(J502&lt;&gt;""))-1),0)</f>
        <v>0</v>
      </c>
      <c r="B502" s="163" t="s">
        <v>857</v>
      </c>
      <c r="C502" s="65" t="s">
        <v>1040</v>
      </c>
      <c r="D502" s="66"/>
      <c r="E502" s="461"/>
      <c r="F502" s="660"/>
      <c r="G502" s="67"/>
      <c r="H502" s="67"/>
      <c r="I502" s="67"/>
      <c r="J502" s="67"/>
      <c r="K502" s="67"/>
      <c r="L502" s="67"/>
      <c r="M502" s="67"/>
      <c r="N502" s="67"/>
      <c r="O502" s="67"/>
      <c r="P502" s="67"/>
      <c r="Q502" s="67"/>
      <c r="R502" s="67"/>
      <c r="S502" s="67"/>
      <c r="T502" s="67"/>
      <c r="U502" s="67"/>
      <c r="V502" s="67"/>
      <c r="W502" s="67"/>
      <c r="X502" s="67"/>
      <c r="Y502" s="67"/>
      <c r="Z502" s="67"/>
      <c r="AA502" s="67"/>
      <c r="AB502" s="67"/>
      <c r="AC502" s="455"/>
      <c r="AD502" s="67"/>
      <c r="AE502" s="540"/>
      <c r="AF502" s="540"/>
      <c r="AG502" s="540"/>
      <c r="AH502" s="540"/>
      <c r="AI502" s="540"/>
      <c r="AJ502" s="540"/>
      <c r="AK502" s="540"/>
      <c r="AL502" s="540"/>
      <c r="AM502" s="540"/>
      <c r="AN502" s="540"/>
      <c r="AO502" s="540"/>
      <c r="AP502" s="540"/>
      <c r="AQ502" s="325"/>
      <c r="AR502" s="163" t="s">
        <v>857</v>
      </c>
      <c r="AS502" s="475">
        <f t="shared" si="58"/>
        <v>0</v>
      </c>
      <c r="AT502" s="475">
        <f t="shared" si="58"/>
        <v>0</v>
      </c>
      <c r="AU502" s="475">
        <f t="shared" si="58"/>
        <v>0</v>
      </c>
      <c r="AV502" s="475">
        <f t="shared" si="58"/>
        <v>0</v>
      </c>
      <c r="AW502" s="475">
        <f t="shared" si="58"/>
        <v>0</v>
      </c>
      <c r="AX502" s="475">
        <f t="shared" si="58"/>
        <v>0</v>
      </c>
      <c r="AY502" s="185">
        <f>IF(AND(SUM(AE502:$AP502)&gt;0,J502&lt;&gt;""),CONCATENATE(B502,"_",F502,"_",AG502),0)</f>
        <v>0</v>
      </c>
      <c r="AZ502" s="203">
        <f>IF(AND(SUM(AE502:$AP502)&gt;0,D502="BFS"),1,0)</f>
        <v>0</v>
      </c>
      <c r="BA502" s="203">
        <f t="shared" si="55"/>
        <v>0</v>
      </c>
    </row>
    <row r="503" spans="1:53" ht="15.5">
      <c r="A503" s="185">
        <f>IF(AND(SUM(AE503:AP503)&gt;0,J503&lt;&gt;""),CONCATENATE(B503,"_",F503,"_",$A$5,"_",SUMPRODUCT((B$9:B503=B503)*(F$9:F503=F503)*(SUM(AE503:AP503)&lt;&gt;0)*(J503&lt;&gt;""))-1),0)</f>
        <v>0</v>
      </c>
      <c r="B503" s="164" t="s">
        <v>857</v>
      </c>
      <c r="C503" s="68" t="s">
        <v>1041</v>
      </c>
      <c r="D503" s="66"/>
      <c r="E503" s="461"/>
      <c r="F503" s="660"/>
      <c r="G503" s="67"/>
      <c r="H503" s="67"/>
      <c r="I503" s="67"/>
      <c r="J503" s="67"/>
      <c r="K503" s="67"/>
      <c r="L503" s="67"/>
      <c r="M503" s="67"/>
      <c r="N503" s="67"/>
      <c r="O503" s="67"/>
      <c r="P503" s="67"/>
      <c r="Q503" s="67"/>
      <c r="R503" s="67"/>
      <c r="S503" s="67"/>
      <c r="T503" s="67"/>
      <c r="U503" s="67"/>
      <c r="V503" s="67"/>
      <c r="W503" s="67"/>
      <c r="X503" s="67"/>
      <c r="Y503" s="67"/>
      <c r="Z503" s="67"/>
      <c r="AA503" s="67"/>
      <c r="AB503" s="67"/>
      <c r="AC503" s="455"/>
      <c r="AD503" s="67"/>
      <c r="AE503" s="540"/>
      <c r="AF503" s="540"/>
      <c r="AG503" s="540"/>
      <c r="AH503" s="540"/>
      <c r="AI503" s="540"/>
      <c r="AJ503" s="540"/>
      <c r="AK503" s="540"/>
      <c r="AL503" s="540"/>
      <c r="AM503" s="540"/>
      <c r="AN503" s="540"/>
      <c r="AO503" s="540"/>
      <c r="AP503" s="540"/>
      <c r="AQ503" s="325"/>
      <c r="AR503" s="164" t="s">
        <v>857</v>
      </c>
      <c r="AS503" s="475">
        <f t="shared" si="58"/>
        <v>0</v>
      </c>
      <c r="AT503" s="475">
        <f t="shared" si="58"/>
        <v>0</v>
      </c>
      <c r="AU503" s="475">
        <f t="shared" si="58"/>
        <v>0</v>
      </c>
      <c r="AV503" s="475">
        <f t="shared" si="58"/>
        <v>0</v>
      </c>
      <c r="AW503" s="475">
        <f t="shared" si="58"/>
        <v>0</v>
      </c>
      <c r="AX503" s="475">
        <f t="shared" si="58"/>
        <v>0</v>
      </c>
      <c r="AY503" s="185">
        <f>IF(AND(SUM(AE503:$AP503)&gt;0,J503&lt;&gt;""),CONCATENATE(B503,"_",F503,"_",AG503),0)</f>
        <v>0</v>
      </c>
      <c r="AZ503" s="203">
        <f>IF(AND(SUM(AE503:$AP503)&gt;0,D503="BFS"),1,0)</f>
        <v>0</v>
      </c>
      <c r="BA503" s="203">
        <f t="shared" si="55"/>
        <v>0</v>
      </c>
    </row>
    <row r="504" spans="1:53" ht="15.5">
      <c r="A504" s="185">
        <f>IF(AND(SUM(AE504:AP504)&gt;0,J504&lt;&gt;""),CONCATENATE(B504,"_",F504,"_",$A$5,"_",SUMPRODUCT((B$9:B504=B504)*(F$9:F504=F504)*(SUM(AE504:AP504)&lt;&gt;0)*(J504&lt;&gt;""))-1),0)</f>
        <v>0</v>
      </c>
      <c r="B504" s="165" t="s">
        <v>857</v>
      </c>
      <c r="C504" s="69" t="s">
        <v>1044</v>
      </c>
      <c r="D504" s="84"/>
      <c r="E504" s="462"/>
      <c r="F504" s="659"/>
      <c r="G504" s="411"/>
      <c r="H504" s="412"/>
      <c r="I504" s="412"/>
      <c r="J504" s="412"/>
      <c r="K504" s="412"/>
      <c r="L504" s="413"/>
      <c r="M504" s="413"/>
      <c r="N504" s="413"/>
      <c r="O504" s="413"/>
      <c r="P504" s="413"/>
      <c r="Q504" s="413"/>
      <c r="R504" s="413"/>
      <c r="S504" s="413"/>
      <c r="T504" s="413"/>
      <c r="U504" s="413"/>
      <c r="V504" s="413"/>
      <c r="W504" s="413"/>
      <c r="X504" s="413"/>
      <c r="Y504" s="413"/>
      <c r="Z504" s="413"/>
      <c r="AA504" s="411"/>
      <c r="AB504" s="411"/>
      <c r="AC504" s="456"/>
      <c r="AD504" s="414"/>
      <c r="AE504" s="541"/>
      <c r="AF504" s="541"/>
      <c r="AG504" s="541"/>
      <c r="AH504" s="541"/>
      <c r="AI504" s="542"/>
      <c r="AJ504" s="542"/>
      <c r="AK504" s="542"/>
      <c r="AL504" s="542"/>
      <c r="AM504" s="542"/>
      <c r="AN504" s="542"/>
      <c r="AO504" s="542"/>
      <c r="AP504" s="542"/>
      <c r="AQ504" s="416"/>
      <c r="AR504" s="165" t="s">
        <v>857</v>
      </c>
      <c r="AS504" s="475">
        <f t="shared" si="58"/>
        <v>0</v>
      </c>
      <c r="AT504" s="475">
        <f t="shared" si="58"/>
        <v>0</v>
      </c>
      <c r="AU504" s="475">
        <f t="shared" si="58"/>
        <v>0</v>
      </c>
      <c r="AV504" s="475">
        <f t="shared" si="58"/>
        <v>0</v>
      </c>
      <c r="AW504" s="475">
        <f t="shared" si="58"/>
        <v>0</v>
      </c>
      <c r="AX504" s="475">
        <f t="shared" si="58"/>
        <v>0</v>
      </c>
      <c r="AY504" s="185">
        <f>IF(AND(SUM(AE504:$AP504)&gt;0,J504&lt;&gt;""),CONCATENATE(B504,"_",F504,"_",AG504),0)</f>
        <v>0</v>
      </c>
      <c r="AZ504" s="203">
        <f>IF(AND(SUM(AE504:$AP504)&gt;0,D504="BFS"),1,0)</f>
        <v>0</v>
      </c>
      <c r="BA504" s="203">
        <f t="shared" si="55"/>
        <v>0</v>
      </c>
    </row>
    <row r="505" spans="1:53" ht="25">
      <c r="A505" s="185">
        <f>IF(AND(SUM(AE505:AP505)&gt;0,J505&lt;&gt;""),CONCATENATE(B505,"_",F505,"_",$A$5,"_",SUMPRODUCT((B$9:B505=B505)*(F$9:F505=F505)*(SUM(AE505:AP505)&lt;&gt;0)*(J505&lt;&gt;""))-1),0)</f>
        <v>0</v>
      </c>
      <c r="B505" s="745" t="s">
        <v>857</v>
      </c>
      <c r="C505" s="58" t="s">
        <v>1049</v>
      </c>
      <c r="D505" s="85" t="s">
        <v>1046</v>
      </c>
      <c r="E505" s="463" t="s">
        <v>1050</v>
      </c>
      <c r="F505" s="657" t="s">
        <v>1050</v>
      </c>
      <c r="G505" s="417" t="s">
        <v>1948</v>
      </c>
      <c r="H505" s="418"/>
      <c r="I505" s="418"/>
      <c r="J505" s="418"/>
      <c r="K505" s="418"/>
      <c r="L505" s="419"/>
      <c r="M505" s="419"/>
      <c r="N505" s="419"/>
      <c r="O505" s="419" t="s">
        <v>1949</v>
      </c>
      <c r="P505" s="419" t="s">
        <v>1949</v>
      </c>
      <c r="Q505" s="419" t="s">
        <v>1949</v>
      </c>
      <c r="R505" s="419" t="s">
        <v>1949</v>
      </c>
      <c r="S505" s="419"/>
      <c r="T505" s="419"/>
      <c r="U505" s="419" t="s">
        <v>1949</v>
      </c>
      <c r="V505" s="419" t="s">
        <v>1949</v>
      </c>
      <c r="W505" s="419" t="s">
        <v>1949</v>
      </c>
      <c r="X505" s="419" t="s">
        <v>1949</v>
      </c>
      <c r="Y505" s="419" t="s">
        <v>1949</v>
      </c>
      <c r="Z505" s="419" t="s">
        <v>1949</v>
      </c>
      <c r="AA505" s="420"/>
      <c r="AB505" s="420"/>
      <c r="AC505" s="457"/>
      <c r="AD505" s="421"/>
      <c r="AE505" s="536"/>
      <c r="AF505" s="536"/>
      <c r="AG505" s="536"/>
      <c r="AH505" s="536"/>
      <c r="AI505" s="537"/>
      <c r="AJ505" s="537"/>
      <c r="AK505" s="537"/>
      <c r="AL505" s="537"/>
      <c r="AM505" s="537"/>
      <c r="AN505" s="537"/>
      <c r="AO505" s="537"/>
      <c r="AP505" s="537"/>
      <c r="AQ505" s="422"/>
      <c r="AR505" s="745" t="s">
        <v>857</v>
      </c>
      <c r="AS505" s="475">
        <f t="shared" si="58"/>
        <v>0</v>
      </c>
      <c r="AT505" s="475">
        <f t="shared" si="58"/>
        <v>0</v>
      </c>
      <c r="AU505" s="475">
        <f t="shared" si="58"/>
        <v>0</v>
      </c>
      <c r="AV505" s="475">
        <f t="shared" si="58"/>
        <v>0</v>
      </c>
      <c r="AW505" s="475">
        <f t="shared" si="58"/>
        <v>0</v>
      </c>
      <c r="AX505" s="475">
        <f t="shared" si="58"/>
        <v>0</v>
      </c>
      <c r="AY505" s="185">
        <f>IF(AND(SUM(AE505:$AP505)&gt;0,J505&lt;&gt;""),CONCATENATE(B505,"_",F505,"_",AG505),0)</f>
        <v>0</v>
      </c>
      <c r="AZ505" s="203">
        <f>IF(AND(SUM(AE505:$AP505)&gt;0,D505="BFS"),1,0)</f>
        <v>0</v>
      </c>
      <c r="BA505" s="203">
        <f t="shared" si="55"/>
        <v>0</v>
      </c>
    </row>
    <row r="506" spans="1:53" ht="20">
      <c r="A506" s="185" t="str">
        <f>IF(AND(SUM(AE506:AP506)&gt;0,J506&lt;&gt;""),CONCATENATE(B506,"_",F506,"_",$A$5,"_",SUMPRODUCT((B$9:B506=B506)*(F$9:F506=F506)*(SUM(AE506:AP506)&lt;&gt;0)*(J506&lt;&gt;""))-1),0)</f>
        <v>BE_1.1.1.1_neu_1</v>
      </c>
      <c r="B506" s="746" t="s">
        <v>857</v>
      </c>
      <c r="C506" s="464" t="s">
        <v>133</v>
      </c>
      <c r="D506" s="89" t="s">
        <v>1046</v>
      </c>
      <c r="E506" s="465" t="s">
        <v>1050</v>
      </c>
      <c r="F506" s="658" t="s">
        <v>1050</v>
      </c>
      <c r="G506" s="423" t="s">
        <v>835</v>
      </c>
      <c r="H506" s="424" t="s">
        <v>1047</v>
      </c>
      <c r="I506" s="424" t="s">
        <v>1052</v>
      </c>
      <c r="J506" s="424" t="s">
        <v>1053</v>
      </c>
      <c r="K506" s="433" t="s">
        <v>2371</v>
      </c>
      <c r="L506" s="424" t="s">
        <v>1961</v>
      </c>
      <c r="M506" s="425" t="s">
        <v>1952</v>
      </c>
      <c r="N506" s="425" t="s">
        <v>1953</v>
      </c>
      <c r="O506" s="425" t="s">
        <v>1047</v>
      </c>
      <c r="P506" s="425" t="s">
        <v>1047</v>
      </c>
      <c r="Q506" s="425" t="s">
        <v>1643</v>
      </c>
      <c r="R506" s="425" t="s">
        <v>1043</v>
      </c>
      <c r="S506" s="425" t="s">
        <v>1043</v>
      </c>
      <c r="T506" s="425" t="s">
        <v>1955</v>
      </c>
      <c r="U506" s="425" t="s">
        <v>1043</v>
      </c>
      <c r="V506" s="425" t="s">
        <v>1047</v>
      </c>
      <c r="W506" s="425" t="s">
        <v>1047</v>
      </c>
      <c r="X506" s="425" t="s">
        <v>1047</v>
      </c>
      <c r="Y506" s="425" t="s">
        <v>1047</v>
      </c>
      <c r="Z506" s="425" t="s">
        <v>1047</v>
      </c>
      <c r="AA506" s="426" t="s">
        <v>1581</v>
      </c>
      <c r="AB506" s="426" t="s">
        <v>669</v>
      </c>
      <c r="AC506" s="458">
        <v>40422</v>
      </c>
      <c r="AD506" s="427"/>
      <c r="AE506" s="533">
        <v>41009</v>
      </c>
      <c r="AF506" s="533">
        <v>40498</v>
      </c>
      <c r="AG506" s="533">
        <v>40032</v>
      </c>
      <c r="AH506" s="533">
        <v>37263</v>
      </c>
      <c r="AI506" s="533">
        <v>34983</v>
      </c>
      <c r="AJ506" s="533">
        <v>32750</v>
      </c>
      <c r="AK506" s="533">
        <v>30700</v>
      </c>
      <c r="AL506" s="534">
        <v>29134</v>
      </c>
      <c r="AM506" s="534">
        <v>27546</v>
      </c>
      <c r="AN506" s="534">
        <v>43705</v>
      </c>
      <c r="AO506" s="534">
        <v>43408</v>
      </c>
      <c r="AP506" s="534">
        <v>43909</v>
      </c>
      <c r="AQ506" s="476"/>
      <c r="AR506" s="746" t="s">
        <v>857</v>
      </c>
      <c r="AS506" s="475" t="str">
        <f t="shared" si="58"/>
        <v>DS</v>
      </c>
      <c r="AT506" s="475" t="str">
        <f t="shared" si="58"/>
        <v>3B</v>
      </c>
      <c r="AU506" s="475">
        <f t="shared" si="58"/>
        <v>354</v>
      </c>
      <c r="AV506" s="475" t="str">
        <f t="shared" si="58"/>
        <v>VOC</v>
      </c>
      <c r="AW506" s="475" t="str">
        <f t="shared" si="58"/>
        <v>B</v>
      </c>
      <c r="AX506" s="475">
        <f t="shared" si="58"/>
        <v>0</v>
      </c>
      <c r="AY506" s="185" t="str">
        <f>IF(AND(SUM(AE506:$AP506)&gt;0,J506&lt;&gt;""),CONCATENATE(B506,"_",F506,"_",AG506),0)</f>
        <v>BE_1.1.1.1_40032</v>
      </c>
      <c r="AZ506" s="203">
        <f>IF(AND(SUM(AE506:$AP506)&gt;0,D506="BFS"),1,0)</f>
        <v>0</v>
      </c>
      <c r="BA506" s="203">
        <f t="shared" si="55"/>
        <v>0</v>
      </c>
    </row>
    <row r="507" spans="1:53" ht="40">
      <c r="A507" s="185" t="str">
        <f>IF(AND(SUM(AE507:AP507)&gt;0,J507&lt;&gt;""),CONCATENATE(B507,"_",F507,"_",$A$5,"_",SUMPRODUCT((B$9:B507=B507)*(F$9:F507=F507)*(SUM(AE507:AP507)&lt;&gt;0)*(J507&lt;&gt;""))-1),0)</f>
        <v>BE_1.1.1.1_neu_2</v>
      </c>
      <c r="B507" s="746" t="s">
        <v>857</v>
      </c>
      <c r="C507" s="464" t="s">
        <v>133</v>
      </c>
      <c r="D507" s="89" t="s">
        <v>1046</v>
      </c>
      <c r="E507" s="465" t="s">
        <v>1050</v>
      </c>
      <c r="F507" s="658" t="s">
        <v>1050</v>
      </c>
      <c r="G507" s="423" t="s">
        <v>836</v>
      </c>
      <c r="H507" s="424" t="s">
        <v>1043</v>
      </c>
      <c r="I507" s="424" t="s">
        <v>1052</v>
      </c>
      <c r="J507" s="424" t="s">
        <v>1053</v>
      </c>
      <c r="K507" s="424" t="s">
        <v>749</v>
      </c>
      <c r="L507" s="424" t="s">
        <v>1961</v>
      </c>
      <c r="M507" s="425" t="s">
        <v>1952</v>
      </c>
      <c r="N507" s="425" t="s">
        <v>1953</v>
      </c>
      <c r="O507" s="425" t="s">
        <v>1047</v>
      </c>
      <c r="P507" s="425" t="s">
        <v>1047</v>
      </c>
      <c r="Q507" s="425" t="s">
        <v>1643</v>
      </c>
      <c r="R507" s="425" t="s">
        <v>1043</v>
      </c>
      <c r="S507" s="425" t="s">
        <v>1043</v>
      </c>
      <c r="T507" s="425" t="s">
        <v>1955</v>
      </c>
      <c r="U507" s="425" t="s">
        <v>1043</v>
      </c>
      <c r="V507" s="425" t="s">
        <v>1043</v>
      </c>
      <c r="W507" s="425" t="s">
        <v>1047</v>
      </c>
      <c r="X507" s="425" t="s">
        <v>1047</v>
      </c>
      <c r="Y507" s="425" t="s">
        <v>1047</v>
      </c>
      <c r="Z507" s="425" t="s">
        <v>1047</v>
      </c>
      <c r="AA507" s="426" t="s">
        <v>1581</v>
      </c>
      <c r="AB507" s="743" t="s">
        <v>2372</v>
      </c>
      <c r="AC507" s="458">
        <v>40422</v>
      </c>
      <c r="AD507" s="588" t="s">
        <v>2373</v>
      </c>
      <c r="AE507" s="533">
        <v>1836</v>
      </c>
      <c r="AF507" s="533">
        <v>1985</v>
      </c>
      <c r="AG507" s="533">
        <v>1814</v>
      </c>
      <c r="AH507" s="533">
        <v>1846</v>
      </c>
      <c r="AI507" s="533">
        <v>1869</v>
      </c>
      <c r="AJ507" s="533">
        <v>1534</v>
      </c>
      <c r="AK507" s="533">
        <v>1447</v>
      </c>
      <c r="AL507" s="534">
        <v>1425</v>
      </c>
      <c r="AM507" s="534">
        <v>1395</v>
      </c>
      <c r="AN507" s="534">
        <v>0</v>
      </c>
      <c r="AO507" s="534">
        <v>0</v>
      </c>
      <c r="AP507" s="534">
        <v>0</v>
      </c>
      <c r="AQ507" s="742"/>
      <c r="AR507" s="746" t="s">
        <v>857</v>
      </c>
      <c r="AS507" s="475" t="str">
        <f t="shared" ref="AS507:AX516" si="59">IF(SUM($AE507:$AP507)&gt;0,VLOOKUP($F507,Schulart,AS$2,FALSE),0)</f>
        <v>DS</v>
      </c>
      <c r="AT507" s="475" t="str">
        <f t="shared" si="59"/>
        <v>3B</v>
      </c>
      <c r="AU507" s="475">
        <f t="shared" si="59"/>
        <v>354</v>
      </c>
      <c r="AV507" s="475" t="str">
        <f t="shared" si="59"/>
        <v>VOC</v>
      </c>
      <c r="AW507" s="475" t="str">
        <f t="shared" si="59"/>
        <v>B</v>
      </c>
      <c r="AX507" s="475">
        <f t="shared" si="59"/>
        <v>0</v>
      </c>
      <c r="AY507" s="185" t="str">
        <f>IF(AND(SUM(AE507:$AP507)&gt;0,J507&lt;&gt;""),CONCATENATE(B507,"_",F507,"_",AG507),0)</f>
        <v>BE_1.1.1.1_1814</v>
      </c>
      <c r="AZ507" s="203">
        <f>IF(AND(SUM(AE507:$AP507)&gt;0,D507="BFS"),1,0)</f>
        <v>0</v>
      </c>
      <c r="BA507" s="203">
        <f t="shared" si="55"/>
        <v>0</v>
      </c>
    </row>
    <row r="508" spans="1:53" ht="13">
      <c r="A508" s="185">
        <f>IF(AND(SUM(AE508:AP508)&gt;0,J508&lt;&gt;""),CONCATENATE(B508,"_",F508,"_",$A$5,"_",SUMPRODUCT((B$9:B508=B508)*(F$9:F508=F508)*(SUM(AE508:AP508)&lt;&gt;0)*(J508&lt;&gt;""))-1),0)</f>
        <v>0</v>
      </c>
      <c r="B508" s="746" t="s">
        <v>857</v>
      </c>
      <c r="C508" s="464" t="s">
        <v>133</v>
      </c>
      <c r="D508" s="89" t="s">
        <v>1046</v>
      </c>
      <c r="E508" s="465" t="s">
        <v>1050</v>
      </c>
      <c r="F508" s="658" t="s">
        <v>1050</v>
      </c>
      <c r="G508" s="429"/>
      <c r="H508" s="424" t="s">
        <v>1043</v>
      </c>
      <c r="I508" s="424" t="s">
        <v>1052</v>
      </c>
      <c r="J508" s="424" t="s">
        <v>1053</v>
      </c>
      <c r="K508" s="424"/>
      <c r="L508" s="424"/>
      <c r="M508" s="425"/>
      <c r="N508" s="425"/>
      <c r="O508" s="425"/>
      <c r="P508" s="425"/>
      <c r="Q508" s="425"/>
      <c r="R508" s="425"/>
      <c r="S508" s="425"/>
      <c r="T508" s="425"/>
      <c r="U508" s="425"/>
      <c r="V508" s="425"/>
      <c r="W508" s="425"/>
      <c r="X508" s="425"/>
      <c r="Y508" s="425"/>
      <c r="Z508" s="425"/>
      <c r="AA508" s="426"/>
      <c r="AB508" s="426"/>
      <c r="AC508" s="458"/>
      <c r="AD508" s="477"/>
      <c r="AE508" s="533"/>
      <c r="AF508" s="533"/>
      <c r="AG508" s="533"/>
      <c r="AH508" s="533"/>
      <c r="AI508" s="533"/>
      <c r="AJ508" s="533"/>
      <c r="AK508" s="533"/>
      <c r="AL508" s="534"/>
      <c r="AM508" s="534"/>
      <c r="AN508" s="534"/>
      <c r="AO508" s="534"/>
      <c r="AP508" s="534"/>
      <c r="AQ508" s="742"/>
      <c r="AR508" s="746" t="s">
        <v>857</v>
      </c>
      <c r="AS508" s="475">
        <f t="shared" si="59"/>
        <v>0</v>
      </c>
      <c r="AT508" s="475">
        <f t="shared" si="59"/>
        <v>0</v>
      </c>
      <c r="AU508" s="475">
        <f t="shared" si="59"/>
        <v>0</v>
      </c>
      <c r="AV508" s="475">
        <f t="shared" si="59"/>
        <v>0</v>
      </c>
      <c r="AW508" s="475">
        <f t="shared" si="59"/>
        <v>0</v>
      </c>
      <c r="AX508" s="475">
        <f t="shared" si="59"/>
        <v>0</v>
      </c>
      <c r="AY508" s="185">
        <f>IF(AND(SUM(AE508:$AP508)&gt;0,J508&lt;&gt;""),CONCATENATE(B508,"_",F508,"_",AG508),0)</f>
        <v>0</v>
      </c>
      <c r="AZ508" s="203">
        <f>IF(AND(SUM(AE508:$AP508)&gt;0,D508="BFS"),1,0)</f>
        <v>0</v>
      </c>
      <c r="BA508" s="203">
        <f t="shared" si="55"/>
        <v>0</v>
      </c>
    </row>
    <row r="509" spans="1:53" ht="13">
      <c r="A509" s="185">
        <f>IF(AND(SUM(AE509:AP509)&gt;0,J509&lt;&gt;""),CONCATENATE(B509,"_",F509,"_",$A$5,"_",SUMPRODUCT((B$9:B509=B509)*(F$9:F509=F509)*(SUM(AE509:AP509)&lt;&gt;0)*(J509&lt;&gt;""))-1),0)</f>
        <v>0</v>
      </c>
      <c r="B509" s="746" t="s">
        <v>857</v>
      </c>
      <c r="C509" s="464" t="s">
        <v>133</v>
      </c>
      <c r="D509" s="89" t="s">
        <v>1046</v>
      </c>
      <c r="E509" s="465" t="s">
        <v>1050</v>
      </c>
      <c r="F509" s="658" t="s">
        <v>1050</v>
      </c>
      <c r="G509" s="429"/>
      <c r="H509" s="424" t="s">
        <v>1043</v>
      </c>
      <c r="I509" s="424" t="s">
        <v>1052</v>
      </c>
      <c r="J509" s="424" t="s">
        <v>1053</v>
      </c>
      <c r="K509" s="424"/>
      <c r="L509" s="424"/>
      <c r="M509" s="425"/>
      <c r="N509" s="425"/>
      <c r="O509" s="425"/>
      <c r="P509" s="425"/>
      <c r="Q509" s="425"/>
      <c r="R509" s="425"/>
      <c r="S509" s="425"/>
      <c r="T509" s="425"/>
      <c r="U509" s="425"/>
      <c r="V509" s="425"/>
      <c r="W509" s="425"/>
      <c r="X509" s="425"/>
      <c r="Y509" s="425"/>
      <c r="Z509" s="425"/>
      <c r="AA509" s="426"/>
      <c r="AB509" s="426"/>
      <c r="AC509" s="458"/>
      <c r="AD509" s="477"/>
      <c r="AE509" s="533"/>
      <c r="AF509" s="533"/>
      <c r="AG509" s="533"/>
      <c r="AH509" s="533"/>
      <c r="AI509" s="533"/>
      <c r="AJ509" s="533"/>
      <c r="AK509" s="533"/>
      <c r="AL509" s="534"/>
      <c r="AM509" s="534"/>
      <c r="AN509" s="534"/>
      <c r="AO509" s="767"/>
      <c r="AP509" s="534"/>
      <c r="AQ509" s="742"/>
      <c r="AR509" s="746" t="s">
        <v>857</v>
      </c>
      <c r="AS509" s="475">
        <f t="shared" si="59"/>
        <v>0</v>
      </c>
      <c r="AT509" s="475">
        <f t="shared" si="59"/>
        <v>0</v>
      </c>
      <c r="AU509" s="475">
        <f t="shared" si="59"/>
        <v>0</v>
      </c>
      <c r="AV509" s="475">
        <f t="shared" si="59"/>
        <v>0</v>
      </c>
      <c r="AW509" s="475">
        <f t="shared" si="59"/>
        <v>0</v>
      </c>
      <c r="AX509" s="475">
        <f t="shared" si="59"/>
        <v>0</v>
      </c>
      <c r="AY509" s="185">
        <f>IF(AND(SUM(AE509:$AP509)&gt;0,J509&lt;&gt;""),CONCATENATE(B509,"_",F509,"_",AG509),0)</f>
        <v>0</v>
      </c>
      <c r="AZ509" s="203">
        <f>IF(AND(SUM(AE509:$AP509)&gt;0,D509="BFS"),1,0)</f>
        <v>0</v>
      </c>
      <c r="BA509" s="203">
        <f t="shared" si="55"/>
        <v>0</v>
      </c>
    </row>
    <row r="510" spans="1:53" ht="25">
      <c r="A510" s="185">
        <f>IF(AND(SUM(AE510:AP510)&gt;0,J510&lt;&gt;""),CONCATENATE(B510,"_",F510,"_",$A$5,"_",SUMPRODUCT((B$9:B510=B510)*(F$9:F510=F510)*(SUM(AE510:AP510)&lt;&gt;0)*(J510&lt;&gt;""))-1),0)</f>
        <v>0</v>
      </c>
      <c r="B510" s="745" t="s">
        <v>857</v>
      </c>
      <c r="C510" s="58" t="s">
        <v>1348</v>
      </c>
      <c r="D510" s="85" t="s">
        <v>1046</v>
      </c>
      <c r="E510" s="463" t="s">
        <v>1349</v>
      </c>
      <c r="F510" s="657" t="s">
        <v>1349</v>
      </c>
      <c r="G510" s="417" t="s">
        <v>457</v>
      </c>
      <c r="H510" s="418"/>
      <c r="I510" s="418"/>
      <c r="J510" s="418"/>
      <c r="K510" s="418"/>
      <c r="L510" s="419"/>
      <c r="M510" s="419"/>
      <c r="N510" s="419"/>
      <c r="O510" s="419"/>
      <c r="P510" s="419"/>
      <c r="Q510" s="419"/>
      <c r="R510" s="419"/>
      <c r="S510" s="419"/>
      <c r="T510" s="419"/>
      <c r="U510" s="419"/>
      <c r="V510" s="419"/>
      <c r="W510" s="419"/>
      <c r="X510" s="419"/>
      <c r="Y510" s="419"/>
      <c r="Z510" s="419"/>
      <c r="AA510" s="420"/>
      <c r="AB510" s="420"/>
      <c r="AC510" s="457"/>
      <c r="AD510" s="85"/>
      <c r="AE510" s="536"/>
      <c r="AF510" s="536"/>
      <c r="AG510" s="536"/>
      <c r="AH510" s="536"/>
      <c r="AI510" s="537"/>
      <c r="AJ510" s="537"/>
      <c r="AK510" s="537"/>
      <c r="AL510" s="537"/>
      <c r="AM510" s="537"/>
      <c r="AN510" s="537"/>
      <c r="AO510" s="537"/>
      <c r="AP510" s="537"/>
      <c r="AQ510" s="331"/>
      <c r="AR510" s="745" t="s">
        <v>857</v>
      </c>
      <c r="AS510" s="475">
        <f t="shared" si="59"/>
        <v>0</v>
      </c>
      <c r="AT510" s="475">
        <f t="shared" si="59"/>
        <v>0</v>
      </c>
      <c r="AU510" s="475">
        <f t="shared" si="59"/>
        <v>0</v>
      </c>
      <c r="AV510" s="475">
        <f t="shared" si="59"/>
        <v>0</v>
      </c>
      <c r="AW510" s="475">
        <f t="shared" si="59"/>
        <v>0</v>
      </c>
      <c r="AX510" s="475">
        <f t="shared" si="59"/>
        <v>0</v>
      </c>
      <c r="AY510" s="185">
        <f>IF(AND(SUM(AE510:$AP510)&gt;0,J510&lt;&gt;""),CONCATENATE(B510,"_",F510,"_",AG510),0)</f>
        <v>0</v>
      </c>
      <c r="AZ510" s="203">
        <f>IF(AND(SUM(AE510:$AP510)&gt;0,D510="BFS"),1,0)</f>
        <v>0</v>
      </c>
      <c r="BA510" s="203">
        <f t="shared" si="55"/>
        <v>0</v>
      </c>
    </row>
    <row r="511" spans="1:53" ht="30">
      <c r="A511" s="185" t="str">
        <f>IF(AND(SUM(AE511:AP511)&gt;0,J511&lt;&gt;""),CONCATENATE(B511,"_",F511,"_",$A$5,"_",SUMPRODUCT((B$9:B511=B511)*(F$9:F511=F511)*(SUM(AE511:AP511)&lt;&gt;0)*(J511&lt;&gt;""))-1),0)</f>
        <v>BE_1.1.1.2_neu_1</v>
      </c>
      <c r="B511" s="746" t="s">
        <v>857</v>
      </c>
      <c r="C511" s="464" t="s">
        <v>1490</v>
      </c>
      <c r="D511" s="89" t="s">
        <v>1046</v>
      </c>
      <c r="E511" s="465" t="s">
        <v>1349</v>
      </c>
      <c r="F511" s="658" t="s">
        <v>1349</v>
      </c>
      <c r="G511" s="423" t="s">
        <v>1733</v>
      </c>
      <c r="H511" s="424" t="s">
        <v>1043</v>
      </c>
      <c r="I511" s="424" t="s">
        <v>1052</v>
      </c>
      <c r="J511" s="424" t="s">
        <v>1053</v>
      </c>
      <c r="K511" s="424" t="s">
        <v>459</v>
      </c>
      <c r="L511" s="424" t="s">
        <v>1961</v>
      </c>
      <c r="M511" s="425" t="s">
        <v>460</v>
      </c>
      <c r="N511" s="425" t="s">
        <v>1953</v>
      </c>
      <c r="O511" s="425" t="s">
        <v>1047</v>
      </c>
      <c r="P511" s="425" t="s">
        <v>1047</v>
      </c>
      <c r="Q511" s="425" t="s">
        <v>1643</v>
      </c>
      <c r="R511" s="425" t="s">
        <v>1043</v>
      </c>
      <c r="S511" s="425" t="s">
        <v>1043</v>
      </c>
      <c r="T511" s="425" t="s">
        <v>1955</v>
      </c>
      <c r="U511" s="425" t="s">
        <v>1043</v>
      </c>
      <c r="V511" s="425" t="s">
        <v>1043</v>
      </c>
      <c r="W511" s="425" t="s">
        <v>1047</v>
      </c>
      <c r="X511" s="425" t="s">
        <v>1047</v>
      </c>
      <c r="Y511" s="425" t="s">
        <v>1047</v>
      </c>
      <c r="Z511" s="425" t="s">
        <v>1047</v>
      </c>
      <c r="AA511" s="426" t="s">
        <v>528</v>
      </c>
      <c r="AB511" s="743" t="s">
        <v>2372</v>
      </c>
      <c r="AC511" s="458">
        <v>40422</v>
      </c>
      <c r="AD511" s="588" t="s">
        <v>2374</v>
      </c>
      <c r="AE511" s="533">
        <v>14426</v>
      </c>
      <c r="AF511" s="533">
        <v>15346</v>
      </c>
      <c r="AG511" s="533">
        <v>16100</v>
      </c>
      <c r="AH511" s="533">
        <v>16218</v>
      </c>
      <c r="AI511" s="533">
        <v>15935</v>
      </c>
      <c r="AJ511" s="533">
        <v>15841</v>
      </c>
      <c r="AK511" s="534">
        <v>15609</v>
      </c>
      <c r="AL511" s="534">
        <v>15583</v>
      </c>
      <c r="AM511" s="534">
        <v>15047</v>
      </c>
      <c r="AN511" s="534">
        <v>0</v>
      </c>
      <c r="AO511" s="534">
        <v>0</v>
      </c>
      <c r="AP511" s="534">
        <v>0</v>
      </c>
      <c r="AQ511" s="742"/>
      <c r="AR511" s="746" t="s">
        <v>857</v>
      </c>
      <c r="AS511" s="475" t="str">
        <f t="shared" si="59"/>
        <v>DS</v>
      </c>
      <c r="AT511" s="475" t="str">
        <f t="shared" si="59"/>
        <v>4A</v>
      </c>
      <c r="AU511" s="475">
        <f t="shared" si="59"/>
        <v>454</v>
      </c>
      <c r="AV511" s="475" t="str">
        <f t="shared" si="59"/>
        <v>VOC</v>
      </c>
      <c r="AW511" s="475" t="str">
        <f t="shared" si="59"/>
        <v>B</v>
      </c>
      <c r="AX511" s="475">
        <f t="shared" si="59"/>
        <v>0</v>
      </c>
      <c r="AY511" s="185" t="str">
        <f>IF(AND(SUM(AE511:$AP511)&gt;0,J511&lt;&gt;""),CONCATENATE(B511,"_",F511,"_",AG511),0)</f>
        <v>BE_1.1.1.2_16100</v>
      </c>
      <c r="AZ511" s="203">
        <f>IF(AND(SUM(AE511:$AP511)&gt;0,D511="BFS"),1,0)</f>
        <v>0</v>
      </c>
      <c r="BA511" s="203">
        <f t="shared" si="55"/>
        <v>0</v>
      </c>
    </row>
    <row r="512" spans="1:53" ht="13">
      <c r="A512" s="185">
        <f>IF(AND(SUM(AE512:AP512)&gt;0,J512&lt;&gt;""),CONCATENATE(B512,"_",F512,"_",$A$5,"_",SUMPRODUCT((B$9:B512=B512)*(F$9:F512=F512)*(SUM(AE512:AP512)&lt;&gt;0)*(J512&lt;&gt;""))-1),0)</f>
        <v>0</v>
      </c>
      <c r="B512" s="746" t="s">
        <v>857</v>
      </c>
      <c r="C512" s="464" t="s">
        <v>1490</v>
      </c>
      <c r="D512" s="89" t="s">
        <v>1046</v>
      </c>
      <c r="E512" s="465" t="s">
        <v>1349</v>
      </c>
      <c r="F512" s="658" t="s">
        <v>1349</v>
      </c>
      <c r="G512" s="429"/>
      <c r="H512" s="424" t="s">
        <v>1043</v>
      </c>
      <c r="I512" s="424" t="s">
        <v>1052</v>
      </c>
      <c r="J512" s="424" t="s">
        <v>1053</v>
      </c>
      <c r="K512" s="424"/>
      <c r="L512" s="424"/>
      <c r="M512" s="425"/>
      <c r="N512" s="425"/>
      <c r="O512" s="425"/>
      <c r="P512" s="425"/>
      <c r="Q512" s="425"/>
      <c r="R512" s="425"/>
      <c r="S512" s="425"/>
      <c r="T512" s="425"/>
      <c r="U512" s="425"/>
      <c r="V512" s="425"/>
      <c r="W512" s="425"/>
      <c r="X512" s="425"/>
      <c r="Y512" s="425"/>
      <c r="Z512" s="425"/>
      <c r="AA512" s="426"/>
      <c r="AB512" s="426"/>
      <c r="AC512" s="458"/>
      <c r="AD512" s="477"/>
      <c r="AE512" s="533"/>
      <c r="AF512" s="533"/>
      <c r="AG512" s="533"/>
      <c r="AH512" s="533"/>
      <c r="AI512" s="533"/>
      <c r="AJ512" s="533"/>
      <c r="AK512" s="534"/>
      <c r="AL512" s="534"/>
      <c r="AM512" s="534"/>
      <c r="AN512" s="534"/>
      <c r="AO512" s="767"/>
      <c r="AP512" s="534"/>
      <c r="AQ512" s="742"/>
      <c r="AR512" s="746" t="s">
        <v>857</v>
      </c>
      <c r="AS512" s="475">
        <f t="shared" si="59"/>
        <v>0</v>
      </c>
      <c r="AT512" s="475">
        <f t="shared" si="59"/>
        <v>0</v>
      </c>
      <c r="AU512" s="475">
        <f t="shared" si="59"/>
        <v>0</v>
      </c>
      <c r="AV512" s="475">
        <f t="shared" si="59"/>
        <v>0</v>
      </c>
      <c r="AW512" s="475">
        <f t="shared" si="59"/>
        <v>0</v>
      </c>
      <c r="AX512" s="475">
        <f t="shared" si="59"/>
        <v>0</v>
      </c>
      <c r="AY512" s="185">
        <f>IF(AND(SUM(AE512:$AP512)&gt;0,J512&lt;&gt;""),CONCATENATE(B512,"_",F512,"_",AG512),0)</f>
        <v>0</v>
      </c>
      <c r="AZ512" s="203">
        <f>IF(AND(SUM(AE512:$AP512)&gt;0,D512="BFS"),1,0)</f>
        <v>0</v>
      </c>
      <c r="BA512" s="203">
        <f t="shared" si="55"/>
        <v>0</v>
      </c>
    </row>
    <row r="513" spans="1:53" ht="25">
      <c r="A513" s="185">
        <f>IF(AND(SUM(AE513:AP513)&gt;0,J513&lt;&gt;""),CONCATENATE(B513,"_",F513,"_",$A$5,"_",SUMPRODUCT((B$9:B513=B513)*(F$9:F513=F513)*(SUM(AE513:AP513)&lt;&gt;0)*(J513&lt;&gt;""))-1),0)</f>
        <v>0</v>
      </c>
      <c r="B513" s="745" t="s">
        <v>857</v>
      </c>
      <c r="C513" s="58" t="s">
        <v>1351</v>
      </c>
      <c r="D513" s="85" t="s">
        <v>1046</v>
      </c>
      <c r="E513" s="463" t="s">
        <v>1352</v>
      </c>
      <c r="F513" s="657" t="s">
        <v>1352</v>
      </c>
      <c r="G513" s="417" t="s">
        <v>688</v>
      </c>
      <c r="H513" s="418"/>
      <c r="I513" s="418"/>
      <c r="J513" s="418"/>
      <c r="K513" s="418"/>
      <c r="L513" s="419"/>
      <c r="M513" s="419"/>
      <c r="N513" s="419"/>
      <c r="O513" s="419"/>
      <c r="P513" s="419"/>
      <c r="Q513" s="419"/>
      <c r="R513" s="419"/>
      <c r="S513" s="419"/>
      <c r="T513" s="419"/>
      <c r="U513" s="419"/>
      <c r="V513" s="419"/>
      <c r="W513" s="419"/>
      <c r="X513" s="419"/>
      <c r="Y513" s="419"/>
      <c r="Z513" s="419"/>
      <c r="AA513" s="420"/>
      <c r="AB513" s="420"/>
      <c r="AC513" s="457"/>
      <c r="AD513" s="85"/>
      <c r="AE513" s="536"/>
      <c r="AF513" s="536"/>
      <c r="AG513" s="536"/>
      <c r="AH513" s="536"/>
      <c r="AI513" s="537"/>
      <c r="AJ513" s="537"/>
      <c r="AK513" s="537"/>
      <c r="AL513" s="537"/>
      <c r="AM513" s="537"/>
      <c r="AN513" s="537"/>
      <c r="AO513" s="537"/>
      <c r="AP513" s="537"/>
      <c r="AQ513" s="331"/>
      <c r="AR513" s="745" t="s">
        <v>857</v>
      </c>
      <c r="AS513" s="475">
        <f t="shared" si="59"/>
        <v>0</v>
      </c>
      <c r="AT513" s="475">
        <f t="shared" si="59"/>
        <v>0</v>
      </c>
      <c r="AU513" s="475">
        <f t="shared" si="59"/>
        <v>0</v>
      </c>
      <c r="AV513" s="475">
        <f t="shared" si="59"/>
        <v>0</v>
      </c>
      <c r="AW513" s="475">
        <f t="shared" si="59"/>
        <v>0</v>
      </c>
      <c r="AX513" s="475">
        <f t="shared" si="59"/>
        <v>0</v>
      </c>
      <c r="AY513" s="185">
        <f>IF(AND(SUM(AE513:$AP513)&gt;0,J513&lt;&gt;""),CONCATENATE(B513,"_",F513,"_",AG513),0)</f>
        <v>0</v>
      </c>
      <c r="AZ513" s="203">
        <f>IF(AND(SUM(AE513:$AP513)&gt;0,D513="BFS"),1,0)</f>
        <v>0</v>
      </c>
      <c r="BA513" s="203">
        <f t="shared" si="55"/>
        <v>0</v>
      </c>
    </row>
    <row r="514" spans="1:53" ht="40">
      <c r="A514" s="185" t="str">
        <f>IF(AND(SUM(AE514:AP514)&gt;0,J514&lt;&gt;""),CONCATENATE(B514,"_",F514,"_",$A$5,"_",SUMPRODUCT((B$9:B514=B514)*(F$9:F514=F514)*(SUM(AE514:AP514)&lt;&gt;0)*(J514&lt;&gt;""))-1),0)</f>
        <v>BE_1.1.1.3_neu_1</v>
      </c>
      <c r="B514" s="746" t="s">
        <v>857</v>
      </c>
      <c r="C514" s="464" t="s">
        <v>1490</v>
      </c>
      <c r="D514" s="89" t="s">
        <v>1046</v>
      </c>
      <c r="E514" s="465" t="s">
        <v>1352</v>
      </c>
      <c r="F514" s="658" t="s">
        <v>1352</v>
      </c>
      <c r="G514" s="423" t="s">
        <v>462</v>
      </c>
      <c r="H514" s="424" t="s">
        <v>1043</v>
      </c>
      <c r="I514" s="424" t="s">
        <v>1052</v>
      </c>
      <c r="J514" s="424" t="s">
        <v>1053</v>
      </c>
      <c r="K514" s="424" t="s">
        <v>529</v>
      </c>
      <c r="L514" s="424" t="s">
        <v>1961</v>
      </c>
      <c r="M514" s="425" t="s">
        <v>460</v>
      </c>
      <c r="N514" s="425" t="s">
        <v>1953</v>
      </c>
      <c r="O514" s="425" t="s">
        <v>1047</v>
      </c>
      <c r="P514" s="425" t="s">
        <v>1047</v>
      </c>
      <c r="Q514" s="425" t="s">
        <v>1643</v>
      </c>
      <c r="R514" s="425" t="s">
        <v>1043</v>
      </c>
      <c r="S514" s="425" t="s">
        <v>1043</v>
      </c>
      <c r="T514" s="425" t="s">
        <v>1955</v>
      </c>
      <c r="U514" s="425" t="s">
        <v>1043</v>
      </c>
      <c r="V514" s="425" t="s">
        <v>1043</v>
      </c>
      <c r="W514" s="425" t="s">
        <v>1047</v>
      </c>
      <c r="X514" s="425" t="s">
        <v>1047</v>
      </c>
      <c r="Y514" s="425" t="s">
        <v>1047</v>
      </c>
      <c r="Z514" s="425" t="s">
        <v>1047</v>
      </c>
      <c r="AA514" s="426" t="s">
        <v>530</v>
      </c>
      <c r="AB514" s="743" t="s">
        <v>2372</v>
      </c>
      <c r="AC514" s="458">
        <v>40422</v>
      </c>
      <c r="AD514" s="588" t="s">
        <v>2374</v>
      </c>
      <c r="AE514" s="533">
        <v>510</v>
      </c>
      <c r="AF514" s="533">
        <v>604</v>
      </c>
      <c r="AG514" s="533">
        <v>514</v>
      </c>
      <c r="AH514" s="533">
        <v>625</v>
      </c>
      <c r="AI514" s="533">
        <v>716</v>
      </c>
      <c r="AJ514" s="533">
        <v>765</v>
      </c>
      <c r="AK514" s="534">
        <v>718</v>
      </c>
      <c r="AL514" s="534">
        <v>803</v>
      </c>
      <c r="AM514" s="534">
        <v>844</v>
      </c>
      <c r="AN514" s="534">
        <v>0</v>
      </c>
      <c r="AO514" s="534">
        <v>0</v>
      </c>
      <c r="AP514" s="534">
        <v>0</v>
      </c>
      <c r="AQ514" s="742"/>
      <c r="AR514" s="746" t="s">
        <v>857</v>
      </c>
      <c r="AS514" s="475" t="str">
        <f t="shared" si="59"/>
        <v>DS</v>
      </c>
      <c r="AT514" s="475" t="str">
        <f t="shared" si="59"/>
        <v>4B</v>
      </c>
      <c r="AU514" s="475">
        <f t="shared" si="59"/>
        <v>454</v>
      </c>
      <c r="AV514" s="475" t="str">
        <f t="shared" si="59"/>
        <v>VOC</v>
      </c>
      <c r="AW514" s="475" t="str">
        <f t="shared" si="59"/>
        <v>B</v>
      </c>
      <c r="AX514" s="475">
        <f t="shared" si="59"/>
        <v>0</v>
      </c>
      <c r="AY514" s="185" t="str">
        <f>IF(AND(SUM(AE514:$AP514)&gt;0,J514&lt;&gt;""),CONCATENATE(B514,"_",F514,"_",AG514),0)</f>
        <v>BE_1.1.1.3_514</v>
      </c>
      <c r="AZ514" s="203">
        <f>IF(AND(SUM(AE514:$AP514)&gt;0,D514="BFS"),1,0)</f>
        <v>0</v>
      </c>
      <c r="BA514" s="203">
        <f t="shared" si="55"/>
        <v>0</v>
      </c>
    </row>
    <row r="515" spans="1:53" ht="25">
      <c r="A515" s="185">
        <f>IF(AND(SUM(AE515:AP515)&gt;0,J515&lt;&gt;""),CONCATENATE(B515,"_",F515,"_",$A$5,"_",SUMPRODUCT((B$9:B515=B515)*(F$9:F515=F515)*(SUM(AE515:AP515)&lt;&gt;0)*(J515&lt;&gt;""))-1),0)</f>
        <v>0</v>
      </c>
      <c r="B515" s="745" t="s">
        <v>857</v>
      </c>
      <c r="C515" s="58" t="s">
        <v>1354</v>
      </c>
      <c r="D515" s="85" t="s">
        <v>1046</v>
      </c>
      <c r="E515" s="463" t="s">
        <v>1355</v>
      </c>
      <c r="F515" s="657" t="s">
        <v>1355</v>
      </c>
      <c r="G515" s="417" t="s">
        <v>462</v>
      </c>
      <c r="H515" s="418"/>
      <c r="I515" s="418"/>
      <c r="J515" s="418"/>
      <c r="K515" s="418"/>
      <c r="L515" s="419"/>
      <c r="M515" s="419"/>
      <c r="N515" s="419"/>
      <c r="O515" s="419"/>
      <c r="P515" s="419"/>
      <c r="Q515" s="419"/>
      <c r="R515" s="419"/>
      <c r="S515" s="419"/>
      <c r="T515" s="419"/>
      <c r="U515" s="419"/>
      <c r="V515" s="419"/>
      <c r="W515" s="419"/>
      <c r="X515" s="419"/>
      <c r="Y515" s="419"/>
      <c r="Z515" s="419"/>
      <c r="AA515" s="420"/>
      <c r="AB515" s="420"/>
      <c r="AC515" s="457"/>
      <c r="AD515" s="421"/>
      <c r="AE515" s="536"/>
      <c r="AF515" s="536"/>
      <c r="AG515" s="536"/>
      <c r="AH515" s="536"/>
      <c r="AI515" s="537"/>
      <c r="AJ515" s="537"/>
      <c r="AK515" s="537"/>
      <c r="AL515" s="537"/>
      <c r="AM515" s="537"/>
      <c r="AN515" s="537"/>
      <c r="AO515" s="537"/>
      <c r="AP515" s="537"/>
      <c r="AQ515" s="422"/>
      <c r="AR515" s="745" t="s">
        <v>857</v>
      </c>
      <c r="AS515" s="475">
        <f t="shared" si="59"/>
        <v>0</v>
      </c>
      <c r="AT515" s="475">
        <f t="shared" si="59"/>
        <v>0</v>
      </c>
      <c r="AU515" s="475">
        <f t="shared" si="59"/>
        <v>0</v>
      </c>
      <c r="AV515" s="475">
        <f t="shared" si="59"/>
        <v>0</v>
      </c>
      <c r="AW515" s="475">
        <f t="shared" si="59"/>
        <v>0</v>
      </c>
      <c r="AX515" s="475">
        <f t="shared" si="59"/>
        <v>0</v>
      </c>
      <c r="AY515" s="185">
        <f>IF(AND(SUM(AE515:$AP515)&gt;0,J515&lt;&gt;""),CONCATENATE(B515,"_",F515,"_",AG515),0)</f>
        <v>0</v>
      </c>
      <c r="AZ515" s="203">
        <f>IF(AND(SUM(AE515:$AP515)&gt;0,D515="BFS"),1,0)</f>
        <v>0</v>
      </c>
      <c r="BA515" s="203">
        <f t="shared" si="55"/>
        <v>0</v>
      </c>
    </row>
    <row r="516" spans="1:53" ht="13">
      <c r="A516" s="185">
        <f>IF(AND(SUM(AE516:AP516)&gt;0,J516&lt;&gt;""),CONCATENATE(B516,"_",F516,"_",$A$5,"_",SUMPRODUCT((B$9:B516=B516)*(F$9:F516=F516)*(SUM(AE516:AP516)&lt;&gt;0)*(J516&lt;&gt;""))-1),0)</f>
        <v>0</v>
      </c>
      <c r="B516" s="746" t="s">
        <v>857</v>
      </c>
      <c r="C516" s="464" t="s">
        <v>1943</v>
      </c>
      <c r="D516" s="89" t="s">
        <v>1046</v>
      </c>
      <c r="E516" s="465" t="s">
        <v>1355</v>
      </c>
      <c r="F516" s="658" t="s">
        <v>1355</v>
      </c>
      <c r="G516" s="429"/>
      <c r="H516" s="424" t="s">
        <v>1043</v>
      </c>
      <c r="I516" s="424" t="s">
        <v>1052</v>
      </c>
      <c r="J516" s="424" t="s">
        <v>1053</v>
      </c>
      <c r="K516" s="424"/>
      <c r="L516" s="424"/>
      <c r="M516" s="425"/>
      <c r="N516" s="425"/>
      <c r="O516" s="425"/>
      <c r="P516" s="425"/>
      <c r="Q516" s="425"/>
      <c r="R516" s="425"/>
      <c r="S516" s="425"/>
      <c r="T516" s="425"/>
      <c r="U516" s="425"/>
      <c r="V516" s="425"/>
      <c r="W516" s="425"/>
      <c r="X516" s="425"/>
      <c r="Y516" s="425"/>
      <c r="Z516" s="425"/>
      <c r="AA516" s="426"/>
      <c r="AB516" s="426"/>
      <c r="AC516" s="458"/>
      <c r="AD516" s="427"/>
      <c r="AE516" s="533"/>
      <c r="AF516" s="533"/>
      <c r="AG516" s="533"/>
      <c r="AH516" s="533"/>
      <c r="AI516" s="533"/>
      <c r="AJ516" s="533"/>
      <c r="AK516" s="534"/>
      <c r="AL516" s="534"/>
      <c r="AM516" s="534"/>
      <c r="AN516" s="533"/>
      <c r="AO516" s="535"/>
      <c r="AP516" s="534"/>
      <c r="AQ516" s="430"/>
      <c r="AR516" s="746" t="s">
        <v>857</v>
      </c>
      <c r="AS516" s="475">
        <f t="shared" si="59"/>
        <v>0</v>
      </c>
      <c r="AT516" s="475">
        <f t="shared" si="59"/>
        <v>0</v>
      </c>
      <c r="AU516" s="475">
        <f t="shared" si="59"/>
        <v>0</v>
      </c>
      <c r="AV516" s="475">
        <f t="shared" si="59"/>
        <v>0</v>
      </c>
      <c r="AW516" s="475">
        <f t="shared" si="59"/>
        <v>0</v>
      </c>
      <c r="AX516" s="475">
        <f t="shared" si="59"/>
        <v>0</v>
      </c>
      <c r="AY516" s="185">
        <f>IF(AND(SUM(AE516:$AP516)&gt;0,J516&lt;&gt;""),CONCATENATE(B516,"_",F516,"_",AG516),0)</f>
        <v>0</v>
      </c>
      <c r="AZ516" s="203">
        <f>IF(AND(SUM(AE516:$AP516)&gt;0,D516="BFS"),1,0)</f>
        <v>0</v>
      </c>
      <c r="BA516" s="203">
        <f t="shared" si="55"/>
        <v>0</v>
      </c>
    </row>
    <row r="517" spans="1:53" ht="25">
      <c r="A517" s="185">
        <f>IF(AND(SUM(AE517:AP517)&gt;0,J517&lt;&gt;""),CONCATENATE(B517,"_",F517,"_",$A$5,"_",SUMPRODUCT((B$9:B517=B517)*(F$9:F517=F517)*(SUM(AE517:AP517)&lt;&gt;0)*(J517&lt;&gt;""))-1),0)</f>
        <v>0</v>
      </c>
      <c r="B517" s="745" t="s">
        <v>857</v>
      </c>
      <c r="C517" s="58" t="s">
        <v>1356</v>
      </c>
      <c r="D517" s="85" t="s">
        <v>1046</v>
      </c>
      <c r="E517" s="463" t="s">
        <v>1357</v>
      </c>
      <c r="F517" s="657" t="s">
        <v>1357</v>
      </c>
      <c r="G517" s="420" t="s">
        <v>1950</v>
      </c>
      <c r="H517" s="418"/>
      <c r="I517" s="418"/>
      <c r="J517" s="418"/>
      <c r="K517" s="418"/>
      <c r="L517" s="419"/>
      <c r="M517" s="419"/>
      <c r="N517" s="419"/>
      <c r="O517" s="419"/>
      <c r="P517" s="419"/>
      <c r="Q517" s="419"/>
      <c r="R517" s="419"/>
      <c r="S517" s="419"/>
      <c r="T517" s="419"/>
      <c r="U517" s="419"/>
      <c r="V517" s="419"/>
      <c r="W517" s="419"/>
      <c r="X517" s="419"/>
      <c r="Y517" s="419"/>
      <c r="Z517" s="419"/>
      <c r="AA517" s="420"/>
      <c r="AB517" s="420"/>
      <c r="AC517" s="457"/>
      <c r="AD517" s="421"/>
      <c r="AE517" s="536"/>
      <c r="AF517" s="536"/>
      <c r="AG517" s="536"/>
      <c r="AH517" s="536"/>
      <c r="AI517" s="537"/>
      <c r="AJ517" s="537"/>
      <c r="AK517" s="537"/>
      <c r="AL517" s="537"/>
      <c r="AM517" s="537"/>
      <c r="AN517" s="537"/>
      <c r="AO517" s="537"/>
      <c r="AP517" s="537"/>
      <c r="AQ517" s="422"/>
      <c r="AR517" s="745" t="s">
        <v>857</v>
      </c>
      <c r="AS517" s="475">
        <f t="shared" ref="AS517:AX526" si="60">IF(SUM($AE517:$AP517)&gt;0,VLOOKUP($F517,Schulart,AS$2,FALSE),0)</f>
        <v>0</v>
      </c>
      <c r="AT517" s="475">
        <f t="shared" si="60"/>
        <v>0</v>
      </c>
      <c r="AU517" s="475">
        <f t="shared" si="60"/>
        <v>0</v>
      </c>
      <c r="AV517" s="475">
        <f t="shared" si="60"/>
        <v>0</v>
      </c>
      <c r="AW517" s="475">
        <f t="shared" si="60"/>
        <v>0</v>
      </c>
      <c r="AX517" s="475">
        <f t="shared" si="60"/>
        <v>0</v>
      </c>
      <c r="AY517" s="185">
        <f>IF(AND(SUM(AE517:$AP517)&gt;0,J517&lt;&gt;""),CONCATENATE(B517,"_",F517,"_",AG517),0)</f>
        <v>0</v>
      </c>
      <c r="AZ517" s="203">
        <f>IF(AND(SUM(AE517:$AP517)&gt;0,D517="BFS"),1,0)</f>
        <v>0</v>
      </c>
      <c r="BA517" s="203">
        <f t="shared" si="55"/>
        <v>0</v>
      </c>
    </row>
    <row r="518" spans="1:53" ht="70">
      <c r="A518" s="185" t="str">
        <f>IF(AND(SUM(AE518:AP518)&gt;0,J518&lt;&gt;""),CONCATENATE(B518,"_",F518,"_",$A$5,"_",SUMPRODUCT((B$9:B518=B518)*(F$9:F518=F518)*(SUM(AE518:AP518)&lt;&gt;0)*(J518&lt;&gt;""))-1),0)</f>
        <v>BE_1.1.1.5_neu_1</v>
      </c>
      <c r="B518" s="746" t="s">
        <v>857</v>
      </c>
      <c r="C518" s="464" t="s">
        <v>1555</v>
      </c>
      <c r="D518" s="89" t="s">
        <v>1046</v>
      </c>
      <c r="E518" s="465" t="s">
        <v>1357</v>
      </c>
      <c r="F518" s="658" t="s">
        <v>1357</v>
      </c>
      <c r="G518" s="423" t="s">
        <v>1734</v>
      </c>
      <c r="H518" s="424" t="s">
        <v>1043</v>
      </c>
      <c r="I518" s="424" t="s">
        <v>1052</v>
      </c>
      <c r="J518" s="424" t="s">
        <v>1053</v>
      </c>
      <c r="K518" s="433" t="s">
        <v>2371</v>
      </c>
      <c r="L518" s="424" t="s">
        <v>1964</v>
      </c>
      <c r="M518" s="425" t="s">
        <v>1952</v>
      </c>
      <c r="N518" s="425" t="s">
        <v>1953</v>
      </c>
      <c r="O518" s="425" t="s">
        <v>1047</v>
      </c>
      <c r="P518" s="425" t="s">
        <v>1047</v>
      </c>
      <c r="Q518" s="425" t="s">
        <v>1954</v>
      </c>
      <c r="R518" s="425" t="s">
        <v>1043</v>
      </c>
      <c r="S518" s="425" t="s">
        <v>1043</v>
      </c>
      <c r="T518" s="425" t="s">
        <v>1955</v>
      </c>
      <c r="U518" s="425" t="s">
        <v>1043</v>
      </c>
      <c r="V518" s="425" t="s">
        <v>1043</v>
      </c>
      <c r="W518" s="425" t="s">
        <v>1047</v>
      </c>
      <c r="X518" s="425" t="s">
        <v>1047</v>
      </c>
      <c r="Y518" s="425" t="s">
        <v>1047</v>
      </c>
      <c r="Z518" s="425" t="s">
        <v>1047</v>
      </c>
      <c r="AA518" s="426" t="s">
        <v>1581</v>
      </c>
      <c r="AB518" s="426" t="s">
        <v>669</v>
      </c>
      <c r="AC518" s="458">
        <v>40422</v>
      </c>
      <c r="AD518" s="427" t="s">
        <v>2449</v>
      </c>
      <c r="AE518" s="533">
        <v>12</v>
      </c>
      <c r="AF518" s="533">
        <v>16</v>
      </c>
      <c r="AG518" s="533">
        <v>15</v>
      </c>
      <c r="AH518" s="533">
        <v>28</v>
      </c>
      <c r="AI518" s="533">
        <v>29</v>
      </c>
      <c r="AJ518" s="533">
        <v>162</v>
      </c>
      <c r="AK518" s="533">
        <v>55</v>
      </c>
      <c r="AL518" s="534">
        <v>99</v>
      </c>
      <c r="AM518" s="534">
        <v>99</v>
      </c>
      <c r="AN518" s="533">
        <v>0</v>
      </c>
      <c r="AO518" s="534">
        <v>0</v>
      </c>
      <c r="AP518" s="534">
        <v>0</v>
      </c>
      <c r="AQ518" s="742"/>
      <c r="AR518" s="746" t="s">
        <v>857</v>
      </c>
      <c r="AS518" s="475" t="str">
        <f t="shared" si="60"/>
        <v>DS</v>
      </c>
      <c r="AT518" s="475" t="str">
        <f t="shared" si="60"/>
        <v>4A</v>
      </c>
      <c r="AU518" s="475">
        <f t="shared" si="60"/>
        <v>454</v>
      </c>
      <c r="AV518" s="475" t="str">
        <f t="shared" si="60"/>
        <v>VOC</v>
      </c>
      <c r="AW518" s="475" t="str">
        <f t="shared" si="60"/>
        <v>B</v>
      </c>
      <c r="AX518" s="475">
        <f t="shared" si="60"/>
        <v>0</v>
      </c>
      <c r="AY518" s="185" t="str">
        <f>IF(AND(SUM(AE518:$AP518)&gt;0,J518&lt;&gt;""),CONCATENATE(B518,"_",F518,"_",AG518),0)</f>
        <v>BE_1.1.1.5_15</v>
      </c>
      <c r="AZ518" s="203">
        <f>IF(AND(SUM(AE518:$AP518)&gt;0,D518="BFS"),1,0)</f>
        <v>0</v>
      </c>
      <c r="BA518" s="203">
        <f t="shared" si="55"/>
        <v>0</v>
      </c>
    </row>
    <row r="519" spans="1:53" ht="15.5">
      <c r="A519" s="185">
        <f>IF(AND(SUM(AE519:AP519)&gt;0,J519&lt;&gt;""),CONCATENATE(B519,"_",F519,"_",$A$5,"_",SUMPRODUCT((B$9:B519=B519)*(F$9:F519=F519)*(SUM(AE519:AP519)&lt;&gt;0)*(J519&lt;&gt;""))-1),0)</f>
        <v>0</v>
      </c>
      <c r="B519" s="165" t="s">
        <v>857</v>
      </c>
      <c r="C519" s="69" t="s">
        <v>18</v>
      </c>
      <c r="D519" s="84"/>
      <c r="E519" s="467"/>
      <c r="F519" s="659"/>
      <c r="G519" s="76"/>
      <c r="H519" s="77"/>
      <c r="I519" s="77"/>
      <c r="J519" s="77"/>
      <c r="K519" s="77"/>
      <c r="L519" s="78"/>
      <c r="M519" s="78"/>
      <c r="N519" s="78"/>
      <c r="O519" s="78"/>
      <c r="P519" s="78"/>
      <c r="Q519" s="78"/>
      <c r="R519" s="78"/>
      <c r="S519" s="78"/>
      <c r="T519" s="78"/>
      <c r="U519" s="78"/>
      <c r="V519" s="78"/>
      <c r="W519" s="78"/>
      <c r="X519" s="78"/>
      <c r="Y519" s="78"/>
      <c r="Z519" s="78"/>
      <c r="AA519" s="76"/>
      <c r="AB519" s="76"/>
      <c r="AC519" s="459"/>
      <c r="AD519" s="71"/>
      <c r="AE519" s="538"/>
      <c r="AF519" s="538"/>
      <c r="AG519" s="538"/>
      <c r="AH519" s="538"/>
      <c r="AI519" s="539"/>
      <c r="AJ519" s="539"/>
      <c r="AK519" s="539"/>
      <c r="AL519" s="539"/>
      <c r="AM519" s="539"/>
      <c r="AN519" s="539"/>
      <c r="AO519" s="539"/>
      <c r="AP519" s="539"/>
      <c r="AQ519" s="326"/>
      <c r="AR519" s="165" t="s">
        <v>857</v>
      </c>
      <c r="AS519" s="475">
        <f t="shared" si="60"/>
        <v>0</v>
      </c>
      <c r="AT519" s="475">
        <f t="shared" si="60"/>
        <v>0</v>
      </c>
      <c r="AU519" s="475">
        <f t="shared" si="60"/>
        <v>0</v>
      </c>
      <c r="AV519" s="475">
        <f t="shared" si="60"/>
        <v>0</v>
      </c>
      <c r="AW519" s="475">
        <f t="shared" si="60"/>
        <v>0</v>
      </c>
      <c r="AX519" s="475">
        <f t="shared" si="60"/>
        <v>0</v>
      </c>
      <c r="AY519" s="185">
        <f>IF(AND(SUM(AE519:$AP519)&gt;0,J519&lt;&gt;""),CONCATENATE(B519,"_",F519,"_",AG519),0)</f>
        <v>0</v>
      </c>
      <c r="AZ519" s="203">
        <f>IF(AND(SUM(AE519:$AP519)&gt;0,D519="BFS"),1,0)</f>
        <v>0</v>
      </c>
      <c r="BA519" s="203">
        <f t="shared" si="55"/>
        <v>0</v>
      </c>
    </row>
    <row r="520" spans="1:53" ht="25">
      <c r="A520" s="185">
        <f>IF(AND(SUM(AE520:AP520)&gt;0,J520&lt;&gt;""),CONCATENATE(B520,"_",F520,"_",$A$5,"_",SUMPRODUCT((B$9:B520=B520)*(F$9:F520=F520)*(SUM(AE520:AP520)&lt;&gt;0)*(J520&lt;&gt;""))-1),0)</f>
        <v>0</v>
      </c>
      <c r="B520" s="745" t="s">
        <v>857</v>
      </c>
      <c r="C520" s="58" t="s">
        <v>180</v>
      </c>
      <c r="D520" s="85" t="s">
        <v>1046</v>
      </c>
      <c r="E520" s="463" t="s">
        <v>1358</v>
      </c>
      <c r="F520" s="657" t="s">
        <v>1358</v>
      </c>
      <c r="G520" s="420"/>
      <c r="H520" s="418"/>
      <c r="I520" s="418"/>
      <c r="J520" s="418"/>
      <c r="K520" s="418"/>
      <c r="L520" s="419"/>
      <c r="M520" s="419"/>
      <c r="N520" s="419"/>
      <c r="O520" s="419"/>
      <c r="P520" s="419"/>
      <c r="Q520" s="419"/>
      <c r="R520" s="419"/>
      <c r="S520" s="419"/>
      <c r="T520" s="419"/>
      <c r="U520" s="419"/>
      <c r="V520" s="419"/>
      <c r="W520" s="419"/>
      <c r="X520" s="419"/>
      <c r="Y520" s="419"/>
      <c r="Z520" s="419"/>
      <c r="AA520" s="420"/>
      <c r="AB520" s="420"/>
      <c r="AC520" s="457"/>
      <c r="AD520" s="421"/>
      <c r="AE520" s="536"/>
      <c r="AF520" s="536"/>
      <c r="AG520" s="536"/>
      <c r="AH520" s="536"/>
      <c r="AI520" s="537"/>
      <c r="AJ520" s="537"/>
      <c r="AK520" s="537"/>
      <c r="AL520" s="537"/>
      <c r="AM520" s="537"/>
      <c r="AN520" s="537"/>
      <c r="AO520" s="537"/>
      <c r="AP520" s="537"/>
      <c r="AQ520" s="422"/>
      <c r="AR520" s="745" t="s">
        <v>857</v>
      </c>
      <c r="AS520" s="475">
        <f t="shared" si="60"/>
        <v>0</v>
      </c>
      <c r="AT520" s="475">
        <f t="shared" si="60"/>
        <v>0</v>
      </c>
      <c r="AU520" s="475">
        <f t="shared" si="60"/>
        <v>0</v>
      </c>
      <c r="AV520" s="475">
        <f t="shared" si="60"/>
        <v>0</v>
      </c>
      <c r="AW520" s="475">
        <f t="shared" si="60"/>
        <v>0</v>
      </c>
      <c r="AX520" s="475">
        <f t="shared" si="60"/>
        <v>0</v>
      </c>
      <c r="AY520" s="185">
        <f>IF(AND(SUM(AE520:$AP520)&gt;0,J520&lt;&gt;""),CONCATENATE(B520,"_",F520,"_",AG520),0)</f>
        <v>0</v>
      </c>
      <c r="AZ520" s="203">
        <f>IF(AND(SUM(AE520:$AP520)&gt;0,D520="BFS"),1,0)</f>
        <v>0</v>
      </c>
      <c r="BA520" s="203">
        <f t="shared" si="55"/>
        <v>0</v>
      </c>
    </row>
    <row r="521" spans="1:53" ht="13">
      <c r="A521" s="185">
        <f>IF(AND(SUM(AE521:AP521)&gt;0,J521&lt;&gt;""),CONCATENATE(B521,"_",F521,"_",$A$5,"_",SUMPRODUCT((B$9:B521=B521)*(F$9:F521=F521)*(SUM(AE521:AP521)&lt;&gt;0)*(J521&lt;&gt;""))-1),0)</f>
        <v>0</v>
      </c>
      <c r="B521" s="746" t="s">
        <v>857</v>
      </c>
      <c r="C521" s="464" t="s">
        <v>1491</v>
      </c>
      <c r="D521" s="89" t="s">
        <v>1046</v>
      </c>
      <c r="E521" s="465" t="s">
        <v>1358</v>
      </c>
      <c r="F521" s="658" t="s">
        <v>1358</v>
      </c>
      <c r="G521" s="429"/>
      <c r="H521" s="424" t="s">
        <v>1043</v>
      </c>
      <c r="I521" s="424" t="s">
        <v>1052</v>
      </c>
      <c r="J521" s="424" t="s">
        <v>1053</v>
      </c>
      <c r="K521" s="424"/>
      <c r="L521" s="424"/>
      <c r="M521" s="425"/>
      <c r="N521" s="425"/>
      <c r="O521" s="425"/>
      <c r="P521" s="425"/>
      <c r="Q521" s="425"/>
      <c r="R521" s="425"/>
      <c r="S521" s="425"/>
      <c r="T521" s="425"/>
      <c r="U521" s="425"/>
      <c r="V521" s="425"/>
      <c r="W521" s="425"/>
      <c r="X521" s="425"/>
      <c r="Y521" s="425"/>
      <c r="Z521" s="425"/>
      <c r="AA521" s="426"/>
      <c r="AB521" s="426"/>
      <c r="AC521" s="458"/>
      <c r="AD521" s="181"/>
      <c r="AE521" s="533"/>
      <c r="AF521" s="533"/>
      <c r="AG521" s="533"/>
      <c r="AH521" s="533"/>
      <c r="AI521" s="533"/>
      <c r="AJ521" s="533"/>
      <c r="AK521" s="534"/>
      <c r="AL521" s="534"/>
      <c r="AM521" s="534"/>
      <c r="AN521" s="533"/>
      <c r="AO521" s="535"/>
      <c r="AP521" s="534"/>
      <c r="AQ521" s="430"/>
      <c r="AR521" s="746" t="s">
        <v>857</v>
      </c>
      <c r="AS521" s="475">
        <f t="shared" si="60"/>
        <v>0</v>
      </c>
      <c r="AT521" s="475">
        <f t="shared" si="60"/>
        <v>0</v>
      </c>
      <c r="AU521" s="475">
        <f t="shared" si="60"/>
        <v>0</v>
      </c>
      <c r="AV521" s="475">
        <f t="shared" si="60"/>
        <v>0</v>
      </c>
      <c r="AW521" s="475">
        <f t="shared" si="60"/>
        <v>0</v>
      </c>
      <c r="AX521" s="475">
        <f t="shared" si="60"/>
        <v>0</v>
      </c>
      <c r="AY521" s="185">
        <f>IF(AND(SUM(AE521:$AP521)&gt;0,J521&lt;&gt;""),CONCATENATE(B521,"_",F521,"_",AG521),0)</f>
        <v>0</v>
      </c>
      <c r="AZ521" s="203">
        <f>IF(AND(SUM(AE521:$AP521)&gt;0,D521="BFS"),1,0)</f>
        <v>0</v>
      </c>
      <c r="BA521" s="203">
        <f t="shared" si="55"/>
        <v>0</v>
      </c>
    </row>
    <row r="522" spans="1:53" ht="15.5">
      <c r="A522" s="185">
        <f>IF(AND(SUM(AE522:AP522)&gt;0,J522&lt;&gt;""),CONCATENATE(B522,"_",F522,"_",$A$5,"_",SUMPRODUCT((B$9:B522=B522)*(F$9:F522=F522)*(SUM(AE522:AP522)&lt;&gt;0)*(J522&lt;&gt;""))-1),0)</f>
        <v>0</v>
      </c>
      <c r="B522" s="165" t="s">
        <v>857</v>
      </c>
      <c r="C522" s="69" t="s">
        <v>1320</v>
      </c>
      <c r="D522" s="84"/>
      <c r="E522" s="467"/>
      <c r="F522" s="659"/>
      <c r="G522" s="76"/>
      <c r="H522" s="77"/>
      <c r="I522" s="77"/>
      <c r="J522" s="77"/>
      <c r="K522" s="77"/>
      <c r="L522" s="78"/>
      <c r="M522" s="78"/>
      <c r="N522" s="78"/>
      <c r="O522" s="78"/>
      <c r="P522" s="78"/>
      <c r="Q522" s="78"/>
      <c r="R522" s="78"/>
      <c r="S522" s="78"/>
      <c r="T522" s="78"/>
      <c r="U522" s="78"/>
      <c r="V522" s="78"/>
      <c r="W522" s="78"/>
      <c r="X522" s="78"/>
      <c r="Y522" s="78"/>
      <c r="Z522" s="78"/>
      <c r="AA522" s="76"/>
      <c r="AB522" s="76"/>
      <c r="AC522" s="459"/>
      <c r="AD522" s="71"/>
      <c r="AE522" s="538"/>
      <c r="AF522" s="538"/>
      <c r="AG522" s="538"/>
      <c r="AH522" s="538"/>
      <c r="AI522" s="539"/>
      <c r="AJ522" s="539"/>
      <c r="AK522" s="539"/>
      <c r="AL522" s="539"/>
      <c r="AM522" s="539"/>
      <c r="AN522" s="539"/>
      <c r="AO522" s="539"/>
      <c r="AP522" s="539"/>
      <c r="AQ522" s="326"/>
      <c r="AR522" s="165" t="s">
        <v>857</v>
      </c>
      <c r="AS522" s="475">
        <f t="shared" si="60"/>
        <v>0</v>
      </c>
      <c r="AT522" s="475">
        <f t="shared" si="60"/>
        <v>0</v>
      </c>
      <c r="AU522" s="475">
        <f t="shared" si="60"/>
        <v>0</v>
      </c>
      <c r="AV522" s="475">
        <f t="shared" si="60"/>
        <v>0</v>
      </c>
      <c r="AW522" s="475">
        <f t="shared" si="60"/>
        <v>0</v>
      </c>
      <c r="AX522" s="475">
        <f t="shared" si="60"/>
        <v>0</v>
      </c>
      <c r="AY522" s="185">
        <f>IF(AND(SUM(AE522:$AP522)&gt;0,J522&lt;&gt;""),CONCATENATE(B522,"_",F522,"_",AG522),0)</f>
        <v>0</v>
      </c>
      <c r="AZ522" s="203">
        <f>IF(AND(SUM(AE522:$AP522)&gt;0,D522="BFS"),1,0)</f>
        <v>0</v>
      </c>
      <c r="BA522" s="203">
        <f t="shared" si="55"/>
        <v>0</v>
      </c>
    </row>
    <row r="523" spans="1:53" ht="25">
      <c r="A523" s="185">
        <f>IF(AND(SUM(AE523:AP523)&gt;0,J523&lt;&gt;""),CONCATENATE(B523,"_",F523,"_",$A$5,"_",SUMPRODUCT((B$9:B523=B523)*(F$9:F523=F523)*(SUM(AE523:AP523)&lt;&gt;0)*(J523&lt;&gt;""))-1),0)</f>
        <v>0</v>
      </c>
      <c r="B523" s="745" t="s">
        <v>857</v>
      </c>
      <c r="C523" s="58" t="s">
        <v>1168</v>
      </c>
      <c r="D523" s="85" t="s">
        <v>1361</v>
      </c>
      <c r="E523" s="463" t="s">
        <v>1360</v>
      </c>
      <c r="F523" s="657" t="s">
        <v>1360</v>
      </c>
      <c r="G523" s="420"/>
      <c r="H523" s="418"/>
      <c r="I523" s="418"/>
      <c r="J523" s="418"/>
      <c r="K523" s="418"/>
      <c r="L523" s="419"/>
      <c r="M523" s="419"/>
      <c r="N523" s="419"/>
      <c r="O523" s="419"/>
      <c r="P523" s="419"/>
      <c r="Q523" s="419"/>
      <c r="R523" s="419"/>
      <c r="S523" s="419"/>
      <c r="T523" s="419"/>
      <c r="U523" s="419"/>
      <c r="V523" s="419"/>
      <c r="W523" s="419"/>
      <c r="X523" s="419"/>
      <c r="Y523" s="419"/>
      <c r="Z523" s="419"/>
      <c r="AA523" s="420"/>
      <c r="AB523" s="420"/>
      <c r="AC523" s="457"/>
      <c r="AD523" s="421"/>
      <c r="AE523" s="536"/>
      <c r="AF523" s="536"/>
      <c r="AG523" s="536"/>
      <c r="AH523" s="536"/>
      <c r="AI523" s="537"/>
      <c r="AJ523" s="537"/>
      <c r="AK523" s="537"/>
      <c r="AL523" s="537"/>
      <c r="AM523" s="537"/>
      <c r="AN523" s="537"/>
      <c r="AO523" s="537"/>
      <c r="AP523" s="537"/>
      <c r="AQ523" s="422"/>
      <c r="AR523" s="745" t="s">
        <v>857</v>
      </c>
      <c r="AS523" s="475">
        <f t="shared" si="60"/>
        <v>0</v>
      </c>
      <c r="AT523" s="475">
        <f t="shared" si="60"/>
        <v>0</v>
      </c>
      <c r="AU523" s="475">
        <f t="shared" si="60"/>
        <v>0</v>
      </c>
      <c r="AV523" s="475">
        <f t="shared" si="60"/>
        <v>0</v>
      </c>
      <c r="AW523" s="475">
        <f t="shared" si="60"/>
        <v>0</v>
      </c>
      <c r="AX523" s="475">
        <f t="shared" si="60"/>
        <v>0</v>
      </c>
      <c r="AY523" s="185">
        <f>IF(AND(SUM(AE523:$AP523)&gt;0,J523&lt;&gt;""),CONCATENATE(B523,"_",F523,"_",AG523),0)</f>
        <v>0</v>
      </c>
      <c r="AZ523" s="203">
        <f>IF(AND(SUM(AE523:$AP523)&gt;0,D523="BFS"),1,0)</f>
        <v>0</v>
      </c>
      <c r="BA523" s="203">
        <f t="shared" si="55"/>
        <v>0</v>
      </c>
    </row>
    <row r="524" spans="1:53" ht="13">
      <c r="A524" s="185">
        <f>IF(AND(SUM(AE524:AP524)&gt;0,J524&lt;&gt;""),CONCATENATE(B524,"_",F524,"_",$A$5,"_",SUMPRODUCT((B$9:B524=B524)*(F$9:F524=F524)*(SUM(AE524:AP524)&lt;&gt;0)*(J524&lt;&gt;""))-1),0)</f>
        <v>0</v>
      </c>
      <c r="B524" s="746" t="s">
        <v>857</v>
      </c>
      <c r="C524" s="464" t="s">
        <v>1939</v>
      </c>
      <c r="D524" s="89" t="s">
        <v>1361</v>
      </c>
      <c r="E524" s="465" t="s">
        <v>1360</v>
      </c>
      <c r="F524" s="658" t="s">
        <v>1360</v>
      </c>
      <c r="G524" s="429"/>
      <c r="H524" s="424" t="s">
        <v>1043</v>
      </c>
      <c r="I524" s="424" t="s">
        <v>1052</v>
      </c>
      <c r="J524" s="424" t="s">
        <v>1053</v>
      </c>
      <c r="K524" s="424"/>
      <c r="L524" s="424"/>
      <c r="M524" s="425"/>
      <c r="N524" s="425"/>
      <c r="O524" s="425"/>
      <c r="P524" s="425"/>
      <c r="Q524" s="425"/>
      <c r="R524" s="425"/>
      <c r="S524" s="425"/>
      <c r="T524" s="425"/>
      <c r="U524" s="425"/>
      <c r="V524" s="425"/>
      <c r="W524" s="425"/>
      <c r="X524" s="425"/>
      <c r="Y524" s="425"/>
      <c r="Z524" s="425"/>
      <c r="AA524" s="426"/>
      <c r="AB524" s="426"/>
      <c r="AC524" s="458"/>
      <c r="AD524" s="181"/>
      <c r="AE524" s="533"/>
      <c r="AF524" s="533"/>
      <c r="AG524" s="533"/>
      <c r="AH524" s="533"/>
      <c r="AI524" s="533"/>
      <c r="AJ524" s="533"/>
      <c r="AK524" s="534"/>
      <c r="AL524" s="534"/>
      <c r="AM524" s="534"/>
      <c r="AN524" s="533"/>
      <c r="AO524" s="535"/>
      <c r="AP524" s="534"/>
      <c r="AQ524" s="430"/>
      <c r="AR524" s="746" t="s">
        <v>857</v>
      </c>
      <c r="AS524" s="475">
        <f t="shared" si="60"/>
        <v>0</v>
      </c>
      <c r="AT524" s="475">
        <f t="shared" si="60"/>
        <v>0</v>
      </c>
      <c r="AU524" s="475">
        <f t="shared" si="60"/>
        <v>0</v>
      </c>
      <c r="AV524" s="475">
        <f t="shared" si="60"/>
        <v>0</v>
      </c>
      <c r="AW524" s="475">
        <f t="shared" si="60"/>
        <v>0</v>
      </c>
      <c r="AX524" s="475">
        <f t="shared" si="60"/>
        <v>0</v>
      </c>
      <c r="AY524" s="185">
        <f>IF(AND(SUM(AE524:$AP524)&gt;0,J524&lt;&gt;""),CONCATENATE(B524,"_",F524,"_",AG524),0)</f>
        <v>0</v>
      </c>
      <c r="AZ524" s="203">
        <f>IF(AND(SUM(AE524:$AP524)&gt;0,D524="BFS"),1,0)</f>
        <v>0</v>
      </c>
      <c r="BA524" s="203">
        <f t="shared" si="55"/>
        <v>0</v>
      </c>
    </row>
    <row r="525" spans="1:53" ht="15.5">
      <c r="A525" s="185">
        <f>IF(AND(SUM(AE525:AP525)&gt;0,J525&lt;&gt;""),CONCATENATE(B525,"_",F525,"_",$A$5,"_",SUMPRODUCT((B$9:B525=B525)*(F$9:F525=F525)*(SUM(AE525:AP525)&lt;&gt;0)*(J525&lt;&gt;""))-1),0)</f>
        <v>0</v>
      </c>
      <c r="B525" s="165" t="s">
        <v>857</v>
      </c>
      <c r="C525" s="69" t="s">
        <v>364</v>
      </c>
      <c r="D525" s="84"/>
      <c r="E525" s="467"/>
      <c r="F525" s="659"/>
      <c r="G525" s="76"/>
      <c r="H525" s="77"/>
      <c r="I525" s="77"/>
      <c r="J525" s="77"/>
      <c r="K525" s="77"/>
      <c r="L525" s="78"/>
      <c r="M525" s="78"/>
      <c r="N525" s="78"/>
      <c r="O525" s="78"/>
      <c r="P525" s="78"/>
      <c r="Q525" s="78"/>
      <c r="R525" s="78"/>
      <c r="S525" s="78"/>
      <c r="T525" s="78"/>
      <c r="U525" s="78"/>
      <c r="V525" s="78"/>
      <c r="W525" s="78"/>
      <c r="X525" s="78"/>
      <c r="Y525" s="78"/>
      <c r="Z525" s="78"/>
      <c r="AA525" s="76"/>
      <c r="AB525" s="76"/>
      <c r="AC525" s="459"/>
      <c r="AD525" s="71"/>
      <c r="AE525" s="538"/>
      <c r="AF525" s="538"/>
      <c r="AG525" s="538"/>
      <c r="AH525" s="538"/>
      <c r="AI525" s="539"/>
      <c r="AJ525" s="539"/>
      <c r="AK525" s="539"/>
      <c r="AL525" s="539"/>
      <c r="AM525" s="539"/>
      <c r="AN525" s="539"/>
      <c r="AO525" s="539"/>
      <c r="AP525" s="539"/>
      <c r="AQ525" s="326"/>
      <c r="AR525" s="165" t="s">
        <v>857</v>
      </c>
      <c r="AS525" s="475">
        <f t="shared" si="60"/>
        <v>0</v>
      </c>
      <c r="AT525" s="475">
        <f t="shared" si="60"/>
        <v>0</v>
      </c>
      <c r="AU525" s="475">
        <f t="shared" si="60"/>
        <v>0</v>
      </c>
      <c r="AV525" s="475">
        <f t="shared" si="60"/>
        <v>0</v>
      </c>
      <c r="AW525" s="475">
        <f t="shared" si="60"/>
        <v>0</v>
      </c>
      <c r="AX525" s="475">
        <f t="shared" si="60"/>
        <v>0</v>
      </c>
      <c r="AY525" s="185">
        <f>IF(AND(SUM(AE525:$AP525)&gt;0,J525&lt;&gt;""),CONCATENATE(B525,"_",F525,"_",AG525),0)</f>
        <v>0</v>
      </c>
      <c r="AZ525" s="203">
        <f>IF(AND(SUM(AE525:$AP525)&gt;0,D525="BFS"),1,0)</f>
        <v>0</v>
      </c>
      <c r="BA525" s="203">
        <f t="shared" si="55"/>
        <v>0</v>
      </c>
    </row>
    <row r="526" spans="1:53" ht="25">
      <c r="A526" s="185">
        <f>IF(AND(SUM(AE526:AP526)&gt;0,J526&lt;&gt;""),CONCATENATE(B526,"_",F526,"_",$A$5,"_",SUMPRODUCT((B$9:B526=B526)*(F$9:F526=F526)*(SUM(AE526:AP526)&lt;&gt;0)*(J526&lt;&gt;""))-1),0)</f>
        <v>0</v>
      </c>
      <c r="B526" s="745" t="s">
        <v>857</v>
      </c>
      <c r="C526" s="58" t="s">
        <v>573</v>
      </c>
      <c r="D526" s="85" t="s">
        <v>1046</v>
      </c>
      <c r="E526" s="463" t="s">
        <v>574</v>
      </c>
      <c r="F526" s="657" t="s">
        <v>613</v>
      </c>
      <c r="G526" s="420"/>
      <c r="H526" s="418"/>
      <c r="I526" s="418"/>
      <c r="J526" s="418"/>
      <c r="K526" s="418"/>
      <c r="L526" s="419"/>
      <c r="M526" s="419"/>
      <c r="N526" s="419"/>
      <c r="O526" s="419"/>
      <c r="P526" s="419"/>
      <c r="Q526" s="419"/>
      <c r="R526" s="419"/>
      <c r="S526" s="419"/>
      <c r="T526" s="419"/>
      <c r="U526" s="419"/>
      <c r="V526" s="419"/>
      <c r="W526" s="419"/>
      <c r="X526" s="419"/>
      <c r="Y526" s="419"/>
      <c r="Z526" s="419"/>
      <c r="AA526" s="420"/>
      <c r="AB526" s="420"/>
      <c r="AC526" s="457"/>
      <c r="AD526" s="421"/>
      <c r="AE526" s="536"/>
      <c r="AF526" s="536"/>
      <c r="AG526" s="536"/>
      <c r="AH526" s="536"/>
      <c r="AI526" s="537"/>
      <c r="AJ526" s="537"/>
      <c r="AK526" s="537"/>
      <c r="AL526" s="537"/>
      <c r="AM526" s="537"/>
      <c r="AN526" s="537"/>
      <c r="AO526" s="537"/>
      <c r="AP526" s="537"/>
      <c r="AQ526" s="422"/>
      <c r="AR526" s="745" t="s">
        <v>857</v>
      </c>
      <c r="AS526" s="475">
        <f t="shared" si="60"/>
        <v>0</v>
      </c>
      <c r="AT526" s="475">
        <f t="shared" si="60"/>
        <v>0</v>
      </c>
      <c r="AU526" s="475">
        <f t="shared" si="60"/>
        <v>0</v>
      </c>
      <c r="AV526" s="475">
        <f t="shared" si="60"/>
        <v>0</v>
      </c>
      <c r="AW526" s="475">
        <f t="shared" si="60"/>
        <v>0</v>
      </c>
      <c r="AX526" s="475">
        <f t="shared" si="60"/>
        <v>0</v>
      </c>
      <c r="AY526" s="185">
        <f>IF(AND(SUM(AE526:$AP526)&gt;0,J526&lt;&gt;""),CONCATENATE(B526,"_",F526,"_",AG526),0)</f>
        <v>0</v>
      </c>
      <c r="AZ526" s="203">
        <f>IF(AND(SUM(AE526:$AP526)&gt;0,D526="BFS"),1,0)</f>
        <v>0</v>
      </c>
      <c r="BA526" s="203">
        <f t="shared" si="55"/>
        <v>0</v>
      </c>
    </row>
    <row r="527" spans="1:53" ht="13">
      <c r="A527" s="185">
        <f>IF(AND(SUM(AE527:AP527)&gt;0,J527&lt;&gt;""),CONCATENATE(B527,"_",F527,"_",$A$5,"_",SUMPRODUCT((B$9:B527=B527)*(F$9:F527=F527)*(SUM(AE527:AP527)&lt;&gt;0)*(J527&lt;&gt;""))-1),0)</f>
        <v>0</v>
      </c>
      <c r="B527" s="746" t="s">
        <v>857</v>
      </c>
      <c r="C527" s="464" t="s">
        <v>1944</v>
      </c>
      <c r="D527" s="89" t="s">
        <v>1046</v>
      </c>
      <c r="E527" s="465" t="s">
        <v>574</v>
      </c>
      <c r="F527" s="658" t="s">
        <v>613</v>
      </c>
      <c r="G527" s="429"/>
      <c r="H527" s="424" t="s">
        <v>1043</v>
      </c>
      <c r="I527" s="424" t="s">
        <v>1052</v>
      </c>
      <c r="J527" s="424" t="s">
        <v>1053</v>
      </c>
      <c r="K527" s="424"/>
      <c r="L527" s="424"/>
      <c r="M527" s="425"/>
      <c r="N527" s="425"/>
      <c r="O527" s="425"/>
      <c r="P527" s="425"/>
      <c r="Q527" s="425"/>
      <c r="R527" s="425"/>
      <c r="S527" s="425"/>
      <c r="T527" s="425"/>
      <c r="U527" s="425"/>
      <c r="V527" s="425"/>
      <c r="W527" s="425"/>
      <c r="X527" s="425"/>
      <c r="Y527" s="425"/>
      <c r="Z527" s="425"/>
      <c r="AA527" s="426"/>
      <c r="AB527" s="426"/>
      <c r="AC527" s="458"/>
      <c r="AD527" s="181"/>
      <c r="AE527" s="533"/>
      <c r="AF527" s="533"/>
      <c r="AG527" s="533"/>
      <c r="AH527" s="533"/>
      <c r="AI527" s="533"/>
      <c r="AJ527" s="533"/>
      <c r="AK527" s="534"/>
      <c r="AL527" s="534"/>
      <c r="AM527" s="534"/>
      <c r="AN527" s="533"/>
      <c r="AO527" s="535"/>
      <c r="AP527" s="534"/>
      <c r="AQ527" s="430"/>
      <c r="AR527" s="746" t="s">
        <v>857</v>
      </c>
      <c r="AS527" s="475">
        <f t="shared" ref="AS527:AX536" si="61">IF(SUM($AE527:$AP527)&gt;0,VLOOKUP($F527,Schulart,AS$2,FALSE),0)</f>
        <v>0</v>
      </c>
      <c r="AT527" s="475">
        <f t="shared" si="61"/>
        <v>0</v>
      </c>
      <c r="AU527" s="475">
        <f t="shared" si="61"/>
        <v>0</v>
      </c>
      <c r="AV527" s="475">
        <f t="shared" si="61"/>
        <v>0</v>
      </c>
      <c r="AW527" s="475">
        <f t="shared" si="61"/>
        <v>0</v>
      </c>
      <c r="AX527" s="475">
        <f t="shared" si="61"/>
        <v>0</v>
      </c>
      <c r="AY527" s="185">
        <f>IF(AND(SUM(AE527:$AP527)&gt;0,J527&lt;&gt;""),CONCATENATE(B527,"_",F527,"_",AG527),0)</f>
        <v>0</v>
      </c>
      <c r="AZ527" s="203">
        <f>IF(AND(SUM(AE527:$AP527)&gt;0,D527="BFS"),1,0)</f>
        <v>0</v>
      </c>
      <c r="BA527" s="203">
        <f t="shared" si="55"/>
        <v>0</v>
      </c>
    </row>
    <row r="528" spans="1:53" ht="13">
      <c r="A528" s="185">
        <f>IF(AND(SUM(AE528:AP528)&gt;0,J528&lt;&gt;""),CONCATENATE(B528,"_",F528,"_",$A$5,"_",SUMPRODUCT((B$9:B528=B528)*(F$9:F528=F528)*(SUM(AE528:AP528)&lt;&gt;0)*(J528&lt;&gt;""))-1),0)</f>
        <v>0</v>
      </c>
      <c r="B528" s="746" t="s">
        <v>857</v>
      </c>
      <c r="C528" s="464" t="s">
        <v>1944</v>
      </c>
      <c r="D528" s="89" t="s">
        <v>1046</v>
      </c>
      <c r="E528" s="465" t="s">
        <v>574</v>
      </c>
      <c r="F528" s="658" t="s">
        <v>613</v>
      </c>
      <c r="G528" s="429"/>
      <c r="H528" s="424" t="s">
        <v>1043</v>
      </c>
      <c r="I528" s="424" t="s">
        <v>1052</v>
      </c>
      <c r="J528" s="424" t="s">
        <v>1053</v>
      </c>
      <c r="K528" s="424"/>
      <c r="L528" s="424"/>
      <c r="M528" s="425"/>
      <c r="N528" s="425"/>
      <c r="O528" s="425"/>
      <c r="P528" s="425"/>
      <c r="Q528" s="425"/>
      <c r="R528" s="425"/>
      <c r="S528" s="425"/>
      <c r="T528" s="425"/>
      <c r="U528" s="425"/>
      <c r="V528" s="425"/>
      <c r="W528" s="425"/>
      <c r="X528" s="425"/>
      <c r="Y528" s="425"/>
      <c r="Z528" s="425"/>
      <c r="AA528" s="426"/>
      <c r="AB528" s="426"/>
      <c r="AC528" s="458"/>
      <c r="AD528" s="181"/>
      <c r="AE528" s="533"/>
      <c r="AF528" s="533"/>
      <c r="AG528" s="533"/>
      <c r="AH528" s="533"/>
      <c r="AI528" s="533"/>
      <c r="AJ528" s="533"/>
      <c r="AK528" s="534"/>
      <c r="AL528" s="534"/>
      <c r="AM528" s="534"/>
      <c r="AN528" s="533"/>
      <c r="AO528" s="535"/>
      <c r="AP528" s="534"/>
      <c r="AQ528" s="430"/>
      <c r="AR528" s="746" t="s">
        <v>857</v>
      </c>
      <c r="AS528" s="475">
        <f t="shared" si="61"/>
        <v>0</v>
      </c>
      <c r="AT528" s="475">
        <f t="shared" si="61"/>
        <v>0</v>
      </c>
      <c r="AU528" s="475">
        <f t="shared" si="61"/>
        <v>0</v>
      </c>
      <c r="AV528" s="475">
        <f t="shared" si="61"/>
        <v>0</v>
      </c>
      <c r="AW528" s="475">
        <f t="shared" si="61"/>
        <v>0</v>
      </c>
      <c r="AX528" s="475">
        <f t="shared" si="61"/>
        <v>0</v>
      </c>
      <c r="AY528" s="185">
        <f>IF(AND(SUM(AE528:$AP528)&gt;0,J528&lt;&gt;""),CONCATENATE(B528,"_",F528,"_",AG528),0)</f>
        <v>0</v>
      </c>
      <c r="AZ528" s="203">
        <f>IF(AND(SUM(AE528:$AP528)&gt;0,D528="BFS"),1,0)</f>
        <v>0</v>
      </c>
      <c r="BA528" s="203">
        <f t="shared" si="55"/>
        <v>0</v>
      </c>
    </row>
    <row r="529" spans="1:53" ht="15.5">
      <c r="A529" s="185">
        <f>IF(AND(SUM(AE529:AP529)&gt;0,J529&lt;&gt;""),CONCATENATE(B529,"_",F529,"_",$A$5,"_",SUMPRODUCT((B$9:B529=B529)*(F$9:F529=F529)*(SUM(AE529:AP529)&lt;&gt;0)*(J529&lt;&gt;""))-1),0)</f>
        <v>0</v>
      </c>
      <c r="B529" s="164" t="s">
        <v>857</v>
      </c>
      <c r="C529" s="68" t="s">
        <v>1362</v>
      </c>
      <c r="D529" s="66"/>
      <c r="E529" s="461"/>
      <c r="F529" s="660"/>
      <c r="G529" s="67"/>
      <c r="H529" s="67"/>
      <c r="I529" s="67"/>
      <c r="J529" s="67"/>
      <c r="K529" s="67"/>
      <c r="L529" s="67"/>
      <c r="M529" s="67"/>
      <c r="N529" s="67"/>
      <c r="O529" s="67"/>
      <c r="P529" s="67"/>
      <c r="Q529" s="67"/>
      <c r="R529" s="67"/>
      <c r="S529" s="67"/>
      <c r="T529" s="67"/>
      <c r="U529" s="67"/>
      <c r="V529" s="67"/>
      <c r="W529" s="67"/>
      <c r="X529" s="67"/>
      <c r="Y529" s="67"/>
      <c r="Z529" s="67"/>
      <c r="AA529" s="67"/>
      <c r="AB529" s="67"/>
      <c r="AC529" s="455"/>
      <c r="AD529" s="91"/>
      <c r="AE529" s="540"/>
      <c r="AF529" s="540"/>
      <c r="AG529" s="540"/>
      <c r="AH529" s="540"/>
      <c r="AI529" s="540"/>
      <c r="AJ529" s="540"/>
      <c r="AK529" s="540"/>
      <c r="AL529" s="540"/>
      <c r="AM529" s="540"/>
      <c r="AN529" s="540"/>
      <c r="AO529" s="540"/>
      <c r="AP529" s="540"/>
      <c r="AQ529" s="325"/>
      <c r="AR529" s="164" t="s">
        <v>857</v>
      </c>
      <c r="AS529" s="475">
        <f t="shared" si="61"/>
        <v>0</v>
      </c>
      <c r="AT529" s="475">
        <f t="shared" si="61"/>
        <v>0</v>
      </c>
      <c r="AU529" s="475">
        <f t="shared" si="61"/>
        <v>0</v>
      </c>
      <c r="AV529" s="475">
        <f t="shared" si="61"/>
        <v>0</v>
      </c>
      <c r="AW529" s="475">
        <f t="shared" si="61"/>
        <v>0</v>
      </c>
      <c r="AX529" s="475">
        <f t="shared" si="61"/>
        <v>0</v>
      </c>
      <c r="AY529" s="185">
        <f>IF(AND(SUM(AE529:$AP529)&gt;0,J529&lt;&gt;""),CONCATENATE(B529,"_",F529,"_",AG529),0)</f>
        <v>0</v>
      </c>
      <c r="AZ529" s="203">
        <f>IF(AND(SUM(AE529:$AP529)&gt;0,D529="BFS"),1,0)</f>
        <v>0</v>
      </c>
      <c r="BA529" s="203">
        <f t="shared" si="55"/>
        <v>0</v>
      </c>
    </row>
    <row r="530" spans="1:53" ht="15.5">
      <c r="A530" s="185">
        <f>IF(AND(SUM(AE530:AP530)&gt;0,J530&lt;&gt;""),CONCATENATE(B530,"_",F530,"_",$A$5,"_",SUMPRODUCT((B$9:B530=B530)*(F$9:F530=F530)*(SUM(AE530:AP530)&lt;&gt;0)*(J530&lt;&gt;""))-1),0)</f>
        <v>0</v>
      </c>
      <c r="B530" s="165" t="s">
        <v>857</v>
      </c>
      <c r="C530" s="69" t="s">
        <v>1284</v>
      </c>
      <c r="D530" s="84"/>
      <c r="E530" s="462"/>
      <c r="F530" s="659"/>
      <c r="G530" s="411"/>
      <c r="H530" s="412"/>
      <c r="I530" s="412"/>
      <c r="J530" s="412"/>
      <c r="K530" s="412"/>
      <c r="L530" s="413"/>
      <c r="M530" s="413"/>
      <c r="N530" s="413"/>
      <c r="O530" s="413"/>
      <c r="P530" s="413"/>
      <c r="Q530" s="413"/>
      <c r="R530" s="413"/>
      <c r="S530" s="413"/>
      <c r="T530" s="413"/>
      <c r="U530" s="413"/>
      <c r="V530" s="413"/>
      <c r="W530" s="413"/>
      <c r="X530" s="413"/>
      <c r="Y530" s="413"/>
      <c r="Z530" s="413"/>
      <c r="AA530" s="411"/>
      <c r="AB530" s="411"/>
      <c r="AC530" s="456"/>
      <c r="AD530" s="414"/>
      <c r="AE530" s="541"/>
      <c r="AF530" s="541"/>
      <c r="AG530" s="541"/>
      <c r="AH530" s="541"/>
      <c r="AI530" s="542"/>
      <c r="AJ530" s="542"/>
      <c r="AK530" s="542"/>
      <c r="AL530" s="542"/>
      <c r="AM530" s="542"/>
      <c r="AN530" s="542"/>
      <c r="AO530" s="542"/>
      <c r="AP530" s="542"/>
      <c r="AQ530" s="416"/>
      <c r="AR530" s="165" t="s">
        <v>857</v>
      </c>
      <c r="AS530" s="475">
        <f t="shared" si="61"/>
        <v>0</v>
      </c>
      <c r="AT530" s="475">
        <f t="shared" si="61"/>
        <v>0</v>
      </c>
      <c r="AU530" s="475">
        <f t="shared" si="61"/>
        <v>0</v>
      </c>
      <c r="AV530" s="475">
        <f t="shared" si="61"/>
        <v>0</v>
      </c>
      <c r="AW530" s="475">
        <f t="shared" si="61"/>
        <v>0</v>
      </c>
      <c r="AX530" s="475">
        <f t="shared" si="61"/>
        <v>0</v>
      </c>
      <c r="AY530" s="185">
        <f>IF(AND(SUM(AE530:$AP530)&gt;0,J530&lt;&gt;""),CONCATENATE(B530,"_",F530,"_",AG530),0)</f>
        <v>0</v>
      </c>
      <c r="AZ530" s="203">
        <f>IF(AND(SUM(AE530:$AP530)&gt;0,D530="BFS"),1,0)</f>
        <v>0</v>
      </c>
      <c r="BA530" s="203">
        <f t="shared" si="55"/>
        <v>0</v>
      </c>
    </row>
    <row r="531" spans="1:53" ht="25">
      <c r="A531" s="185">
        <f>IF(AND(SUM(AE531:AP531)&gt;0,J531&lt;&gt;""),CONCATENATE(B531,"_",F531,"_",$A$5,"_",SUMPRODUCT((B$9:B531=B531)*(F$9:F531=F531)*(SUM(AE531:AP531)&lt;&gt;0)*(J531&lt;&gt;""))-1),0)</f>
        <v>0</v>
      </c>
      <c r="B531" s="745" t="s">
        <v>857</v>
      </c>
      <c r="C531" s="58" t="s">
        <v>1049</v>
      </c>
      <c r="D531" s="85" t="s">
        <v>1365</v>
      </c>
      <c r="E531" s="463" t="s">
        <v>1366</v>
      </c>
      <c r="F531" s="657" t="s">
        <v>1366</v>
      </c>
      <c r="G531" s="417" t="s">
        <v>1948</v>
      </c>
      <c r="H531" s="418"/>
      <c r="I531" s="418"/>
      <c r="J531" s="418"/>
      <c r="K531" s="418"/>
      <c r="L531" s="419"/>
      <c r="M531" s="419"/>
      <c r="N531" s="419"/>
      <c r="O531" s="419"/>
      <c r="P531" s="419"/>
      <c r="Q531" s="419"/>
      <c r="R531" s="419"/>
      <c r="S531" s="419"/>
      <c r="T531" s="419"/>
      <c r="U531" s="419"/>
      <c r="V531" s="419"/>
      <c r="W531" s="419"/>
      <c r="X531" s="419"/>
      <c r="Y531" s="419"/>
      <c r="Z531" s="419"/>
      <c r="AA531" s="420"/>
      <c r="AB531" s="420"/>
      <c r="AC531" s="457"/>
      <c r="AD531" s="421"/>
      <c r="AE531" s="536"/>
      <c r="AF531" s="536"/>
      <c r="AG531" s="536"/>
      <c r="AH531" s="536"/>
      <c r="AI531" s="537"/>
      <c r="AJ531" s="537"/>
      <c r="AK531" s="537"/>
      <c r="AL531" s="537"/>
      <c r="AM531" s="537"/>
      <c r="AN531" s="537"/>
      <c r="AO531" s="537"/>
      <c r="AP531" s="537"/>
      <c r="AQ531" s="422"/>
      <c r="AR531" s="745" t="s">
        <v>857</v>
      </c>
      <c r="AS531" s="475">
        <f t="shared" si="61"/>
        <v>0</v>
      </c>
      <c r="AT531" s="475">
        <f t="shared" si="61"/>
        <v>0</v>
      </c>
      <c r="AU531" s="475">
        <f t="shared" si="61"/>
        <v>0</v>
      </c>
      <c r="AV531" s="475">
        <f t="shared" si="61"/>
        <v>0</v>
      </c>
      <c r="AW531" s="475">
        <f t="shared" si="61"/>
        <v>0</v>
      </c>
      <c r="AX531" s="475">
        <f t="shared" si="61"/>
        <v>0</v>
      </c>
      <c r="AY531" s="185">
        <f>IF(AND(SUM(AE531:$AP531)&gt;0,J531&lt;&gt;""),CONCATENATE(B531,"_",F531,"_",AG531),0)</f>
        <v>0</v>
      </c>
      <c r="AZ531" s="203">
        <f>IF(AND(SUM(AE531:$AP531)&gt;0,D531="BFS"),1,0)</f>
        <v>0</v>
      </c>
      <c r="BA531" s="203">
        <f t="shared" si="55"/>
        <v>0</v>
      </c>
    </row>
    <row r="532" spans="1:53" ht="20">
      <c r="A532" s="185" t="str">
        <f>IF(AND(SUM(AE532:AP532)&gt;0,J532&lt;&gt;""),CONCATENATE(B532,"_",F532,"_",$A$5,"_",SUMPRODUCT((B$9:B532=B532)*(F$9:F532=F532)*(SUM(AE532:AP532)&lt;&gt;0)*(J532&lt;&gt;""))-1),0)</f>
        <v>BE_1.2.1.1_neu_1</v>
      </c>
      <c r="B532" s="746" t="s">
        <v>857</v>
      </c>
      <c r="C532" s="464" t="s">
        <v>133</v>
      </c>
      <c r="D532" s="89" t="s">
        <v>1365</v>
      </c>
      <c r="E532" s="465" t="s">
        <v>1366</v>
      </c>
      <c r="F532" s="658" t="s">
        <v>1366</v>
      </c>
      <c r="G532" s="423" t="s">
        <v>531</v>
      </c>
      <c r="H532" s="431" t="s">
        <v>1043</v>
      </c>
      <c r="I532" s="431" t="s">
        <v>1052</v>
      </c>
      <c r="J532" s="432" t="s">
        <v>1053</v>
      </c>
      <c r="K532" s="433" t="s">
        <v>2375</v>
      </c>
      <c r="L532" s="432" t="s">
        <v>532</v>
      </c>
      <c r="M532" s="434" t="s">
        <v>1836</v>
      </c>
      <c r="N532" s="434" t="s">
        <v>955</v>
      </c>
      <c r="O532" s="434" t="s">
        <v>1047</v>
      </c>
      <c r="P532" s="434" t="s">
        <v>1043</v>
      </c>
      <c r="Q532" s="434"/>
      <c r="R532" s="434" t="s">
        <v>1043</v>
      </c>
      <c r="S532" s="434" t="s">
        <v>1043</v>
      </c>
      <c r="T532" s="434" t="s">
        <v>1955</v>
      </c>
      <c r="U532" s="434" t="s">
        <v>1043</v>
      </c>
      <c r="V532" s="434" t="s">
        <v>1047</v>
      </c>
      <c r="W532" s="434" t="s">
        <v>1047</v>
      </c>
      <c r="X532" s="434" t="s">
        <v>1047</v>
      </c>
      <c r="Y532" s="434" t="s">
        <v>1047</v>
      </c>
      <c r="Z532" s="434" t="s">
        <v>1043</v>
      </c>
      <c r="AA532" s="423" t="s">
        <v>533</v>
      </c>
      <c r="AB532" s="426" t="s">
        <v>668</v>
      </c>
      <c r="AC532" s="458">
        <v>40422</v>
      </c>
      <c r="AD532" s="435" t="s">
        <v>2376</v>
      </c>
      <c r="AE532" s="543">
        <v>101</v>
      </c>
      <c r="AF532" s="543">
        <v>133</v>
      </c>
      <c r="AG532" s="543">
        <v>103</v>
      </c>
      <c r="AH532" s="543">
        <v>92</v>
      </c>
      <c r="AI532" s="543">
        <v>58</v>
      </c>
      <c r="AJ532" s="543">
        <v>0</v>
      </c>
      <c r="AK532" s="544">
        <v>0</v>
      </c>
      <c r="AL532" s="544">
        <v>0</v>
      </c>
      <c r="AM532" s="544">
        <v>0</v>
      </c>
      <c r="AN532" s="533">
        <v>0</v>
      </c>
      <c r="AO532" s="534">
        <v>0</v>
      </c>
      <c r="AP532" s="534">
        <v>0</v>
      </c>
      <c r="AQ532" s="742"/>
      <c r="AR532" s="746" t="s">
        <v>857</v>
      </c>
      <c r="AS532" s="475" t="str">
        <f t="shared" si="61"/>
        <v>SB</v>
      </c>
      <c r="AT532" s="475" t="str">
        <f t="shared" si="61"/>
        <v>3B</v>
      </c>
      <c r="AU532" s="475">
        <f t="shared" si="61"/>
        <v>354</v>
      </c>
      <c r="AV532" s="475" t="str">
        <f t="shared" si="61"/>
        <v>VOC</v>
      </c>
      <c r="AW532" s="475" t="str">
        <f t="shared" si="61"/>
        <v>B</v>
      </c>
      <c r="AX532" s="475">
        <f t="shared" si="61"/>
        <v>0</v>
      </c>
      <c r="AY532" s="185" t="str">
        <f>IF(AND(SUM(AE532:$AP532)&gt;0,J532&lt;&gt;""),CONCATENATE(B532,"_",F532,"_",AG532),0)</f>
        <v>BE_1.2.1.1_103</v>
      </c>
      <c r="AZ532" s="203">
        <f>IF(AND(SUM(AE532:$AP532)&gt;0,D532="BFS"),1,0)</f>
        <v>1</v>
      </c>
      <c r="BA532" s="203" t="e">
        <f t="shared" si="55"/>
        <v>#REF!</v>
      </c>
    </row>
    <row r="533" spans="1:53" ht="30">
      <c r="A533" s="185" t="str">
        <f>IF(AND(SUM(AE533:AP533)&gt;0,J533&lt;&gt;""),CONCATENATE(B533,"_",F533,"_",$A$5,"_",SUMPRODUCT((B$9:B533=B533)*(F$9:F533=F533)*(SUM(AE533:AP533)&lt;&gt;0)*(J533&lt;&gt;""))-1),0)</f>
        <v>BE_1.2.1.1_neu_2</v>
      </c>
      <c r="B533" s="746" t="s">
        <v>857</v>
      </c>
      <c r="C533" s="464" t="s">
        <v>133</v>
      </c>
      <c r="D533" s="89" t="s">
        <v>1365</v>
      </c>
      <c r="E533" s="465" t="s">
        <v>1366</v>
      </c>
      <c r="F533" s="658" t="s">
        <v>1366</v>
      </c>
      <c r="G533" s="423" t="s">
        <v>534</v>
      </c>
      <c r="H533" s="432" t="s">
        <v>1047</v>
      </c>
      <c r="I533" s="437" t="s">
        <v>1052</v>
      </c>
      <c r="J533" s="432" t="s">
        <v>1053</v>
      </c>
      <c r="K533" s="433" t="s">
        <v>1658</v>
      </c>
      <c r="L533" s="424" t="s">
        <v>1961</v>
      </c>
      <c r="M533" s="432" t="s">
        <v>1836</v>
      </c>
      <c r="N533" s="432" t="s">
        <v>1804</v>
      </c>
      <c r="O533" s="432" t="s">
        <v>1047</v>
      </c>
      <c r="P533" s="432" t="s">
        <v>1043</v>
      </c>
      <c r="Q533" s="438"/>
      <c r="R533" s="432" t="s">
        <v>1043</v>
      </c>
      <c r="S533" s="432" t="s">
        <v>1043</v>
      </c>
      <c r="T533" s="432" t="s">
        <v>1955</v>
      </c>
      <c r="U533" s="432" t="s">
        <v>1043</v>
      </c>
      <c r="V533" s="432" t="s">
        <v>1047</v>
      </c>
      <c r="W533" s="432" t="s">
        <v>1047</v>
      </c>
      <c r="X533" s="432" t="s">
        <v>1047</v>
      </c>
      <c r="Y533" s="432" t="s">
        <v>1047</v>
      </c>
      <c r="Z533" s="432" t="s">
        <v>1043</v>
      </c>
      <c r="AA533" s="423" t="s">
        <v>1376</v>
      </c>
      <c r="AB533" s="426" t="s">
        <v>2377</v>
      </c>
      <c r="AC533" s="458">
        <v>40422</v>
      </c>
      <c r="AD533" s="435"/>
      <c r="AE533" s="554">
        <v>1479</v>
      </c>
      <c r="AF533" s="546">
        <v>1308</v>
      </c>
      <c r="AG533" s="546">
        <v>1257</v>
      </c>
      <c r="AH533" s="546">
        <v>1277</v>
      </c>
      <c r="AI533" s="546">
        <v>1268</v>
      </c>
      <c r="AJ533" s="546">
        <v>1284</v>
      </c>
      <c r="AK533" s="547">
        <v>1149</v>
      </c>
      <c r="AL533" s="547">
        <v>1173</v>
      </c>
      <c r="AM533" s="547">
        <v>1211</v>
      </c>
      <c r="AN533" s="533">
        <v>2332</v>
      </c>
      <c r="AO533" s="534">
        <v>2316</v>
      </c>
      <c r="AP533" s="561">
        <v>2125</v>
      </c>
      <c r="AQ533" s="742"/>
      <c r="AR533" s="746" t="s">
        <v>857</v>
      </c>
      <c r="AS533" s="475" t="str">
        <f t="shared" si="61"/>
        <v>SB</v>
      </c>
      <c r="AT533" s="475" t="str">
        <f t="shared" si="61"/>
        <v>3B</v>
      </c>
      <c r="AU533" s="475">
        <f t="shared" si="61"/>
        <v>354</v>
      </c>
      <c r="AV533" s="475" t="str">
        <f t="shared" si="61"/>
        <v>VOC</v>
      </c>
      <c r="AW533" s="475" t="str">
        <f t="shared" si="61"/>
        <v>B</v>
      </c>
      <c r="AX533" s="475">
        <f t="shared" si="61"/>
        <v>0</v>
      </c>
      <c r="AY533" s="185" t="str">
        <f>IF(AND(SUM(AE533:$AP533)&gt;0,J533&lt;&gt;""),CONCATENATE(B533,"_",F533,"_",AG533),0)</f>
        <v>BE_1.2.1.1_1257</v>
      </c>
      <c r="AZ533" s="203">
        <f>IF(AND(SUM(AE533:$AP533)&gt;0,D533="BFS"),1,0)</f>
        <v>1</v>
      </c>
      <c r="BA533" s="203" t="e">
        <f t="shared" si="55"/>
        <v>#REF!</v>
      </c>
    </row>
    <row r="534" spans="1:53" ht="30">
      <c r="A534" s="185" t="str">
        <f>IF(AND(SUM(AE534:AP534)&gt;0,J534&lt;&gt;""),CONCATENATE(B534,"_",F534,"_",$A$5,"_",SUMPRODUCT((B$9:B534=B534)*(F$9:F534=F534)*(SUM(AE534:AP534)&lt;&gt;0)*(J534&lt;&gt;""))-1),0)</f>
        <v>BE_1.2.1.1_neu_3</v>
      </c>
      <c r="B534" s="746" t="s">
        <v>857</v>
      </c>
      <c r="C534" s="464" t="s">
        <v>133</v>
      </c>
      <c r="D534" s="89" t="s">
        <v>1365</v>
      </c>
      <c r="E534" s="465" t="s">
        <v>1366</v>
      </c>
      <c r="F534" s="658" t="s">
        <v>1366</v>
      </c>
      <c r="G534" s="423" t="s">
        <v>534</v>
      </c>
      <c r="H534" s="431" t="s">
        <v>1043</v>
      </c>
      <c r="I534" s="431" t="s">
        <v>1052</v>
      </c>
      <c r="J534" s="432" t="s">
        <v>1053</v>
      </c>
      <c r="K534" s="433" t="s">
        <v>1658</v>
      </c>
      <c r="L534" s="424" t="s">
        <v>1961</v>
      </c>
      <c r="M534" s="432" t="s">
        <v>535</v>
      </c>
      <c r="N534" s="432" t="s">
        <v>1804</v>
      </c>
      <c r="O534" s="432" t="s">
        <v>1047</v>
      </c>
      <c r="P534" s="432" t="s">
        <v>1043</v>
      </c>
      <c r="Q534" s="438"/>
      <c r="R534" s="432" t="s">
        <v>1043</v>
      </c>
      <c r="S534" s="432" t="s">
        <v>1043</v>
      </c>
      <c r="T534" s="432" t="s">
        <v>1955</v>
      </c>
      <c r="U534" s="432" t="s">
        <v>1043</v>
      </c>
      <c r="V534" s="425" t="s">
        <v>1043</v>
      </c>
      <c r="W534" s="432" t="s">
        <v>1047</v>
      </c>
      <c r="X534" s="432" t="s">
        <v>1047</v>
      </c>
      <c r="Y534" s="432" t="s">
        <v>1047</v>
      </c>
      <c r="Z534" s="432" t="s">
        <v>1043</v>
      </c>
      <c r="AA534" s="643" t="s">
        <v>657</v>
      </c>
      <c r="AB534" s="426" t="s">
        <v>2377</v>
      </c>
      <c r="AC534" s="458">
        <v>40422</v>
      </c>
      <c r="AD534" s="607" t="s">
        <v>2378</v>
      </c>
      <c r="AE534" s="546">
        <v>41</v>
      </c>
      <c r="AF534" s="546">
        <v>61</v>
      </c>
      <c r="AG534" s="546">
        <v>70</v>
      </c>
      <c r="AH534" s="546">
        <v>44</v>
      </c>
      <c r="AI534" s="546">
        <v>32</v>
      </c>
      <c r="AJ534" s="546">
        <v>45</v>
      </c>
      <c r="AK534" s="547">
        <v>39</v>
      </c>
      <c r="AL534" s="547">
        <v>29</v>
      </c>
      <c r="AM534" s="547">
        <v>25</v>
      </c>
      <c r="AN534" s="543">
        <v>0</v>
      </c>
      <c r="AO534" s="534">
        <v>0</v>
      </c>
      <c r="AP534" s="547">
        <v>0</v>
      </c>
      <c r="AQ534" s="182"/>
      <c r="AR534" s="746" t="s">
        <v>857</v>
      </c>
      <c r="AS534" s="475" t="str">
        <f t="shared" si="61"/>
        <v>SB</v>
      </c>
      <c r="AT534" s="475" t="str">
        <f t="shared" si="61"/>
        <v>3B</v>
      </c>
      <c r="AU534" s="475">
        <f t="shared" si="61"/>
        <v>354</v>
      </c>
      <c r="AV534" s="475" t="str">
        <f t="shared" si="61"/>
        <v>VOC</v>
      </c>
      <c r="AW534" s="475" t="str">
        <f t="shared" si="61"/>
        <v>B</v>
      </c>
      <c r="AX534" s="475">
        <f t="shared" si="61"/>
        <v>0</v>
      </c>
      <c r="AY534" s="185" t="str">
        <f>IF(AND(SUM(AE534:$AP534)&gt;0,J534&lt;&gt;""),CONCATENATE(B534,"_",F534,"_",AG534),0)</f>
        <v>BE_1.2.1.1_70</v>
      </c>
      <c r="AZ534" s="203">
        <f>IF(AND(SUM(AE534:$AP534)&gt;0,D534="BFS"),1,0)</f>
        <v>1</v>
      </c>
      <c r="BA534" s="203" t="e">
        <f t="shared" si="55"/>
        <v>#REF!</v>
      </c>
    </row>
    <row r="535" spans="1:53" ht="25">
      <c r="A535" s="185">
        <f>IF(AND(SUM(AE535:AP535)&gt;0,J535&lt;&gt;""),CONCATENATE(B535,"_",F535,"_",$A$5,"_",SUMPRODUCT((B$9:B535=B535)*(F$9:F535=F535)*(SUM(AE535:AP535)&lt;&gt;0)*(J535&lt;&gt;""))-1),0)</f>
        <v>0</v>
      </c>
      <c r="B535" s="745" t="s">
        <v>857</v>
      </c>
      <c r="C535" s="58" t="s">
        <v>1348</v>
      </c>
      <c r="D535" s="85" t="s">
        <v>1365</v>
      </c>
      <c r="E535" s="463" t="s">
        <v>1368</v>
      </c>
      <c r="F535" s="657" t="s">
        <v>1368</v>
      </c>
      <c r="G535" s="417" t="s">
        <v>457</v>
      </c>
      <c r="H535" s="418"/>
      <c r="I535" s="418"/>
      <c r="J535" s="418"/>
      <c r="K535" s="418"/>
      <c r="L535" s="419"/>
      <c r="M535" s="419"/>
      <c r="N535" s="419"/>
      <c r="O535" s="419"/>
      <c r="P535" s="419"/>
      <c r="Q535" s="419"/>
      <c r="R535" s="419"/>
      <c r="S535" s="419"/>
      <c r="T535" s="419"/>
      <c r="U535" s="419"/>
      <c r="V535" s="419"/>
      <c r="W535" s="419"/>
      <c r="X535" s="419"/>
      <c r="Y535" s="419"/>
      <c r="Z535" s="419"/>
      <c r="AA535" s="420"/>
      <c r="AB535" s="420"/>
      <c r="AC535" s="457"/>
      <c r="AD535" s="85"/>
      <c r="AE535" s="536"/>
      <c r="AF535" s="536"/>
      <c r="AG535" s="536"/>
      <c r="AH535" s="536"/>
      <c r="AI535" s="537"/>
      <c r="AJ535" s="537"/>
      <c r="AK535" s="537"/>
      <c r="AL535" s="537"/>
      <c r="AM535" s="537"/>
      <c r="AN535" s="537"/>
      <c r="AO535" s="537"/>
      <c r="AP535" s="537"/>
      <c r="AQ535" s="331"/>
      <c r="AR535" s="745" t="s">
        <v>857</v>
      </c>
      <c r="AS535" s="475">
        <f t="shared" si="61"/>
        <v>0</v>
      </c>
      <c r="AT535" s="475">
        <f t="shared" si="61"/>
        <v>0</v>
      </c>
      <c r="AU535" s="475">
        <f t="shared" si="61"/>
        <v>0</v>
      </c>
      <c r="AV535" s="475">
        <f t="shared" si="61"/>
        <v>0</v>
      </c>
      <c r="AW535" s="475">
        <f t="shared" si="61"/>
        <v>0</v>
      </c>
      <c r="AX535" s="475">
        <f t="shared" si="61"/>
        <v>0</v>
      </c>
      <c r="AY535" s="185">
        <f>IF(AND(SUM(AE535:$AP535)&gt;0,J535&lt;&gt;""),CONCATENATE(B535,"_",F535,"_",AG535),0)</f>
        <v>0</v>
      </c>
      <c r="AZ535" s="203">
        <f>IF(AND(SUM(AE535:$AP535)&gt;0,D535="BFS"),1,0)</f>
        <v>0</v>
      </c>
      <c r="BA535" s="203">
        <f t="shared" si="55"/>
        <v>0</v>
      </c>
    </row>
    <row r="536" spans="1:53" ht="30">
      <c r="A536" s="185" t="str">
        <f>IF(AND(SUM(AE536:AP536)&gt;0,J536&lt;&gt;""),CONCATENATE(B536,"_",F536,"_",$A$5,"_",SUMPRODUCT((B$9:B536=B536)*(F$9:F536=F536)*(SUM(AE536:AP536)&lt;&gt;0)*(J536&lt;&gt;""))-1),0)</f>
        <v>BE_1.2.1.2_neu_1</v>
      </c>
      <c r="B536" s="746" t="s">
        <v>857</v>
      </c>
      <c r="C536" s="464" t="s">
        <v>1490</v>
      </c>
      <c r="D536" s="89" t="s">
        <v>1365</v>
      </c>
      <c r="E536" s="465" t="s">
        <v>1368</v>
      </c>
      <c r="F536" s="658" t="s">
        <v>1368</v>
      </c>
      <c r="G536" s="410" t="s">
        <v>457</v>
      </c>
      <c r="H536" s="431" t="s">
        <v>1043</v>
      </c>
      <c r="I536" s="431" t="s">
        <v>1052</v>
      </c>
      <c r="J536" s="432" t="s">
        <v>1053</v>
      </c>
      <c r="K536" s="433" t="s">
        <v>459</v>
      </c>
      <c r="L536" s="424" t="s">
        <v>1961</v>
      </c>
      <c r="M536" s="425" t="s">
        <v>1836</v>
      </c>
      <c r="N536" s="425" t="s">
        <v>1804</v>
      </c>
      <c r="O536" s="425" t="s">
        <v>1047</v>
      </c>
      <c r="P536" s="425" t="s">
        <v>1043</v>
      </c>
      <c r="Q536" s="425"/>
      <c r="R536" s="434" t="s">
        <v>1043</v>
      </c>
      <c r="S536" s="434" t="s">
        <v>1043</v>
      </c>
      <c r="T536" s="434" t="s">
        <v>1955</v>
      </c>
      <c r="U536" s="434" t="s">
        <v>1043</v>
      </c>
      <c r="V536" s="425" t="s">
        <v>1043</v>
      </c>
      <c r="W536" s="434" t="s">
        <v>1047</v>
      </c>
      <c r="X536" s="434" t="s">
        <v>1047</v>
      </c>
      <c r="Y536" s="434" t="s">
        <v>1047</v>
      </c>
      <c r="Z536" s="434" t="s">
        <v>1043</v>
      </c>
      <c r="AA536" s="482" t="s">
        <v>657</v>
      </c>
      <c r="AB536" s="426" t="s">
        <v>2377</v>
      </c>
      <c r="AC536" s="458">
        <v>40422</v>
      </c>
      <c r="AD536" s="607" t="s">
        <v>2378</v>
      </c>
      <c r="AE536" s="533">
        <v>650</v>
      </c>
      <c r="AF536" s="543">
        <v>707</v>
      </c>
      <c r="AG536" s="543">
        <v>640</v>
      </c>
      <c r="AH536" s="543">
        <v>544</v>
      </c>
      <c r="AI536" s="543">
        <v>515</v>
      </c>
      <c r="AJ536" s="543">
        <v>511</v>
      </c>
      <c r="AK536" s="544">
        <v>509</v>
      </c>
      <c r="AL536" s="544">
        <v>418</v>
      </c>
      <c r="AM536" s="544">
        <v>347</v>
      </c>
      <c r="AN536" s="543">
        <v>0</v>
      </c>
      <c r="AO536" s="534">
        <v>0</v>
      </c>
      <c r="AP536" s="544">
        <v>0</v>
      </c>
      <c r="AQ536" s="182"/>
      <c r="AR536" s="746" t="s">
        <v>857</v>
      </c>
      <c r="AS536" s="475" t="str">
        <f t="shared" si="61"/>
        <v>SB</v>
      </c>
      <c r="AT536" s="475" t="str">
        <f t="shared" si="61"/>
        <v>4A</v>
      </c>
      <c r="AU536" s="475">
        <f t="shared" si="61"/>
        <v>454</v>
      </c>
      <c r="AV536" s="475" t="str">
        <f t="shared" si="61"/>
        <v>VOC</v>
      </c>
      <c r="AW536" s="475" t="str">
        <f t="shared" si="61"/>
        <v>B</v>
      </c>
      <c r="AX536" s="475">
        <f t="shared" si="61"/>
        <v>0</v>
      </c>
      <c r="AY536" s="185" t="str">
        <f>IF(AND(SUM(AE536:$AP536)&gt;0,J536&lt;&gt;""),CONCATENATE(B536,"_",F536,"_",AG536),0)</f>
        <v>BE_1.2.1.2_640</v>
      </c>
      <c r="AZ536" s="203">
        <f>IF(AND(SUM(AE536:$AP536)&gt;0,D536="BFS"),1,0)</f>
        <v>1</v>
      </c>
      <c r="BA536" s="203" t="e">
        <f t="shared" si="55"/>
        <v>#REF!</v>
      </c>
    </row>
    <row r="537" spans="1:53" ht="30">
      <c r="A537" s="185" t="str">
        <f>IF(AND(SUM(AE537:AP537)&gt;0,J537&lt;&gt;""),CONCATENATE(B537,"_",F537,"_",$A$5,"_",SUMPRODUCT((B$9:B537=B537)*(F$9:F537=F537)*(SUM(AE537:AP537)&lt;&gt;0)*(J537&lt;&gt;""))-1),0)</f>
        <v>BE_1.2.1.2_neu_2</v>
      </c>
      <c r="B537" s="746" t="s">
        <v>857</v>
      </c>
      <c r="C537" s="464" t="s">
        <v>1490</v>
      </c>
      <c r="D537" s="89" t="s">
        <v>1365</v>
      </c>
      <c r="E537" s="465" t="s">
        <v>1368</v>
      </c>
      <c r="F537" s="658" t="s">
        <v>1368</v>
      </c>
      <c r="G537" s="410" t="s">
        <v>457</v>
      </c>
      <c r="H537" s="431" t="s">
        <v>1043</v>
      </c>
      <c r="I537" s="431" t="s">
        <v>1052</v>
      </c>
      <c r="J537" s="432" t="s">
        <v>1053</v>
      </c>
      <c r="K537" s="433" t="s">
        <v>459</v>
      </c>
      <c r="L537" s="424" t="s">
        <v>1961</v>
      </c>
      <c r="M537" s="425" t="s">
        <v>1836</v>
      </c>
      <c r="N537" s="425" t="s">
        <v>1804</v>
      </c>
      <c r="O537" s="425" t="s">
        <v>1047</v>
      </c>
      <c r="P537" s="425" t="s">
        <v>1043</v>
      </c>
      <c r="Q537" s="425"/>
      <c r="R537" s="434" t="s">
        <v>1043</v>
      </c>
      <c r="S537" s="434" t="s">
        <v>1043</v>
      </c>
      <c r="T537" s="434" t="s">
        <v>1955</v>
      </c>
      <c r="U537" s="434" t="s">
        <v>1043</v>
      </c>
      <c r="V537" s="425" t="s">
        <v>1043</v>
      </c>
      <c r="W537" s="434" t="s">
        <v>1047</v>
      </c>
      <c r="X537" s="434" t="s">
        <v>1047</v>
      </c>
      <c r="Y537" s="434" t="s">
        <v>1047</v>
      </c>
      <c r="Z537" s="434" t="s">
        <v>1043</v>
      </c>
      <c r="AA537" s="482" t="s">
        <v>657</v>
      </c>
      <c r="AB537" s="426" t="s">
        <v>2377</v>
      </c>
      <c r="AC537" s="458">
        <v>40422</v>
      </c>
      <c r="AD537" s="607" t="s">
        <v>2378</v>
      </c>
      <c r="AE537" s="543">
        <v>323</v>
      </c>
      <c r="AF537" s="543">
        <v>314</v>
      </c>
      <c r="AG537" s="543">
        <v>288</v>
      </c>
      <c r="AH537" s="543">
        <v>407</v>
      </c>
      <c r="AI537" s="543">
        <v>328</v>
      </c>
      <c r="AJ537" s="543">
        <v>344</v>
      </c>
      <c r="AK537" s="544">
        <v>370</v>
      </c>
      <c r="AL537" s="544">
        <v>264</v>
      </c>
      <c r="AM537" s="544">
        <v>298</v>
      </c>
      <c r="AN537" s="543">
        <v>0</v>
      </c>
      <c r="AO537" s="534">
        <v>0</v>
      </c>
      <c r="AP537" s="544">
        <v>0</v>
      </c>
      <c r="AQ537" s="182"/>
      <c r="AR537" s="746" t="s">
        <v>857</v>
      </c>
      <c r="AS537" s="475" t="str">
        <f t="shared" ref="AS537:AX546" si="62">IF(SUM($AE537:$AP537)&gt;0,VLOOKUP($F537,Schulart,AS$2,FALSE),0)</f>
        <v>SB</v>
      </c>
      <c r="AT537" s="475" t="str">
        <f t="shared" si="62"/>
        <v>4A</v>
      </c>
      <c r="AU537" s="475">
        <f t="shared" si="62"/>
        <v>454</v>
      </c>
      <c r="AV537" s="475" t="str">
        <f t="shared" si="62"/>
        <v>VOC</v>
      </c>
      <c r="AW537" s="475" t="str">
        <f t="shared" si="62"/>
        <v>B</v>
      </c>
      <c r="AX537" s="475">
        <f t="shared" si="62"/>
        <v>0</v>
      </c>
      <c r="AY537" s="185" t="str">
        <f>IF(AND(SUM(AE537:$AP537)&gt;0,J537&lt;&gt;""),CONCATENATE(B537,"_",F537,"_",AG537),0)</f>
        <v>BE_1.2.1.2_288</v>
      </c>
      <c r="AZ537" s="203">
        <f>IF(AND(SUM(AE537:$AP537)&gt;0,D537="BFS"),1,0)</f>
        <v>1</v>
      </c>
      <c r="BA537" s="203" t="e">
        <f t="shared" si="55"/>
        <v>#REF!</v>
      </c>
    </row>
    <row r="538" spans="1:53" ht="20">
      <c r="A538" s="185">
        <f>IF(AND(SUM(AE538:AP538)&gt;0,J538&lt;&gt;""),CONCATENATE(B538,"_",F538,"_",$A$5,"_",SUMPRODUCT((B$9:B538=B538)*(F$9:F538=F538)*(SUM(AE538:AP538)&lt;&gt;0)*(J538&lt;&gt;""))-1),0)</f>
        <v>0</v>
      </c>
      <c r="B538" s="746" t="s">
        <v>857</v>
      </c>
      <c r="C538" s="464" t="s">
        <v>1490</v>
      </c>
      <c r="D538" s="89" t="s">
        <v>1365</v>
      </c>
      <c r="E538" s="465" t="s">
        <v>1368</v>
      </c>
      <c r="F538" s="658" t="s">
        <v>1368</v>
      </c>
      <c r="G538" s="643" t="s">
        <v>1276</v>
      </c>
      <c r="H538" s="431" t="s">
        <v>1043</v>
      </c>
      <c r="I538" s="431" t="s">
        <v>1052</v>
      </c>
      <c r="J538" s="432" t="s">
        <v>1053</v>
      </c>
      <c r="K538" s="528" t="s">
        <v>1243</v>
      </c>
      <c r="L538" s="508" t="s">
        <v>1964</v>
      </c>
      <c r="M538" s="508" t="s">
        <v>1836</v>
      </c>
      <c r="N538" s="508" t="s">
        <v>1646</v>
      </c>
      <c r="O538" s="508" t="s">
        <v>1047</v>
      </c>
      <c r="P538" s="508" t="s">
        <v>1043</v>
      </c>
      <c r="Q538" s="508"/>
      <c r="R538" s="508" t="s">
        <v>1043</v>
      </c>
      <c r="S538" s="508" t="s">
        <v>1043</v>
      </c>
      <c r="T538" s="508" t="s">
        <v>1955</v>
      </c>
      <c r="U538" s="508" t="s">
        <v>1043</v>
      </c>
      <c r="V538" s="508" t="s">
        <v>1047</v>
      </c>
      <c r="W538" s="508" t="s">
        <v>1047</v>
      </c>
      <c r="X538" s="508" t="s">
        <v>1047</v>
      </c>
      <c r="Y538" s="508" t="s">
        <v>1047</v>
      </c>
      <c r="Z538" s="508" t="s">
        <v>1043</v>
      </c>
      <c r="AA538" s="508" t="s">
        <v>657</v>
      </c>
      <c r="AB538" s="508" t="s">
        <v>965</v>
      </c>
      <c r="AC538" s="458">
        <v>40422</v>
      </c>
      <c r="AD538" s="435" t="s">
        <v>1400</v>
      </c>
      <c r="AE538" s="543"/>
      <c r="AF538" s="543"/>
      <c r="AG538" s="543"/>
      <c r="AH538" s="543"/>
      <c r="AI538" s="543"/>
      <c r="AJ538" s="543"/>
      <c r="AK538" s="544"/>
      <c r="AL538" s="544"/>
      <c r="AM538" s="544"/>
      <c r="AN538" s="543"/>
      <c r="AO538" s="545"/>
      <c r="AP538" s="544"/>
      <c r="AQ538" s="742"/>
      <c r="AR538" s="746" t="s">
        <v>857</v>
      </c>
      <c r="AS538" s="475">
        <f t="shared" si="62"/>
        <v>0</v>
      </c>
      <c r="AT538" s="475">
        <f t="shared" si="62"/>
        <v>0</v>
      </c>
      <c r="AU538" s="475">
        <f t="shared" si="62"/>
        <v>0</v>
      </c>
      <c r="AV538" s="475">
        <f t="shared" si="62"/>
        <v>0</v>
      </c>
      <c r="AW538" s="475">
        <f t="shared" si="62"/>
        <v>0</v>
      </c>
      <c r="AX538" s="475">
        <f t="shared" si="62"/>
        <v>0</v>
      </c>
      <c r="AY538" s="185">
        <f>IF(AND(SUM(AE538:$AP538)&gt;0,J538&lt;&gt;""),CONCATENATE(B538,"_",F538,"_",AG538),0)</f>
        <v>0</v>
      </c>
      <c r="AZ538" s="203">
        <f>IF(AND(SUM(AE538:$AP538)&gt;0,D538="BFS"),1,0)</f>
        <v>0</v>
      </c>
      <c r="BA538" s="203">
        <f t="shared" si="55"/>
        <v>0</v>
      </c>
    </row>
    <row r="539" spans="1:53" ht="25">
      <c r="A539" s="185">
        <f>IF(AND(SUM(AE539:AP539)&gt;0,J539&lt;&gt;""),CONCATENATE(B539,"_",F539,"_",$A$5,"_",SUMPRODUCT((B$9:B539=B539)*(F$9:F539=F539)*(SUM(AE539:AP539)&lt;&gt;0)*(J539&lt;&gt;""))-1),0)</f>
        <v>0</v>
      </c>
      <c r="B539" s="745" t="s">
        <v>857</v>
      </c>
      <c r="C539" s="58" t="s">
        <v>1351</v>
      </c>
      <c r="D539" s="85" t="s">
        <v>1365</v>
      </c>
      <c r="E539" s="463" t="s">
        <v>1369</v>
      </c>
      <c r="F539" s="657" t="s">
        <v>1369</v>
      </c>
      <c r="G539" s="417" t="s">
        <v>688</v>
      </c>
      <c r="H539" s="418"/>
      <c r="I539" s="418"/>
      <c r="J539" s="418"/>
      <c r="K539" s="418"/>
      <c r="L539" s="419"/>
      <c r="M539" s="419"/>
      <c r="N539" s="419"/>
      <c r="O539" s="419"/>
      <c r="P539" s="419"/>
      <c r="Q539" s="419"/>
      <c r="R539" s="419"/>
      <c r="S539" s="419"/>
      <c r="T539" s="419"/>
      <c r="U539" s="419"/>
      <c r="V539" s="419"/>
      <c r="W539" s="419"/>
      <c r="X539" s="419"/>
      <c r="Y539" s="419"/>
      <c r="Z539" s="419"/>
      <c r="AA539" s="420"/>
      <c r="AB539" s="420"/>
      <c r="AC539" s="457"/>
      <c r="AD539" s="421"/>
      <c r="AE539" s="536"/>
      <c r="AF539" s="536"/>
      <c r="AG539" s="536"/>
      <c r="AH539" s="536"/>
      <c r="AI539" s="537"/>
      <c r="AJ539" s="537"/>
      <c r="AK539" s="537"/>
      <c r="AL539" s="537"/>
      <c r="AM539" s="537"/>
      <c r="AN539" s="537"/>
      <c r="AO539" s="537"/>
      <c r="AP539" s="537"/>
      <c r="AQ539" s="422"/>
      <c r="AR539" s="745" t="s">
        <v>857</v>
      </c>
      <c r="AS539" s="475">
        <f t="shared" si="62"/>
        <v>0</v>
      </c>
      <c r="AT539" s="475">
        <f t="shared" si="62"/>
        <v>0</v>
      </c>
      <c r="AU539" s="475">
        <f t="shared" si="62"/>
        <v>0</v>
      </c>
      <c r="AV539" s="475">
        <f t="shared" si="62"/>
        <v>0</v>
      </c>
      <c r="AW539" s="475">
        <f t="shared" si="62"/>
        <v>0</v>
      </c>
      <c r="AX539" s="475">
        <f t="shared" si="62"/>
        <v>0</v>
      </c>
      <c r="AY539" s="185">
        <f>IF(AND(SUM(AE539:$AP539)&gt;0,J539&lt;&gt;""),CONCATENATE(B539,"_",F539,"_",AG539),0)</f>
        <v>0</v>
      </c>
      <c r="AZ539" s="203">
        <f>IF(AND(SUM(AE539:$AP539)&gt;0,D539="BFS"),1,0)</f>
        <v>0</v>
      </c>
      <c r="BA539" s="203">
        <f t="shared" ref="BA539:BA602" si="63">IF(AZ539=1,VLOOKUP(AY539,GESIS,2,FALSE),0)</f>
        <v>0</v>
      </c>
    </row>
    <row r="540" spans="1:53" ht="13">
      <c r="A540" s="185">
        <f>IF(AND(SUM(AE540:AP540)&gt;0,J540&lt;&gt;""),CONCATENATE(B540,"_",F540,"_",$A$5,"_",SUMPRODUCT((B$9:B540=B540)*(F$9:F540=F540)*(SUM(AE540:AP540)&lt;&gt;0)*(J540&lt;&gt;""))-1),0)</f>
        <v>0</v>
      </c>
      <c r="B540" s="746" t="s">
        <v>857</v>
      </c>
      <c r="C540" s="464" t="s">
        <v>1490</v>
      </c>
      <c r="D540" s="89" t="s">
        <v>1365</v>
      </c>
      <c r="E540" s="465" t="s">
        <v>1369</v>
      </c>
      <c r="F540" s="658" t="s">
        <v>1369</v>
      </c>
      <c r="G540" s="410"/>
      <c r="H540" s="432" t="s">
        <v>1043</v>
      </c>
      <c r="I540" s="437">
        <v>0</v>
      </c>
      <c r="J540" s="432">
        <v>0</v>
      </c>
      <c r="K540" s="433"/>
      <c r="L540" s="425"/>
      <c r="M540" s="425"/>
      <c r="N540" s="425"/>
      <c r="O540" s="425"/>
      <c r="P540" s="425"/>
      <c r="Q540" s="425"/>
      <c r="R540" s="434"/>
      <c r="S540" s="434"/>
      <c r="T540" s="434"/>
      <c r="U540" s="434"/>
      <c r="V540" s="434"/>
      <c r="W540" s="434"/>
      <c r="X540" s="434"/>
      <c r="Y540" s="434"/>
      <c r="Z540" s="434"/>
      <c r="AA540" s="743"/>
      <c r="AB540" s="442"/>
      <c r="AC540" s="458"/>
      <c r="AD540" s="443"/>
      <c r="AE540" s="543"/>
      <c r="AF540" s="543"/>
      <c r="AG540" s="543"/>
      <c r="AH540" s="543"/>
      <c r="AI540" s="543"/>
      <c r="AJ540" s="543"/>
      <c r="AK540" s="544"/>
      <c r="AL540" s="544"/>
      <c r="AM540" s="544"/>
      <c r="AN540" s="543"/>
      <c r="AO540" s="545"/>
      <c r="AP540" s="544"/>
      <c r="AQ540" s="444"/>
      <c r="AR540" s="746" t="s">
        <v>857</v>
      </c>
      <c r="AS540" s="475">
        <f t="shared" si="62"/>
        <v>0</v>
      </c>
      <c r="AT540" s="475">
        <f t="shared" si="62"/>
        <v>0</v>
      </c>
      <c r="AU540" s="475">
        <f t="shared" si="62"/>
        <v>0</v>
      </c>
      <c r="AV540" s="475">
        <f t="shared" si="62"/>
        <v>0</v>
      </c>
      <c r="AW540" s="475">
        <f t="shared" si="62"/>
        <v>0</v>
      </c>
      <c r="AX540" s="475">
        <f t="shared" si="62"/>
        <v>0</v>
      </c>
      <c r="AY540" s="185">
        <f>IF(AND(SUM(AE540:$AP540)&gt;0,J540&lt;&gt;""),CONCATENATE(B540,"_",F540,"_",AG540),0)</f>
        <v>0</v>
      </c>
      <c r="AZ540" s="203">
        <f>IF(AND(SUM(AE540:$AP540)&gt;0,D540="BFS"),1,0)</f>
        <v>0</v>
      </c>
      <c r="BA540" s="203">
        <f t="shared" si="63"/>
        <v>0</v>
      </c>
    </row>
    <row r="541" spans="1:53" ht="25">
      <c r="A541" s="185">
        <f>IF(AND(SUM(AE541:AP541)&gt;0,J541&lt;&gt;""),CONCATENATE(B541,"_",F541,"_",$A$5,"_",SUMPRODUCT((B$9:B541=B541)*(F$9:F541=F541)*(SUM(AE541:AP541)&lt;&gt;0)*(J541&lt;&gt;""))-1),0)</f>
        <v>0</v>
      </c>
      <c r="B541" s="745" t="s">
        <v>857</v>
      </c>
      <c r="C541" s="58" t="s">
        <v>1348</v>
      </c>
      <c r="D541" s="85" t="s">
        <v>1365</v>
      </c>
      <c r="E541" s="463" t="s">
        <v>1370</v>
      </c>
      <c r="F541" s="657" t="s">
        <v>1370</v>
      </c>
      <c r="G541" s="417" t="s">
        <v>1921</v>
      </c>
      <c r="H541" s="418"/>
      <c r="I541" s="418"/>
      <c r="J541" s="418"/>
      <c r="K541" s="418"/>
      <c r="L541" s="419"/>
      <c r="M541" s="419"/>
      <c r="N541" s="419"/>
      <c r="O541" s="419"/>
      <c r="P541" s="419"/>
      <c r="Q541" s="419"/>
      <c r="R541" s="419"/>
      <c r="S541" s="419"/>
      <c r="T541" s="419"/>
      <c r="U541" s="419"/>
      <c r="V541" s="419"/>
      <c r="W541" s="419"/>
      <c r="X541" s="419"/>
      <c r="Y541" s="419"/>
      <c r="Z541" s="419"/>
      <c r="AA541" s="420"/>
      <c r="AB541" s="420"/>
      <c r="AC541" s="457"/>
      <c r="AD541" s="421"/>
      <c r="AE541" s="536"/>
      <c r="AF541" s="536"/>
      <c r="AG541" s="536"/>
      <c r="AH541" s="536"/>
      <c r="AI541" s="537"/>
      <c r="AJ541" s="537"/>
      <c r="AK541" s="537"/>
      <c r="AL541" s="537"/>
      <c r="AM541" s="537"/>
      <c r="AN541" s="537"/>
      <c r="AO541" s="537"/>
      <c r="AP541" s="537"/>
      <c r="AQ541" s="422"/>
      <c r="AR541" s="745" t="s">
        <v>857</v>
      </c>
      <c r="AS541" s="475">
        <f t="shared" si="62"/>
        <v>0</v>
      </c>
      <c r="AT541" s="475">
        <f t="shared" si="62"/>
        <v>0</v>
      </c>
      <c r="AU541" s="475">
        <f t="shared" si="62"/>
        <v>0</v>
      </c>
      <c r="AV541" s="475">
        <f t="shared" si="62"/>
        <v>0</v>
      </c>
      <c r="AW541" s="475">
        <f t="shared" si="62"/>
        <v>0</v>
      </c>
      <c r="AX541" s="475">
        <f t="shared" si="62"/>
        <v>0</v>
      </c>
      <c r="AY541" s="185">
        <f>IF(AND(SUM(AE541:$AP541)&gt;0,J541&lt;&gt;""),CONCATENATE(B541,"_",F541,"_",AG541),0)</f>
        <v>0</v>
      </c>
      <c r="AZ541" s="203">
        <f>IF(AND(SUM(AE541:$AP541)&gt;0,D541="BFS"),1,0)</f>
        <v>0</v>
      </c>
      <c r="BA541" s="203">
        <f t="shared" si="63"/>
        <v>0</v>
      </c>
    </row>
    <row r="542" spans="1:53" ht="13">
      <c r="A542" s="185">
        <f>IF(AND(SUM(AE542:AP542)&gt;0,J542&lt;&gt;""),CONCATENATE(B542,"_",F542,"_",$A$5,"_",SUMPRODUCT((B$9:B542=B542)*(F$9:F542=F542)*(SUM(AE542:AP542)&lt;&gt;0)*(J542&lt;&gt;""))-1),0)</f>
        <v>0</v>
      </c>
      <c r="B542" s="746" t="s">
        <v>857</v>
      </c>
      <c r="C542" s="464" t="s">
        <v>1490</v>
      </c>
      <c r="D542" s="89" t="s">
        <v>1365</v>
      </c>
      <c r="E542" s="465" t="s">
        <v>1370</v>
      </c>
      <c r="F542" s="658" t="s">
        <v>1370</v>
      </c>
      <c r="G542" s="410"/>
      <c r="H542" s="432" t="s">
        <v>1043</v>
      </c>
      <c r="I542" s="437">
        <v>0</v>
      </c>
      <c r="J542" s="432">
        <v>0</v>
      </c>
      <c r="K542" s="433"/>
      <c r="L542" s="425"/>
      <c r="M542" s="425"/>
      <c r="N542" s="425"/>
      <c r="O542" s="425"/>
      <c r="P542" s="425"/>
      <c r="Q542" s="425"/>
      <c r="R542" s="434"/>
      <c r="S542" s="434"/>
      <c r="T542" s="434"/>
      <c r="U542" s="434"/>
      <c r="V542" s="434"/>
      <c r="W542" s="434"/>
      <c r="X542" s="434"/>
      <c r="Y542" s="434"/>
      <c r="Z542" s="434"/>
      <c r="AA542" s="743"/>
      <c r="AB542" s="442"/>
      <c r="AC542" s="458"/>
      <c r="AD542" s="435"/>
      <c r="AE542" s="543"/>
      <c r="AF542" s="543"/>
      <c r="AG542" s="543"/>
      <c r="AH542" s="543"/>
      <c r="AI542" s="543"/>
      <c r="AJ542" s="543"/>
      <c r="AK542" s="544"/>
      <c r="AL542" s="544"/>
      <c r="AM542" s="544"/>
      <c r="AN542" s="543"/>
      <c r="AO542" s="545"/>
      <c r="AP542" s="544"/>
      <c r="AQ542" s="444"/>
      <c r="AR542" s="746" t="s">
        <v>857</v>
      </c>
      <c r="AS542" s="475">
        <f t="shared" si="62"/>
        <v>0</v>
      </c>
      <c r="AT542" s="475">
        <f t="shared" si="62"/>
        <v>0</v>
      </c>
      <c r="AU542" s="475">
        <f t="shared" si="62"/>
        <v>0</v>
      </c>
      <c r="AV542" s="475">
        <f t="shared" si="62"/>
        <v>0</v>
      </c>
      <c r="AW542" s="475">
        <f t="shared" si="62"/>
        <v>0</v>
      </c>
      <c r="AX542" s="475">
        <f t="shared" si="62"/>
        <v>0</v>
      </c>
      <c r="AY542" s="185">
        <f>IF(AND(SUM(AE542:$AP542)&gt;0,J542&lt;&gt;""),CONCATENATE(B542,"_",F542,"_",AG542),0)</f>
        <v>0</v>
      </c>
      <c r="AZ542" s="203">
        <f>IF(AND(SUM(AE542:$AP542)&gt;0,D542="BFS"),1,0)</f>
        <v>0</v>
      </c>
      <c r="BA542" s="203">
        <f t="shared" si="63"/>
        <v>0</v>
      </c>
    </row>
    <row r="543" spans="1:53" ht="15.5">
      <c r="A543" s="185">
        <f>IF(AND(SUM(AE543:AP543)&gt;0,J543&lt;&gt;""),CONCATENATE(B543,"_",F543,"_",$A$5,"_",SUMPRODUCT((B$9:B543=B543)*(F$9:F543=F543)*(SUM(AE543:AP543)&lt;&gt;0)*(J543&lt;&gt;""))-1),0)</f>
        <v>0</v>
      </c>
      <c r="B543" s="165" t="s">
        <v>857</v>
      </c>
      <c r="C543" s="69" t="s">
        <v>1371</v>
      </c>
      <c r="D543" s="84"/>
      <c r="E543" s="467"/>
      <c r="F543" s="659"/>
      <c r="G543" s="77"/>
      <c r="H543" s="77"/>
      <c r="I543" s="77"/>
      <c r="J543" s="77"/>
      <c r="K543" s="77"/>
      <c r="L543" s="78"/>
      <c r="M543" s="78"/>
      <c r="N543" s="78"/>
      <c r="O543" s="78"/>
      <c r="P543" s="78"/>
      <c r="Q543" s="78"/>
      <c r="R543" s="78"/>
      <c r="S543" s="78"/>
      <c r="T543" s="78"/>
      <c r="U543" s="78"/>
      <c r="V543" s="78"/>
      <c r="W543" s="78"/>
      <c r="X543" s="78"/>
      <c r="Y543" s="78"/>
      <c r="Z543" s="78"/>
      <c r="AA543" s="76"/>
      <c r="AB543" s="76"/>
      <c r="AC543" s="459"/>
      <c r="AD543" s="71"/>
      <c r="AE543" s="538"/>
      <c r="AF543" s="538"/>
      <c r="AG543" s="538"/>
      <c r="AH543" s="538"/>
      <c r="AI543" s="539"/>
      <c r="AJ543" s="539"/>
      <c r="AK543" s="539"/>
      <c r="AL543" s="539"/>
      <c r="AM543" s="539"/>
      <c r="AN543" s="539"/>
      <c r="AO543" s="539"/>
      <c r="AP543" s="539"/>
      <c r="AQ543" s="326"/>
      <c r="AR543" s="165" t="s">
        <v>857</v>
      </c>
      <c r="AS543" s="475">
        <f t="shared" si="62"/>
        <v>0</v>
      </c>
      <c r="AT543" s="475">
        <f t="shared" si="62"/>
        <v>0</v>
      </c>
      <c r="AU543" s="475">
        <f t="shared" si="62"/>
        <v>0</v>
      </c>
      <c r="AV543" s="475">
        <f t="shared" si="62"/>
        <v>0</v>
      </c>
      <c r="AW543" s="475">
        <f t="shared" si="62"/>
        <v>0</v>
      </c>
      <c r="AX543" s="475">
        <f t="shared" si="62"/>
        <v>0</v>
      </c>
      <c r="AY543" s="185">
        <f>IF(AND(SUM(AE543:$AP543)&gt;0,J543&lt;&gt;""),CONCATENATE(B543,"_",F543,"_",AG543),0)</f>
        <v>0</v>
      </c>
      <c r="AZ543" s="203">
        <f>IF(AND(SUM(AE543:$AP543)&gt;0,D543="BFS"),1,0)</f>
        <v>0</v>
      </c>
      <c r="BA543" s="203">
        <f t="shared" si="63"/>
        <v>0</v>
      </c>
    </row>
    <row r="544" spans="1:53" ht="25">
      <c r="A544" s="185">
        <f>IF(AND(SUM(AE544:AP544)&gt;0,J544&lt;&gt;""),CONCATENATE(B544,"_",F544,"_",$A$5,"_",SUMPRODUCT((B$9:B544=B544)*(F$9:F544=F544)*(SUM(AE544:AP544)&lt;&gt;0)*(J544&lt;&gt;""))-1),0)</f>
        <v>0</v>
      </c>
      <c r="B544" s="745" t="s">
        <v>857</v>
      </c>
      <c r="C544" s="58" t="s">
        <v>1049</v>
      </c>
      <c r="D544" s="85" t="s">
        <v>1365</v>
      </c>
      <c r="E544" s="463" t="s">
        <v>1374</v>
      </c>
      <c r="F544" s="657" t="s">
        <v>1374</v>
      </c>
      <c r="G544" s="417" t="s">
        <v>1948</v>
      </c>
      <c r="H544" s="418"/>
      <c r="I544" s="418"/>
      <c r="J544" s="418"/>
      <c r="K544" s="418"/>
      <c r="L544" s="419"/>
      <c r="M544" s="419"/>
      <c r="N544" s="419"/>
      <c r="O544" s="419"/>
      <c r="P544" s="419"/>
      <c r="Q544" s="419"/>
      <c r="R544" s="419"/>
      <c r="S544" s="419"/>
      <c r="T544" s="419"/>
      <c r="U544" s="419"/>
      <c r="V544" s="419"/>
      <c r="W544" s="419"/>
      <c r="X544" s="419"/>
      <c r="Y544" s="419"/>
      <c r="Z544" s="419"/>
      <c r="AA544" s="420"/>
      <c r="AB544" s="420"/>
      <c r="AC544" s="457"/>
      <c r="AD544" s="421"/>
      <c r="AE544" s="536"/>
      <c r="AF544" s="536"/>
      <c r="AG544" s="536"/>
      <c r="AH544" s="536"/>
      <c r="AI544" s="537"/>
      <c r="AJ544" s="537"/>
      <c r="AK544" s="537"/>
      <c r="AL544" s="537"/>
      <c r="AM544" s="537"/>
      <c r="AN544" s="537"/>
      <c r="AO544" s="537"/>
      <c r="AP544" s="537"/>
      <c r="AQ544" s="422"/>
      <c r="AR544" s="745" t="s">
        <v>857</v>
      </c>
      <c r="AS544" s="475">
        <f t="shared" si="62"/>
        <v>0</v>
      </c>
      <c r="AT544" s="475">
        <f t="shared" si="62"/>
        <v>0</v>
      </c>
      <c r="AU544" s="475">
        <f t="shared" si="62"/>
        <v>0</v>
      </c>
      <c r="AV544" s="475">
        <f t="shared" si="62"/>
        <v>0</v>
      </c>
      <c r="AW544" s="475">
        <f t="shared" si="62"/>
        <v>0</v>
      </c>
      <c r="AX544" s="475">
        <f t="shared" si="62"/>
        <v>0</v>
      </c>
      <c r="AY544" s="185">
        <f>IF(AND(SUM(AE544:$AP544)&gt;0,J544&lt;&gt;""),CONCATENATE(B544,"_",F544,"_",AG544),0)</f>
        <v>0</v>
      </c>
      <c r="AZ544" s="203">
        <f>IF(AND(SUM(AE544:$AP544)&gt;0,D544="BFS"),1,0)</f>
        <v>0</v>
      </c>
      <c r="BA544" s="203">
        <f t="shared" si="63"/>
        <v>0</v>
      </c>
    </row>
    <row r="545" spans="1:53" ht="30">
      <c r="A545" s="185" t="str">
        <f>IF(AND(SUM(AE545:AP545)&gt;0,J545&lt;&gt;""),CONCATENATE(B545,"_",F545,"_",$A$5,"_",SUMPRODUCT((B$9:B545=B545)*(F$9:F545=F545)*(SUM(AE545:AP545)&lt;&gt;0)*(J545&lt;&gt;""))-1),0)</f>
        <v>BE_1.2.2.1_neu_1</v>
      </c>
      <c r="B545" s="746" t="s">
        <v>857</v>
      </c>
      <c r="C545" s="464" t="s">
        <v>133</v>
      </c>
      <c r="D545" s="89" t="s">
        <v>1365</v>
      </c>
      <c r="E545" s="465" t="s">
        <v>1374</v>
      </c>
      <c r="F545" s="658" t="s">
        <v>1374</v>
      </c>
      <c r="G545" s="423" t="s">
        <v>1277</v>
      </c>
      <c r="H545" s="431" t="s">
        <v>1047</v>
      </c>
      <c r="I545" s="431" t="s">
        <v>1052</v>
      </c>
      <c r="J545" s="432" t="s">
        <v>1053</v>
      </c>
      <c r="K545" s="433" t="s">
        <v>2379</v>
      </c>
      <c r="L545" s="432" t="s">
        <v>1961</v>
      </c>
      <c r="M545" s="432" t="s">
        <v>1836</v>
      </c>
      <c r="N545" s="432" t="s">
        <v>1953</v>
      </c>
      <c r="O545" s="434" t="s">
        <v>1047</v>
      </c>
      <c r="P545" s="434" t="s">
        <v>1043</v>
      </c>
      <c r="Q545" s="445"/>
      <c r="R545" s="434" t="s">
        <v>1043</v>
      </c>
      <c r="S545" s="434" t="s">
        <v>1043</v>
      </c>
      <c r="T545" s="434" t="s">
        <v>1955</v>
      </c>
      <c r="U545" s="434" t="s">
        <v>1043</v>
      </c>
      <c r="V545" s="434" t="s">
        <v>1047</v>
      </c>
      <c r="W545" s="434" t="s">
        <v>1047</v>
      </c>
      <c r="X545" s="434" t="s">
        <v>1047</v>
      </c>
      <c r="Y545" s="434" t="s">
        <v>1047</v>
      </c>
      <c r="Z545" s="434" t="s">
        <v>1043</v>
      </c>
      <c r="AA545" s="508" t="s">
        <v>1278</v>
      </c>
      <c r="AB545" s="426" t="s">
        <v>2377</v>
      </c>
      <c r="AC545" s="458">
        <v>40422</v>
      </c>
      <c r="AD545" s="435"/>
      <c r="AE545" s="543">
        <v>3528</v>
      </c>
      <c r="AF545" s="543">
        <v>3460</v>
      </c>
      <c r="AG545" s="543">
        <v>3458</v>
      </c>
      <c r="AH545" s="543">
        <v>3359</v>
      </c>
      <c r="AI545" s="543">
        <v>3206</v>
      </c>
      <c r="AJ545" s="543">
        <v>3214</v>
      </c>
      <c r="AK545" s="544">
        <v>3082</v>
      </c>
      <c r="AL545" s="544">
        <v>3134</v>
      </c>
      <c r="AM545" s="544">
        <v>3251</v>
      </c>
      <c r="AN545" s="533">
        <v>2828</v>
      </c>
      <c r="AO545" s="534">
        <v>2504</v>
      </c>
      <c r="AP545" s="534">
        <v>2105</v>
      </c>
      <c r="AQ545" s="742"/>
      <c r="AR545" s="746" t="s">
        <v>857</v>
      </c>
      <c r="AS545" s="475" t="str">
        <f t="shared" si="62"/>
        <v>SB</v>
      </c>
      <c r="AT545" s="475" t="str">
        <f t="shared" si="62"/>
        <v>3B</v>
      </c>
      <c r="AU545" s="475">
        <f t="shared" si="62"/>
        <v>354</v>
      </c>
      <c r="AV545" s="475" t="str">
        <f t="shared" si="62"/>
        <v>VOC</v>
      </c>
      <c r="AW545" s="475" t="str">
        <f t="shared" si="62"/>
        <v>B</v>
      </c>
      <c r="AX545" s="475">
        <f t="shared" si="62"/>
        <v>0</v>
      </c>
      <c r="AY545" s="185" t="str">
        <f>IF(AND(SUM(AE545:$AP545)&gt;0,J545&lt;&gt;""),CONCATENATE(B545,"_",F545,"_",AG545),0)</f>
        <v>BE_1.2.2.1_3458</v>
      </c>
      <c r="AZ545" s="203">
        <f>IF(AND(SUM(AE545:$AP545)&gt;0,D545="BFS"),1,0)</f>
        <v>1</v>
      </c>
      <c r="BA545" s="203" t="e">
        <f t="shared" si="63"/>
        <v>#REF!</v>
      </c>
    </row>
    <row r="546" spans="1:53" ht="30">
      <c r="A546" s="185" t="str">
        <f>IF(AND(SUM(AE546:AP546)&gt;0,J546&lt;&gt;""),CONCATENATE(B546,"_",F546,"_",$A$5,"_",SUMPRODUCT((B$9:B546=B546)*(F$9:F546=F546)*(SUM(AE546:AP546)&lt;&gt;0)*(J546&lt;&gt;""))-1),0)</f>
        <v>BE_1.2.2.1_neu_2</v>
      </c>
      <c r="B546" s="746" t="s">
        <v>857</v>
      </c>
      <c r="C546" s="464" t="s">
        <v>133</v>
      </c>
      <c r="D546" s="89" t="s">
        <v>1365</v>
      </c>
      <c r="E546" s="465" t="s">
        <v>1374</v>
      </c>
      <c r="F546" s="658" t="s">
        <v>1374</v>
      </c>
      <c r="G546" s="423" t="s">
        <v>1279</v>
      </c>
      <c r="H546" s="431" t="s">
        <v>1043</v>
      </c>
      <c r="I546" s="431" t="s">
        <v>1052</v>
      </c>
      <c r="J546" s="432" t="s">
        <v>1053</v>
      </c>
      <c r="K546" s="433" t="s">
        <v>2379</v>
      </c>
      <c r="L546" s="432" t="s">
        <v>1961</v>
      </c>
      <c r="M546" s="432" t="s">
        <v>1836</v>
      </c>
      <c r="N546" s="432" t="s">
        <v>1985</v>
      </c>
      <c r="O546" s="434" t="s">
        <v>1047</v>
      </c>
      <c r="P546" s="434" t="s">
        <v>1043</v>
      </c>
      <c r="Q546" s="445"/>
      <c r="R546" s="434" t="s">
        <v>1043</v>
      </c>
      <c r="S546" s="434" t="s">
        <v>1043</v>
      </c>
      <c r="T546" s="434" t="s">
        <v>1111</v>
      </c>
      <c r="U546" s="434" t="s">
        <v>1043</v>
      </c>
      <c r="V546" s="425" t="s">
        <v>1043</v>
      </c>
      <c r="W546" s="434" t="s">
        <v>1047</v>
      </c>
      <c r="X546" s="434" t="s">
        <v>1047</v>
      </c>
      <c r="Y546" s="434" t="s">
        <v>1047</v>
      </c>
      <c r="Z546" s="434" t="s">
        <v>1043</v>
      </c>
      <c r="AA546" s="508" t="s">
        <v>485</v>
      </c>
      <c r="AB546" s="426" t="s">
        <v>667</v>
      </c>
      <c r="AC546" s="458">
        <v>40422</v>
      </c>
      <c r="AD546" s="427" t="s">
        <v>2380</v>
      </c>
      <c r="AE546" s="543">
        <v>2233</v>
      </c>
      <c r="AF546" s="543">
        <v>2215</v>
      </c>
      <c r="AG546" s="543">
        <v>2141</v>
      </c>
      <c r="AH546" s="543">
        <v>1779</v>
      </c>
      <c r="AI546" s="543">
        <v>1894</v>
      </c>
      <c r="AJ546" s="543">
        <v>1845</v>
      </c>
      <c r="AK546" s="544">
        <v>1596</v>
      </c>
      <c r="AL546" s="544">
        <v>764</v>
      </c>
      <c r="AM546" s="544">
        <v>318</v>
      </c>
      <c r="AN546" s="543">
        <v>0</v>
      </c>
      <c r="AO546" s="534">
        <v>0</v>
      </c>
      <c r="AP546" s="544">
        <v>0</v>
      </c>
      <c r="AQ546" s="742"/>
      <c r="AR546" s="746" t="s">
        <v>857</v>
      </c>
      <c r="AS546" s="475" t="str">
        <f t="shared" si="62"/>
        <v>SB</v>
      </c>
      <c r="AT546" s="475" t="str">
        <f t="shared" si="62"/>
        <v>3B</v>
      </c>
      <c r="AU546" s="475">
        <f t="shared" si="62"/>
        <v>354</v>
      </c>
      <c r="AV546" s="475" t="str">
        <f t="shared" si="62"/>
        <v>VOC</v>
      </c>
      <c r="AW546" s="475" t="str">
        <f t="shared" si="62"/>
        <v>B</v>
      </c>
      <c r="AX546" s="475">
        <f t="shared" si="62"/>
        <v>0</v>
      </c>
      <c r="AY546" s="185" t="str">
        <f>IF(AND(SUM(AE546:$AP546)&gt;0,J546&lt;&gt;""),CONCATENATE(B546,"_",F546,"_",AG546),0)</f>
        <v>BE_1.2.2.1_2141</v>
      </c>
      <c r="AZ546" s="203">
        <f>IF(AND(SUM(AE546:$AP546)&gt;0,D546="BFS"),1,0)</f>
        <v>1</v>
      </c>
      <c r="BA546" s="203" t="e">
        <f t="shared" si="63"/>
        <v>#REF!</v>
      </c>
    </row>
    <row r="547" spans="1:53" ht="13">
      <c r="A547" s="185">
        <f>IF(AND(SUM(AE547:AP547)&gt;0,J547&lt;&gt;""),CONCATENATE(B547,"_",F547,"_",$A$5,"_",SUMPRODUCT((B$9:B547=B547)*(F$9:F547=F547)*(SUM(AE547:AP547)&lt;&gt;0)*(J547&lt;&gt;""))-1),0)</f>
        <v>0</v>
      </c>
      <c r="B547" s="746" t="s">
        <v>857</v>
      </c>
      <c r="C547" s="464" t="s">
        <v>133</v>
      </c>
      <c r="D547" s="89" t="s">
        <v>1365</v>
      </c>
      <c r="E547" s="465" t="s">
        <v>1374</v>
      </c>
      <c r="F547" s="658" t="s">
        <v>1374</v>
      </c>
      <c r="G547" s="423"/>
      <c r="H547" s="431" t="s">
        <v>1043</v>
      </c>
      <c r="I547" s="431" t="s">
        <v>1052</v>
      </c>
      <c r="J547" s="432" t="s">
        <v>1053</v>
      </c>
      <c r="K547" s="433"/>
      <c r="L547" s="434"/>
      <c r="M547" s="470"/>
      <c r="N547" s="470"/>
      <c r="O547" s="434"/>
      <c r="P547" s="434"/>
      <c r="Q547" s="434"/>
      <c r="R547" s="434"/>
      <c r="S547" s="434"/>
      <c r="T547" s="434"/>
      <c r="U547" s="434"/>
      <c r="V547" s="434"/>
      <c r="W547" s="434"/>
      <c r="X547" s="434"/>
      <c r="Y547" s="434"/>
      <c r="Z547" s="434"/>
      <c r="AA547" s="426"/>
      <c r="AB547" s="426"/>
      <c r="AC547" s="458"/>
      <c r="AD547" s="478"/>
      <c r="AE547" s="543"/>
      <c r="AF547" s="543"/>
      <c r="AG547" s="543"/>
      <c r="AH547" s="543"/>
      <c r="AI547" s="543"/>
      <c r="AJ547" s="543"/>
      <c r="AK547" s="544"/>
      <c r="AL547" s="544"/>
      <c r="AM547" s="544"/>
      <c r="AN547" s="543"/>
      <c r="AO547" s="545"/>
      <c r="AP547" s="544"/>
      <c r="AQ547" s="444"/>
      <c r="AR547" s="746" t="s">
        <v>857</v>
      </c>
      <c r="AS547" s="475">
        <f t="shared" ref="AS547:AX556" si="64">IF(SUM($AE547:$AP547)&gt;0,VLOOKUP($F547,Schulart,AS$2,FALSE),0)</f>
        <v>0</v>
      </c>
      <c r="AT547" s="475">
        <f t="shared" si="64"/>
        <v>0</v>
      </c>
      <c r="AU547" s="475">
        <f t="shared" si="64"/>
        <v>0</v>
      </c>
      <c r="AV547" s="475">
        <f t="shared" si="64"/>
        <v>0</v>
      </c>
      <c r="AW547" s="475">
        <f t="shared" si="64"/>
        <v>0</v>
      </c>
      <c r="AX547" s="475">
        <f t="shared" si="64"/>
        <v>0</v>
      </c>
      <c r="AY547" s="185">
        <f>IF(AND(SUM(AE547:$AP547)&gt;0,J547&lt;&gt;""),CONCATENATE(B547,"_",F547,"_",AG547),0)</f>
        <v>0</v>
      </c>
      <c r="AZ547" s="203">
        <f>IF(AND(SUM(AE547:$AP547)&gt;0,D547="BFS"),1,0)</f>
        <v>0</v>
      </c>
      <c r="BA547" s="203">
        <f t="shared" si="63"/>
        <v>0</v>
      </c>
    </row>
    <row r="548" spans="1:53" ht="25">
      <c r="A548" s="185">
        <f>IF(AND(SUM(AE548:AP548)&gt;0,J548&lt;&gt;""),CONCATENATE(B548,"_",F548,"_",$A$5,"_",SUMPRODUCT((B$9:B548=B548)*(F$9:F548=F548)*(SUM(AE548:AP548)&lt;&gt;0)*(J548&lt;&gt;""))-1),0)</f>
        <v>0</v>
      </c>
      <c r="B548" s="745" t="s">
        <v>857</v>
      </c>
      <c r="C548" s="58" t="s">
        <v>1348</v>
      </c>
      <c r="D548" s="85" t="s">
        <v>1365</v>
      </c>
      <c r="E548" s="463" t="s">
        <v>1375</v>
      </c>
      <c r="F548" s="657" t="s">
        <v>1375</v>
      </c>
      <c r="G548" s="417" t="s">
        <v>457</v>
      </c>
      <c r="H548" s="418"/>
      <c r="I548" s="418"/>
      <c r="J548" s="418"/>
      <c r="K548" s="418"/>
      <c r="L548" s="419"/>
      <c r="M548" s="419"/>
      <c r="N548" s="419"/>
      <c r="O548" s="419"/>
      <c r="P548" s="419"/>
      <c r="Q548" s="419"/>
      <c r="R548" s="419"/>
      <c r="S548" s="419"/>
      <c r="T548" s="419"/>
      <c r="U548" s="419"/>
      <c r="V548" s="419"/>
      <c r="W548" s="419"/>
      <c r="X548" s="419"/>
      <c r="Y548" s="419"/>
      <c r="Z548" s="419"/>
      <c r="AA548" s="420"/>
      <c r="AB548" s="420"/>
      <c r="AC548" s="457"/>
      <c r="AD548" s="85"/>
      <c r="AE548" s="536"/>
      <c r="AF548" s="536"/>
      <c r="AG548" s="536"/>
      <c r="AH548" s="536"/>
      <c r="AI548" s="537"/>
      <c r="AJ548" s="537"/>
      <c r="AK548" s="537"/>
      <c r="AL548" s="537"/>
      <c r="AM548" s="537"/>
      <c r="AN548" s="537"/>
      <c r="AO548" s="537"/>
      <c r="AP548" s="537"/>
      <c r="AQ548" s="422"/>
      <c r="AR548" s="745" t="s">
        <v>857</v>
      </c>
      <c r="AS548" s="475">
        <f t="shared" si="64"/>
        <v>0</v>
      </c>
      <c r="AT548" s="475">
        <f t="shared" si="64"/>
        <v>0</v>
      </c>
      <c r="AU548" s="475">
        <f t="shared" si="64"/>
        <v>0</v>
      </c>
      <c r="AV548" s="475">
        <f t="shared" si="64"/>
        <v>0</v>
      </c>
      <c r="AW548" s="475">
        <f t="shared" si="64"/>
        <v>0</v>
      </c>
      <c r="AX548" s="475">
        <f t="shared" si="64"/>
        <v>0</v>
      </c>
      <c r="AY548" s="185">
        <f>IF(AND(SUM(AE548:$AP548)&gt;0,J548&lt;&gt;""),CONCATENATE(B548,"_",F548,"_",AG548),0)</f>
        <v>0</v>
      </c>
      <c r="AZ548" s="203">
        <f>IF(AND(SUM(AE548:$AP548)&gt;0,D548="BFS"),1,0)</f>
        <v>0</v>
      </c>
      <c r="BA548" s="203">
        <f t="shared" si="63"/>
        <v>0</v>
      </c>
    </row>
    <row r="549" spans="1:53" ht="30">
      <c r="A549" s="185" t="str">
        <f>IF(AND(SUM(AE549:AP549)&gt;0,J549&lt;&gt;""),CONCATENATE(B549,"_",F549,"_",$A$5,"_",SUMPRODUCT((B$9:B549=B549)*(F$9:F549=F549)*(SUM(AE549:AP549)&lt;&gt;0)*(J549&lt;&gt;""))-1),0)</f>
        <v>BE_1.2.2.2_neu_1</v>
      </c>
      <c r="B549" s="746" t="s">
        <v>857</v>
      </c>
      <c r="C549" s="464" t="s">
        <v>1490</v>
      </c>
      <c r="D549" s="89" t="s">
        <v>1365</v>
      </c>
      <c r="E549" s="465" t="s">
        <v>1375</v>
      </c>
      <c r="F549" s="658" t="s">
        <v>1375</v>
      </c>
      <c r="G549" s="410" t="s">
        <v>457</v>
      </c>
      <c r="H549" s="431" t="s">
        <v>1043</v>
      </c>
      <c r="I549" s="431" t="s">
        <v>1052</v>
      </c>
      <c r="J549" s="432" t="s">
        <v>1053</v>
      </c>
      <c r="K549" s="433" t="s">
        <v>459</v>
      </c>
      <c r="L549" s="424" t="s">
        <v>1961</v>
      </c>
      <c r="M549" s="470" t="s">
        <v>1836</v>
      </c>
      <c r="N549" s="470" t="s">
        <v>1953</v>
      </c>
      <c r="O549" s="425" t="s">
        <v>1047</v>
      </c>
      <c r="P549" s="425" t="s">
        <v>1043</v>
      </c>
      <c r="Q549" s="446"/>
      <c r="R549" s="434" t="s">
        <v>1043</v>
      </c>
      <c r="S549" s="434" t="s">
        <v>1043</v>
      </c>
      <c r="T549" s="434" t="s">
        <v>1955</v>
      </c>
      <c r="U549" s="434" t="s">
        <v>1043</v>
      </c>
      <c r="V549" s="425" t="s">
        <v>1043</v>
      </c>
      <c r="W549" s="434" t="s">
        <v>1047</v>
      </c>
      <c r="X549" s="434" t="s">
        <v>1047</v>
      </c>
      <c r="Y549" s="434" t="s">
        <v>1047</v>
      </c>
      <c r="Z549" s="434" t="s">
        <v>1043</v>
      </c>
      <c r="AA549" s="508" t="s">
        <v>485</v>
      </c>
      <c r="AB549" s="426" t="s">
        <v>2377</v>
      </c>
      <c r="AC549" s="458">
        <v>40422</v>
      </c>
      <c r="AD549" s="607" t="s">
        <v>2381</v>
      </c>
      <c r="AE549" s="543">
        <v>193</v>
      </c>
      <c r="AF549" s="543">
        <v>199</v>
      </c>
      <c r="AG549" s="543">
        <v>225</v>
      </c>
      <c r="AH549" s="543">
        <v>219</v>
      </c>
      <c r="AI549" s="543">
        <v>229</v>
      </c>
      <c r="AJ549" s="543">
        <v>192</v>
      </c>
      <c r="AK549" s="544">
        <v>174</v>
      </c>
      <c r="AL549" s="544">
        <v>151</v>
      </c>
      <c r="AM549" s="544">
        <v>197</v>
      </c>
      <c r="AN549" s="543">
        <v>0</v>
      </c>
      <c r="AO549" s="534">
        <v>0</v>
      </c>
      <c r="AP549" s="544">
        <v>0</v>
      </c>
      <c r="AQ549" s="182"/>
      <c r="AR549" s="746" t="s">
        <v>857</v>
      </c>
      <c r="AS549" s="475" t="str">
        <f t="shared" si="64"/>
        <v>SB</v>
      </c>
      <c r="AT549" s="475" t="str">
        <f t="shared" si="64"/>
        <v>4A</v>
      </c>
      <c r="AU549" s="475">
        <f t="shared" si="64"/>
        <v>454</v>
      </c>
      <c r="AV549" s="475" t="str">
        <f t="shared" si="64"/>
        <v>VOC</v>
      </c>
      <c r="AW549" s="475" t="str">
        <f t="shared" si="64"/>
        <v>B</v>
      </c>
      <c r="AX549" s="475">
        <f t="shared" si="64"/>
        <v>0</v>
      </c>
      <c r="AY549" s="185" t="str">
        <f>IF(AND(SUM(AE549:$AP549)&gt;0,J549&lt;&gt;""),CONCATENATE(B549,"_",F549,"_",AG549),0)</f>
        <v>BE_1.2.2.2_225</v>
      </c>
      <c r="AZ549" s="203">
        <f>IF(AND(SUM(AE549:$AP549)&gt;0,D549="BFS"),1,0)</f>
        <v>1</v>
      </c>
      <c r="BA549" s="203" t="e">
        <f t="shared" si="63"/>
        <v>#REF!</v>
      </c>
    </row>
    <row r="550" spans="1:53" ht="13">
      <c r="A550" s="185">
        <f>IF(AND(SUM(AE550:AP550)&gt;0,J550&lt;&gt;""),CONCATENATE(B550,"_",F550,"_",$A$5,"_",SUMPRODUCT((B$9:B550=B550)*(F$9:F550=F550)*(SUM(AE550:AP550)&lt;&gt;0)*(J550&lt;&gt;""))-1),0)</f>
        <v>0</v>
      </c>
      <c r="B550" s="746" t="s">
        <v>857</v>
      </c>
      <c r="C550" s="464" t="s">
        <v>1490</v>
      </c>
      <c r="D550" s="89" t="s">
        <v>1365</v>
      </c>
      <c r="E550" s="465" t="s">
        <v>1375</v>
      </c>
      <c r="F550" s="658" t="s">
        <v>1375</v>
      </c>
      <c r="G550" s="410"/>
      <c r="H550" s="432" t="s">
        <v>1043</v>
      </c>
      <c r="I550" s="437" t="s">
        <v>1052</v>
      </c>
      <c r="J550" s="432" t="s">
        <v>1053</v>
      </c>
      <c r="K550" s="433"/>
      <c r="L550" s="425"/>
      <c r="M550" s="425"/>
      <c r="N550" s="425"/>
      <c r="O550" s="425"/>
      <c r="P550" s="425"/>
      <c r="Q550" s="425"/>
      <c r="R550" s="434"/>
      <c r="S550" s="434"/>
      <c r="T550" s="434"/>
      <c r="U550" s="434"/>
      <c r="V550" s="434"/>
      <c r="W550" s="434"/>
      <c r="X550" s="434"/>
      <c r="Y550" s="434"/>
      <c r="Z550" s="434"/>
      <c r="AA550" s="743"/>
      <c r="AB550" s="442"/>
      <c r="AC550" s="458"/>
      <c r="AD550" s="443"/>
      <c r="AE550" s="543"/>
      <c r="AF550" s="543"/>
      <c r="AG550" s="543"/>
      <c r="AH550" s="543"/>
      <c r="AI550" s="543"/>
      <c r="AJ550" s="543"/>
      <c r="AK550" s="544"/>
      <c r="AL550" s="544"/>
      <c r="AM550" s="544"/>
      <c r="AN550" s="543"/>
      <c r="AO550" s="545"/>
      <c r="AP550" s="544"/>
      <c r="AQ550" s="444"/>
      <c r="AR550" s="746" t="s">
        <v>857</v>
      </c>
      <c r="AS550" s="475">
        <f t="shared" si="64"/>
        <v>0</v>
      </c>
      <c r="AT550" s="475">
        <f t="shared" si="64"/>
        <v>0</v>
      </c>
      <c r="AU550" s="475">
        <f t="shared" si="64"/>
        <v>0</v>
      </c>
      <c r="AV550" s="475">
        <f t="shared" si="64"/>
        <v>0</v>
      </c>
      <c r="AW550" s="475">
        <f t="shared" si="64"/>
        <v>0</v>
      </c>
      <c r="AX550" s="475">
        <f t="shared" si="64"/>
        <v>0</v>
      </c>
      <c r="AY550" s="185">
        <f>IF(AND(SUM(AE550:$AP550)&gt;0,J550&lt;&gt;""),CONCATENATE(B550,"_",F550,"_",AG550),0)</f>
        <v>0</v>
      </c>
      <c r="AZ550" s="203">
        <f>IF(AND(SUM(AE550:$AP550)&gt;0,D550="BFS"),1,0)</f>
        <v>0</v>
      </c>
      <c r="BA550" s="203">
        <f t="shared" si="63"/>
        <v>0</v>
      </c>
    </row>
    <row r="551" spans="1:53" ht="25">
      <c r="A551" s="185">
        <f>IF(AND(SUM(AE551:AP551)&gt;0,J551&lt;&gt;""),CONCATENATE(B551,"_",F551,"_",$A$5,"_",SUMPRODUCT((B$9:B551=B551)*(F$9:F551=F551)*(SUM(AE551:AP551)&lt;&gt;0)*(J551&lt;&gt;""))-1),0)</f>
        <v>0</v>
      </c>
      <c r="B551" s="745" t="s">
        <v>857</v>
      </c>
      <c r="C551" s="58" t="s">
        <v>1351</v>
      </c>
      <c r="D551" s="85" t="s">
        <v>1365</v>
      </c>
      <c r="E551" s="463" t="s">
        <v>68</v>
      </c>
      <c r="F551" s="657" t="s">
        <v>68</v>
      </c>
      <c r="G551" s="417" t="s">
        <v>688</v>
      </c>
      <c r="H551" s="418"/>
      <c r="I551" s="418"/>
      <c r="J551" s="418"/>
      <c r="K551" s="418"/>
      <c r="L551" s="419"/>
      <c r="M551" s="419"/>
      <c r="N551" s="419"/>
      <c r="O551" s="419"/>
      <c r="P551" s="419"/>
      <c r="Q551" s="419"/>
      <c r="R551" s="419"/>
      <c r="S551" s="419"/>
      <c r="T551" s="419"/>
      <c r="U551" s="419"/>
      <c r="V551" s="419"/>
      <c r="W551" s="419"/>
      <c r="X551" s="419"/>
      <c r="Y551" s="419"/>
      <c r="Z551" s="419"/>
      <c r="AA551" s="420"/>
      <c r="AB551" s="420"/>
      <c r="AC551" s="457"/>
      <c r="AD551" s="421"/>
      <c r="AE551" s="536"/>
      <c r="AF551" s="536"/>
      <c r="AG551" s="536"/>
      <c r="AH551" s="536"/>
      <c r="AI551" s="537"/>
      <c r="AJ551" s="537"/>
      <c r="AK551" s="537"/>
      <c r="AL551" s="537"/>
      <c r="AM551" s="537"/>
      <c r="AN551" s="537"/>
      <c r="AO551" s="537"/>
      <c r="AP551" s="537"/>
      <c r="AQ551" s="422"/>
      <c r="AR551" s="745" t="s">
        <v>857</v>
      </c>
      <c r="AS551" s="475">
        <f t="shared" si="64"/>
        <v>0</v>
      </c>
      <c r="AT551" s="475">
        <f t="shared" si="64"/>
        <v>0</v>
      </c>
      <c r="AU551" s="475">
        <f t="shared" si="64"/>
        <v>0</v>
      </c>
      <c r="AV551" s="475">
        <f t="shared" si="64"/>
        <v>0</v>
      </c>
      <c r="AW551" s="475">
        <f t="shared" si="64"/>
        <v>0</v>
      </c>
      <c r="AX551" s="475">
        <f t="shared" si="64"/>
        <v>0</v>
      </c>
      <c r="AY551" s="185">
        <f>IF(AND(SUM(AE551:$AP551)&gt;0,J551&lt;&gt;""),CONCATENATE(B551,"_",F551,"_",AG551),0)</f>
        <v>0</v>
      </c>
      <c r="AZ551" s="203">
        <f>IF(AND(SUM(AE551:$AP551)&gt;0,D551="BFS"),1,0)</f>
        <v>0</v>
      </c>
      <c r="BA551" s="203">
        <f t="shared" si="63"/>
        <v>0</v>
      </c>
    </row>
    <row r="552" spans="1:53" ht="13">
      <c r="A552" s="185">
        <f>IF(AND(SUM(AE552:AP552)&gt;0,J552&lt;&gt;""),CONCATENATE(B552,"_",F552,"_",$A$5,"_",SUMPRODUCT((B$9:B552=B552)*(F$9:F552=F552)*(SUM(AE552:AP552)&lt;&gt;0)*(J552&lt;&gt;""))-1),0)</f>
        <v>0</v>
      </c>
      <c r="B552" s="746" t="s">
        <v>857</v>
      </c>
      <c r="C552" s="464" t="s">
        <v>1490</v>
      </c>
      <c r="D552" s="89" t="s">
        <v>1365</v>
      </c>
      <c r="E552" s="465" t="s">
        <v>68</v>
      </c>
      <c r="F552" s="658" t="s">
        <v>68</v>
      </c>
      <c r="G552" s="410"/>
      <c r="H552" s="432" t="s">
        <v>1043</v>
      </c>
      <c r="I552" s="437" t="s">
        <v>1052</v>
      </c>
      <c r="J552" s="432" t="s">
        <v>1053</v>
      </c>
      <c r="K552" s="433"/>
      <c r="L552" s="425"/>
      <c r="M552" s="425"/>
      <c r="N552" s="425"/>
      <c r="O552" s="425"/>
      <c r="P552" s="425"/>
      <c r="Q552" s="425"/>
      <c r="R552" s="434"/>
      <c r="S552" s="434"/>
      <c r="T552" s="434"/>
      <c r="U552" s="434"/>
      <c r="V552" s="434"/>
      <c r="W552" s="434"/>
      <c r="X552" s="434"/>
      <c r="Y552" s="434"/>
      <c r="Z552" s="434"/>
      <c r="AA552" s="743"/>
      <c r="AB552" s="442"/>
      <c r="AC552" s="458"/>
      <c r="AD552" s="443"/>
      <c r="AE552" s="543"/>
      <c r="AF552" s="543"/>
      <c r="AG552" s="543"/>
      <c r="AH552" s="543"/>
      <c r="AI552" s="543"/>
      <c r="AJ552" s="543"/>
      <c r="AK552" s="544"/>
      <c r="AL552" s="544"/>
      <c r="AM552" s="544"/>
      <c r="AN552" s="543"/>
      <c r="AO552" s="545"/>
      <c r="AP552" s="544"/>
      <c r="AQ552" s="444"/>
      <c r="AR552" s="746" t="s">
        <v>857</v>
      </c>
      <c r="AS552" s="475">
        <f t="shared" si="64"/>
        <v>0</v>
      </c>
      <c r="AT552" s="475">
        <f t="shared" si="64"/>
        <v>0</v>
      </c>
      <c r="AU552" s="475">
        <f t="shared" si="64"/>
        <v>0</v>
      </c>
      <c r="AV552" s="475">
        <f t="shared" si="64"/>
        <v>0</v>
      </c>
      <c r="AW552" s="475">
        <f t="shared" si="64"/>
        <v>0</v>
      </c>
      <c r="AX552" s="475">
        <f t="shared" si="64"/>
        <v>0</v>
      </c>
      <c r="AY552" s="185">
        <f>IF(AND(SUM(AE552:$AP552)&gt;0,J552&lt;&gt;""),CONCATENATE(B552,"_",F552,"_",AG552),0)</f>
        <v>0</v>
      </c>
      <c r="AZ552" s="203">
        <f>IF(AND(SUM(AE552:$AP552)&gt;0,D552="BFS"),1,0)</f>
        <v>0</v>
      </c>
      <c r="BA552" s="203">
        <f t="shared" si="63"/>
        <v>0</v>
      </c>
    </row>
    <row r="553" spans="1:53" ht="15.5">
      <c r="A553" s="185">
        <f>IF(AND(SUM(AE553:AP553)&gt;0,J553&lt;&gt;""),CONCATENATE(B553,"_",F553,"_",$A$5,"_",SUMPRODUCT((B$9:B553=B553)*(F$9:F553=F553)*(SUM(AE553:AP553)&lt;&gt;0)*(J553&lt;&gt;""))-1),0)</f>
        <v>0</v>
      </c>
      <c r="B553" s="164" t="s">
        <v>857</v>
      </c>
      <c r="C553" s="68" t="s">
        <v>1762</v>
      </c>
      <c r="D553" s="66"/>
      <c r="E553" s="471"/>
      <c r="F553" s="660"/>
      <c r="G553" s="72"/>
      <c r="H553" s="72"/>
      <c r="I553" s="72"/>
      <c r="J553" s="72"/>
      <c r="K553" s="72"/>
      <c r="L553" s="72"/>
      <c r="M553" s="72"/>
      <c r="N553" s="72"/>
      <c r="O553" s="72"/>
      <c r="P553" s="72"/>
      <c r="Q553" s="72"/>
      <c r="R553" s="72"/>
      <c r="S553" s="72"/>
      <c r="T553" s="72"/>
      <c r="U553" s="72"/>
      <c r="V553" s="72"/>
      <c r="W553" s="72"/>
      <c r="X553" s="72"/>
      <c r="Y553" s="72"/>
      <c r="Z553" s="72"/>
      <c r="AA553" s="72"/>
      <c r="AB553" s="72"/>
      <c r="AC553" s="460"/>
      <c r="AD553" s="90"/>
      <c r="AE553" s="550"/>
      <c r="AF553" s="550"/>
      <c r="AG553" s="550"/>
      <c r="AH553" s="550"/>
      <c r="AI553" s="550"/>
      <c r="AJ553" s="550"/>
      <c r="AK553" s="550"/>
      <c r="AL553" s="550"/>
      <c r="AM553" s="550"/>
      <c r="AN553" s="550"/>
      <c r="AO553" s="550"/>
      <c r="AP553" s="550"/>
      <c r="AQ553" s="75"/>
      <c r="AR553" s="164" t="s">
        <v>857</v>
      </c>
      <c r="AS553" s="475">
        <f t="shared" si="64"/>
        <v>0</v>
      </c>
      <c r="AT553" s="475">
        <f t="shared" si="64"/>
        <v>0</v>
      </c>
      <c r="AU553" s="475">
        <f t="shared" si="64"/>
        <v>0</v>
      </c>
      <c r="AV553" s="475">
        <f t="shared" si="64"/>
        <v>0</v>
      </c>
      <c r="AW553" s="475">
        <f t="shared" si="64"/>
        <v>0</v>
      </c>
      <c r="AX553" s="475">
        <f t="shared" si="64"/>
        <v>0</v>
      </c>
      <c r="AY553" s="185">
        <f>IF(AND(SUM(AE553:$AP553)&gt;0,J553&lt;&gt;""),CONCATENATE(B553,"_",F553,"_",AG553),0)</f>
        <v>0</v>
      </c>
      <c r="AZ553" s="203">
        <f>IF(AND(SUM(AE553:$AP553)&gt;0,D553="BFS"),1,0)</f>
        <v>0</v>
      </c>
      <c r="BA553" s="203">
        <f t="shared" si="63"/>
        <v>0</v>
      </c>
    </row>
    <row r="554" spans="1:53" ht="15.5">
      <c r="A554" s="185">
        <f>IF(AND(SUM(AE554:AP554)&gt;0,J554&lt;&gt;""),CONCATENATE(B554,"_",F554,"_",$A$5,"_",SUMPRODUCT((B$9:B554=B554)*(F$9:F554=F554)*(SUM(AE554:AP554)&lt;&gt;0)*(J554&lt;&gt;""))-1),0)</f>
        <v>0</v>
      </c>
      <c r="B554" s="165" t="s">
        <v>857</v>
      </c>
      <c r="C554" s="69" t="s">
        <v>2095</v>
      </c>
      <c r="D554" s="84"/>
      <c r="E554" s="467"/>
      <c r="F554" s="659"/>
      <c r="G554" s="76"/>
      <c r="H554" s="77"/>
      <c r="I554" s="77"/>
      <c r="J554" s="77"/>
      <c r="K554" s="77"/>
      <c r="L554" s="78"/>
      <c r="M554" s="78"/>
      <c r="N554" s="78"/>
      <c r="O554" s="78"/>
      <c r="P554" s="78"/>
      <c r="Q554" s="78"/>
      <c r="R554" s="78"/>
      <c r="S554" s="78"/>
      <c r="T554" s="78"/>
      <c r="U554" s="78"/>
      <c r="V554" s="78"/>
      <c r="W554" s="78"/>
      <c r="X554" s="78"/>
      <c r="Y554" s="78"/>
      <c r="Z554" s="78"/>
      <c r="AA554" s="76"/>
      <c r="AB554" s="76"/>
      <c r="AC554" s="459"/>
      <c r="AD554" s="71"/>
      <c r="AE554" s="538"/>
      <c r="AF554" s="538"/>
      <c r="AG554" s="538"/>
      <c r="AH554" s="538"/>
      <c r="AI554" s="539"/>
      <c r="AJ554" s="539"/>
      <c r="AK554" s="539"/>
      <c r="AL554" s="539"/>
      <c r="AM554" s="539"/>
      <c r="AN554" s="539"/>
      <c r="AO554" s="539"/>
      <c r="AP554" s="539"/>
      <c r="AQ554" s="326"/>
      <c r="AR554" s="165" t="s">
        <v>857</v>
      </c>
      <c r="AS554" s="475">
        <f t="shared" si="64"/>
        <v>0</v>
      </c>
      <c r="AT554" s="475">
        <f t="shared" si="64"/>
        <v>0</v>
      </c>
      <c r="AU554" s="475">
        <f t="shared" si="64"/>
        <v>0</v>
      </c>
      <c r="AV554" s="475">
        <f t="shared" si="64"/>
        <v>0</v>
      </c>
      <c r="AW554" s="475">
        <f t="shared" si="64"/>
        <v>0</v>
      </c>
      <c r="AX554" s="475">
        <f t="shared" si="64"/>
        <v>0</v>
      </c>
      <c r="AY554" s="185">
        <f>IF(AND(SUM(AE554:$AP554)&gt;0,J554&lt;&gt;""),CONCATENATE(B554,"_",F554,"_",AG554),0)</f>
        <v>0</v>
      </c>
      <c r="AZ554" s="203">
        <f>IF(AND(SUM(AE554:$AP554)&gt;0,D554="BFS"),1,0)</f>
        <v>0</v>
      </c>
      <c r="BA554" s="203">
        <f t="shared" si="63"/>
        <v>0</v>
      </c>
    </row>
    <row r="555" spans="1:53" ht="25">
      <c r="A555" s="185">
        <f>IF(AND(SUM(AE555:AP555)&gt;0,J555&lt;&gt;""),CONCATENATE(B555,"_",F555,"_",$A$5,"_",SUMPRODUCT((B$9:B555=B555)*(F$9:F555=F555)*(SUM(AE555:AP555)&lt;&gt;0)*(J555&lt;&gt;""))-1),0)</f>
        <v>0</v>
      </c>
      <c r="B555" s="745" t="s">
        <v>857</v>
      </c>
      <c r="C555" s="58" t="s">
        <v>610</v>
      </c>
      <c r="D555" s="85" t="s">
        <v>1365</v>
      </c>
      <c r="E555" s="463" t="s">
        <v>594</v>
      </c>
      <c r="F555" s="657" t="s">
        <v>1763</v>
      </c>
      <c r="G555" s="417" t="s">
        <v>1930</v>
      </c>
      <c r="H555" s="418"/>
      <c r="I555" s="418"/>
      <c r="J555" s="418"/>
      <c r="K555" s="418"/>
      <c r="L555" s="419"/>
      <c r="M555" s="419"/>
      <c r="N555" s="419"/>
      <c r="O555" s="419"/>
      <c r="P555" s="419"/>
      <c r="Q555" s="419"/>
      <c r="R555" s="419"/>
      <c r="S555" s="419"/>
      <c r="T555" s="419"/>
      <c r="U555" s="419"/>
      <c r="V555" s="419"/>
      <c r="W555" s="419"/>
      <c r="X555" s="419"/>
      <c r="Y555" s="419"/>
      <c r="Z555" s="419"/>
      <c r="AA555" s="420"/>
      <c r="AB555" s="420"/>
      <c r="AC555" s="457"/>
      <c r="AD555" s="421"/>
      <c r="AE555" s="536"/>
      <c r="AF555" s="536"/>
      <c r="AG555" s="536"/>
      <c r="AH555" s="536"/>
      <c r="AI555" s="537"/>
      <c r="AJ555" s="537"/>
      <c r="AK555" s="537"/>
      <c r="AL555" s="537"/>
      <c r="AM555" s="537"/>
      <c r="AN555" s="537"/>
      <c r="AO555" s="537"/>
      <c r="AP555" s="537"/>
      <c r="AQ555" s="422"/>
      <c r="AR555" s="745" t="s">
        <v>857</v>
      </c>
      <c r="AS555" s="475">
        <f t="shared" si="64"/>
        <v>0</v>
      </c>
      <c r="AT555" s="475">
        <f t="shared" si="64"/>
        <v>0</v>
      </c>
      <c r="AU555" s="475">
        <f t="shared" si="64"/>
        <v>0</v>
      </c>
      <c r="AV555" s="475">
        <f t="shared" si="64"/>
        <v>0</v>
      </c>
      <c r="AW555" s="475">
        <f t="shared" si="64"/>
        <v>0</v>
      </c>
      <c r="AX555" s="475">
        <f t="shared" si="64"/>
        <v>0</v>
      </c>
      <c r="AY555" s="185">
        <f>IF(AND(SUM(AE555:$AP555)&gt;0,J555&lt;&gt;""),CONCATENATE(B555,"_",F555,"_",AG555),0)</f>
        <v>0</v>
      </c>
      <c r="AZ555" s="203">
        <f>IF(AND(SUM(AE555:$AP555)&gt;0,D555="BFS"),1,0)</f>
        <v>0</v>
      </c>
      <c r="BA555" s="203">
        <f t="shared" si="63"/>
        <v>0</v>
      </c>
    </row>
    <row r="556" spans="1:53" ht="30">
      <c r="A556" s="185" t="str">
        <f>IF(AND(SUM(AE556:AP556)&gt;0,J556&lt;&gt;""),CONCATENATE(B556,"_",F556,"_",$A$5,"_",SUMPRODUCT((B$9:B556=B556)*(F$9:F556=F556)*(SUM(AE556:AP556)&lt;&gt;0)*(J556&lt;&gt;""))-1),0)</f>
        <v>BE_1.3.1_neu_1</v>
      </c>
      <c r="B556" s="746" t="s">
        <v>857</v>
      </c>
      <c r="C556" s="464" t="s">
        <v>1484</v>
      </c>
      <c r="D556" s="89" t="s">
        <v>1365</v>
      </c>
      <c r="E556" s="465" t="s">
        <v>594</v>
      </c>
      <c r="F556" s="658" t="s">
        <v>1763</v>
      </c>
      <c r="G556" s="410"/>
      <c r="H556" s="432" t="s">
        <v>1047</v>
      </c>
      <c r="I556" s="437" t="s">
        <v>1052</v>
      </c>
      <c r="J556" s="432" t="s">
        <v>1053</v>
      </c>
      <c r="K556" s="433" t="s">
        <v>1658</v>
      </c>
      <c r="L556" s="433" t="s">
        <v>2382</v>
      </c>
      <c r="M556" s="425" t="s">
        <v>1836</v>
      </c>
      <c r="N556" s="432" t="s">
        <v>1985</v>
      </c>
      <c r="O556" s="425" t="s">
        <v>1047</v>
      </c>
      <c r="P556" s="425" t="s">
        <v>1043</v>
      </c>
      <c r="Q556" s="425"/>
      <c r="R556" s="434" t="s">
        <v>1043</v>
      </c>
      <c r="S556" s="434" t="s">
        <v>1043</v>
      </c>
      <c r="T556" s="434" t="s">
        <v>1955</v>
      </c>
      <c r="U556" s="434" t="s">
        <v>1043</v>
      </c>
      <c r="V556" s="434" t="s">
        <v>1047</v>
      </c>
      <c r="W556" s="434" t="s">
        <v>1047</v>
      </c>
      <c r="X556" s="434" t="s">
        <v>1047</v>
      </c>
      <c r="Y556" s="434" t="s">
        <v>1047</v>
      </c>
      <c r="Z556" s="434" t="s">
        <v>1043</v>
      </c>
      <c r="AA556" s="743" t="s">
        <v>1757</v>
      </c>
      <c r="AB556" s="743"/>
      <c r="AC556" s="458">
        <v>41075</v>
      </c>
      <c r="AD556" s="182" t="s">
        <v>566</v>
      </c>
      <c r="AE556" s="533">
        <v>2733</v>
      </c>
      <c r="AF556" s="533">
        <v>2876</v>
      </c>
      <c r="AG556" s="533">
        <v>2951</v>
      </c>
      <c r="AH556" s="533">
        <v>2962</v>
      </c>
      <c r="AI556" s="533">
        <v>2968</v>
      </c>
      <c r="AJ556" s="543">
        <v>2977</v>
      </c>
      <c r="AK556" s="544">
        <v>3200</v>
      </c>
      <c r="AL556" s="544">
        <v>3069</v>
      </c>
      <c r="AM556" s="544">
        <v>2861</v>
      </c>
      <c r="AN556" s="533">
        <v>2565</v>
      </c>
      <c r="AO556" s="534">
        <v>2144</v>
      </c>
      <c r="AP556" s="534">
        <v>2005</v>
      </c>
      <c r="AQ556" s="182"/>
      <c r="AR556" s="746" t="s">
        <v>857</v>
      </c>
      <c r="AS556" s="475" t="str">
        <f t="shared" si="64"/>
        <v>SB</v>
      </c>
      <c r="AT556" s="475" t="str">
        <f t="shared" si="64"/>
        <v>4A</v>
      </c>
      <c r="AU556" s="475">
        <f t="shared" si="64"/>
        <v>454</v>
      </c>
      <c r="AV556" s="475" t="str">
        <f t="shared" si="64"/>
        <v>VOC</v>
      </c>
      <c r="AW556" s="475" t="str">
        <f t="shared" si="64"/>
        <v>A</v>
      </c>
      <c r="AX556" s="475">
        <f t="shared" si="64"/>
        <v>0</v>
      </c>
      <c r="AY556" s="185" t="str">
        <f>IF(AND(SUM(AE556:$AP556)&gt;0,J556&lt;&gt;""),CONCATENATE(B556,"_",F556,"_",AG556),0)</f>
        <v>BE_1.3.1_2951</v>
      </c>
      <c r="AZ556" s="203">
        <f>IF(AND(SUM(AE556:$AP556)&gt;0,D556="BFS"),1,0)</f>
        <v>1</v>
      </c>
      <c r="BA556" s="203" t="e">
        <f t="shared" si="63"/>
        <v>#REF!</v>
      </c>
    </row>
    <row r="557" spans="1:53" ht="13">
      <c r="A557" s="185">
        <f>IF(AND(SUM(AE557:AP557)&gt;0,J557&lt;&gt;""),CONCATENATE(B557,"_",F557,"_",$A$5,"_",SUMPRODUCT((B$9:B557=B557)*(F$9:F557=F557)*(SUM(AE557:AP557)&lt;&gt;0)*(J557&lt;&gt;""))-1),0)</f>
        <v>0</v>
      </c>
      <c r="B557" s="746" t="s">
        <v>857</v>
      </c>
      <c r="C557" s="464" t="s">
        <v>1484</v>
      </c>
      <c r="D557" s="89" t="s">
        <v>1365</v>
      </c>
      <c r="E557" s="465" t="s">
        <v>594</v>
      </c>
      <c r="F557" s="658" t="s">
        <v>1763</v>
      </c>
      <c r="G557" s="410"/>
      <c r="H557" s="432" t="s">
        <v>1043</v>
      </c>
      <c r="I557" s="437" t="s">
        <v>1052</v>
      </c>
      <c r="J557" s="432" t="s">
        <v>1053</v>
      </c>
      <c r="K557" s="433"/>
      <c r="L557" s="433"/>
      <c r="M557" s="425"/>
      <c r="N557" s="425"/>
      <c r="O557" s="425"/>
      <c r="P557" s="425"/>
      <c r="Q557" s="425"/>
      <c r="R557" s="434"/>
      <c r="S557" s="434"/>
      <c r="T557" s="434"/>
      <c r="U557" s="434"/>
      <c r="V557" s="434"/>
      <c r="W557" s="434"/>
      <c r="X557" s="434"/>
      <c r="Y557" s="434"/>
      <c r="Z557" s="434"/>
      <c r="AA557" s="743"/>
      <c r="AB557" s="442"/>
      <c r="AC557" s="458"/>
      <c r="AD557" s="435"/>
      <c r="AE557" s="543"/>
      <c r="AF557" s="543"/>
      <c r="AG557" s="543"/>
      <c r="AH557" s="543"/>
      <c r="AI557" s="543"/>
      <c r="AJ557" s="543"/>
      <c r="AK557" s="544"/>
      <c r="AL557" s="544"/>
      <c r="AM557" s="544"/>
      <c r="AN557" s="543"/>
      <c r="AO557" s="545"/>
      <c r="AP557" s="544"/>
      <c r="AQ557" s="444"/>
      <c r="AR557" s="746" t="s">
        <v>857</v>
      </c>
      <c r="AS557" s="475">
        <f t="shared" ref="AS557:AX566" si="65">IF(SUM($AE557:$AP557)&gt;0,VLOOKUP($F557,Schulart,AS$2,FALSE),0)</f>
        <v>0</v>
      </c>
      <c r="AT557" s="475">
        <f t="shared" si="65"/>
        <v>0</v>
      </c>
      <c r="AU557" s="475">
        <f t="shared" si="65"/>
        <v>0</v>
      </c>
      <c r="AV557" s="475">
        <f t="shared" si="65"/>
        <v>0</v>
      </c>
      <c r="AW557" s="475">
        <f t="shared" si="65"/>
        <v>0</v>
      </c>
      <c r="AX557" s="475">
        <f t="shared" si="65"/>
        <v>0</v>
      </c>
      <c r="AY557" s="185">
        <f>IF(AND(SUM(AE557:$AP557)&gt;0,J557&lt;&gt;""),CONCATENATE(B557,"_",F557,"_",AG557),0)</f>
        <v>0</v>
      </c>
      <c r="AZ557" s="203">
        <f>IF(AND(SUM(AE557:$AP557)&gt;0,D557="BFS"),1,0)</f>
        <v>0</v>
      </c>
      <c r="BA557" s="203">
        <f t="shared" si="63"/>
        <v>0</v>
      </c>
    </row>
    <row r="558" spans="1:53" ht="15.5">
      <c r="A558" s="185">
        <f>IF(AND(SUM(AE558:AP558)&gt;0,J558&lt;&gt;""),CONCATENATE(B558,"_",F558,"_",$A$5,"_",SUMPRODUCT((B$9:B558=B558)*(F$9:F558=F558)*(SUM(AE558:AP558)&lt;&gt;0)*(J558&lt;&gt;""))-1),0)</f>
        <v>0</v>
      </c>
      <c r="B558" s="165" t="s">
        <v>857</v>
      </c>
      <c r="C558" s="69" t="s">
        <v>2096</v>
      </c>
      <c r="D558" s="84"/>
      <c r="E558" s="467"/>
      <c r="F558" s="659"/>
      <c r="G558" s="70"/>
      <c r="H558" s="70"/>
      <c r="I558" s="70"/>
      <c r="J558" s="77"/>
      <c r="K558" s="77"/>
      <c r="L558" s="78"/>
      <c r="M558" s="78"/>
      <c r="N558" s="78"/>
      <c r="O558" s="78"/>
      <c r="P558" s="78"/>
      <c r="Q558" s="78"/>
      <c r="R558" s="78"/>
      <c r="S558" s="78"/>
      <c r="T558" s="78"/>
      <c r="U558" s="78"/>
      <c r="V558" s="78"/>
      <c r="W558" s="78"/>
      <c r="X558" s="78"/>
      <c r="Y558" s="78"/>
      <c r="Z558" s="78"/>
      <c r="AA558" s="76"/>
      <c r="AB558" s="76"/>
      <c r="AC558" s="459"/>
      <c r="AD558" s="71"/>
      <c r="AE558" s="538"/>
      <c r="AF558" s="538"/>
      <c r="AG558" s="538"/>
      <c r="AH558" s="538"/>
      <c r="AI558" s="539"/>
      <c r="AJ558" s="539"/>
      <c r="AK558" s="539"/>
      <c r="AL558" s="539"/>
      <c r="AM558" s="539"/>
      <c r="AN558" s="539"/>
      <c r="AO558" s="539"/>
      <c r="AP558" s="539"/>
      <c r="AQ558" s="326"/>
      <c r="AR558" s="165" t="s">
        <v>857</v>
      </c>
      <c r="AS558" s="475">
        <f t="shared" si="65"/>
        <v>0</v>
      </c>
      <c r="AT558" s="475">
        <f t="shared" si="65"/>
        <v>0</v>
      </c>
      <c r="AU558" s="475">
        <f t="shared" si="65"/>
        <v>0</v>
      </c>
      <c r="AV558" s="475">
        <f t="shared" si="65"/>
        <v>0</v>
      </c>
      <c r="AW558" s="475">
        <f t="shared" si="65"/>
        <v>0</v>
      </c>
      <c r="AX558" s="475">
        <f t="shared" si="65"/>
        <v>0</v>
      </c>
      <c r="AY558" s="185">
        <f>IF(AND(SUM(AE558:$AP558)&gt;0,J558&lt;&gt;""),CONCATENATE(B558,"_",F558,"_",AG558),0)</f>
        <v>0</v>
      </c>
      <c r="AZ558" s="203">
        <f>IF(AND(SUM(AE558:$AP558)&gt;0,D558="BFS"),1,0)</f>
        <v>0</v>
      </c>
      <c r="BA558" s="203">
        <f t="shared" si="63"/>
        <v>0</v>
      </c>
    </row>
    <row r="559" spans="1:53" ht="25">
      <c r="A559" s="185">
        <f>IF(AND(SUM(AE559:AP559)&gt;0,J559&lt;&gt;""),CONCATENATE(B559,"_",F559,"_",$A$5,"_",SUMPRODUCT((B$9:B559=B559)*(F$9:F559=F559)*(SUM(AE559:AP559)&lt;&gt;0)*(J559&lt;&gt;""))-1),0)</f>
        <v>0</v>
      </c>
      <c r="B559" s="745" t="s">
        <v>857</v>
      </c>
      <c r="C559" s="58" t="s">
        <v>609</v>
      </c>
      <c r="D559" s="85" t="s">
        <v>1365</v>
      </c>
      <c r="E559" s="463" t="s">
        <v>594</v>
      </c>
      <c r="F559" s="657" t="s">
        <v>1764</v>
      </c>
      <c r="G559" s="417" t="s">
        <v>1930</v>
      </c>
      <c r="H559" s="418"/>
      <c r="I559" s="418"/>
      <c r="J559" s="418"/>
      <c r="K559" s="418"/>
      <c r="L559" s="419"/>
      <c r="M559" s="419"/>
      <c r="N559" s="419"/>
      <c r="O559" s="419"/>
      <c r="P559" s="419"/>
      <c r="Q559" s="419"/>
      <c r="R559" s="419"/>
      <c r="S559" s="419"/>
      <c r="T559" s="419"/>
      <c r="U559" s="419"/>
      <c r="V559" s="419"/>
      <c r="W559" s="419"/>
      <c r="X559" s="419"/>
      <c r="Y559" s="419"/>
      <c r="Z559" s="419"/>
      <c r="AA559" s="420"/>
      <c r="AB559" s="420"/>
      <c r="AC559" s="457"/>
      <c r="AD559" s="421"/>
      <c r="AE559" s="536"/>
      <c r="AF559" s="536"/>
      <c r="AG559" s="536"/>
      <c r="AH559" s="536"/>
      <c r="AI559" s="537"/>
      <c r="AJ559" s="537"/>
      <c r="AK559" s="537"/>
      <c r="AL559" s="537"/>
      <c r="AM559" s="537"/>
      <c r="AN559" s="537"/>
      <c r="AO559" s="537"/>
      <c r="AP559" s="537"/>
      <c r="AQ559" s="422"/>
      <c r="AR559" s="745" t="s">
        <v>857</v>
      </c>
      <c r="AS559" s="475">
        <f t="shared" si="65"/>
        <v>0</v>
      </c>
      <c r="AT559" s="475">
        <f t="shared" si="65"/>
        <v>0</v>
      </c>
      <c r="AU559" s="475">
        <f t="shared" si="65"/>
        <v>0</v>
      </c>
      <c r="AV559" s="475">
        <f t="shared" si="65"/>
        <v>0</v>
      </c>
      <c r="AW559" s="475">
        <f t="shared" si="65"/>
        <v>0</v>
      </c>
      <c r="AX559" s="475">
        <f t="shared" si="65"/>
        <v>0</v>
      </c>
      <c r="AY559" s="185">
        <f>IF(AND(SUM(AE559:$AP559)&gt;0,J559&lt;&gt;""),CONCATENATE(B559,"_",F559,"_",AG559),0)</f>
        <v>0</v>
      </c>
      <c r="AZ559" s="203">
        <f>IF(AND(SUM(AE559:$AP559)&gt;0,D559="BFS"),1,0)</f>
        <v>0</v>
      </c>
      <c r="BA559" s="203">
        <f t="shared" si="63"/>
        <v>0</v>
      </c>
    </row>
    <row r="560" spans="1:53" ht="30">
      <c r="A560" s="185" t="str">
        <f>IF(AND(SUM(AE560:AP560)&gt;0,J560&lt;&gt;""),CONCATENATE(B560,"_",F560,"_",$A$5,"_",SUMPRODUCT((B$9:B560=B560)*(F$9:F560=F560)*(SUM(AE560:AP560)&lt;&gt;0)*(J560&lt;&gt;""))-1),0)</f>
        <v>BE_1.3.2_neu_1</v>
      </c>
      <c r="B560" s="746" t="s">
        <v>857</v>
      </c>
      <c r="C560" s="464" t="s">
        <v>1492</v>
      </c>
      <c r="D560" s="89" t="s">
        <v>1365</v>
      </c>
      <c r="E560" s="465" t="s">
        <v>594</v>
      </c>
      <c r="F560" s="658" t="s">
        <v>1764</v>
      </c>
      <c r="G560" s="410"/>
      <c r="H560" s="432" t="s">
        <v>1047</v>
      </c>
      <c r="I560" s="437" t="s">
        <v>1052</v>
      </c>
      <c r="J560" s="432" t="s">
        <v>1053</v>
      </c>
      <c r="K560" s="433" t="s">
        <v>1658</v>
      </c>
      <c r="L560" s="433" t="s">
        <v>2382</v>
      </c>
      <c r="M560" s="425" t="s">
        <v>1836</v>
      </c>
      <c r="N560" s="432" t="s">
        <v>1985</v>
      </c>
      <c r="O560" s="425" t="s">
        <v>1047</v>
      </c>
      <c r="P560" s="425" t="s">
        <v>1043</v>
      </c>
      <c r="Q560" s="425"/>
      <c r="R560" s="434" t="s">
        <v>1043</v>
      </c>
      <c r="S560" s="434" t="s">
        <v>1043</v>
      </c>
      <c r="T560" s="434" t="s">
        <v>1955</v>
      </c>
      <c r="U560" s="434" t="s">
        <v>1043</v>
      </c>
      <c r="V560" s="434" t="s">
        <v>1047</v>
      </c>
      <c r="W560" s="425" t="s">
        <v>1047</v>
      </c>
      <c r="X560" s="425" t="s">
        <v>1047</v>
      </c>
      <c r="Y560" s="425" t="s">
        <v>1047</v>
      </c>
      <c r="Z560" s="425" t="s">
        <v>1043</v>
      </c>
      <c r="AA560" s="743" t="s">
        <v>1757</v>
      </c>
      <c r="AB560" s="442"/>
      <c r="AC560" s="458">
        <v>41075</v>
      </c>
      <c r="AD560" s="427" t="s">
        <v>566</v>
      </c>
      <c r="AE560" s="533">
        <v>262</v>
      </c>
      <c r="AF560" s="533">
        <v>274</v>
      </c>
      <c r="AG560" s="533">
        <v>260</v>
      </c>
      <c r="AH560" s="533">
        <v>289</v>
      </c>
      <c r="AI560" s="533">
        <v>285</v>
      </c>
      <c r="AJ560" s="543">
        <v>319</v>
      </c>
      <c r="AK560" s="544">
        <v>392</v>
      </c>
      <c r="AL560" s="544">
        <v>463</v>
      </c>
      <c r="AM560" s="544">
        <v>420</v>
      </c>
      <c r="AN560" s="533">
        <v>635</v>
      </c>
      <c r="AO560" s="534">
        <v>595</v>
      </c>
      <c r="AP560" s="534">
        <v>603</v>
      </c>
      <c r="AQ560" s="182"/>
      <c r="AR560" s="746" t="s">
        <v>857</v>
      </c>
      <c r="AS560" s="475" t="str">
        <f t="shared" si="65"/>
        <v>SB</v>
      </c>
      <c r="AT560" s="475" t="str">
        <f t="shared" si="65"/>
        <v>4A</v>
      </c>
      <c r="AU560" s="475">
        <f t="shared" si="65"/>
        <v>454</v>
      </c>
      <c r="AV560" s="475" t="str">
        <f t="shared" si="65"/>
        <v>VOC</v>
      </c>
      <c r="AW560" s="475" t="str">
        <f t="shared" si="65"/>
        <v>A</v>
      </c>
      <c r="AX560" s="475">
        <f t="shared" si="65"/>
        <v>0</v>
      </c>
      <c r="AY560" s="185" t="str">
        <f>IF(AND(SUM(AE560:$AP560)&gt;0,J560&lt;&gt;""),CONCATENATE(B560,"_",F560,"_",AG560),0)</f>
        <v>BE_1.3.2_260</v>
      </c>
      <c r="AZ560" s="203">
        <f>IF(AND(SUM(AE560:$AP560)&gt;0,D560="BFS"),1,0)</f>
        <v>1</v>
      </c>
      <c r="BA560" s="203" t="e">
        <f t="shared" si="63"/>
        <v>#REF!</v>
      </c>
    </row>
    <row r="561" spans="1:53" ht="13">
      <c r="A561" s="185">
        <f>IF(AND(SUM(AE561:AP561)&gt;0,J561&lt;&gt;""),CONCATENATE(B561,"_",F561,"_",$A$5,"_",SUMPRODUCT((B$9:B561=B561)*(F$9:F561=F561)*(SUM(AE561:AP561)&lt;&gt;0)*(J561&lt;&gt;""))-1),0)</f>
        <v>0</v>
      </c>
      <c r="B561" s="746" t="s">
        <v>857</v>
      </c>
      <c r="C561" s="464" t="s">
        <v>1492</v>
      </c>
      <c r="D561" s="89" t="s">
        <v>1365</v>
      </c>
      <c r="E561" s="465" t="s">
        <v>594</v>
      </c>
      <c r="F561" s="658" t="s">
        <v>1764</v>
      </c>
      <c r="G561" s="410"/>
      <c r="H561" s="432" t="s">
        <v>1043</v>
      </c>
      <c r="I561" s="437" t="s">
        <v>1052</v>
      </c>
      <c r="J561" s="432" t="s">
        <v>1053</v>
      </c>
      <c r="K561" s="433"/>
      <c r="L561" s="425"/>
      <c r="M561" s="425"/>
      <c r="N561" s="425"/>
      <c r="O561" s="425"/>
      <c r="P561" s="425"/>
      <c r="Q561" s="425"/>
      <c r="R561" s="434"/>
      <c r="S561" s="434"/>
      <c r="T561" s="434"/>
      <c r="U561" s="434"/>
      <c r="V561" s="434"/>
      <c r="W561" s="434"/>
      <c r="X561" s="434"/>
      <c r="Y561" s="434"/>
      <c r="Z561" s="434"/>
      <c r="AA561" s="743"/>
      <c r="AB561" s="442"/>
      <c r="AC561" s="458"/>
      <c r="AD561" s="443"/>
      <c r="AE561" s="543"/>
      <c r="AF561" s="543"/>
      <c r="AG561" s="543"/>
      <c r="AH561" s="543"/>
      <c r="AI561" s="543"/>
      <c r="AJ561" s="543"/>
      <c r="AK561" s="544"/>
      <c r="AL561" s="544"/>
      <c r="AM561" s="544"/>
      <c r="AN561" s="543"/>
      <c r="AO561" s="545"/>
      <c r="AP561" s="544"/>
      <c r="AQ561" s="444"/>
      <c r="AR561" s="746" t="s">
        <v>857</v>
      </c>
      <c r="AS561" s="475">
        <f t="shared" si="65"/>
        <v>0</v>
      </c>
      <c r="AT561" s="475">
        <f t="shared" si="65"/>
        <v>0</v>
      </c>
      <c r="AU561" s="475">
        <f t="shared" si="65"/>
        <v>0</v>
      </c>
      <c r="AV561" s="475">
        <f t="shared" si="65"/>
        <v>0</v>
      </c>
      <c r="AW561" s="475">
        <f t="shared" si="65"/>
        <v>0</v>
      </c>
      <c r="AX561" s="475">
        <f t="shared" si="65"/>
        <v>0</v>
      </c>
      <c r="AY561" s="185">
        <f>IF(AND(SUM(AE561:$AP561)&gt;0,J561&lt;&gt;""),CONCATENATE(B561,"_",F561,"_",AG561),0)</f>
        <v>0</v>
      </c>
      <c r="AZ561" s="203">
        <f>IF(AND(SUM(AE561:$AP561)&gt;0,D561="BFS"),1,0)</f>
        <v>0</v>
      </c>
      <c r="BA561" s="203">
        <f t="shared" si="63"/>
        <v>0</v>
      </c>
    </row>
    <row r="562" spans="1:53" ht="15.5">
      <c r="A562" s="185">
        <f>IF(AND(SUM(AE562:AP562)&gt;0,J562&lt;&gt;""),CONCATENATE(B562,"_",F562,"_",$A$5,"_",SUMPRODUCT((B$9:B562=B562)*(F$9:F562=F562)*(SUM(AE562:AP562)&lt;&gt;0)*(J562&lt;&gt;""))-1),0)</f>
        <v>0</v>
      </c>
      <c r="B562" s="165" t="s">
        <v>857</v>
      </c>
      <c r="C562" s="69" t="s">
        <v>804</v>
      </c>
      <c r="D562" s="84"/>
      <c r="E562" s="467"/>
      <c r="F562" s="659"/>
      <c r="G562" s="70"/>
      <c r="H562" s="70"/>
      <c r="I562" s="70"/>
      <c r="J562" s="70"/>
      <c r="K562" s="77"/>
      <c r="L562" s="78"/>
      <c r="M562" s="78"/>
      <c r="N562" s="78"/>
      <c r="O562" s="78"/>
      <c r="P562" s="78"/>
      <c r="Q562" s="78"/>
      <c r="R562" s="78"/>
      <c r="S562" s="78"/>
      <c r="T562" s="78"/>
      <c r="U562" s="78"/>
      <c r="V562" s="78"/>
      <c r="W562" s="78"/>
      <c r="X562" s="78"/>
      <c r="Y562" s="78"/>
      <c r="Z562" s="78"/>
      <c r="AA562" s="76"/>
      <c r="AB562" s="76"/>
      <c r="AC562" s="459"/>
      <c r="AD562" s="71"/>
      <c r="AE562" s="538"/>
      <c r="AF562" s="538"/>
      <c r="AG562" s="538"/>
      <c r="AH562" s="538"/>
      <c r="AI562" s="539"/>
      <c r="AJ562" s="539"/>
      <c r="AK562" s="539"/>
      <c r="AL562" s="539"/>
      <c r="AM562" s="539"/>
      <c r="AN562" s="539"/>
      <c r="AO562" s="539"/>
      <c r="AP562" s="539"/>
      <c r="AQ562" s="326"/>
      <c r="AR562" s="165" t="s">
        <v>857</v>
      </c>
      <c r="AS562" s="475">
        <f t="shared" si="65"/>
        <v>0</v>
      </c>
      <c r="AT562" s="475">
        <f t="shared" si="65"/>
        <v>0</v>
      </c>
      <c r="AU562" s="475">
        <f t="shared" si="65"/>
        <v>0</v>
      </c>
      <c r="AV562" s="475">
        <f t="shared" si="65"/>
        <v>0</v>
      </c>
      <c r="AW562" s="475">
        <f t="shared" si="65"/>
        <v>0</v>
      </c>
      <c r="AX562" s="475">
        <f t="shared" si="65"/>
        <v>0</v>
      </c>
      <c r="AY562" s="185">
        <f>IF(AND(SUM(AE562:$AP562)&gt;0,J562&lt;&gt;""),CONCATENATE(B562,"_",F562,"_",AG562),0)</f>
        <v>0</v>
      </c>
      <c r="AZ562" s="203">
        <f>IF(AND(SUM(AE562:$AP562)&gt;0,D562="BFS"),1,0)</f>
        <v>0</v>
      </c>
      <c r="BA562" s="203">
        <f t="shared" si="63"/>
        <v>0</v>
      </c>
    </row>
    <row r="563" spans="1:53" ht="25">
      <c r="A563" s="185">
        <f>IF(AND(SUM(AE563:AP563)&gt;0,J563&lt;&gt;""),CONCATENATE(B563,"_",F563,"_",$A$5,"_",SUMPRODUCT((B$9:B563=B563)*(F$9:F563=F563)*(SUM(AE563:AP563)&lt;&gt;0)*(J563&lt;&gt;""))-1),0)</f>
        <v>0</v>
      </c>
      <c r="B563" s="745" t="s">
        <v>857</v>
      </c>
      <c r="C563" s="58" t="s">
        <v>588</v>
      </c>
      <c r="D563" s="85" t="s">
        <v>587</v>
      </c>
      <c r="E563" s="463" t="s">
        <v>589</v>
      </c>
      <c r="F563" s="657" t="s">
        <v>1765</v>
      </c>
      <c r="G563" s="420"/>
      <c r="H563" s="418"/>
      <c r="I563" s="418"/>
      <c r="J563" s="418"/>
      <c r="K563" s="418"/>
      <c r="L563" s="419"/>
      <c r="M563" s="419"/>
      <c r="N563" s="419"/>
      <c r="O563" s="419"/>
      <c r="P563" s="419"/>
      <c r="Q563" s="419"/>
      <c r="R563" s="419"/>
      <c r="S563" s="419"/>
      <c r="T563" s="419"/>
      <c r="U563" s="419"/>
      <c r="V563" s="419"/>
      <c r="W563" s="419"/>
      <c r="X563" s="419"/>
      <c r="Y563" s="419"/>
      <c r="Z563" s="419"/>
      <c r="AA563" s="420"/>
      <c r="AB563" s="420"/>
      <c r="AC563" s="457"/>
      <c r="AD563" s="421"/>
      <c r="AE563" s="536"/>
      <c r="AF563" s="536"/>
      <c r="AG563" s="536"/>
      <c r="AH563" s="536"/>
      <c r="AI563" s="537"/>
      <c r="AJ563" s="537"/>
      <c r="AK563" s="537"/>
      <c r="AL563" s="537"/>
      <c r="AM563" s="537"/>
      <c r="AN563" s="537"/>
      <c r="AO563" s="537"/>
      <c r="AP563" s="537"/>
      <c r="AQ563" s="422"/>
      <c r="AR563" s="745" t="s">
        <v>857</v>
      </c>
      <c r="AS563" s="475">
        <f t="shared" si="65"/>
        <v>0</v>
      </c>
      <c r="AT563" s="475">
        <f t="shared" si="65"/>
        <v>0</v>
      </c>
      <c r="AU563" s="475">
        <f t="shared" si="65"/>
        <v>0</v>
      </c>
      <c r="AV563" s="475">
        <f t="shared" si="65"/>
        <v>0</v>
      </c>
      <c r="AW563" s="475">
        <f t="shared" si="65"/>
        <v>0</v>
      </c>
      <c r="AX563" s="475">
        <f t="shared" si="65"/>
        <v>0</v>
      </c>
      <c r="AY563" s="185">
        <f>IF(AND(SUM(AE563:$AP563)&gt;0,J563&lt;&gt;""),CONCATENATE(B563,"_",F563,"_",AG563),0)</f>
        <v>0</v>
      </c>
      <c r="AZ563" s="203">
        <f>IF(AND(SUM(AE563:$AP563)&gt;0,D563="BFS"),1,0)</f>
        <v>0</v>
      </c>
      <c r="BA563" s="203">
        <f t="shared" si="63"/>
        <v>0</v>
      </c>
    </row>
    <row r="564" spans="1:53" ht="13">
      <c r="A564" s="185">
        <f>IF(AND(SUM(AE564:AP564)&gt;0,J564&lt;&gt;""),CONCATENATE(B564,"_",F564,"_",$A$5,"_",SUMPRODUCT((B$9:B564=B564)*(F$9:F564=F564)*(SUM(AE564:AP564)&lt;&gt;0)*(J564&lt;&gt;""))-1),0)</f>
        <v>0</v>
      </c>
      <c r="B564" s="746" t="s">
        <v>857</v>
      </c>
      <c r="C564" s="464" t="s">
        <v>1940</v>
      </c>
      <c r="D564" s="89" t="s">
        <v>587</v>
      </c>
      <c r="E564" s="465" t="s">
        <v>589</v>
      </c>
      <c r="F564" s="658" t="s">
        <v>1765</v>
      </c>
      <c r="G564" s="410"/>
      <c r="H564" s="432" t="s">
        <v>1043</v>
      </c>
      <c r="I564" s="437" t="s">
        <v>1052</v>
      </c>
      <c r="J564" s="432" t="s">
        <v>1053</v>
      </c>
      <c r="K564" s="433"/>
      <c r="L564" s="425"/>
      <c r="M564" s="425"/>
      <c r="N564" s="425"/>
      <c r="O564" s="425"/>
      <c r="P564" s="425"/>
      <c r="Q564" s="425"/>
      <c r="R564" s="434"/>
      <c r="S564" s="434"/>
      <c r="T564" s="434"/>
      <c r="U564" s="434"/>
      <c r="V564" s="434"/>
      <c r="W564" s="434"/>
      <c r="X564" s="434"/>
      <c r="Y564" s="434"/>
      <c r="Z564" s="434"/>
      <c r="AA564" s="743"/>
      <c r="AB564" s="442"/>
      <c r="AC564" s="458"/>
      <c r="AD564" s="443"/>
      <c r="AE564" s="543"/>
      <c r="AF564" s="543"/>
      <c r="AG564" s="543"/>
      <c r="AH564" s="543"/>
      <c r="AI564" s="543"/>
      <c r="AJ564" s="543"/>
      <c r="AK564" s="544"/>
      <c r="AL564" s="544"/>
      <c r="AM564" s="544"/>
      <c r="AN564" s="543"/>
      <c r="AO564" s="545"/>
      <c r="AP564" s="544"/>
      <c r="AQ564" s="444"/>
      <c r="AR564" s="746" t="s">
        <v>857</v>
      </c>
      <c r="AS564" s="475">
        <f t="shared" si="65"/>
        <v>0</v>
      </c>
      <c r="AT564" s="475">
        <f t="shared" si="65"/>
        <v>0</v>
      </c>
      <c r="AU564" s="475">
        <f t="shared" si="65"/>
        <v>0</v>
      </c>
      <c r="AV564" s="475">
        <f t="shared" si="65"/>
        <v>0</v>
      </c>
      <c r="AW564" s="475">
        <f t="shared" si="65"/>
        <v>0</v>
      </c>
      <c r="AX564" s="475">
        <f t="shared" si="65"/>
        <v>0</v>
      </c>
      <c r="AY564" s="185">
        <f>IF(AND(SUM(AE564:$AP564)&gt;0,J564&lt;&gt;""),CONCATENATE(B564,"_",F564,"_",AG564),0)</f>
        <v>0</v>
      </c>
      <c r="AZ564" s="203">
        <f>IF(AND(SUM(AE564:$AP564)&gt;0,D564="BFS"),1,0)</f>
        <v>0</v>
      </c>
      <c r="BA564" s="203">
        <f t="shared" si="63"/>
        <v>0</v>
      </c>
    </row>
    <row r="565" spans="1:53" ht="13">
      <c r="A565" s="185">
        <f>IF(AND(SUM(AE565:AP565)&gt;0,J565&lt;&gt;""),CONCATENATE(B565,"_",F565,"_",$A$5,"_",SUMPRODUCT((B$9:B565=B565)*(F$9:F565=F565)*(SUM(AE565:AP565)&lt;&gt;0)*(J565&lt;&gt;""))-1),0)</f>
        <v>0</v>
      </c>
      <c r="B565" s="746" t="s">
        <v>857</v>
      </c>
      <c r="C565" s="464" t="s">
        <v>1940</v>
      </c>
      <c r="D565" s="89" t="s">
        <v>587</v>
      </c>
      <c r="E565" s="465" t="s">
        <v>589</v>
      </c>
      <c r="F565" s="658" t="s">
        <v>1765</v>
      </c>
      <c r="G565" s="410"/>
      <c r="H565" s="432" t="s">
        <v>1043</v>
      </c>
      <c r="I565" s="437" t="s">
        <v>1052</v>
      </c>
      <c r="J565" s="432" t="s">
        <v>1053</v>
      </c>
      <c r="K565" s="433"/>
      <c r="L565" s="425"/>
      <c r="M565" s="425"/>
      <c r="N565" s="425"/>
      <c r="O565" s="425"/>
      <c r="P565" s="425"/>
      <c r="Q565" s="425"/>
      <c r="R565" s="434"/>
      <c r="S565" s="434"/>
      <c r="T565" s="434"/>
      <c r="U565" s="434"/>
      <c r="V565" s="434"/>
      <c r="W565" s="434"/>
      <c r="X565" s="434"/>
      <c r="Y565" s="434"/>
      <c r="Z565" s="434"/>
      <c r="AA565" s="743"/>
      <c r="AB565" s="442"/>
      <c r="AC565" s="458"/>
      <c r="AD565" s="443"/>
      <c r="AE565" s="543"/>
      <c r="AF565" s="543"/>
      <c r="AG565" s="543"/>
      <c r="AH565" s="543"/>
      <c r="AI565" s="543"/>
      <c r="AJ565" s="543"/>
      <c r="AK565" s="544"/>
      <c r="AL565" s="544"/>
      <c r="AM565" s="544"/>
      <c r="AN565" s="543"/>
      <c r="AO565" s="545"/>
      <c r="AP565" s="544"/>
      <c r="AQ565" s="444"/>
      <c r="AR565" s="746" t="s">
        <v>857</v>
      </c>
      <c r="AS565" s="475">
        <f t="shared" si="65"/>
        <v>0</v>
      </c>
      <c r="AT565" s="475">
        <f t="shared" si="65"/>
        <v>0</v>
      </c>
      <c r="AU565" s="475">
        <f t="shared" si="65"/>
        <v>0</v>
      </c>
      <c r="AV565" s="475">
        <f t="shared" si="65"/>
        <v>0</v>
      </c>
      <c r="AW565" s="475">
        <f t="shared" si="65"/>
        <v>0</v>
      </c>
      <c r="AX565" s="475">
        <f t="shared" si="65"/>
        <v>0</v>
      </c>
      <c r="AY565" s="185">
        <f>IF(AND(SUM(AE565:$AP565)&gt;0,J565&lt;&gt;""),CONCATENATE(B565,"_",F565,"_",AG565),0)</f>
        <v>0</v>
      </c>
      <c r="AZ565" s="203">
        <f>IF(AND(SUM(AE565:$AP565)&gt;0,D565="BFS"),1,0)</f>
        <v>0</v>
      </c>
      <c r="BA565" s="203">
        <f t="shared" si="63"/>
        <v>0</v>
      </c>
    </row>
    <row r="566" spans="1:53" ht="15.5">
      <c r="A566" s="185">
        <f>IF(AND(SUM(AE566:AP566)&gt;0,J566&lt;&gt;""),CONCATENATE(B566,"_",F566,"_",$A$5,"_",SUMPRODUCT((B$9:B566=B566)*(F$9:F566=F566)*(SUM(AE566:AP566)&lt;&gt;0)*(J566&lt;&gt;""))-1),0)</f>
        <v>0</v>
      </c>
      <c r="B566" s="164" t="s">
        <v>857</v>
      </c>
      <c r="C566" s="68" t="s">
        <v>177</v>
      </c>
      <c r="D566" s="66"/>
      <c r="E566" s="471"/>
      <c r="F566" s="660"/>
      <c r="G566" s="72"/>
      <c r="H566" s="72"/>
      <c r="I566" s="72"/>
      <c r="J566" s="72"/>
      <c r="K566" s="72"/>
      <c r="L566" s="72"/>
      <c r="M566" s="72"/>
      <c r="N566" s="72"/>
      <c r="O566" s="72"/>
      <c r="P566" s="72"/>
      <c r="Q566" s="72"/>
      <c r="R566" s="72"/>
      <c r="S566" s="72"/>
      <c r="T566" s="72"/>
      <c r="U566" s="72"/>
      <c r="V566" s="72"/>
      <c r="W566" s="72"/>
      <c r="X566" s="72"/>
      <c r="Y566" s="72"/>
      <c r="Z566" s="72"/>
      <c r="AA566" s="72"/>
      <c r="AB566" s="72"/>
      <c r="AC566" s="460"/>
      <c r="AD566" s="90"/>
      <c r="AE566" s="550"/>
      <c r="AF566" s="550"/>
      <c r="AG566" s="550"/>
      <c r="AH566" s="550"/>
      <c r="AI566" s="550"/>
      <c r="AJ566" s="550"/>
      <c r="AK566" s="550"/>
      <c r="AL566" s="550"/>
      <c r="AM566" s="550"/>
      <c r="AN566" s="550"/>
      <c r="AO566" s="550"/>
      <c r="AP566" s="550"/>
      <c r="AQ566" s="75"/>
      <c r="AR566" s="164" t="s">
        <v>857</v>
      </c>
      <c r="AS566" s="475">
        <f t="shared" si="65"/>
        <v>0</v>
      </c>
      <c r="AT566" s="475">
        <f t="shared" si="65"/>
        <v>0</v>
      </c>
      <c r="AU566" s="475">
        <f t="shared" si="65"/>
        <v>0</v>
      </c>
      <c r="AV566" s="475">
        <f t="shared" si="65"/>
        <v>0</v>
      </c>
      <c r="AW566" s="475">
        <f t="shared" si="65"/>
        <v>0</v>
      </c>
      <c r="AX566" s="475">
        <f t="shared" si="65"/>
        <v>0</v>
      </c>
      <c r="AY566" s="185">
        <f>IF(AND(SUM(AE566:$AP566)&gt;0,J566&lt;&gt;""),CONCATENATE(B566,"_",F566,"_",AG566),0)</f>
        <v>0</v>
      </c>
      <c r="AZ566" s="203">
        <f>IF(AND(SUM(AE566:$AP566)&gt;0,D566="BFS"),1,0)</f>
        <v>0</v>
      </c>
      <c r="BA566" s="203">
        <f t="shared" si="63"/>
        <v>0</v>
      </c>
    </row>
    <row r="567" spans="1:53" ht="15.5">
      <c r="A567" s="185">
        <f>IF(AND(SUM(AE567:AP567)&gt;0,J567&lt;&gt;""),CONCATENATE(B567,"_",F567,"_",$A$5,"_",SUMPRODUCT((B$9:B567=B567)*(F$9:F567=F567)*(SUM(AE567:AP567)&lt;&gt;0)*(J567&lt;&gt;""))-1),0)</f>
        <v>0</v>
      </c>
      <c r="B567" s="165" t="s">
        <v>857</v>
      </c>
      <c r="C567" s="69" t="s">
        <v>1207</v>
      </c>
      <c r="D567" s="84"/>
      <c r="E567" s="467"/>
      <c r="F567" s="659"/>
      <c r="G567" s="70"/>
      <c r="H567" s="70"/>
      <c r="I567" s="70"/>
      <c r="J567" s="70"/>
      <c r="K567" s="77"/>
      <c r="L567" s="78"/>
      <c r="M567" s="78"/>
      <c r="N567" s="78"/>
      <c r="O567" s="78"/>
      <c r="P567" s="78"/>
      <c r="Q567" s="78"/>
      <c r="R567" s="78"/>
      <c r="S567" s="78"/>
      <c r="T567" s="78"/>
      <c r="U567" s="78"/>
      <c r="V567" s="78"/>
      <c r="W567" s="78"/>
      <c r="X567" s="78"/>
      <c r="Y567" s="78"/>
      <c r="Z567" s="78"/>
      <c r="AA567" s="76"/>
      <c r="AB567" s="76"/>
      <c r="AC567" s="459"/>
      <c r="AD567" s="71"/>
      <c r="AE567" s="538"/>
      <c r="AF567" s="538"/>
      <c r="AG567" s="538"/>
      <c r="AH567" s="538"/>
      <c r="AI567" s="539"/>
      <c r="AJ567" s="539"/>
      <c r="AK567" s="539"/>
      <c r="AL567" s="539"/>
      <c r="AM567" s="539"/>
      <c r="AN567" s="539"/>
      <c r="AO567" s="539"/>
      <c r="AP567" s="539"/>
      <c r="AQ567" s="326"/>
      <c r="AR567" s="165" t="s">
        <v>857</v>
      </c>
      <c r="AS567" s="475">
        <f t="shared" ref="AS567:AX576" si="66">IF(SUM($AE567:$AP567)&gt;0,VLOOKUP($F567,Schulart,AS$2,FALSE),0)</f>
        <v>0</v>
      </c>
      <c r="AT567" s="475">
        <f t="shared" si="66"/>
        <v>0</v>
      </c>
      <c r="AU567" s="475">
        <f t="shared" si="66"/>
        <v>0</v>
      </c>
      <c r="AV567" s="475">
        <f t="shared" si="66"/>
        <v>0</v>
      </c>
      <c r="AW567" s="475">
        <f t="shared" si="66"/>
        <v>0</v>
      </c>
      <c r="AX567" s="475">
        <f t="shared" si="66"/>
        <v>0</v>
      </c>
      <c r="AY567" s="185">
        <f>IF(AND(SUM(AE567:$AP567)&gt;0,J567&lt;&gt;""),CONCATENATE(B567,"_",F567,"_",AG567),0)</f>
        <v>0</v>
      </c>
      <c r="AZ567" s="203">
        <f>IF(AND(SUM(AE567:$AP567)&gt;0,D567="BFS"),1,0)</f>
        <v>0</v>
      </c>
      <c r="BA567" s="203">
        <f t="shared" si="63"/>
        <v>0</v>
      </c>
    </row>
    <row r="568" spans="1:53" ht="25">
      <c r="A568" s="185">
        <f>IF(AND(SUM(AE568:AP568)&gt;0,J568&lt;&gt;""),CONCATENATE(B568,"_",F568,"_",$A$5,"_",SUMPRODUCT((B$9:B568=B568)*(F$9:F568=F568)*(SUM(AE568:AP568)&lt;&gt;0)*(J568&lt;&gt;""))-1),0)</f>
        <v>0</v>
      </c>
      <c r="B568" s="745" t="s">
        <v>857</v>
      </c>
      <c r="C568" s="58" t="s">
        <v>86</v>
      </c>
      <c r="D568" s="85" t="s">
        <v>88</v>
      </c>
      <c r="E568" s="463" t="s">
        <v>87</v>
      </c>
      <c r="F568" s="657" t="s">
        <v>1713</v>
      </c>
      <c r="G568" s="420"/>
      <c r="H568" s="418"/>
      <c r="I568" s="418"/>
      <c r="J568" s="418"/>
      <c r="K568" s="418"/>
      <c r="L568" s="419"/>
      <c r="M568" s="419"/>
      <c r="N568" s="419"/>
      <c r="O568" s="419"/>
      <c r="P568" s="419"/>
      <c r="Q568" s="419"/>
      <c r="R568" s="419"/>
      <c r="S568" s="419"/>
      <c r="T568" s="419"/>
      <c r="U568" s="419"/>
      <c r="V568" s="419"/>
      <c r="W568" s="419"/>
      <c r="X568" s="419"/>
      <c r="Y568" s="419"/>
      <c r="Z568" s="419"/>
      <c r="AA568" s="420"/>
      <c r="AB568" s="420"/>
      <c r="AC568" s="457"/>
      <c r="AD568" s="421"/>
      <c r="AE568" s="536"/>
      <c r="AF568" s="536"/>
      <c r="AG568" s="536"/>
      <c r="AH568" s="536"/>
      <c r="AI568" s="537"/>
      <c r="AJ568" s="537"/>
      <c r="AK568" s="537"/>
      <c r="AL568" s="537"/>
      <c r="AM568" s="537"/>
      <c r="AN568" s="537"/>
      <c r="AO568" s="537"/>
      <c r="AP568" s="537"/>
      <c r="AQ568" s="422"/>
      <c r="AR568" s="745" t="s">
        <v>857</v>
      </c>
      <c r="AS568" s="475">
        <f t="shared" si="66"/>
        <v>0</v>
      </c>
      <c r="AT568" s="475">
        <f t="shared" si="66"/>
        <v>0</v>
      </c>
      <c r="AU568" s="475">
        <f t="shared" si="66"/>
        <v>0</v>
      </c>
      <c r="AV568" s="475">
        <f t="shared" si="66"/>
        <v>0</v>
      </c>
      <c r="AW568" s="475">
        <f t="shared" si="66"/>
        <v>0</v>
      </c>
      <c r="AX568" s="475">
        <f t="shared" si="66"/>
        <v>0</v>
      </c>
      <c r="AY568" s="185">
        <f>IF(AND(SUM(AE568:$AP568)&gt;0,J568&lt;&gt;""),CONCATENATE(B568,"_",F568,"_",AG568),0)</f>
        <v>0</v>
      </c>
      <c r="AZ568" s="203">
        <f>IF(AND(SUM(AE568:$AP568)&gt;0,D568="BFS"),1,0)</f>
        <v>0</v>
      </c>
      <c r="BA568" s="203">
        <f t="shared" si="63"/>
        <v>0</v>
      </c>
    </row>
    <row r="569" spans="1:53" ht="30">
      <c r="A569" s="185" t="str">
        <f>IF(AND(SUM(AE569:AP569)&gt;0,J569&lt;&gt;""),CONCATENATE(B569,"_",F569,"_",$A$5,"_",SUMPRODUCT((B$9:B569=B569)*(F$9:F569=F569)*(SUM(AE569:AP569)&lt;&gt;0)*(J569&lt;&gt;""))-1),0)</f>
        <v>BE_1.4.1.1_neu_1</v>
      </c>
      <c r="B569" s="746" t="s">
        <v>857</v>
      </c>
      <c r="C569" s="464" t="s">
        <v>1485</v>
      </c>
      <c r="D569" s="89" t="s">
        <v>88</v>
      </c>
      <c r="E569" s="465" t="s">
        <v>87</v>
      </c>
      <c r="F569" s="658" t="s">
        <v>1713</v>
      </c>
      <c r="G569" s="410" t="s">
        <v>2783</v>
      </c>
      <c r="H569" s="432" t="s">
        <v>1047</v>
      </c>
      <c r="I569" s="437" t="s">
        <v>1052</v>
      </c>
      <c r="J569" s="432" t="s">
        <v>1053</v>
      </c>
      <c r="K569" s="433" t="s">
        <v>2553</v>
      </c>
      <c r="L569" s="424" t="s">
        <v>1961</v>
      </c>
      <c r="M569" s="425" t="s">
        <v>1840</v>
      </c>
      <c r="N569" s="425" t="s">
        <v>1985</v>
      </c>
      <c r="O569" s="425" t="s">
        <v>1047</v>
      </c>
      <c r="P569" s="425" t="s">
        <v>1047</v>
      </c>
      <c r="Q569" s="425">
        <v>0.33</v>
      </c>
      <c r="R569" s="434" t="s">
        <v>1043</v>
      </c>
      <c r="S569" s="434" t="s">
        <v>1043</v>
      </c>
      <c r="T569" s="434" t="s">
        <v>1955</v>
      </c>
      <c r="U569" s="434" t="s">
        <v>1043</v>
      </c>
      <c r="V569" s="434" t="s">
        <v>1047</v>
      </c>
      <c r="W569" s="434" t="s">
        <v>1047</v>
      </c>
      <c r="X569" s="434" t="s">
        <v>1047</v>
      </c>
      <c r="Y569" s="434" t="s">
        <v>1047</v>
      </c>
      <c r="Z569" s="434" t="s">
        <v>1043</v>
      </c>
      <c r="AA569" s="743" t="s">
        <v>486</v>
      </c>
      <c r="AB569" s="743" t="s">
        <v>1915</v>
      </c>
      <c r="AC569" s="458">
        <v>40422</v>
      </c>
      <c r="AD569" s="435"/>
      <c r="AE569" s="543">
        <v>2689</v>
      </c>
      <c r="AF569" s="543">
        <v>2775</v>
      </c>
      <c r="AG569" s="543">
        <v>2802</v>
      </c>
      <c r="AH569" s="543">
        <v>2831</v>
      </c>
      <c r="AI569" s="543">
        <v>2860</v>
      </c>
      <c r="AJ569" s="543">
        <v>2888</v>
      </c>
      <c r="AK569" s="544">
        <v>2899</v>
      </c>
      <c r="AL569" s="544">
        <v>2959</v>
      </c>
      <c r="AM569" s="544">
        <v>3079</v>
      </c>
      <c r="AN569" s="533">
        <v>3134</v>
      </c>
      <c r="AO569" s="534">
        <v>3177</v>
      </c>
      <c r="AP569" s="534">
        <v>3235</v>
      </c>
      <c r="AQ569" s="742"/>
      <c r="AR569" s="746" t="s">
        <v>857</v>
      </c>
      <c r="AS569" s="475" t="str">
        <f t="shared" si="66"/>
        <v>SB</v>
      </c>
      <c r="AT569" s="475" t="str">
        <f t="shared" si="66"/>
        <v>5B</v>
      </c>
      <c r="AU569" s="475">
        <f t="shared" si="66"/>
        <v>453</v>
      </c>
      <c r="AV569" s="475" t="str">
        <f t="shared" si="66"/>
        <v>VOC</v>
      </c>
      <c r="AW569" s="475" t="str">
        <f t="shared" si="66"/>
        <v>B</v>
      </c>
      <c r="AX569" s="475" t="str">
        <f t="shared" si="66"/>
        <v>G</v>
      </c>
      <c r="AY569" s="185" t="str">
        <f>IF(AND(SUM(AE569:$AP569)&gt;0,J569&lt;&gt;""),CONCATENATE(B569,"_",F569,"_",AG569),0)</f>
        <v>BE_1.4.1.1_2802</v>
      </c>
      <c r="AZ569" s="203">
        <f>IF(AND(SUM(AE569:$AP569)&gt;0,D569="BFS"),1,0)</f>
        <v>0</v>
      </c>
      <c r="BA569" s="203">
        <f t="shared" si="63"/>
        <v>0</v>
      </c>
    </row>
    <row r="570" spans="1:53" ht="30">
      <c r="A570" s="185" t="str">
        <f>IF(AND(SUM(AE570:AP570)&gt;0,J570&lt;&gt;""),CONCATENATE(B570,"_",F570,"_",$A$5,"_",SUMPRODUCT((B$9:B570=B570)*(F$9:F570=F570)*(SUM(AE570:AP570)&lt;&gt;0)*(J570&lt;&gt;""))-1),0)</f>
        <v>BE_1.4.1.1_neu_2</v>
      </c>
      <c r="B570" s="746" t="s">
        <v>857</v>
      </c>
      <c r="C570" s="464" t="s">
        <v>1485</v>
      </c>
      <c r="D570" s="89" t="s">
        <v>88</v>
      </c>
      <c r="E570" s="465" t="s">
        <v>87</v>
      </c>
      <c r="F570" s="658" t="s">
        <v>1713</v>
      </c>
      <c r="G570" s="410" t="s">
        <v>1735</v>
      </c>
      <c r="H570" s="432" t="s">
        <v>1047</v>
      </c>
      <c r="I570" s="437" t="s">
        <v>1052</v>
      </c>
      <c r="J570" s="432" t="s">
        <v>1053</v>
      </c>
      <c r="K570" s="433" t="s">
        <v>2553</v>
      </c>
      <c r="L570" s="424" t="s">
        <v>1961</v>
      </c>
      <c r="M570" s="425" t="s">
        <v>1840</v>
      </c>
      <c r="N570" s="425" t="s">
        <v>1985</v>
      </c>
      <c r="O570" s="425" t="s">
        <v>1047</v>
      </c>
      <c r="P570" s="425" t="s">
        <v>1047</v>
      </c>
      <c r="Q570" s="425">
        <v>0.33</v>
      </c>
      <c r="R570" s="434" t="s">
        <v>1043</v>
      </c>
      <c r="S570" s="434" t="s">
        <v>1043</v>
      </c>
      <c r="T570" s="434" t="s">
        <v>1955</v>
      </c>
      <c r="U570" s="434" t="s">
        <v>1043</v>
      </c>
      <c r="V570" s="434" t="s">
        <v>1047</v>
      </c>
      <c r="W570" s="434" t="s">
        <v>1047</v>
      </c>
      <c r="X570" s="434" t="s">
        <v>1047</v>
      </c>
      <c r="Y570" s="434" t="s">
        <v>1047</v>
      </c>
      <c r="Z570" s="434" t="s">
        <v>1043</v>
      </c>
      <c r="AA570" s="743" t="s">
        <v>486</v>
      </c>
      <c r="AB570" s="743" t="s">
        <v>190</v>
      </c>
      <c r="AC570" s="458">
        <v>40422</v>
      </c>
      <c r="AD570" s="435"/>
      <c r="AE570" s="543">
        <v>3074</v>
      </c>
      <c r="AF570" s="543">
        <v>3064</v>
      </c>
      <c r="AG570" s="543">
        <v>3063</v>
      </c>
      <c r="AH570" s="543">
        <v>3029</v>
      </c>
      <c r="AI570" s="543">
        <v>3032</v>
      </c>
      <c r="AJ570" s="543">
        <v>3042</v>
      </c>
      <c r="AK570" s="544">
        <v>2957</v>
      </c>
      <c r="AL570" s="544">
        <v>2765</v>
      </c>
      <c r="AM570" s="544">
        <v>2734</v>
      </c>
      <c r="AN570" s="533">
        <v>2628</v>
      </c>
      <c r="AO570" s="534">
        <v>2403</v>
      </c>
      <c r="AP570" s="534">
        <v>2358</v>
      </c>
      <c r="AQ570" s="742"/>
      <c r="AR570" s="746" t="s">
        <v>857</v>
      </c>
      <c r="AS570" s="475" t="str">
        <f t="shared" si="66"/>
        <v>SB</v>
      </c>
      <c r="AT570" s="475" t="str">
        <f t="shared" si="66"/>
        <v>5B</v>
      </c>
      <c r="AU570" s="475">
        <f t="shared" si="66"/>
        <v>453</v>
      </c>
      <c r="AV570" s="475" t="str">
        <f t="shared" si="66"/>
        <v>VOC</v>
      </c>
      <c r="AW570" s="475" t="str">
        <f t="shared" si="66"/>
        <v>B</v>
      </c>
      <c r="AX570" s="475" t="str">
        <f t="shared" si="66"/>
        <v>G</v>
      </c>
      <c r="AY570" s="185" t="str">
        <f>IF(AND(SUM(AE570:$AP570)&gt;0,J570&lt;&gt;""),CONCATENATE(B570,"_",F570,"_",AG570),0)</f>
        <v>BE_1.4.1.1_3063</v>
      </c>
      <c r="AZ570" s="203">
        <f>IF(AND(SUM(AE570:$AP570)&gt;0,D570="BFS"),1,0)</f>
        <v>0</v>
      </c>
      <c r="BA570" s="203">
        <f t="shared" si="63"/>
        <v>0</v>
      </c>
    </row>
    <row r="571" spans="1:53" ht="13">
      <c r="A571" s="185">
        <f>IF(AND(SUM(AE571:AP571)&gt;0,J571&lt;&gt;""),CONCATENATE(B571,"_",F571,"_",$A$5,"_",SUMPRODUCT((B$9:B571=B571)*(F$9:F571=F571)*(SUM(AE571:AP571)&lt;&gt;0)*(J571&lt;&gt;""))-1),0)</f>
        <v>0</v>
      </c>
      <c r="B571" s="746" t="s">
        <v>857</v>
      </c>
      <c r="C571" s="464" t="s">
        <v>1485</v>
      </c>
      <c r="D571" s="89" t="s">
        <v>88</v>
      </c>
      <c r="E571" s="465" t="s">
        <v>87</v>
      </c>
      <c r="F571" s="658" t="s">
        <v>1713</v>
      </c>
      <c r="G571" s="410"/>
      <c r="H571" s="432" t="s">
        <v>1043</v>
      </c>
      <c r="I571" s="437" t="s">
        <v>1052</v>
      </c>
      <c r="J571" s="432" t="s">
        <v>1053</v>
      </c>
      <c r="K571" s="433"/>
      <c r="L571" s="425"/>
      <c r="M571" s="425"/>
      <c r="N571" s="425"/>
      <c r="O571" s="425"/>
      <c r="P571" s="425"/>
      <c r="Q571" s="425"/>
      <c r="R571" s="434"/>
      <c r="S571" s="434"/>
      <c r="T571" s="434"/>
      <c r="U571" s="434"/>
      <c r="V571" s="434"/>
      <c r="W571" s="434"/>
      <c r="X571" s="434"/>
      <c r="Y571" s="434"/>
      <c r="Z571" s="434"/>
      <c r="AA571" s="743"/>
      <c r="AB571" s="442"/>
      <c r="AC571" s="458"/>
      <c r="AD571" s="435"/>
      <c r="AE571" s="543"/>
      <c r="AF571" s="543"/>
      <c r="AG571" s="543"/>
      <c r="AH571" s="543"/>
      <c r="AI571" s="543"/>
      <c r="AJ571" s="543"/>
      <c r="AK571" s="544"/>
      <c r="AL571" s="544"/>
      <c r="AM571" s="544"/>
      <c r="AN571" s="543"/>
      <c r="AO571" s="545"/>
      <c r="AP571" s="544"/>
      <c r="AQ571" s="444"/>
      <c r="AR571" s="746" t="s">
        <v>857</v>
      </c>
      <c r="AS571" s="475">
        <f t="shared" si="66"/>
        <v>0</v>
      </c>
      <c r="AT571" s="475">
        <f t="shared" si="66"/>
        <v>0</v>
      </c>
      <c r="AU571" s="475">
        <f t="shared" si="66"/>
        <v>0</v>
      </c>
      <c r="AV571" s="475">
        <f t="shared" si="66"/>
        <v>0</v>
      </c>
      <c r="AW571" s="475">
        <f t="shared" si="66"/>
        <v>0</v>
      </c>
      <c r="AX571" s="475">
        <f t="shared" si="66"/>
        <v>0</v>
      </c>
      <c r="AY571" s="185">
        <f>IF(AND(SUM(AE571:$AP571)&gt;0,J571&lt;&gt;""),CONCATENATE(B571,"_",F571,"_",AG571),0)</f>
        <v>0</v>
      </c>
      <c r="AZ571" s="203">
        <f>IF(AND(SUM(AE571:$AP571)&gt;0,D571="BFS"),1,0)</f>
        <v>0</v>
      </c>
      <c r="BA571" s="203">
        <f t="shared" si="63"/>
        <v>0</v>
      </c>
    </row>
    <row r="572" spans="1:53" ht="25">
      <c r="A572" s="185">
        <f>IF(AND(SUM(AE572:AP572)&gt;0,J572&lt;&gt;""),CONCATENATE(B572,"_",F572,"_",$A$5,"_",SUMPRODUCT((B$9:B572=B572)*(F$9:F572=F572)*(SUM(AE572:AP572)&lt;&gt;0)*(J572&lt;&gt;""))-1),0)</f>
        <v>0</v>
      </c>
      <c r="B572" s="745" t="s">
        <v>857</v>
      </c>
      <c r="C572" s="58" t="s">
        <v>89</v>
      </c>
      <c r="D572" s="85" t="s">
        <v>88</v>
      </c>
      <c r="E572" s="463" t="s">
        <v>90</v>
      </c>
      <c r="F572" s="657" t="s">
        <v>1714</v>
      </c>
      <c r="G572" s="420"/>
      <c r="H572" s="418"/>
      <c r="I572" s="418"/>
      <c r="J572" s="418"/>
      <c r="K572" s="418"/>
      <c r="L572" s="419"/>
      <c r="M572" s="419"/>
      <c r="N572" s="419"/>
      <c r="O572" s="419"/>
      <c r="P572" s="419"/>
      <c r="Q572" s="419"/>
      <c r="R572" s="419"/>
      <c r="S572" s="419"/>
      <c r="T572" s="419"/>
      <c r="U572" s="419"/>
      <c r="V572" s="419"/>
      <c r="W572" s="419"/>
      <c r="X572" s="419"/>
      <c r="Y572" s="419"/>
      <c r="Z572" s="419"/>
      <c r="AA572" s="420"/>
      <c r="AB572" s="420"/>
      <c r="AC572" s="457"/>
      <c r="AD572" s="421"/>
      <c r="AE572" s="536"/>
      <c r="AF572" s="536"/>
      <c r="AG572" s="536"/>
      <c r="AH572" s="536"/>
      <c r="AI572" s="537"/>
      <c r="AJ572" s="537"/>
      <c r="AK572" s="537"/>
      <c r="AL572" s="537"/>
      <c r="AM572" s="537"/>
      <c r="AN572" s="537"/>
      <c r="AO572" s="537"/>
      <c r="AP572" s="537"/>
      <c r="AQ572" s="422"/>
      <c r="AR572" s="745" t="s">
        <v>857</v>
      </c>
      <c r="AS572" s="475">
        <f t="shared" si="66"/>
        <v>0</v>
      </c>
      <c r="AT572" s="475">
        <f t="shared" si="66"/>
        <v>0</v>
      </c>
      <c r="AU572" s="475">
        <f t="shared" si="66"/>
        <v>0</v>
      </c>
      <c r="AV572" s="475">
        <f t="shared" si="66"/>
        <v>0</v>
      </c>
      <c r="AW572" s="475">
        <f t="shared" si="66"/>
        <v>0</v>
      </c>
      <c r="AX572" s="475">
        <f t="shared" si="66"/>
        <v>0</v>
      </c>
      <c r="AY572" s="185">
        <f>IF(AND(SUM(AE572:$AP572)&gt;0,J572&lt;&gt;""),CONCATENATE(B572,"_",F572,"_",AG572),0)</f>
        <v>0</v>
      </c>
      <c r="AZ572" s="203">
        <f>IF(AND(SUM(AE572:$AP572)&gt;0,D572="BFS"),1,0)</f>
        <v>0</v>
      </c>
      <c r="BA572" s="203">
        <f t="shared" si="63"/>
        <v>0</v>
      </c>
    </row>
    <row r="573" spans="1:53" ht="40">
      <c r="A573" s="185" t="str">
        <f>IF(AND(SUM(AE573:AP573)&gt;0,J573&lt;&gt;""),CONCATENATE(B573,"_",F573,"_",$A$5,"_",SUMPRODUCT((B$9:B573=B573)*(F$9:F573=F573)*(SUM(AE573:AP573)&lt;&gt;0)*(J573&lt;&gt;""))-1),0)</f>
        <v>BE_1.4.1.2_neu_1</v>
      </c>
      <c r="B573" s="746" t="s">
        <v>857</v>
      </c>
      <c r="C573" s="464" t="s">
        <v>1493</v>
      </c>
      <c r="D573" s="89" t="s">
        <v>88</v>
      </c>
      <c r="E573" s="465" t="s">
        <v>90</v>
      </c>
      <c r="F573" s="658" t="s">
        <v>1714</v>
      </c>
      <c r="G573" s="410" t="s">
        <v>2383</v>
      </c>
      <c r="H573" s="432" t="s">
        <v>1047</v>
      </c>
      <c r="I573" s="437" t="s">
        <v>1052</v>
      </c>
      <c r="J573" s="432" t="s">
        <v>1053</v>
      </c>
      <c r="K573" s="433" t="s">
        <v>2553</v>
      </c>
      <c r="L573" s="425" t="s">
        <v>1961</v>
      </c>
      <c r="M573" s="425" t="s">
        <v>1840</v>
      </c>
      <c r="N573" s="425" t="s">
        <v>191</v>
      </c>
      <c r="O573" s="425" t="s">
        <v>1047</v>
      </c>
      <c r="P573" s="425" t="s">
        <v>1047</v>
      </c>
      <c r="Q573" s="425">
        <v>0.33</v>
      </c>
      <c r="R573" s="434" t="s">
        <v>1043</v>
      </c>
      <c r="S573" s="434" t="s">
        <v>1043</v>
      </c>
      <c r="T573" s="434" t="s">
        <v>1955</v>
      </c>
      <c r="U573" s="434" t="s">
        <v>1043</v>
      </c>
      <c r="V573" s="434" t="s">
        <v>1047</v>
      </c>
      <c r="W573" s="434" t="s">
        <v>1047</v>
      </c>
      <c r="X573" s="434" t="s">
        <v>1047</v>
      </c>
      <c r="Y573" s="434" t="s">
        <v>1047</v>
      </c>
      <c r="Z573" s="434" t="s">
        <v>1043</v>
      </c>
      <c r="AA573" s="743"/>
      <c r="AB573" s="743"/>
      <c r="AC573" s="458">
        <v>40422</v>
      </c>
      <c r="AD573" s="506" t="s">
        <v>2621</v>
      </c>
      <c r="AE573" s="543">
        <v>0</v>
      </c>
      <c r="AF573" s="543">
        <v>0</v>
      </c>
      <c r="AG573" s="543">
        <v>25</v>
      </c>
      <c r="AH573" s="543">
        <v>26</v>
      </c>
      <c r="AI573" s="543">
        <v>25</v>
      </c>
      <c r="AJ573" s="543">
        <v>24</v>
      </c>
      <c r="AK573" s="544">
        <v>0</v>
      </c>
      <c r="AL573" s="544">
        <v>0</v>
      </c>
      <c r="AM573" s="544">
        <v>38</v>
      </c>
      <c r="AN573" s="533">
        <v>21</v>
      </c>
      <c r="AO573" s="534">
        <v>69</v>
      </c>
      <c r="AP573" s="534">
        <v>114</v>
      </c>
      <c r="AQ573" s="430"/>
      <c r="AR573" s="746" t="s">
        <v>857</v>
      </c>
      <c r="AS573" s="475" t="str">
        <f t="shared" si="66"/>
        <v>SB</v>
      </c>
      <c r="AT573" s="475" t="str">
        <f t="shared" si="66"/>
        <v>3B</v>
      </c>
      <c r="AU573" s="475">
        <f t="shared" si="66"/>
        <v>354</v>
      </c>
      <c r="AV573" s="475" t="str">
        <f t="shared" si="66"/>
        <v>VOC</v>
      </c>
      <c r="AW573" s="475" t="str">
        <f t="shared" si="66"/>
        <v>B</v>
      </c>
      <c r="AX573" s="475" t="str">
        <f t="shared" si="66"/>
        <v>G</v>
      </c>
      <c r="AY573" s="185" t="str">
        <f>IF(AND(SUM(AE573:$AP573)&gt;0,J573&lt;&gt;""),CONCATENATE(B573,"_",F573,"_",AG573),0)</f>
        <v>BE_1.4.1.2_25</v>
      </c>
      <c r="AZ573" s="203">
        <f>IF(AND(SUM(AE573:$AP573)&gt;0,D573="BFS"),1,0)</f>
        <v>0</v>
      </c>
      <c r="BA573" s="203">
        <f t="shared" si="63"/>
        <v>0</v>
      </c>
    </row>
    <row r="574" spans="1:53" ht="13">
      <c r="A574" s="185">
        <f>IF(AND(SUM(AE574:AP574)&gt;0,J574&lt;&gt;""),CONCATENATE(B574,"_",F574,"_",$A$5,"_",SUMPRODUCT((B$9:B574=B574)*(F$9:F574=F574)*(SUM(AE574:AP574)&lt;&gt;0)*(J574&lt;&gt;""))-1),0)</f>
        <v>0</v>
      </c>
      <c r="B574" s="746" t="s">
        <v>857</v>
      </c>
      <c r="C574" s="464" t="s">
        <v>1493</v>
      </c>
      <c r="D574" s="89" t="s">
        <v>88</v>
      </c>
      <c r="E574" s="465" t="s">
        <v>90</v>
      </c>
      <c r="F574" s="658" t="s">
        <v>1714</v>
      </c>
      <c r="G574" s="410"/>
      <c r="H574" s="432" t="s">
        <v>1043</v>
      </c>
      <c r="I574" s="437" t="s">
        <v>1052</v>
      </c>
      <c r="J574" s="432" t="s">
        <v>1053</v>
      </c>
      <c r="K574" s="433"/>
      <c r="L574" s="425"/>
      <c r="M574" s="425"/>
      <c r="N574" s="425"/>
      <c r="O574" s="425"/>
      <c r="P574" s="425"/>
      <c r="Q574" s="425"/>
      <c r="R574" s="434"/>
      <c r="S574" s="434"/>
      <c r="T574" s="434"/>
      <c r="U574" s="434"/>
      <c r="V574" s="434"/>
      <c r="W574" s="434"/>
      <c r="X574" s="434"/>
      <c r="Y574" s="434"/>
      <c r="Z574" s="434"/>
      <c r="AA574" s="743"/>
      <c r="AB574" s="442"/>
      <c r="AC574" s="458"/>
      <c r="AD574" s="435"/>
      <c r="AE574" s="543"/>
      <c r="AF574" s="543"/>
      <c r="AG574" s="543"/>
      <c r="AH574" s="543"/>
      <c r="AI574" s="543"/>
      <c r="AJ574" s="543"/>
      <c r="AK574" s="544"/>
      <c r="AL574" s="544"/>
      <c r="AM574" s="544"/>
      <c r="AN574" s="543"/>
      <c r="AO574" s="545"/>
      <c r="AP574" s="544"/>
      <c r="AQ574" s="444"/>
      <c r="AR574" s="746" t="s">
        <v>857</v>
      </c>
      <c r="AS574" s="475">
        <f t="shared" si="66"/>
        <v>0</v>
      </c>
      <c r="AT574" s="475">
        <f t="shared" si="66"/>
        <v>0</v>
      </c>
      <c r="AU574" s="475">
        <f t="shared" si="66"/>
        <v>0</v>
      </c>
      <c r="AV574" s="475">
        <f t="shared" si="66"/>
        <v>0</v>
      </c>
      <c r="AW574" s="475">
        <f t="shared" si="66"/>
        <v>0</v>
      </c>
      <c r="AX574" s="475">
        <f t="shared" si="66"/>
        <v>0</v>
      </c>
      <c r="AY574" s="185">
        <f>IF(AND(SUM(AE574:$AP574)&gt;0,J574&lt;&gt;""),CONCATENATE(B574,"_",F574,"_",AG574),0)</f>
        <v>0</v>
      </c>
      <c r="AZ574" s="203">
        <f>IF(AND(SUM(AE574:$AP574)&gt;0,D574="BFS"),1,0)</f>
        <v>0</v>
      </c>
      <c r="BA574" s="203">
        <f t="shared" si="63"/>
        <v>0</v>
      </c>
    </row>
    <row r="575" spans="1:53" ht="15.5">
      <c r="A575" s="185">
        <f>IF(AND(SUM(AE575:AP575)&gt;0,J575&lt;&gt;""),CONCATENATE(B575,"_",F575,"_",$A$5,"_",SUMPRODUCT((B$9:B575=B575)*(F$9:F575=F575)*(SUM(AE575:AP575)&lt;&gt;0)*(J575&lt;&gt;""))-1),0)</f>
        <v>0</v>
      </c>
      <c r="B575" s="165" t="s">
        <v>857</v>
      </c>
      <c r="C575" s="69" t="s">
        <v>1981</v>
      </c>
      <c r="D575" s="84"/>
      <c r="E575" s="467"/>
      <c r="F575" s="659"/>
      <c r="G575" s="77"/>
      <c r="H575" s="77"/>
      <c r="I575" s="77"/>
      <c r="J575" s="77"/>
      <c r="K575" s="77"/>
      <c r="L575" s="78"/>
      <c r="M575" s="78"/>
      <c r="N575" s="78"/>
      <c r="O575" s="78"/>
      <c r="P575" s="78"/>
      <c r="Q575" s="78"/>
      <c r="R575" s="78"/>
      <c r="S575" s="78"/>
      <c r="T575" s="78"/>
      <c r="U575" s="78"/>
      <c r="V575" s="78"/>
      <c r="W575" s="78"/>
      <c r="X575" s="78"/>
      <c r="Y575" s="78"/>
      <c r="Z575" s="78"/>
      <c r="AA575" s="76"/>
      <c r="AB575" s="76"/>
      <c r="AC575" s="459"/>
      <c r="AD575" s="71"/>
      <c r="AE575" s="538"/>
      <c r="AF575" s="538"/>
      <c r="AG575" s="538"/>
      <c r="AH575" s="538"/>
      <c r="AI575" s="539"/>
      <c r="AJ575" s="539"/>
      <c r="AK575" s="539"/>
      <c r="AL575" s="539"/>
      <c r="AM575" s="539"/>
      <c r="AN575" s="539"/>
      <c r="AO575" s="539"/>
      <c r="AP575" s="539"/>
      <c r="AQ575" s="326"/>
      <c r="AR575" s="165" t="s">
        <v>857</v>
      </c>
      <c r="AS575" s="475">
        <f t="shared" si="66"/>
        <v>0</v>
      </c>
      <c r="AT575" s="475">
        <f t="shared" si="66"/>
        <v>0</v>
      </c>
      <c r="AU575" s="475">
        <f t="shared" si="66"/>
        <v>0</v>
      </c>
      <c r="AV575" s="475">
        <f t="shared" si="66"/>
        <v>0</v>
      </c>
      <c r="AW575" s="475">
        <f t="shared" si="66"/>
        <v>0</v>
      </c>
      <c r="AX575" s="475">
        <f t="shared" si="66"/>
        <v>0</v>
      </c>
      <c r="AY575" s="185">
        <f>IF(AND(SUM(AE575:$AP575)&gt;0,J575&lt;&gt;""),CONCATENATE(B575,"_",F575,"_",AG575),0)</f>
        <v>0</v>
      </c>
      <c r="AZ575" s="203">
        <f>IF(AND(SUM(AE575:$AP575)&gt;0,D575="BFS"),1,0)</f>
        <v>0</v>
      </c>
      <c r="BA575" s="203">
        <f t="shared" si="63"/>
        <v>0</v>
      </c>
    </row>
    <row r="576" spans="1:53" ht="25">
      <c r="A576" s="185">
        <f>IF(AND(SUM(AE576:AP576)&gt;0,J576&lt;&gt;""),CONCATENATE(B576,"_",F576,"_",$A$5,"_",SUMPRODUCT((B$9:B576=B576)*(F$9:F576=F576)*(SUM(AE576:AP576)&lt;&gt;0)*(J576&lt;&gt;""))-1),0)</f>
        <v>0</v>
      </c>
      <c r="B576" s="745" t="s">
        <v>857</v>
      </c>
      <c r="C576" s="58" t="s">
        <v>73</v>
      </c>
      <c r="D576" s="85" t="s">
        <v>1365</v>
      </c>
      <c r="E576" s="463" t="s">
        <v>74</v>
      </c>
      <c r="F576" s="657" t="s">
        <v>398</v>
      </c>
      <c r="G576" s="420"/>
      <c r="H576" s="418"/>
      <c r="I576" s="418"/>
      <c r="J576" s="418"/>
      <c r="K576" s="418"/>
      <c r="L576" s="419"/>
      <c r="M576" s="419"/>
      <c r="N576" s="419"/>
      <c r="O576" s="419"/>
      <c r="P576" s="419"/>
      <c r="Q576" s="419"/>
      <c r="R576" s="419"/>
      <c r="S576" s="419"/>
      <c r="T576" s="419"/>
      <c r="U576" s="419"/>
      <c r="V576" s="419"/>
      <c r="W576" s="419"/>
      <c r="X576" s="419"/>
      <c r="Y576" s="419"/>
      <c r="Z576" s="419"/>
      <c r="AA576" s="420"/>
      <c r="AB576" s="420"/>
      <c r="AC576" s="457"/>
      <c r="AD576" s="421"/>
      <c r="AE576" s="536"/>
      <c r="AF576" s="536"/>
      <c r="AG576" s="536"/>
      <c r="AH576" s="536"/>
      <c r="AI576" s="537"/>
      <c r="AJ576" s="537"/>
      <c r="AK576" s="537"/>
      <c r="AL576" s="537"/>
      <c r="AM576" s="537"/>
      <c r="AN576" s="537"/>
      <c r="AO576" s="537"/>
      <c r="AP576" s="537"/>
      <c r="AQ576" s="422"/>
      <c r="AR576" s="745" t="s">
        <v>857</v>
      </c>
      <c r="AS576" s="475">
        <f t="shared" si="66"/>
        <v>0</v>
      </c>
      <c r="AT576" s="475">
        <f t="shared" si="66"/>
        <v>0</v>
      </c>
      <c r="AU576" s="475">
        <f t="shared" si="66"/>
        <v>0</v>
      </c>
      <c r="AV576" s="475">
        <f t="shared" si="66"/>
        <v>0</v>
      </c>
      <c r="AW576" s="475">
        <f t="shared" si="66"/>
        <v>0</v>
      </c>
      <c r="AX576" s="475">
        <f t="shared" si="66"/>
        <v>0</v>
      </c>
      <c r="AY576" s="185">
        <f>IF(AND(SUM(AE576:$AP576)&gt;0,J576&lt;&gt;""),CONCATENATE(B576,"_",F576,"_",AG576),0)</f>
        <v>0</v>
      </c>
      <c r="AZ576" s="203">
        <f>IF(AND(SUM(AE576:$AP576)&gt;0,D576="BFS"),1,0)</f>
        <v>0</v>
      </c>
      <c r="BA576" s="203">
        <f t="shared" si="63"/>
        <v>0</v>
      </c>
    </row>
    <row r="577" spans="1:53" ht="30">
      <c r="A577" s="185" t="str">
        <f>IF(AND(SUM(AE577:AP577)&gt;0,J577&lt;&gt;""),CONCATENATE(B577,"_",F577,"_",$A$5,"_",SUMPRODUCT((B$9:B577=B577)*(F$9:F577=F577)*(SUM(AE577:AP577)&lt;&gt;0)*(J577&lt;&gt;""))-1),0)</f>
        <v>BE_1.4.2.1_neu_1</v>
      </c>
      <c r="B577" s="746" t="s">
        <v>857</v>
      </c>
      <c r="C577" s="464" t="s">
        <v>1486</v>
      </c>
      <c r="D577" s="89" t="s">
        <v>1365</v>
      </c>
      <c r="E577" s="465" t="s">
        <v>74</v>
      </c>
      <c r="F577" s="658" t="s">
        <v>398</v>
      </c>
      <c r="G577" s="410" t="s">
        <v>192</v>
      </c>
      <c r="H577" s="432" t="s">
        <v>1043</v>
      </c>
      <c r="I577" s="437" t="s">
        <v>1052</v>
      </c>
      <c r="J577" s="432" t="s">
        <v>1053</v>
      </c>
      <c r="K577" s="433" t="s">
        <v>1658</v>
      </c>
      <c r="L577" s="424" t="s">
        <v>1961</v>
      </c>
      <c r="M577" s="425" t="s">
        <v>1836</v>
      </c>
      <c r="N577" s="425" t="s">
        <v>1804</v>
      </c>
      <c r="O577" s="425" t="s">
        <v>1047</v>
      </c>
      <c r="P577" s="425" t="s">
        <v>1043</v>
      </c>
      <c r="Q577" s="425"/>
      <c r="R577" s="434" t="s">
        <v>1043</v>
      </c>
      <c r="S577" s="434" t="s">
        <v>1043</v>
      </c>
      <c r="T577" s="434" t="s">
        <v>1955</v>
      </c>
      <c r="U577" s="434" t="s">
        <v>1043</v>
      </c>
      <c r="V577" s="425" t="s">
        <v>1043</v>
      </c>
      <c r="W577" s="434" t="s">
        <v>1047</v>
      </c>
      <c r="X577" s="434" t="s">
        <v>1047</v>
      </c>
      <c r="Y577" s="434" t="s">
        <v>1047</v>
      </c>
      <c r="Z577" s="434" t="s">
        <v>1043</v>
      </c>
      <c r="AA577" s="743"/>
      <c r="AB577" s="743" t="s">
        <v>2622</v>
      </c>
      <c r="AC577" s="458">
        <v>40422</v>
      </c>
      <c r="AD577" s="435" t="s">
        <v>2384</v>
      </c>
      <c r="AE577" s="543">
        <v>79</v>
      </c>
      <c r="AF577" s="543">
        <v>75</v>
      </c>
      <c r="AG577" s="543">
        <v>70</v>
      </c>
      <c r="AH577" s="543">
        <v>69</v>
      </c>
      <c r="AI577" s="543">
        <v>63</v>
      </c>
      <c r="AJ577" s="543">
        <v>54</v>
      </c>
      <c r="AK577" s="544">
        <v>40</v>
      </c>
      <c r="AL577" s="544">
        <v>44</v>
      </c>
      <c r="AM577" s="544">
        <v>33</v>
      </c>
      <c r="AN577" s="543">
        <v>0</v>
      </c>
      <c r="AO577" s="534">
        <v>0</v>
      </c>
      <c r="AP577" s="544">
        <v>0</v>
      </c>
      <c r="AQ577" s="742"/>
      <c r="AR577" s="746" t="s">
        <v>857</v>
      </c>
      <c r="AS577" s="475" t="str">
        <f t="shared" ref="AS577:AX586" si="67">IF(SUM($AE577:$AP577)&gt;0,VLOOKUP($F577,Schulart,AS$2,FALSE),0)</f>
        <v>SB</v>
      </c>
      <c r="AT577" s="475" t="str">
        <f t="shared" si="67"/>
        <v>5B</v>
      </c>
      <c r="AU577" s="475">
        <f t="shared" si="67"/>
        <v>453</v>
      </c>
      <c r="AV577" s="475" t="str">
        <f t="shared" si="67"/>
        <v>VOC</v>
      </c>
      <c r="AW577" s="475" t="str">
        <f t="shared" si="67"/>
        <v>B</v>
      </c>
      <c r="AX577" s="475" t="str">
        <f t="shared" si="67"/>
        <v>G</v>
      </c>
      <c r="AY577" s="185" t="str">
        <f>IF(AND(SUM(AE577:$AP577)&gt;0,J577&lt;&gt;""),CONCATENATE(B577,"_",F577,"_",AG577),0)</f>
        <v>BE_1.4.2.1_70</v>
      </c>
      <c r="AZ577" s="203">
        <f>IF(AND(SUM(AE577:$AP577)&gt;0,D577="BFS"),1,0)</f>
        <v>1</v>
      </c>
      <c r="BA577" s="203" t="e">
        <f t="shared" si="63"/>
        <v>#REF!</v>
      </c>
    </row>
    <row r="578" spans="1:53" ht="20">
      <c r="A578" s="185" t="str">
        <f>IF(AND(SUM(AE578:AP578)&gt;0,J578&lt;&gt;""),CONCATENATE(B578,"_",F578,"_",$A$5,"_",SUMPRODUCT((B$9:B578=B578)*(F$9:F578=F578)*(SUM(AE578:AP578)&lt;&gt;0)*(J578&lt;&gt;""))-1),0)</f>
        <v>BE_1.4.2.1_neu_2</v>
      </c>
      <c r="B578" s="746" t="s">
        <v>857</v>
      </c>
      <c r="C578" s="464" t="s">
        <v>1486</v>
      </c>
      <c r="D578" s="89" t="s">
        <v>1365</v>
      </c>
      <c r="E578" s="465" t="s">
        <v>74</v>
      </c>
      <c r="F578" s="658" t="s">
        <v>398</v>
      </c>
      <c r="G578" s="410" t="s">
        <v>2554</v>
      </c>
      <c r="H578" s="432" t="s">
        <v>1047</v>
      </c>
      <c r="I578" s="437" t="s">
        <v>1052</v>
      </c>
      <c r="J578" s="432" t="s">
        <v>1053</v>
      </c>
      <c r="K578" s="433" t="s">
        <v>2385</v>
      </c>
      <c r="L578" s="424" t="s">
        <v>1961</v>
      </c>
      <c r="M578" s="425" t="s">
        <v>1836</v>
      </c>
      <c r="N578" s="425" t="s">
        <v>1804</v>
      </c>
      <c r="O578" s="425" t="s">
        <v>1047</v>
      </c>
      <c r="P578" s="425" t="s">
        <v>1043</v>
      </c>
      <c r="Q578" s="425"/>
      <c r="R578" s="434" t="s">
        <v>1043</v>
      </c>
      <c r="S578" s="434" t="s">
        <v>1043</v>
      </c>
      <c r="T578" s="434" t="s">
        <v>1955</v>
      </c>
      <c r="U578" s="434" t="s">
        <v>1043</v>
      </c>
      <c r="V578" s="434" t="s">
        <v>1047</v>
      </c>
      <c r="W578" s="434" t="s">
        <v>1047</v>
      </c>
      <c r="X578" s="434" t="s">
        <v>1047</v>
      </c>
      <c r="Y578" s="434" t="s">
        <v>1047</v>
      </c>
      <c r="Z578" s="434" t="s">
        <v>1043</v>
      </c>
      <c r="AA578" s="743"/>
      <c r="AB578" s="742" t="s">
        <v>2386</v>
      </c>
      <c r="AC578" s="458">
        <v>40422</v>
      </c>
      <c r="AD578" s="435" t="s">
        <v>1128</v>
      </c>
      <c r="AE578" s="543"/>
      <c r="AF578" s="543">
        <v>39</v>
      </c>
      <c r="AG578" s="543">
        <v>81</v>
      </c>
      <c r="AH578" s="543">
        <v>58</v>
      </c>
      <c r="AI578" s="543">
        <v>58</v>
      </c>
      <c r="AJ578" s="543">
        <v>56</v>
      </c>
      <c r="AK578" s="544">
        <v>54</v>
      </c>
      <c r="AL578" s="544">
        <v>42</v>
      </c>
      <c r="AM578" s="544">
        <v>35</v>
      </c>
      <c r="AN578" s="533">
        <v>3013</v>
      </c>
      <c r="AO578" s="534">
        <v>2898</v>
      </c>
      <c r="AP578" s="534">
        <v>2977</v>
      </c>
      <c r="AQ578" s="768"/>
      <c r="AR578" s="746" t="s">
        <v>857</v>
      </c>
      <c r="AS578" s="475" t="str">
        <f t="shared" si="67"/>
        <v>SB</v>
      </c>
      <c r="AT578" s="475" t="str">
        <f t="shared" si="67"/>
        <v>5B</v>
      </c>
      <c r="AU578" s="475">
        <f t="shared" si="67"/>
        <v>453</v>
      </c>
      <c r="AV578" s="475" t="str">
        <f t="shared" si="67"/>
        <v>VOC</v>
      </c>
      <c r="AW578" s="475" t="str">
        <f t="shared" si="67"/>
        <v>B</v>
      </c>
      <c r="AX578" s="475" t="str">
        <f t="shared" si="67"/>
        <v>G</v>
      </c>
      <c r="AY578" s="185" t="str">
        <f>IF(AND(SUM(AE578:$AP578)&gt;0,J578&lt;&gt;""),CONCATENATE(B578,"_",F578,"_",AG578),0)</f>
        <v>BE_1.4.2.1_81</v>
      </c>
      <c r="AZ578" s="203">
        <f>IF(AND(SUM(AE578:$AP578)&gt;0,D578="BFS"),1,0)</f>
        <v>1</v>
      </c>
      <c r="BA578" s="203" t="e">
        <f t="shared" si="63"/>
        <v>#REF!</v>
      </c>
    </row>
    <row r="579" spans="1:53" ht="25">
      <c r="A579" s="185">
        <f>IF(AND(SUM(AE579:AP579)&gt;0,J579&lt;&gt;""),CONCATENATE(B579,"_",F579,"_",$A$5,"_",SUMPRODUCT((B$9:B579=B579)*(F$9:F579=F579)*(SUM(AE579:AP579)&lt;&gt;0)*(J579&lt;&gt;""))-1),0)</f>
        <v>0</v>
      </c>
      <c r="B579" s="745" t="s">
        <v>857</v>
      </c>
      <c r="C579" s="58" t="s">
        <v>76</v>
      </c>
      <c r="D579" s="85" t="s">
        <v>1365</v>
      </c>
      <c r="E579" s="463" t="s">
        <v>77</v>
      </c>
      <c r="F579" s="657" t="s">
        <v>642</v>
      </c>
      <c r="G579" s="420"/>
      <c r="H579" s="418"/>
      <c r="I579" s="418"/>
      <c r="J579" s="418"/>
      <c r="K579" s="418"/>
      <c r="L579" s="419"/>
      <c r="M579" s="419"/>
      <c r="N579" s="419"/>
      <c r="O579" s="419"/>
      <c r="P579" s="419"/>
      <c r="Q579" s="419"/>
      <c r="R579" s="419"/>
      <c r="S579" s="419"/>
      <c r="T579" s="419"/>
      <c r="U579" s="419"/>
      <c r="V579" s="419"/>
      <c r="W579" s="419"/>
      <c r="X579" s="419"/>
      <c r="Y579" s="419"/>
      <c r="Z579" s="419"/>
      <c r="AA579" s="420"/>
      <c r="AB579" s="420"/>
      <c r="AC579" s="457"/>
      <c r="AD579" s="85"/>
      <c r="AE579" s="536"/>
      <c r="AF579" s="536"/>
      <c r="AG579" s="536"/>
      <c r="AH579" s="536"/>
      <c r="AI579" s="537"/>
      <c r="AJ579" s="537"/>
      <c r="AK579" s="537"/>
      <c r="AL579" s="537"/>
      <c r="AM579" s="537"/>
      <c r="AN579" s="537"/>
      <c r="AO579" s="537"/>
      <c r="AP579" s="537"/>
      <c r="AQ579" s="422"/>
      <c r="AR579" s="745" t="s">
        <v>857</v>
      </c>
      <c r="AS579" s="475">
        <f t="shared" si="67"/>
        <v>0</v>
      </c>
      <c r="AT579" s="475">
        <f t="shared" si="67"/>
        <v>0</v>
      </c>
      <c r="AU579" s="475">
        <f t="shared" si="67"/>
        <v>0</v>
      </c>
      <c r="AV579" s="475">
        <f t="shared" si="67"/>
        <v>0</v>
      </c>
      <c r="AW579" s="475">
        <f t="shared" si="67"/>
        <v>0</v>
      </c>
      <c r="AX579" s="475">
        <f t="shared" si="67"/>
        <v>0</v>
      </c>
      <c r="AY579" s="185">
        <f>IF(AND(SUM(AE579:$AP579)&gt;0,J579&lt;&gt;""),CONCATENATE(B579,"_",F579,"_",AG579),0)</f>
        <v>0</v>
      </c>
      <c r="AZ579" s="203">
        <f>IF(AND(SUM(AE579:$AP579)&gt;0,D579="BFS"),1,0)</f>
        <v>0</v>
      </c>
      <c r="BA579" s="203">
        <f t="shared" si="63"/>
        <v>0</v>
      </c>
    </row>
    <row r="580" spans="1:53" ht="40">
      <c r="A580" s="185" t="str">
        <f>IF(AND(SUM(AE580:AP580)&gt;0,J580&lt;&gt;""),CONCATENATE(B580,"_",F580,"_",$A$5,"_",SUMPRODUCT((B$9:B580=B580)*(F$9:F580=F580)*(SUM(AE580:AP580)&lt;&gt;0)*(J580&lt;&gt;""))-1),0)</f>
        <v>BE_1.4.2.2_neu_1</v>
      </c>
      <c r="B580" s="746" t="s">
        <v>857</v>
      </c>
      <c r="C580" s="464" t="s">
        <v>1494</v>
      </c>
      <c r="D580" s="89" t="s">
        <v>1365</v>
      </c>
      <c r="E580" s="465" t="s">
        <v>77</v>
      </c>
      <c r="F580" s="658" t="s">
        <v>642</v>
      </c>
      <c r="G580" s="410" t="s">
        <v>2784</v>
      </c>
      <c r="H580" s="432" t="s">
        <v>1047</v>
      </c>
      <c r="I580" s="437" t="s">
        <v>1052</v>
      </c>
      <c r="J580" s="432" t="s">
        <v>1053</v>
      </c>
      <c r="K580" s="433" t="s">
        <v>2387</v>
      </c>
      <c r="L580" s="424" t="s">
        <v>1961</v>
      </c>
      <c r="M580" s="425" t="s">
        <v>1840</v>
      </c>
      <c r="N580" s="425" t="s">
        <v>1985</v>
      </c>
      <c r="O580" s="425" t="s">
        <v>1047</v>
      </c>
      <c r="P580" s="425" t="s">
        <v>1047</v>
      </c>
      <c r="Q580" s="425">
        <v>0.33</v>
      </c>
      <c r="R580" s="434" t="s">
        <v>1043</v>
      </c>
      <c r="S580" s="434" t="s">
        <v>1043</v>
      </c>
      <c r="T580" s="425" t="s">
        <v>1955</v>
      </c>
      <c r="U580" s="434" t="s">
        <v>1043</v>
      </c>
      <c r="V580" s="434" t="s">
        <v>1047</v>
      </c>
      <c r="W580" s="434" t="s">
        <v>1047</v>
      </c>
      <c r="X580" s="434" t="s">
        <v>1047</v>
      </c>
      <c r="Y580" s="434" t="s">
        <v>1047</v>
      </c>
      <c r="Z580" s="434" t="s">
        <v>1043</v>
      </c>
      <c r="AA580" s="743"/>
      <c r="AB580" s="743"/>
      <c r="AC580" s="458">
        <v>40422</v>
      </c>
      <c r="AD580" s="427" t="s">
        <v>2388</v>
      </c>
      <c r="AE580" s="543">
        <v>1256</v>
      </c>
      <c r="AF580" s="543">
        <v>936</v>
      </c>
      <c r="AG580" s="543">
        <v>1339</v>
      </c>
      <c r="AH580" s="543">
        <v>2128</v>
      </c>
      <c r="AI580" s="543">
        <v>2749</v>
      </c>
      <c r="AJ580" s="543">
        <v>3194</v>
      </c>
      <c r="AK580" s="544">
        <v>3274</v>
      </c>
      <c r="AL580" s="544">
        <v>4004</v>
      </c>
      <c r="AM580" s="544">
        <v>4251</v>
      </c>
      <c r="AN580" s="533">
        <v>2643</v>
      </c>
      <c r="AO580" s="534">
        <v>2855</v>
      </c>
      <c r="AP580" s="534">
        <v>3189</v>
      </c>
      <c r="AQ580" s="742"/>
      <c r="AR580" s="746" t="s">
        <v>857</v>
      </c>
      <c r="AS580" s="475" t="str">
        <f t="shared" si="67"/>
        <v>SB</v>
      </c>
      <c r="AT580" s="475" t="str">
        <f t="shared" si="67"/>
        <v>5B</v>
      </c>
      <c r="AU580" s="475">
        <f t="shared" si="67"/>
        <v>453</v>
      </c>
      <c r="AV580" s="475" t="str">
        <f t="shared" si="67"/>
        <v>VOC</v>
      </c>
      <c r="AW580" s="475" t="str">
        <f t="shared" si="67"/>
        <v>B</v>
      </c>
      <c r="AX580" s="475" t="str">
        <f t="shared" si="67"/>
        <v>S</v>
      </c>
      <c r="AY580" s="185" t="str">
        <f>IF(AND(SUM(AE580:$AP580)&gt;0,J580&lt;&gt;""),CONCATENATE(B580,"_",F580,"_",AG580),0)</f>
        <v>BE_1.4.2.2_1339</v>
      </c>
      <c r="AZ580" s="203">
        <f>IF(AND(SUM(AE580:$AP580)&gt;0,D580="BFS"),1,0)</f>
        <v>1</v>
      </c>
      <c r="BA580" s="203" t="e">
        <f t="shared" si="63"/>
        <v>#REF!</v>
      </c>
    </row>
    <row r="581" spans="1:53" ht="50">
      <c r="A581" s="185" t="str">
        <f>IF(AND(SUM(AE581:AP581)&gt;0,J581&lt;&gt;""),CONCATENATE(B581,"_",F581,"_",$A$5,"_",SUMPRODUCT((B$9:B581=B581)*(F$9:F581=F581)*(SUM(AE581:AP581)&lt;&gt;0)*(J581&lt;&gt;""))-1),0)</f>
        <v>BE_1.4.2.2_neu_2</v>
      </c>
      <c r="B581" s="746" t="s">
        <v>857</v>
      </c>
      <c r="C581" s="464" t="s">
        <v>1494</v>
      </c>
      <c r="D581" s="89" t="s">
        <v>1365</v>
      </c>
      <c r="E581" s="465" t="s">
        <v>77</v>
      </c>
      <c r="F581" s="658" t="s">
        <v>642</v>
      </c>
      <c r="G581" s="410" t="s">
        <v>193</v>
      </c>
      <c r="H581" s="432" t="s">
        <v>1043</v>
      </c>
      <c r="I581" s="437" t="s">
        <v>1052</v>
      </c>
      <c r="J581" s="432" t="s">
        <v>1053</v>
      </c>
      <c r="K581" s="433" t="s">
        <v>2387</v>
      </c>
      <c r="L581" s="424" t="s">
        <v>1961</v>
      </c>
      <c r="M581" s="425" t="s">
        <v>1840</v>
      </c>
      <c r="N581" s="425" t="s">
        <v>1683</v>
      </c>
      <c r="O581" s="425" t="s">
        <v>1047</v>
      </c>
      <c r="P581" s="425" t="s">
        <v>1047</v>
      </c>
      <c r="Q581" s="425">
        <v>0.24</v>
      </c>
      <c r="R581" s="434" t="s">
        <v>1043</v>
      </c>
      <c r="S581" s="434" t="s">
        <v>1047</v>
      </c>
      <c r="T581" s="668" t="s">
        <v>951</v>
      </c>
      <c r="U581" s="434" t="s">
        <v>1043</v>
      </c>
      <c r="V581" s="425" t="s">
        <v>1043</v>
      </c>
      <c r="W581" s="434" t="s">
        <v>1047</v>
      </c>
      <c r="X581" s="434" t="s">
        <v>1047</v>
      </c>
      <c r="Y581" s="434" t="s">
        <v>1047</v>
      </c>
      <c r="Z581" s="434" t="s">
        <v>1043</v>
      </c>
      <c r="AA581" s="743"/>
      <c r="AB581" s="743"/>
      <c r="AC581" s="458">
        <v>40422</v>
      </c>
      <c r="AD581" s="427" t="s">
        <v>2623</v>
      </c>
      <c r="AE581" s="543">
        <v>292</v>
      </c>
      <c r="AF581" s="543">
        <v>492</v>
      </c>
      <c r="AG581" s="543">
        <v>466</v>
      </c>
      <c r="AH581" s="543">
        <v>604</v>
      </c>
      <c r="AI581" s="543">
        <v>823</v>
      </c>
      <c r="AJ581" s="543">
        <v>911</v>
      </c>
      <c r="AK581" s="544">
        <v>1056</v>
      </c>
      <c r="AL581" s="544">
        <v>1118</v>
      </c>
      <c r="AM581" s="544">
        <v>1227</v>
      </c>
      <c r="AN581" s="533">
        <v>0</v>
      </c>
      <c r="AO581" s="534">
        <v>0</v>
      </c>
      <c r="AP581" s="544">
        <v>0</v>
      </c>
      <c r="AQ581" s="669"/>
      <c r="AR581" s="746" t="s">
        <v>857</v>
      </c>
      <c r="AS581" s="475" t="str">
        <f t="shared" si="67"/>
        <v>SB</v>
      </c>
      <c r="AT581" s="475" t="str">
        <f t="shared" si="67"/>
        <v>5B</v>
      </c>
      <c r="AU581" s="475">
        <f t="shared" si="67"/>
        <v>453</v>
      </c>
      <c r="AV581" s="475" t="str">
        <f t="shared" si="67"/>
        <v>VOC</v>
      </c>
      <c r="AW581" s="475" t="str">
        <f t="shared" si="67"/>
        <v>B</v>
      </c>
      <c r="AX581" s="475" t="str">
        <f t="shared" si="67"/>
        <v>S</v>
      </c>
      <c r="AY581" s="185" t="str">
        <f>IF(AND(SUM(AE581:$AP581)&gt;0,J581&lt;&gt;""),CONCATENATE(B581,"_",F581,"_",AG581),0)</f>
        <v>BE_1.4.2.2_466</v>
      </c>
      <c r="AZ581" s="203">
        <f>IF(AND(SUM(AE581:$AP581)&gt;0,D581="BFS"),1,0)</f>
        <v>1</v>
      </c>
      <c r="BA581" s="203" t="e">
        <f t="shared" si="63"/>
        <v>#REF!</v>
      </c>
    </row>
    <row r="582" spans="1:53" ht="25">
      <c r="A582" s="185">
        <f>IF(AND(SUM(AE582:AP582)&gt;0,J582&lt;&gt;""),CONCATENATE(B582,"_",F582,"_",$A$5,"_",SUMPRODUCT((B$9:B582=B582)*(F$9:F582=F582)*(SUM(AE582:AP582)&lt;&gt;0)*(J582&lt;&gt;""))-1),0)</f>
        <v>0</v>
      </c>
      <c r="B582" s="745" t="s">
        <v>857</v>
      </c>
      <c r="C582" s="58" t="s">
        <v>78</v>
      </c>
      <c r="D582" s="85" t="s">
        <v>1365</v>
      </c>
      <c r="E582" s="463" t="s">
        <v>79</v>
      </c>
      <c r="F582" s="657" t="s">
        <v>643</v>
      </c>
      <c r="G582" s="420"/>
      <c r="H582" s="418"/>
      <c r="I582" s="418"/>
      <c r="J582" s="418"/>
      <c r="K582" s="418"/>
      <c r="L582" s="419"/>
      <c r="M582" s="419"/>
      <c r="N582" s="419"/>
      <c r="O582" s="419"/>
      <c r="P582" s="419"/>
      <c r="Q582" s="419"/>
      <c r="R582" s="419"/>
      <c r="S582" s="419"/>
      <c r="T582" s="419"/>
      <c r="U582" s="419"/>
      <c r="V582" s="419"/>
      <c r="W582" s="419"/>
      <c r="X582" s="419"/>
      <c r="Y582" s="419"/>
      <c r="Z582" s="419"/>
      <c r="AA582" s="420"/>
      <c r="AB582" s="420"/>
      <c r="AC582" s="457"/>
      <c r="AD582" s="421"/>
      <c r="AE582" s="536"/>
      <c r="AF582" s="536"/>
      <c r="AG582" s="536"/>
      <c r="AH582" s="536"/>
      <c r="AI582" s="537"/>
      <c r="AJ582" s="537"/>
      <c r="AK582" s="537"/>
      <c r="AL582" s="537"/>
      <c r="AM582" s="537"/>
      <c r="AN582" s="537"/>
      <c r="AO582" s="537"/>
      <c r="AP582" s="537"/>
      <c r="AQ582" s="422"/>
      <c r="AR582" s="745" t="s">
        <v>857</v>
      </c>
      <c r="AS582" s="475">
        <f t="shared" si="67"/>
        <v>0</v>
      </c>
      <c r="AT582" s="475">
        <f t="shared" si="67"/>
        <v>0</v>
      </c>
      <c r="AU582" s="475">
        <f t="shared" si="67"/>
        <v>0</v>
      </c>
      <c r="AV582" s="475">
        <f t="shared" si="67"/>
        <v>0</v>
      </c>
      <c r="AW582" s="475">
        <f t="shared" si="67"/>
        <v>0</v>
      </c>
      <c r="AX582" s="475">
        <f t="shared" si="67"/>
        <v>0</v>
      </c>
      <c r="AY582" s="185">
        <f>IF(AND(SUM(AE582:$AP582)&gt;0,J582&lt;&gt;""),CONCATENATE(B582,"_",F582,"_",AG582),0)</f>
        <v>0</v>
      </c>
      <c r="AZ582" s="203">
        <f>IF(AND(SUM(AE582:$AP582)&gt;0,D582="BFS"),1,0)</f>
        <v>0</v>
      </c>
      <c r="BA582" s="203">
        <f t="shared" si="63"/>
        <v>0</v>
      </c>
    </row>
    <row r="583" spans="1:53" ht="13">
      <c r="A583" s="185">
        <f>IF(AND(SUM(AE583:AP583)&gt;0,J583&lt;&gt;""),CONCATENATE(B583,"_",F583,"_",$A$5,"_",SUMPRODUCT((B$9:B583=B583)*(F$9:F583=F583)*(SUM(AE583:AP583)&lt;&gt;0)*(J583&lt;&gt;""))-1),0)</f>
        <v>0</v>
      </c>
      <c r="B583" s="746" t="s">
        <v>857</v>
      </c>
      <c r="C583" s="464" t="s">
        <v>1941</v>
      </c>
      <c r="D583" s="89" t="s">
        <v>1365</v>
      </c>
      <c r="E583" s="465" t="s">
        <v>79</v>
      </c>
      <c r="F583" s="658" t="s">
        <v>643</v>
      </c>
      <c r="G583" s="410"/>
      <c r="H583" s="432" t="s">
        <v>1043</v>
      </c>
      <c r="I583" s="437" t="s">
        <v>1052</v>
      </c>
      <c r="J583" s="432" t="s">
        <v>1053</v>
      </c>
      <c r="K583" s="433"/>
      <c r="L583" s="425"/>
      <c r="M583" s="425"/>
      <c r="N583" s="425"/>
      <c r="O583" s="425" t="s">
        <v>1949</v>
      </c>
      <c r="P583" s="425" t="s">
        <v>1949</v>
      </c>
      <c r="Q583" s="425" t="s">
        <v>1949</v>
      </c>
      <c r="R583" s="434" t="s">
        <v>1949</v>
      </c>
      <c r="S583" s="434" t="s">
        <v>1949</v>
      </c>
      <c r="T583" s="434"/>
      <c r="U583" s="434" t="s">
        <v>1949</v>
      </c>
      <c r="V583" s="434" t="s">
        <v>1949</v>
      </c>
      <c r="W583" s="434" t="s">
        <v>1949</v>
      </c>
      <c r="X583" s="434" t="s">
        <v>1949</v>
      </c>
      <c r="Y583" s="434" t="s">
        <v>1949</v>
      </c>
      <c r="Z583" s="434" t="s">
        <v>1949</v>
      </c>
      <c r="AA583" s="743"/>
      <c r="AB583" s="442"/>
      <c r="AC583" s="458"/>
      <c r="AD583" s="443"/>
      <c r="AE583" s="543"/>
      <c r="AF583" s="543"/>
      <c r="AG583" s="543"/>
      <c r="AH583" s="543"/>
      <c r="AI583" s="543"/>
      <c r="AJ583" s="543"/>
      <c r="AK583" s="544"/>
      <c r="AL583" s="544"/>
      <c r="AM583" s="544"/>
      <c r="AN583" s="543"/>
      <c r="AO583" s="545"/>
      <c r="AP583" s="544"/>
      <c r="AQ583" s="444"/>
      <c r="AR583" s="746" t="s">
        <v>857</v>
      </c>
      <c r="AS583" s="475">
        <f t="shared" si="67"/>
        <v>0</v>
      </c>
      <c r="AT583" s="475">
        <f t="shared" si="67"/>
        <v>0</v>
      </c>
      <c r="AU583" s="475">
        <f t="shared" si="67"/>
        <v>0</v>
      </c>
      <c r="AV583" s="475">
        <f t="shared" si="67"/>
        <v>0</v>
      </c>
      <c r="AW583" s="475">
        <f t="shared" si="67"/>
        <v>0</v>
      </c>
      <c r="AX583" s="475">
        <f t="shared" si="67"/>
        <v>0</v>
      </c>
      <c r="AY583" s="185">
        <f>IF(AND(SUM(AE583:$AP583)&gt;0,J583&lt;&gt;""),CONCATENATE(B583,"_",F583,"_",AG583),0)</f>
        <v>0</v>
      </c>
      <c r="AZ583" s="203">
        <f>IF(AND(SUM(AE583:$AP583)&gt;0,D583="BFS"),1,0)</f>
        <v>0</v>
      </c>
      <c r="BA583" s="203">
        <f t="shared" si="63"/>
        <v>0</v>
      </c>
    </row>
    <row r="584" spans="1:53" ht="13">
      <c r="A584" s="185">
        <f>IF(AND(SUM(AE584:AP584)&gt;0,J584&lt;&gt;""),CONCATENATE(B584,"_",F584,"_",$A$5,"_",SUMPRODUCT((B$9:B584=B584)*(F$9:F584=F584)*(SUM(AE584:AP584)&lt;&gt;0)*(J584&lt;&gt;""))-1),0)</f>
        <v>0</v>
      </c>
      <c r="B584" s="746" t="s">
        <v>857</v>
      </c>
      <c r="C584" s="464" t="s">
        <v>1941</v>
      </c>
      <c r="D584" s="89" t="s">
        <v>1365</v>
      </c>
      <c r="E584" s="465" t="s">
        <v>79</v>
      </c>
      <c r="F584" s="658" t="s">
        <v>643</v>
      </c>
      <c r="G584" s="410"/>
      <c r="H584" s="432" t="s">
        <v>1043</v>
      </c>
      <c r="I584" s="437" t="s">
        <v>1052</v>
      </c>
      <c r="J584" s="432" t="s">
        <v>1053</v>
      </c>
      <c r="K584" s="433"/>
      <c r="L584" s="425"/>
      <c r="M584" s="425"/>
      <c r="N584" s="425"/>
      <c r="O584" s="425" t="s">
        <v>1949</v>
      </c>
      <c r="P584" s="425" t="s">
        <v>1949</v>
      </c>
      <c r="Q584" s="425" t="s">
        <v>1949</v>
      </c>
      <c r="R584" s="434" t="s">
        <v>1949</v>
      </c>
      <c r="S584" s="434" t="s">
        <v>1949</v>
      </c>
      <c r="T584" s="434"/>
      <c r="U584" s="434" t="s">
        <v>1949</v>
      </c>
      <c r="V584" s="434" t="s">
        <v>1949</v>
      </c>
      <c r="W584" s="434" t="s">
        <v>1949</v>
      </c>
      <c r="X584" s="434" t="s">
        <v>1949</v>
      </c>
      <c r="Y584" s="434" t="s">
        <v>1949</v>
      </c>
      <c r="Z584" s="434" t="s">
        <v>1949</v>
      </c>
      <c r="AA584" s="743"/>
      <c r="AB584" s="442"/>
      <c r="AC584" s="458"/>
      <c r="AD584" s="443"/>
      <c r="AE584" s="543"/>
      <c r="AF584" s="543"/>
      <c r="AG584" s="543"/>
      <c r="AH584" s="543"/>
      <c r="AI584" s="543"/>
      <c r="AJ584" s="543"/>
      <c r="AK584" s="544"/>
      <c r="AL584" s="544"/>
      <c r="AM584" s="544"/>
      <c r="AN584" s="543"/>
      <c r="AO584" s="545"/>
      <c r="AP584" s="544"/>
      <c r="AQ584" s="444"/>
      <c r="AR584" s="746" t="s">
        <v>857</v>
      </c>
      <c r="AS584" s="475">
        <f t="shared" si="67"/>
        <v>0</v>
      </c>
      <c r="AT584" s="475">
        <f t="shared" si="67"/>
        <v>0</v>
      </c>
      <c r="AU584" s="475">
        <f t="shared" si="67"/>
        <v>0</v>
      </c>
      <c r="AV584" s="475">
        <f t="shared" si="67"/>
        <v>0</v>
      </c>
      <c r="AW584" s="475">
        <f t="shared" si="67"/>
        <v>0</v>
      </c>
      <c r="AX584" s="475">
        <f t="shared" si="67"/>
        <v>0</v>
      </c>
      <c r="AY584" s="185">
        <f>IF(AND(SUM(AE584:$AP584)&gt;0,J584&lt;&gt;""),CONCATENATE(B584,"_",F584,"_",AG584),0)</f>
        <v>0</v>
      </c>
      <c r="AZ584" s="203">
        <f>IF(AND(SUM(AE584:$AP584)&gt;0,D584="BFS"),1,0)</f>
        <v>0</v>
      </c>
      <c r="BA584" s="203">
        <f t="shared" si="63"/>
        <v>0</v>
      </c>
    </row>
    <row r="585" spans="1:53" ht="25">
      <c r="A585" s="185">
        <f>IF(AND(SUM(AE585:AP585)&gt;0,J585&lt;&gt;""),CONCATENATE(B585,"_",F585,"_",$A$5,"_",SUMPRODUCT((B$9:B585=B585)*(F$9:F585=F585)*(SUM(AE585:AP585)&lt;&gt;0)*(J585&lt;&gt;""))-1),0)</f>
        <v>0</v>
      </c>
      <c r="B585" s="745" t="s">
        <v>857</v>
      </c>
      <c r="C585" s="58" t="s">
        <v>80</v>
      </c>
      <c r="D585" s="85" t="s">
        <v>1365</v>
      </c>
      <c r="E585" s="463" t="s">
        <v>81</v>
      </c>
      <c r="F585" s="657" t="s">
        <v>644</v>
      </c>
      <c r="G585" s="420"/>
      <c r="H585" s="418"/>
      <c r="I585" s="418"/>
      <c r="J585" s="418"/>
      <c r="K585" s="418"/>
      <c r="L585" s="419"/>
      <c r="M585" s="419"/>
      <c r="N585" s="419"/>
      <c r="O585" s="419"/>
      <c r="P585" s="419"/>
      <c r="Q585" s="419"/>
      <c r="R585" s="419"/>
      <c r="S585" s="419"/>
      <c r="T585" s="419"/>
      <c r="U585" s="419"/>
      <c r="V585" s="419"/>
      <c r="W585" s="419"/>
      <c r="X585" s="419"/>
      <c r="Y585" s="419"/>
      <c r="Z585" s="419"/>
      <c r="AA585" s="420"/>
      <c r="AB585" s="420"/>
      <c r="AC585" s="457"/>
      <c r="AD585" s="421"/>
      <c r="AE585" s="536"/>
      <c r="AF585" s="536"/>
      <c r="AG585" s="536"/>
      <c r="AH585" s="536"/>
      <c r="AI585" s="537"/>
      <c r="AJ585" s="537"/>
      <c r="AK585" s="537"/>
      <c r="AL585" s="537"/>
      <c r="AM585" s="537"/>
      <c r="AN585" s="537"/>
      <c r="AO585" s="537"/>
      <c r="AP585" s="537"/>
      <c r="AQ585" s="422"/>
      <c r="AR585" s="745" t="s">
        <v>857</v>
      </c>
      <c r="AS585" s="475">
        <f t="shared" si="67"/>
        <v>0</v>
      </c>
      <c r="AT585" s="475">
        <f t="shared" si="67"/>
        <v>0</v>
      </c>
      <c r="AU585" s="475">
        <f t="shared" si="67"/>
        <v>0</v>
      </c>
      <c r="AV585" s="475">
        <f t="shared" si="67"/>
        <v>0</v>
      </c>
      <c r="AW585" s="475">
        <f t="shared" si="67"/>
        <v>0</v>
      </c>
      <c r="AX585" s="475">
        <f t="shared" si="67"/>
        <v>0</v>
      </c>
      <c r="AY585" s="185">
        <f>IF(AND(SUM(AE585:$AP585)&gt;0,J585&lt;&gt;""),CONCATENATE(B585,"_",F585,"_",AG585),0)</f>
        <v>0</v>
      </c>
      <c r="AZ585" s="203">
        <f>IF(AND(SUM(AE585:$AP585)&gt;0,D585="BFS"),1,0)</f>
        <v>0</v>
      </c>
      <c r="BA585" s="203">
        <f t="shared" si="63"/>
        <v>0</v>
      </c>
    </row>
    <row r="586" spans="1:53" ht="13">
      <c r="A586" s="185">
        <f>IF(AND(SUM(AE586:AP586)&gt;0,J586&lt;&gt;""),CONCATENATE(B586,"_",F586,"_",$A$5,"_",SUMPRODUCT((B$9:B586=B586)*(F$9:F586=F586)*(SUM(AE586:AP586)&lt;&gt;0)*(J586&lt;&gt;""))-1),0)</f>
        <v>0</v>
      </c>
      <c r="B586" s="746" t="s">
        <v>857</v>
      </c>
      <c r="C586" s="464" t="s">
        <v>1945</v>
      </c>
      <c r="D586" s="89" t="s">
        <v>1365</v>
      </c>
      <c r="E586" s="465" t="s">
        <v>81</v>
      </c>
      <c r="F586" s="658" t="s">
        <v>644</v>
      </c>
      <c r="G586" s="410"/>
      <c r="H586" s="432" t="s">
        <v>1043</v>
      </c>
      <c r="I586" s="437" t="s">
        <v>1052</v>
      </c>
      <c r="J586" s="432" t="s">
        <v>1053</v>
      </c>
      <c r="K586" s="433"/>
      <c r="L586" s="425"/>
      <c r="M586" s="425"/>
      <c r="N586" s="425"/>
      <c r="O586" s="425" t="s">
        <v>1949</v>
      </c>
      <c r="P586" s="425" t="s">
        <v>1949</v>
      </c>
      <c r="Q586" s="425" t="s">
        <v>1949</v>
      </c>
      <c r="R586" s="434" t="s">
        <v>1949</v>
      </c>
      <c r="S586" s="434" t="s">
        <v>1949</v>
      </c>
      <c r="T586" s="434"/>
      <c r="U586" s="434" t="s">
        <v>1949</v>
      </c>
      <c r="V586" s="434" t="s">
        <v>1949</v>
      </c>
      <c r="W586" s="434" t="s">
        <v>1949</v>
      </c>
      <c r="X586" s="434" t="s">
        <v>1949</v>
      </c>
      <c r="Y586" s="434" t="s">
        <v>1949</v>
      </c>
      <c r="Z586" s="434" t="s">
        <v>1949</v>
      </c>
      <c r="AA586" s="743"/>
      <c r="AB586" s="442"/>
      <c r="AC586" s="458"/>
      <c r="AD586" s="443"/>
      <c r="AE586" s="543"/>
      <c r="AF586" s="543"/>
      <c r="AG586" s="543"/>
      <c r="AH586" s="543"/>
      <c r="AI586" s="543"/>
      <c r="AJ586" s="543"/>
      <c r="AK586" s="544"/>
      <c r="AL586" s="544"/>
      <c r="AM586" s="544"/>
      <c r="AN586" s="543"/>
      <c r="AO586" s="545"/>
      <c r="AP586" s="544"/>
      <c r="AQ586" s="444"/>
      <c r="AR586" s="746" t="s">
        <v>857</v>
      </c>
      <c r="AS586" s="475">
        <f t="shared" si="67"/>
        <v>0</v>
      </c>
      <c r="AT586" s="475">
        <f t="shared" si="67"/>
        <v>0</v>
      </c>
      <c r="AU586" s="475">
        <f t="shared" si="67"/>
        <v>0</v>
      </c>
      <c r="AV586" s="475">
        <f t="shared" si="67"/>
        <v>0</v>
      </c>
      <c r="AW586" s="475">
        <f t="shared" si="67"/>
        <v>0</v>
      </c>
      <c r="AX586" s="475">
        <f t="shared" si="67"/>
        <v>0</v>
      </c>
      <c r="AY586" s="185">
        <f>IF(AND(SUM(AE586:$AP586)&gt;0,J586&lt;&gt;""),CONCATENATE(B586,"_",F586,"_",AG586),0)</f>
        <v>0</v>
      </c>
      <c r="AZ586" s="203">
        <f>IF(AND(SUM(AE586:$AP586)&gt;0,D586="BFS"),1,0)</f>
        <v>0</v>
      </c>
      <c r="BA586" s="203">
        <f t="shared" si="63"/>
        <v>0</v>
      </c>
    </row>
    <row r="587" spans="1:53" ht="25">
      <c r="A587" s="185">
        <f>IF(AND(SUM(AE587:AP587)&gt;0,J587&lt;&gt;""),CONCATENATE(B587,"_",F587,"_",$A$5,"_",SUMPRODUCT((B$9:B587=B587)*(F$9:F587=F587)*(SUM(AE587:AP587)&lt;&gt;0)*(J587&lt;&gt;""))-1),0)</f>
        <v>0</v>
      </c>
      <c r="B587" s="745" t="s">
        <v>857</v>
      </c>
      <c r="C587" s="58" t="s">
        <v>82</v>
      </c>
      <c r="D587" s="85" t="s">
        <v>1365</v>
      </c>
      <c r="E587" s="463" t="s">
        <v>83</v>
      </c>
      <c r="F587" s="657" t="s">
        <v>645</v>
      </c>
      <c r="G587" s="420"/>
      <c r="H587" s="418"/>
      <c r="I587" s="418"/>
      <c r="J587" s="418"/>
      <c r="K587" s="418"/>
      <c r="L587" s="419"/>
      <c r="M587" s="419"/>
      <c r="N587" s="419"/>
      <c r="O587" s="419"/>
      <c r="P587" s="419"/>
      <c r="Q587" s="419"/>
      <c r="R587" s="419"/>
      <c r="S587" s="419"/>
      <c r="T587" s="419"/>
      <c r="U587" s="419"/>
      <c r="V587" s="419"/>
      <c r="W587" s="419"/>
      <c r="X587" s="419"/>
      <c r="Y587" s="419"/>
      <c r="Z587" s="419"/>
      <c r="AA587" s="420"/>
      <c r="AB587" s="420"/>
      <c r="AC587" s="457"/>
      <c r="AD587" s="421"/>
      <c r="AE587" s="536"/>
      <c r="AF587" s="536"/>
      <c r="AG587" s="536"/>
      <c r="AH587" s="536"/>
      <c r="AI587" s="537"/>
      <c r="AJ587" s="537"/>
      <c r="AK587" s="537"/>
      <c r="AL587" s="537"/>
      <c r="AM587" s="537"/>
      <c r="AN587" s="537"/>
      <c r="AO587" s="537"/>
      <c r="AP587" s="537"/>
      <c r="AQ587" s="422"/>
      <c r="AR587" s="745" t="s">
        <v>857</v>
      </c>
      <c r="AS587" s="475">
        <f t="shared" ref="AS587:AX596" si="68">IF(SUM($AE587:$AP587)&gt;0,VLOOKUP($F587,Schulart,AS$2,FALSE),0)</f>
        <v>0</v>
      </c>
      <c r="AT587" s="475">
        <f t="shared" si="68"/>
        <v>0</v>
      </c>
      <c r="AU587" s="475">
        <f t="shared" si="68"/>
        <v>0</v>
      </c>
      <c r="AV587" s="475">
        <f t="shared" si="68"/>
        <v>0</v>
      </c>
      <c r="AW587" s="475">
        <f t="shared" si="68"/>
        <v>0</v>
      </c>
      <c r="AX587" s="475">
        <f t="shared" si="68"/>
        <v>0</v>
      </c>
      <c r="AY587" s="185">
        <f>IF(AND(SUM(AE587:$AP587)&gt;0,J587&lt;&gt;""),CONCATENATE(B587,"_",F587,"_",AG587),0)</f>
        <v>0</v>
      </c>
      <c r="AZ587" s="203">
        <f>IF(AND(SUM(AE587:$AP587)&gt;0,D587="BFS"),1,0)</f>
        <v>0</v>
      </c>
      <c r="BA587" s="203">
        <f t="shared" si="63"/>
        <v>0</v>
      </c>
    </row>
    <row r="588" spans="1:53" ht="20">
      <c r="A588" s="185" t="str">
        <f>IF(AND(SUM(AE588:AP588)&gt;0,J588&lt;&gt;""),CONCATENATE(B588,"_",F588,"_",$A$5,"_",SUMPRODUCT((B$9:B588=B588)*(F$9:F588=F588)*(SUM(AE588:AP588)&lt;&gt;0)*(J588&lt;&gt;""))-1),0)</f>
        <v>BE_1.4.2.5_neu_1</v>
      </c>
      <c r="B588" s="746" t="s">
        <v>857</v>
      </c>
      <c r="C588" s="464" t="s">
        <v>127</v>
      </c>
      <c r="D588" s="89" t="s">
        <v>1365</v>
      </c>
      <c r="E588" s="465" t="s">
        <v>83</v>
      </c>
      <c r="F588" s="658" t="s">
        <v>645</v>
      </c>
      <c r="G588" s="410" t="s">
        <v>2389</v>
      </c>
      <c r="H588" s="424" t="s">
        <v>1047</v>
      </c>
      <c r="I588" s="183" t="s">
        <v>1052</v>
      </c>
      <c r="J588" s="424" t="s">
        <v>1053</v>
      </c>
      <c r="K588" s="433" t="s">
        <v>2375</v>
      </c>
      <c r="L588" s="425"/>
      <c r="M588" s="425"/>
      <c r="N588" s="425" t="s">
        <v>955</v>
      </c>
      <c r="O588" s="425"/>
      <c r="P588" s="425"/>
      <c r="Q588" s="425"/>
      <c r="R588" s="434"/>
      <c r="S588" s="425" t="s">
        <v>1043</v>
      </c>
      <c r="T588" s="425" t="s">
        <v>1111</v>
      </c>
      <c r="U588" s="425" t="s">
        <v>1043</v>
      </c>
      <c r="V588" s="425" t="s">
        <v>1047</v>
      </c>
      <c r="W588" s="434"/>
      <c r="X588" s="434"/>
      <c r="Y588" s="434"/>
      <c r="Z588" s="434"/>
      <c r="AA588" s="743"/>
      <c r="AB588" s="442"/>
      <c r="AC588" s="458" t="s">
        <v>2390</v>
      </c>
      <c r="AD588" s="458" t="s">
        <v>2391</v>
      </c>
      <c r="AE588" s="533">
        <v>0</v>
      </c>
      <c r="AF588" s="533">
        <v>0</v>
      </c>
      <c r="AG588" s="533">
        <v>0</v>
      </c>
      <c r="AH588" s="533">
        <v>0</v>
      </c>
      <c r="AI588" s="533">
        <v>0</v>
      </c>
      <c r="AJ588" s="533">
        <v>0</v>
      </c>
      <c r="AK588" s="533">
        <v>0</v>
      </c>
      <c r="AL588" s="533">
        <v>0</v>
      </c>
      <c r="AM588" s="533">
        <v>0</v>
      </c>
      <c r="AN588" s="533">
        <v>18</v>
      </c>
      <c r="AO588" s="534">
        <v>38</v>
      </c>
      <c r="AP588" s="534">
        <v>61</v>
      </c>
      <c r="AQ588" s="444"/>
      <c r="AR588" s="746" t="s">
        <v>857</v>
      </c>
      <c r="AS588" s="475" t="str">
        <f t="shared" si="68"/>
        <v>SB</v>
      </c>
      <c r="AT588" s="475" t="str">
        <f t="shared" si="68"/>
        <v>3B</v>
      </c>
      <c r="AU588" s="475">
        <f t="shared" si="68"/>
        <v>353</v>
      </c>
      <c r="AV588" s="475" t="str">
        <f t="shared" si="68"/>
        <v>VOC</v>
      </c>
      <c r="AW588" s="475" t="str">
        <f t="shared" si="68"/>
        <v>B</v>
      </c>
      <c r="AX588" s="475" t="str">
        <f t="shared" si="68"/>
        <v>G</v>
      </c>
      <c r="AY588" s="185" t="str">
        <f>IF(AND(SUM(AE588:$AP588)&gt;0,J588&lt;&gt;""),CONCATENATE(B588,"_",F588,"_",AG588),0)</f>
        <v>BE_1.4.2.5_0</v>
      </c>
      <c r="AZ588" s="203">
        <f>IF(AND(SUM(AE588:$AP588)&gt;0,D588="BFS"),1,0)</f>
        <v>1</v>
      </c>
      <c r="BA588" s="203" t="e">
        <f t="shared" si="63"/>
        <v>#REF!</v>
      </c>
    </row>
    <row r="589" spans="1:53" ht="15.5">
      <c r="A589" s="185">
        <f>IF(AND(SUM(AE589:AP589)&gt;0,J589&lt;&gt;""),CONCATENATE(B589,"_",F589,"_",$A$5,"_",SUMPRODUCT((B$9:B589=B589)*(F$9:F589=F589)*(SUM(AE589:AP589)&lt;&gt;0)*(J589&lt;&gt;""))-1),0)</f>
        <v>0</v>
      </c>
      <c r="B589" s="165" t="s">
        <v>857</v>
      </c>
      <c r="C589" s="69" t="s">
        <v>801</v>
      </c>
      <c r="D589" s="84"/>
      <c r="E589" s="467"/>
      <c r="F589" s="659"/>
      <c r="G589" s="78"/>
      <c r="H589" s="78"/>
      <c r="I589" s="78"/>
      <c r="J589" s="78"/>
      <c r="K589" s="78"/>
      <c r="L589" s="78"/>
      <c r="M589" s="78"/>
      <c r="N589" s="78"/>
      <c r="O589" s="78"/>
      <c r="P589" s="78"/>
      <c r="Q589" s="78"/>
      <c r="R589" s="78"/>
      <c r="S589" s="78"/>
      <c r="T589" s="78"/>
      <c r="U589" s="78"/>
      <c r="V589" s="78"/>
      <c r="W589" s="78"/>
      <c r="X589" s="78"/>
      <c r="Y589" s="78"/>
      <c r="Z589" s="78"/>
      <c r="AA589" s="76"/>
      <c r="AB589" s="76"/>
      <c r="AC589" s="459"/>
      <c r="AD589" s="479"/>
      <c r="AE589" s="538"/>
      <c r="AF589" s="538"/>
      <c r="AG589" s="538"/>
      <c r="AH589" s="538"/>
      <c r="AI589" s="539"/>
      <c r="AJ589" s="539"/>
      <c r="AK589" s="539"/>
      <c r="AL589" s="539"/>
      <c r="AM589" s="539"/>
      <c r="AN589" s="539"/>
      <c r="AO589" s="539"/>
      <c r="AP589" s="539"/>
      <c r="AQ589" s="326"/>
      <c r="AR589" s="165" t="s">
        <v>857</v>
      </c>
      <c r="AS589" s="475">
        <f t="shared" si="68"/>
        <v>0</v>
      </c>
      <c r="AT589" s="475">
        <f t="shared" si="68"/>
        <v>0</v>
      </c>
      <c r="AU589" s="475">
        <f t="shared" si="68"/>
        <v>0</v>
      </c>
      <c r="AV589" s="475">
        <f t="shared" si="68"/>
        <v>0</v>
      </c>
      <c r="AW589" s="475">
        <f t="shared" si="68"/>
        <v>0</v>
      </c>
      <c r="AX589" s="475">
        <f t="shared" si="68"/>
        <v>0</v>
      </c>
      <c r="AY589" s="185">
        <f>IF(AND(SUM(AE589:$AP589)&gt;0,J589&lt;&gt;""),CONCATENATE(B589,"_",F589,"_",AG589),0)</f>
        <v>0</v>
      </c>
      <c r="AZ589" s="203">
        <f>IF(AND(SUM(AE589:$AP589)&gt;0,D589="BFS"),1,0)</f>
        <v>0</v>
      </c>
      <c r="BA589" s="203">
        <f t="shared" si="63"/>
        <v>0</v>
      </c>
    </row>
    <row r="590" spans="1:53" ht="25">
      <c r="A590" s="185">
        <f>IF(AND(SUM(AE590:AP590)&gt;0,J590&lt;&gt;""),CONCATENATE(B590,"_",F590,"_",$A$5,"_",SUMPRODUCT((B$9:B590=B590)*(F$9:F590=F590)*(SUM(AE590:AP590)&lt;&gt;0)*(J590&lt;&gt;""))-1),0)</f>
        <v>0</v>
      </c>
      <c r="B590" s="745" t="s">
        <v>857</v>
      </c>
      <c r="C590" s="58" t="s">
        <v>73</v>
      </c>
      <c r="D590" s="85" t="s">
        <v>85</v>
      </c>
      <c r="E590" s="463" t="s">
        <v>84</v>
      </c>
      <c r="F590" s="657" t="s">
        <v>1715</v>
      </c>
      <c r="G590" s="420"/>
      <c r="H590" s="418"/>
      <c r="I590" s="418"/>
      <c r="J590" s="418"/>
      <c r="K590" s="418"/>
      <c r="L590" s="419"/>
      <c r="M590" s="419"/>
      <c r="N590" s="419"/>
      <c r="O590" s="419"/>
      <c r="P590" s="419"/>
      <c r="Q590" s="419"/>
      <c r="R590" s="419"/>
      <c r="S590" s="419"/>
      <c r="T590" s="419"/>
      <c r="U590" s="419"/>
      <c r="V590" s="419"/>
      <c r="W590" s="419"/>
      <c r="X590" s="419"/>
      <c r="Y590" s="419"/>
      <c r="Z590" s="419"/>
      <c r="AA590" s="420"/>
      <c r="AB590" s="420"/>
      <c r="AC590" s="457"/>
      <c r="AD590" s="85"/>
      <c r="AE590" s="536"/>
      <c r="AF590" s="536"/>
      <c r="AG590" s="536"/>
      <c r="AH590" s="536"/>
      <c r="AI590" s="537"/>
      <c r="AJ590" s="537"/>
      <c r="AK590" s="537"/>
      <c r="AL590" s="537"/>
      <c r="AM590" s="537"/>
      <c r="AN590" s="537"/>
      <c r="AO590" s="537"/>
      <c r="AP590" s="537"/>
      <c r="AQ590" s="422"/>
      <c r="AR590" s="745" t="s">
        <v>857</v>
      </c>
      <c r="AS590" s="475">
        <f t="shared" si="68"/>
        <v>0</v>
      </c>
      <c r="AT590" s="475">
        <f t="shared" si="68"/>
        <v>0</v>
      </c>
      <c r="AU590" s="475">
        <f t="shared" si="68"/>
        <v>0</v>
      </c>
      <c r="AV590" s="475">
        <f t="shared" si="68"/>
        <v>0</v>
      </c>
      <c r="AW590" s="475">
        <f t="shared" si="68"/>
        <v>0</v>
      </c>
      <c r="AX590" s="475">
        <f t="shared" si="68"/>
        <v>0</v>
      </c>
      <c r="AY590" s="185">
        <f>IF(AND(SUM(AE590:$AP590)&gt;0,J590&lt;&gt;""),CONCATENATE(B590,"_",F590,"_",AG590),0)</f>
        <v>0</v>
      </c>
      <c r="AZ590" s="203">
        <f>IF(AND(SUM(AE590:$AP590)&gt;0,D590="BFS"),1,0)</f>
        <v>0</v>
      </c>
      <c r="BA590" s="203">
        <f t="shared" si="63"/>
        <v>0</v>
      </c>
    </row>
    <row r="591" spans="1:53" ht="40">
      <c r="A591" s="185" t="str">
        <f>IF(AND(SUM(AE591:AP591)&gt;0,J591&lt;&gt;""),CONCATENATE(B591,"_",F591,"_",$A$5,"_",SUMPRODUCT((B$9:B591=B591)*(F$9:F591=F591)*(SUM(AE591:AP591)&lt;&gt;0)*(J591&lt;&gt;""))-1),0)</f>
        <v>BE_1.4.3.1_neu_1</v>
      </c>
      <c r="B591" s="746" t="s">
        <v>857</v>
      </c>
      <c r="C591" s="464" t="s">
        <v>1495</v>
      </c>
      <c r="D591" s="89" t="s">
        <v>85</v>
      </c>
      <c r="E591" s="465" t="s">
        <v>84</v>
      </c>
      <c r="F591" s="658" t="s">
        <v>1715</v>
      </c>
      <c r="G591" s="410" t="s">
        <v>2001</v>
      </c>
      <c r="H591" s="424" t="s">
        <v>1047</v>
      </c>
      <c r="I591" s="437" t="s">
        <v>1052</v>
      </c>
      <c r="J591" s="432" t="s">
        <v>1053</v>
      </c>
      <c r="K591" s="433" t="s">
        <v>2392</v>
      </c>
      <c r="L591" s="424" t="s">
        <v>1961</v>
      </c>
      <c r="M591" s="425"/>
      <c r="N591" s="425"/>
      <c r="O591" s="425"/>
      <c r="P591" s="425"/>
      <c r="Q591" s="425"/>
      <c r="R591" s="425"/>
      <c r="S591" s="425"/>
      <c r="T591" s="425" t="s">
        <v>1955</v>
      </c>
      <c r="U591" s="425"/>
      <c r="V591" s="425" t="s">
        <v>1047</v>
      </c>
      <c r="W591" s="425"/>
      <c r="X591" s="425"/>
      <c r="Y591" s="425"/>
      <c r="Z591" s="425"/>
      <c r="AA591" s="743"/>
      <c r="AB591" s="448"/>
      <c r="AC591" s="458"/>
      <c r="AD591" s="607" t="s">
        <v>2393</v>
      </c>
      <c r="AE591" s="533">
        <v>0</v>
      </c>
      <c r="AF591" s="533">
        <v>0</v>
      </c>
      <c r="AG591" s="533">
        <v>0</v>
      </c>
      <c r="AH591" s="533">
        <v>0</v>
      </c>
      <c r="AI591" s="533">
        <v>0</v>
      </c>
      <c r="AJ591" s="533">
        <v>0</v>
      </c>
      <c r="AK591" s="533">
        <v>0</v>
      </c>
      <c r="AL591" s="533">
        <v>0</v>
      </c>
      <c r="AM591" s="533">
        <v>0</v>
      </c>
      <c r="AN591" s="533">
        <v>380</v>
      </c>
      <c r="AO591" s="534">
        <v>316</v>
      </c>
      <c r="AP591" s="534">
        <v>297</v>
      </c>
      <c r="AQ591" s="430"/>
      <c r="AR591" s="746" t="s">
        <v>857</v>
      </c>
      <c r="AS591" s="475" t="str">
        <f t="shared" si="68"/>
        <v>SB</v>
      </c>
      <c r="AT591" s="475" t="str">
        <f t="shared" si="68"/>
        <v>5B</v>
      </c>
      <c r="AU591" s="475">
        <f t="shared" si="68"/>
        <v>453</v>
      </c>
      <c r="AV591" s="475" t="str">
        <f t="shared" si="68"/>
        <v>VOC</v>
      </c>
      <c r="AW591" s="475" t="str">
        <f t="shared" si="68"/>
        <v>B</v>
      </c>
      <c r="AX591" s="475" t="str">
        <f t="shared" si="68"/>
        <v>G</v>
      </c>
      <c r="AY591" s="185" t="str">
        <f>IF(AND(SUM(AE591:$AP591)&gt;0,J591&lt;&gt;""),CONCATENATE(B591,"_",F591,"_",AG591),0)</f>
        <v>BE_1.4.3.1_0</v>
      </c>
      <c r="AZ591" s="203">
        <f>IF(AND(SUM(AE591:$AP591)&gt;0,D591="BFS"),1,0)</f>
        <v>0</v>
      </c>
      <c r="BA591" s="203">
        <f t="shared" si="63"/>
        <v>0</v>
      </c>
    </row>
    <row r="592" spans="1:53" ht="40">
      <c r="A592" s="185" t="str">
        <f>IF(AND(SUM(AE592:AP592)&gt;0,J592&lt;&gt;""),CONCATENATE(B592,"_",F592,"_",$A$5,"_",SUMPRODUCT((B$9:B592=B592)*(F$9:F592=F592)*(SUM(AE592:AP592)&lt;&gt;0)*(J592&lt;&gt;""))-1),0)</f>
        <v>BE_1.4.3.1_neu_2</v>
      </c>
      <c r="B592" s="746" t="s">
        <v>857</v>
      </c>
      <c r="C592" s="464" t="s">
        <v>1495</v>
      </c>
      <c r="D592" s="89" t="s">
        <v>85</v>
      </c>
      <c r="E592" s="465" t="s">
        <v>84</v>
      </c>
      <c r="F592" s="658" t="s">
        <v>1715</v>
      </c>
      <c r="G592" s="410" t="s">
        <v>1779</v>
      </c>
      <c r="H592" s="424" t="s">
        <v>1047</v>
      </c>
      <c r="I592" s="437" t="s">
        <v>1052</v>
      </c>
      <c r="J592" s="432" t="s">
        <v>1053</v>
      </c>
      <c r="K592" s="433" t="s">
        <v>2392</v>
      </c>
      <c r="L592" s="424" t="s">
        <v>1961</v>
      </c>
      <c r="M592" s="425"/>
      <c r="N592" s="425"/>
      <c r="O592" s="425"/>
      <c r="P592" s="425"/>
      <c r="Q592" s="425"/>
      <c r="R592" s="425"/>
      <c r="S592" s="425"/>
      <c r="T592" s="425" t="s">
        <v>1955</v>
      </c>
      <c r="U592" s="425"/>
      <c r="V592" s="425" t="s">
        <v>1047</v>
      </c>
      <c r="W592" s="425"/>
      <c r="X592" s="425"/>
      <c r="Y592" s="425"/>
      <c r="Z592" s="425"/>
      <c r="AA592" s="743"/>
      <c r="AB592" s="448"/>
      <c r="AC592" s="458"/>
      <c r="AD592" s="607" t="s">
        <v>2393</v>
      </c>
      <c r="AE592" s="533">
        <v>0</v>
      </c>
      <c r="AF592" s="533">
        <v>0</v>
      </c>
      <c r="AG592" s="533">
        <v>0</v>
      </c>
      <c r="AH592" s="533">
        <v>0</v>
      </c>
      <c r="AI592" s="533">
        <v>0</v>
      </c>
      <c r="AJ592" s="533">
        <v>0</v>
      </c>
      <c r="AK592" s="533">
        <v>0</v>
      </c>
      <c r="AL592" s="533">
        <v>0</v>
      </c>
      <c r="AM592" s="533">
        <v>0</v>
      </c>
      <c r="AN592" s="533">
        <v>111</v>
      </c>
      <c r="AO592" s="534">
        <v>175</v>
      </c>
      <c r="AP592" s="534">
        <v>226</v>
      </c>
      <c r="AQ592" s="430"/>
      <c r="AR592" s="746" t="s">
        <v>857</v>
      </c>
      <c r="AS592" s="475" t="str">
        <f t="shared" si="68"/>
        <v>SB</v>
      </c>
      <c r="AT592" s="475" t="str">
        <f t="shared" si="68"/>
        <v>5B</v>
      </c>
      <c r="AU592" s="475">
        <f t="shared" si="68"/>
        <v>453</v>
      </c>
      <c r="AV592" s="475" t="str">
        <f t="shared" si="68"/>
        <v>VOC</v>
      </c>
      <c r="AW592" s="475" t="str">
        <f t="shared" si="68"/>
        <v>B</v>
      </c>
      <c r="AX592" s="475" t="str">
        <f t="shared" si="68"/>
        <v>G</v>
      </c>
      <c r="AY592" s="185" t="str">
        <f>IF(AND(SUM(AE592:$AP592)&gt;0,J592&lt;&gt;""),CONCATENATE(B592,"_",F592,"_",AG592),0)</f>
        <v>BE_1.4.3.1_0</v>
      </c>
      <c r="AZ592" s="203">
        <f>IF(AND(SUM(AE592:$AP592)&gt;0,D592="BFS"),1,0)</f>
        <v>0</v>
      </c>
      <c r="BA592" s="203">
        <f t="shared" si="63"/>
        <v>0</v>
      </c>
    </row>
    <row r="593" spans="1:53" ht="25">
      <c r="A593" s="185">
        <f>IF(AND(SUM(AE593:AP593)&gt;0,J593&lt;&gt;""),CONCATENATE(B593,"_",F593,"_",$A$5,"_",SUMPRODUCT((B$9:B593=B593)*(F$9:F593=F593)*(SUM(AE593:AP593)&lt;&gt;0)*(J593&lt;&gt;""))-1),0)</f>
        <v>0</v>
      </c>
      <c r="B593" s="745" t="s">
        <v>857</v>
      </c>
      <c r="C593" s="58" t="s">
        <v>76</v>
      </c>
      <c r="D593" s="85" t="s">
        <v>85</v>
      </c>
      <c r="E593" s="463" t="s">
        <v>84</v>
      </c>
      <c r="F593" s="657" t="s">
        <v>1716</v>
      </c>
      <c r="G593" s="420"/>
      <c r="H593" s="418"/>
      <c r="I593" s="418"/>
      <c r="J593" s="418"/>
      <c r="K593" s="418"/>
      <c r="L593" s="419"/>
      <c r="M593" s="419"/>
      <c r="N593" s="419"/>
      <c r="O593" s="419"/>
      <c r="P593" s="419"/>
      <c r="Q593" s="419"/>
      <c r="R593" s="419"/>
      <c r="S593" s="419"/>
      <c r="T593" s="419"/>
      <c r="U593" s="419"/>
      <c r="V593" s="419"/>
      <c r="W593" s="419"/>
      <c r="X593" s="419"/>
      <c r="Y593" s="419"/>
      <c r="Z593" s="419"/>
      <c r="AA593" s="420"/>
      <c r="AB593" s="420"/>
      <c r="AC593" s="457"/>
      <c r="AD593" s="421"/>
      <c r="AE593" s="536"/>
      <c r="AF593" s="536"/>
      <c r="AG593" s="536"/>
      <c r="AH593" s="536"/>
      <c r="AI593" s="537"/>
      <c r="AJ593" s="537"/>
      <c r="AK593" s="537"/>
      <c r="AL593" s="537"/>
      <c r="AM593" s="537"/>
      <c r="AN593" s="537"/>
      <c r="AO593" s="537"/>
      <c r="AP593" s="537"/>
      <c r="AQ593" s="422"/>
      <c r="AR593" s="745" t="s">
        <v>857</v>
      </c>
      <c r="AS593" s="475">
        <f t="shared" si="68"/>
        <v>0</v>
      </c>
      <c r="AT593" s="475">
        <f t="shared" si="68"/>
        <v>0</v>
      </c>
      <c r="AU593" s="475">
        <f t="shared" si="68"/>
        <v>0</v>
      </c>
      <c r="AV593" s="475">
        <f t="shared" si="68"/>
        <v>0</v>
      </c>
      <c r="AW593" s="475">
        <f t="shared" si="68"/>
        <v>0</v>
      </c>
      <c r="AX593" s="475">
        <f t="shared" si="68"/>
        <v>0</v>
      </c>
      <c r="AY593" s="185">
        <f>IF(AND(SUM(AE593:$AP593)&gt;0,J593&lt;&gt;""),CONCATENATE(B593,"_",F593,"_",AG593),0)</f>
        <v>0</v>
      </c>
      <c r="AZ593" s="203">
        <f>IF(AND(SUM(AE593:$AP593)&gt;0,D593="BFS"),1,0)</f>
        <v>0</v>
      </c>
      <c r="BA593" s="203">
        <f t="shared" si="63"/>
        <v>0</v>
      </c>
    </row>
    <row r="594" spans="1:53" ht="40">
      <c r="A594" s="185" t="str">
        <f>IF(AND(SUM(AE594:AP594)&gt;0,J594&lt;&gt;""),CONCATENATE(B594,"_",F594,"_",$A$5,"_",SUMPRODUCT((B$9:B594=B594)*(F$9:F594=F594)*(SUM(AE594:AP594)&lt;&gt;0)*(J594&lt;&gt;""))-1),0)</f>
        <v>BE_1.4.3.2_neu_1</v>
      </c>
      <c r="B594" s="746" t="s">
        <v>857</v>
      </c>
      <c r="C594" s="464" t="s">
        <v>1932</v>
      </c>
      <c r="D594" s="89" t="s">
        <v>85</v>
      </c>
      <c r="E594" s="465" t="s">
        <v>84</v>
      </c>
      <c r="F594" s="658" t="s">
        <v>1716</v>
      </c>
      <c r="G594" s="410" t="s">
        <v>1203</v>
      </c>
      <c r="H594" s="432" t="s">
        <v>1047</v>
      </c>
      <c r="I594" s="437" t="s">
        <v>1052</v>
      </c>
      <c r="J594" s="432" t="s">
        <v>1053</v>
      </c>
      <c r="K594" s="433" t="s">
        <v>2394</v>
      </c>
      <c r="L594" s="424" t="s">
        <v>1961</v>
      </c>
      <c r="M594" s="425" t="s">
        <v>1840</v>
      </c>
      <c r="N594" s="425" t="s">
        <v>1244</v>
      </c>
      <c r="O594" s="425" t="s">
        <v>1047</v>
      </c>
      <c r="P594" s="425" t="s">
        <v>1047</v>
      </c>
      <c r="Q594" s="425">
        <v>0.33</v>
      </c>
      <c r="R594" s="434" t="s">
        <v>1043</v>
      </c>
      <c r="S594" s="434" t="s">
        <v>1043</v>
      </c>
      <c r="T594" s="434" t="s">
        <v>1955</v>
      </c>
      <c r="U594" s="434" t="s">
        <v>1043</v>
      </c>
      <c r="V594" s="434" t="s">
        <v>1047</v>
      </c>
      <c r="W594" s="434" t="s">
        <v>1047</v>
      </c>
      <c r="X594" s="434" t="s">
        <v>1047</v>
      </c>
      <c r="Y594" s="434" t="s">
        <v>1047</v>
      </c>
      <c r="Z594" s="434" t="s">
        <v>1043</v>
      </c>
      <c r="AA594" s="740" t="s">
        <v>1377</v>
      </c>
      <c r="AB594" s="743" t="s">
        <v>664</v>
      </c>
      <c r="AC594" s="458">
        <v>40422</v>
      </c>
      <c r="AD594" s="607" t="s">
        <v>2393</v>
      </c>
      <c r="AE594" s="543">
        <v>486</v>
      </c>
      <c r="AF594" s="543">
        <v>476</v>
      </c>
      <c r="AG594" s="543">
        <v>420</v>
      </c>
      <c r="AH594" s="543">
        <v>531</v>
      </c>
      <c r="AI594" s="543">
        <v>494</v>
      </c>
      <c r="AJ594" s="543">
        <v>486</v>
      </c>
      <c r="AK594" s="544">
        <v>445</v>
      </c>
      <c r="AL594" s="544">
        <v>454</v>
      </c>
      <c r="AM594" s="544">
        <v>418</v>
      </c>
      <c r="AN594" s="533">
        <v>9</v>
      </c>
      <c r="AO594" s="534">
        <v>0</v>
      </c>
      <c r="AP594" s="534">
        <v>0</v>
      </c>
      <c r="AQ594" s="742"/>
      <c r="AR594" s="746" t="s">
        <v>857</v>
      </c>
      <c r="AS594" s="475" t="str">
        <f t="shared" si="68"/>
        <v>SB</v>
      </c>
      <c r="AT594" s="475" t="str">
        <f t="shared" si="68"/>
        <v>5B</v>
      </c>
      <c r="AU594" s="475">
        <f t="shared" si="68"/>
        <v>453</v>
      </c>
      <c r="AV594" s="475" t="str">
        <f t="shared" si="68"/>
        <v>VOC</v>
      </c>
      <c r="AW594" s="475" t="str">
        <f t="shared" si="68"/>
        <v>B</v>
      </c>
      <c r="AX594" s="475" t="str">
        <f t="shared" si="68"/>
        <v>S</v>
      </c>
      <c r="AY594" s="185" t="str">
        <f>IF(AND(SUM(AE594:$AP594)&gt;0,J594&lt;&gt;""),CONCATENATE(B594,"_",F594,"_",AG594),0)</f>
        <v>BE_1.4.3.2_420</v>
      </c>
      <c r="AZ594" s="203">
        <f>IF(AND(SUM(AE594:$AP594)&gt;0,D594="BFS"),1,0)</f>
        <v>0</v>
      </c>
      <c r="BA594" s="203">
        <f t="shared" si="63"/>
        <v>0</v>
      </c>
    </row>
    <row r="595" spans="1:53" ht="40">
      <c r="A595" s="185" t="str">
        <f>IF(AND(SUM(AE595:AP595)&gt;0,J595&lt;&gt;""),CONCATENATE(B595,"_",F595,"_",$A$5,"_",SUMPRODUCT((B$9:B595=B595)*(F$9:F595=F595)*(SUM(AE595:AP595)&lt;&gt;0)*(J595&lt;&gt;""))-1),0)</f>
        <v>BE_1.4.3.2_neu_2</v>
      </c>
      <c r="B595" s="746" t="s">
        <v>857</v>
      </c>
      <c r="C595" s="464" t="s">
        <v>1932</v>
      </c>
      <c r="D595" s="89" t="s">
        <v>85</v>
      </c>
      <c r="E595" s="465" t="s">
        <v>84</v>
      </c>
      <c r="F595" s="658" t="s">
        <v>1716</v>
      </c>
      <c r="G595" s="410" t="s">
        <v>1204</v>
      </c>
      <c r="H595" s="432" t="s">
        <v>1047</v>
      </c>
      <c r="I595" s="437" t="s">
        <v>1052</v>
      </c>
      <c r="J595" s="432" t="s">
        <v>1053</v>
      </c>
      <c r="K595" s="433" t="s">
        <v>2394</v>
      </c>
      <c r="L595" s="424" t="s">
        <v>1961</v>
      </c>
      <c r="M595" s="425" t="s">
        <v>1840</v>
      </c>
      <c r="N595" s="425" t="s">
        <v>1683</v>
      </c>
      <c r="O595" s="425" t="s">
        <v>1047</v>
      </c>
      <c r="P595" s="425" t="s">
        <v>1047</v>
      </c>
      <c r="Q595" s="425">
        <v>0.33</v>
      </c>
      <c r="R595" s="434" t="s">
        <v>1043</v>
      </c>
      <c r="S595" s="434" t="s">
        <v>1047</v>
      </c>
      <c r="T595" s="434" t="s">
        <v>1955</v>
      </c>
      <c r="U595" s="434" t="s">
        <v>1043</v>
      </c>
      <c r="V595" s="434" t="s">
        <v>1047</v>
      </c>
      <c r="W595" s="434" t="s">
        <v>1047</v>
      </c>
      <c r="X595" s="434" t="s">
        <v>1047</v>
      </c>
      <c r="Y595" s="434" t="s">
        <v>1047</v>
      </c>
      <c r="Z595" s="434" t="s">
        <v>1043</v>
      </c>
      <c r="AA595" s="740" t="s">
        <v>1377</v>
      </c>
      <c r="AB595" s="743" t="s">
        <v>665</v>
      </c>
      <c r="AC595" s="458">
        <v>40422</v>
      </c>
      <c r="AD595" s="607" t="s">
        <v>2393</v>
      </c>
      <c r="AE595" s="543">
        <v>186</v>
      </c>
      <c r="AF595" s="543">
        <v>103</v>
      </c>
      <c r="AG595" s="543">
        <v>76</v>
      </c>
      <c r="AH595" s="543">
        <v>120</v>
      </c>
      <c r="AI595" s="543">
        <v>138</v>
      </c>
      <c r="AJ595" s="543">
        <v>137</v>
      </c>
      <c r="AK595" s="544">
        <v>191</v>
      </c>
      <c r="AL595" s="544">
        <v>184</v>
      </c>
      <c r="AM595" s="544">
        <v>179</v>
      </c>
      <c r="AN595" s="533">
        <v>54</v>
      </c>
      <c r="AO595" s="534">
        <v>84</v>
      </c>
      <c r="AP595" s="534">
        <v>66</v>
      </c>
      <c r="AQ595" s="742"/>
      <c r="AR595" s="746" t="s">
        <v>857</v>
      </c>
      <c r="AS595" s="475" t="str">
        <f t="shared" si="68"/>
        <v>SB</v>
      </c>
      <c r="AT595" s="475" t="str">
        <f t="shared" si="68"/>
        <v>5B</v>
      </c>
      <c r="AU595" s="475">
        <f t="shared" si="68"/>
        <v>453</v>
      </c>
      <c r="AV595" s="475" t="str">
        <f t="shared" si="68"/>
        <v>VOC</v>
      </c>
      <c r="AW595" s="475" t="str">
        <f t="shared" si="68"/>
        <v>B</v>
      </c>
      <c r="AX595" s="475" t="str">
        <f t="shared" si="68"/>
        <v>S</v>
      </c>
      <c r="AY595" s="185" t="str">
        <f>IF(AND(SUM(AE595:$AP595)&gt;0,J595&lt;&gt;""),CONCATENATE(B595,"_",F595,"_",AG595),0)</f>
        <v>BE_1.4.3.2_76</v>
      </c>
      <c r="AZ595" s="203">
        <f>IF(AND(SUM(AE595:$AP595)&gt;0,D595="BFS"),1,0)</f>
        <v>0</v>
      </c>
      <c r="BA595" s="203">
        <f t="shared" si="63"/>
        <v>0</v>
      </c>
    </row>
    <row r="596" spans="1:53" ht="25">
      <c r="A596" s="185">
        <f>IF(AND(SUM(AE596:AP596)&gt;0,J596&lt;&gt;""),CONCATENATE(B596,"_",F596,"_",$A$5,"_",SUMPRODUCT((B$9:B596=B596)*(F$9:F596=F596)*(SUM(AE596:AP596)&lt;&gt;0)*(J596&lt;&gt;""))-1),0)</f>
        <v>0</v>
      </c>
      <c r="B596" s="745" t="s">
        <v>857</v>
      </c>
      <c r="C596" s="58" t="s">
        <v>78</v>
      </c>
      <c r="D596" s="85" t="s">
        <v>85</v>
      </c>
      <c r="E596" s="463" t="s">
        <v>84</v>
      </c>
      <c r="F596" s="657" t="s">
        <v>1717</v>
      </c>
      <c r="G596" s="420"/>
      <c r="H596" s="418"/>
      <c r="I596" s="418"/>
      <c r="J596" s="418"/>
      <c r="K596" s="418"/>
      <c r="L596" s="419"/>
      <c r="M596" s="419"/>
      <c r="N596" s="419"/>
      <c r="O596" s="419"/>
      <c r="P596" s="419"/>
      <c r="Q596" s="419"/>
      <c r="R596" s="419"/>
      <c r="S596" s="419"/>
      <c r="T596" s="419"/>
      <c r="U596" s="419"/>
      <c r="V596" s="419"/>
      <c r="W596" s="419"/>
      <c r="X596" s="419"/>
      <c r="Y596" s="419"/>
      <c r="Z596" s="419"/>
      <c r="AA596" s="420"/>
      <c r="AB596" s="420"/>
      <c r="AC596" s="457"/>
      <c r="AD596" s="421"/>
      <c r="AE596" s="536"/>
      <c r="AF596" s="536"/>
      <c r="AG596" s="536"/>
      <c r="AH596" s="536"/>
      <c r="AI596" s="537"/>
      <c r="AJ596" s="537"/>
      <c r="AK596" s="537"/>
      <c r="AL596" s="537"/>
      <c r="AM596" s="537"/>
      <c r="AN596" s="537"/>
      <c r="AO596" s="537"/>
      <c r="AP596" s="537"/>
      <c r="AQ596" s="422"/>
      <c r="AR596" s="745" t="s">
        <v>857</v>
      </c>
      <c r="AS596" s="475">
        <f t="shared" si="68"/>
        <v>0</v>
      </c>
      <c r="AT596" s="475">
        <f t="shared" si="68"/>
        <v>0</v>
      </c>
      <c r="AU596" s="475">
        <f t="shared" si="68"/>
        <v>0</v>
      </c>
      <c r="AV596" s="475">
        <f t="shared" si="68"/>
        <v>0</v>
      </c>
      <c r="AW596" s="475">
        <f t="shared" si="68"/>
        <v>0</v>
      </c>
      <c r="AX596" s="475">
        <f t="shared" si="68"/>
        <v>0</v>
      </c>
      <c r="AY596" s="185">
        <f>IF(AND(SUM(AE596:$AP596)&gt;0,J596&lt;&gt;""),CONCATENATE(B596,"_",F596,"_",AG596),0)</f>
        <v>0</v>
      </c>
      <c r="AZ596" s="203">
        <f>IF(AND(SUM(AE596:$AP596)&gt;0,D596="BFS"),1,0)</f>
        <v>0</v>
      </c>
      <c r="BA596" s="203">
        <f t="shared" si="63"/>
        <v>0</v>
      </c>
    </row>
    <row r="597" spans="1:53" ht="30">
      <c r="A597" s="185" t="str">
        <f>IF(AND(SUM(AE597:AP597)&gt;0,J597&lt;&gt;""),CONCATENATE(B597,"_",F597,"_",$A$5,"_",SUMPRODUCT((B$9:B597=B597)*(F$9:F597=F597)*(SUM(AE597:AP597)&lt;&gt;0)*(J597&lt;&gt;""))-1),0)</f>
        <v>BE_1.4.3.3_neu_1</v>
      </c>
      <c r="B597" s="746" t="s">
        <v>857</v>
      </c>
      <c r="C597" s="464" t="s">
        <v>1933</v>
      </c>
      <c r="D597" s="89" t="s">
        <v>85</v>
      </c>
      <c r="E597" s="465" t="s">
        <v>84</v>
      </c>
      <c r="F597" s="658" t="s">
        <v>1717</v>
      </c>
      <c r="G597" s="410" t="s">
        <v>1205</v>
      </c>
      <c r="H597" s="432" t="s">
        <v>1047</v>
      </c>
      <c r="I597" s="437" t="s">
        <v>1052</v>
      </c>
      <c r="J597" s="432" t="s">
        <v>1053</v>
      </c>
      <c r="K597" s="433" t="s">
        <v>2555</v>
      </c>
      <c r="L597" s="424" t="s">
        <v>1961</v>
      </c>
      <c r="M597" s="425" t="s">
        <v>1840</v>
      </c>
      <c r="N597" s="425" t="s">
        <v>1244</v>
      </c>
      <c r="O597" s="425" t="s">
        <v>1047</v>
      </c>
      <c r="P597" s="425" t="s">
        <v>1047</v>
      </c>
      <c r="Q597" s="425">
        <v>0.33</v>
      </c>
      <c r="R597" s="434" t="s">
        <v>1043</v>
      </c>
      <c r="S597" s="434" t="s">
        <v>1043</v>
      </c>
      <c r="T597" s="434" t="s">
        <v>1955</v>
      </c>
      <c r="U597" s="434" t="s">
        <v>1043</v>
      </c>
      <c r="V597" s="434" t="s">
        <v>1047</v>
      </c>
      <c r="W597" s="434" t="s">
        <v>1047</v>
      </c>
      <c r="X597" s="434" t="s">
        <v>1047</v>
      </c>
      <c r="Y597" s="434" t="s">
        <v>1047</v>
      </c>
      <c r="Z597" s="434" t="s">
        <v>1043</v>
      </c>
      <c r="AA597" s="740" t="s">
        <v>1377</v>
      </c>
      <c r="AB597" s="743" t="s">
        <v>666</v>
      </c>
      <c r="AC597" s="458">
        <v>40422</v>
      </c>
      <c r="AD597" s="435" t="s">
        <v>1629</v>
      </c>
      <c r="AE597" s="543">
        <v>3085</v>
      </c>
      <c r="AF597" s="543">
        <v>3081</v>
      </c>
      <c r="AG597" s="543">
        <v>3293</v>
      </c>
      <c r="AH597" s="543">
        <v>3548</v>
      </c>
      <c r="AI597" s="543">
        <v>3792</v>
      </c>
      <c r="AJ597" s="543">
        <v>4194</v>
      </c>
      <c r="AK597" s="544">
        <v>4444</v>
      </c>
      <c r="AL597" s="544">
        <v>4731</v>
      </c>
      <c r="AM597" s="544">
        <v>5086</v>
      </c>
      <c r="AN597" s="533">
        <v>5185</v>
      </c>
      <c r="AO597" s="534">
        <v>5283</v>
      </c>
      <c r="AP597" s="534">
        <v>4896</v>
      </c>
      <c r="AQ597" s="742" t="s">
        <v>2130</v>
      </c>
      <c r="AR597" s="746" t="s">
        <v>857</v>
      </c>
      <c r="AS597" s="475" t="str">
        <f t="shared" ref="AS597:AX606" si="69">IF(SUM($AE597:$AP597)&gt;0,VLOOKUP($F597,Schulart,AS$2,FALSE),0)</f>
        <v>SB</v>
      </c>
      <c r="AT597" s="475" t="str">
        <f t="shared" si="69"/>
        <v>5B</v>
      </c>
      <c r="AU597" s="475">
        <f t="shared" si="69"/>
        <v>655</v>
      </c>
      <c r="AV597" s="475" t="str">
        <f t="shared" si="69"/>
        <v>VOC</v>
      </c>
      <c r="AW597" s="475" t="str">
        <f t="shared" si="69"/>
        <v>B</v>
      </c>
      <c r="AX597" s="475" t="str">
        <f t="shared" si="69"/>
        <v>E</v>
      </c>
      <c r="AY597" s="185" t="str">
        <f>IF(AND(SUM(AE597:$AP597)&gt;0,J597&lt;&gt;""),CONCATENATE(B597,"_",F597,"_",AG597),0)</f>
        <v>BE_1.4.3.3_3293</v>
      </c>
      <c r="AZ597" s="203">
        <f>IF(AND(SUM(AE597:$AP597)&gt;0,D597="BFS"),1,0)</f>
        <v>0</v>
      </c>
      <c r="BA597" s="203">
        <f t="shared" si="63"/>
        <v>0</v>
      </c>
    </row>
    <row r="598" spans="1:53" ht="30">
      <c r="A598" s="185" t="str">
        <f>IF(AND(SUM(AE598:AP598)&gt;0,J598&lt;&gt;""),CONCATENATE(B598,"_",F598,"_",$A$5,"_",SUMPRODUCT((B$9:B598=B598)*(F$9:F598=F598)*(SUM(AE598:AP598)&lt;&gt;0)*(J598&lt;&gt;""))-1),0)</f>
        <v>BE_1.4.3.3_neu_2</v>
      </c>
      <c r="B598" s="746" t="s">
        <v>857</v>
      </c>
      <c r="C598" s="464" t="s">
        <v>1933</v>
      </c>
      <c r="D598" s="89" t="s">
        <v>85</v>
      </c>
      <c r="E598" s="465" t="s">
        <v>84</v>
      </c>
      <c r="F598" s="658" t="s">
        <v>1717</v>
      </c>
      <c r="G598" s="410" t="s">
        <v>1630</v>
      </c>
      <c r="H598" s="432" t="s">
        <v>1047</v>
      </c>
      <c r="I598" s="437" t="s">
        <v>1052</v>
      </c>
      <c r="J598" s="432" t="s">
        <v>1053</v>
      </c>
      <c r="K598" s="433" t="s">
        <v>2556</v>
      </c>
      <c r="L598" s="424" t="s">
        <v>1631</v>
      </c>
      <c r="M598" s="425" t="s">
        <v>1840</v>
      </c>
      <c r="N598" s="425" t="s">
        <v>1244</v>
      </c>
      <c r="O598" s="425" t="s">
        <v>1047</v>
      </c>
      <c r="P598" s="425" t="s">
        <v>1047</v>
      </c>
      <c r="Q598" s="425">
        <v>0.33</v>
      </c>
      <c r="R598" s="434" t="s">
        <v>1043</v>
      </c>
      <c r="S598" s="434" t="s">
        <v>1043</v>
      </c>
      <c r="T598" s="434" t="s">
        <v>1111</v>
      </c>
      <c r="U598" s="434" t="s">
        <v>1043</v>
      </c>
      <c r="V598" s="434" t="s">
        <v>1047</v>
      </c>
      <c r="W598" s="434" t="s">
        <v>1047</v>
      </c>
      <c r="X598" s="434" t="s">
        <v>1047</v>
      </c>
      <c r="Y598" s="434" t="s">
        <v>1047</v>
      </c>
      <c r="Z598" s="434" t="s">
        <v>1043</v>
      </c>
      <c r="AA598" s="740" t="s">
        <v>1377</v>
      </c>
      <c r="AB598" s="743" t="s">
        <v>666</v>
      </c>
      <c r="AC598" s="458">
        <v>41075</v>
      </c>
      <c r="AD598" s="435" t="s">
        <v>1632</v>
      </c>
      <c r="AE598" s="543"/>
      <c r="AF598" s="543"/>
      <c r="AG598" s="543">
        <v>24</v>
      </c>
      <c r="AH598" s="543">
        <v>46</v>
      </c>
      <c r="AI598" s="543">
        <v>88</v>
      </c>
      <c r="AJ598" s="543">
        <v>134</v>
      </c>
      <c r="AK598" s="544">
        <v>143</v>
      </c>
      <c r="AL598" s="544">
        <v>60</v>
      </c>
      <c r="AM598" s="544">
        <v>150</v>
      </c>
      <c r="AN598" s="533">
        <v>155</v>
      </c>
      <c r="AO598" s="534">
        <v>147</v>
      </c>
      <c r="AP598" s="534">
        <v>144</v>
      </c>
      <c r="AQ598" s="742" t="s">
        <v>162</v>
      </c>
      <c r="AR598" s="746" t="s">
        <v>857</v>
      </c>
      <c r="AS598" s="475" t="str">
        <f t="shared" si="69"/>
        <v>SB</v>
      </c>
      <c r="AT598" s="475" t="str">
        <f t="shared" si="69"/>
        <v>5B</v>
      </c>
      <c r="AU598" s="475">
        <f t="shared" si="69"/>
        <v>655</v>
      </c>
      <c r="AV598" s="475" t="str">
        <f t="shared" si="69"/>
        <v>VOC</v>
      </c>
      <c r="AW598" s="475" t="str">
        <f t="shared" si="69"/>
        <v>B</v>
      </c>
      <c r="AX598" s="475" t="str">
        <f t="shared" si="69"/>
        <v>E</v>
      </c>
      <c r="AY598" s="185" t="str">
        <f>IF(AND(SUM(AE598:$AP598)&gt;0,J598&lt;&gt;""),CONCATENATE(B598,"_",F598,"_",AG598),0)</f>
        <v>BE_1.4.3.3_24</v>
      </c>
      <c r="AZ598" s="203">
        <f>IF(AND(SUM(AE598:$AP598)&gt;0,D598="BFS"),1,0)</f>
        <v>0</v>
      </c>
      <c r="BA598" s="203">
        <f t="shared" si="63"/>
        <v>0</v>
      </c>
    </row>
    <row r="599" spans="1:53" ht="30">
      <c r="A599" s="185" t="str">
        <f>IF(AND(SUM(AE599:AP599)&gt;0,J599&lt;&gt;""),CONCATENATE(B599,"_",F599,"_",$A$5,"_",SUMPRODUCT((B$9:B599=B599)*(F$9:F599=F599)*(SUM(AE599:AP599)&lt;&gt;0)*(J599&lt;&gt;""))-1),0)</f>
        <v>BE_1.4.3.3_neu_3</v>
      </c>
      <c r="B599" s="746" t="s">
        <v>857</v>
      </c>
      <c r="C599" s="464" t="s">
        <v>1933</v>
      </c>
      <c r="D599" s="89" t="s">
        <v>85</v>
      </c>
      <c r="E599" s="465" t="s">
        <v>84</v>
      </c>
      <c r="F599" s="658" t="s">
        <v>1717</v>
      </c>
      <c r="G599" s="410" t="s">
        <v>754</v>
      </c>
      <c r="H599" s="432" t="s">
        <v>1047</v>
      </c>
      <c r="I599" s="437" t="s">
        <v>1052</v>
      </c>
      <c r="J599" s="432" t="s">
        <v>1053</v>
      </c>
      <c r="K599" s="433" t="s">
        <v>2555</v>
      </c>
      <c r="L599" s="424" t="s">
        <v>1961</v>
      </c>
      <c r="M599" s="425" t="s">
        <v>1840</v>
      </c>
      <c r="N599" s="425" t="s">
        <v>1683</v>
      </c>
      <c r="O599" s="425" t="s">
        <v>1047</v>
      </c>
      <c r="P599" s="425" t="s">
        <v>1047</v>
      </c>
      <c r="Q599" s="425">
        <v>0.33</v>
      </c>
      <c r="R599" s="434" t="s">
        <v>1043</v>
      </c>
      <c r="S599" s="434" t="s">
        <v>1047</v>
      </c>
      <c r="T599" s="434" t="s">
        <v>1955</v>
      </c>
      <c r="U599" s="434" t="s">
        <v>1043</v>
      </c>
      <c r="V599" s="434" t="s">
        <v>1047</v>
      </c>
      <c r="W599" s="434" t="s">
        <v>1047</v>
      </c>
      <c r="X599" s="434" t="s">
        <v>1047</v>
      </c>
      <c r="Y599" s="434" t="s">
        <v>1047</v>
      </c>
      <c r="Z599" s="434" t="s">
        <v>1043</v>
      </c>
      <c r="AA599" s="740" t="s">
        <v>1377</v>
      </c>
      <c r="AB599" s="743" t="s">
        <v>664</v>
      </c>
      <c r="AC599" s="458">
        <v>40422</v>
      </c>
      <c r="AD599" s="435"/>
      <c r="AE599" s="543">
        <v>228</v>
      </c>
      <c r="AF599" s="543">
        <v>286</v>
      </c>
      <c r="AG599" s="543">
        <v>335</v>
      </c>
      <c r="AH599" s="543">
        <v>489</v>
      </c>
      <c r="AI599" s="543">
        <v>885</v>
      </c>
      <c r="AJ599" s="543">
        <v>1667</v>
      </c>
      <c r="AK599" s="544">
        <v>2316</v>
      </c>
      <c r="AL599" s="544">
        <v>2801</v>
      </c>
      <c r="AM599" s="544">
        <v>3109</v>
      </c>
      <c r="AN599" s="533">
        <v>3249</v>
      </c>
      <c r="AO599" s="534">
        <v>3485</v>
      </c>
      <c r="AP599" s="534">
        <v>3907</v>
      </c>
      <c r="AQ599" s="742"/>
      <c r="AR599" s="746" t="s">
        <v>857</v>
      </c>
      <c r="AS599" s="475" t="str">
        <f t="shared" si="69"/>
        <v>SB</v>
      </c>
      <c r="AT599" s="475" t="str">
        <f t="shared" si="69"/>
        <v>5B</v>
      </c>
      <c r="AU599" s="475">
        <f t="shared" si="69"/>
        <v>655</v>
      </c>
      <c r="AV599" s="475" t="str">
        <f t="shared" si="69"/>
        <v>VOC</v>
      </c>
      <c r="AW599" s="475" t="str">
        <f t="shared" si="69"/>
        <v>B</v>
      </c>
      <c r="AX599" s="475" t="str">
        <f t="shared" si="69"/>
        <v>E</v>
      </c>
      <c r="AY599" s="185" t="str">
        <f>IF(AND(SUM(AE599:$AP599)&gt;0,J599&lt;&gt;""),CONCATENATE(B599,"_",F599,"_",AG599),0)</f>
        <v>BE_1.4.3.3_335</v>
      </c>
      <c r="AZ599" s="203">
        <f>IF(AND(SUM(AE599:$AP599)&gt;0,D599="BFS"),1,0)</f>
        <v>0</v>
      </c>
      <c r="BA599" s="203">
        <f t="shared" si="63"/>
        <v>0</v>
      </c>
    </row>
    <row r="600" spans="1:53" ht="25">
      <c r="A600" s="185">
        <f>IF(AND(SUM(AE600:AP600)&gt;0,J600&lt;&gt;""),CONCATENATE(B600,"_",F600,"_",$A$5,"_",SUMPRODUCT((B$9:B600=B600)*(F$9:F600=F600)*(SUM(AE600:AP600)&lt;&gt;0)*(J600&lt;&gt;""))-1),0)</f>
        <v>0</v>
      </c>
      <c r="B600" s="745" t="s">
        <v>857</v>
      </c>
      <c r="C600" s="58" t="s">
        <v>80</v>
      </c>
      <c r="D600" s="85" t="s">
        <v>85</v>
      </c>
      <c r="E600" s="463" t="s">
        <v>84</v>
      </c>
      <c r="F600" s="657" t="s">
        <v>1718</v>
      </c>
      <c r="G600" s="420"/>
      <c r="H600" s="418"/>
      <c r="I600" s="418"/>
      <c r="J600" s="418"/>
      <c r="K600" s="418"/>
      <c r="L600" s="419"/>
      <c r="M600" s="419"/>
      <c r="N600" s="419"/>
      <c r="O600" s="419"/>
      <c r="P600" s="419"/>
      <c r="Q600" s="419"/>
      <c r="R600" s="419"/>
      <c r="S600" s="419"/>
      <c r="T600" s="419"/>
      <c r="U600" s="419"/>
      <c r="V600" s="419"/>
      <c r="W600" s="419"/>
      <c r="X600" s="419"/>
      <c r="Y600" s="419"/>
      <c r="Z600" s="419"/>
      <c r="AA600" s="420"/>
      <c r="AB600" s="420"/>
      <c r="AC600" s="457"/>
      <c r="AD600" s="421"/>
      <c r="AE600" s="536"/>
      <c r="AF600" s="536"/>
      <c r="AG600" s="536"/>
      <c r="AH600" s="536"/>
      <c r="AI600" s="537"/>
      <c r="AJ600" s="537"/>
      <c r="AK600" s="537"/>
      <c r="AL600" s="537"/>
      <c r="AM600" s="537"/>
      <c r="AN600" s="537"/>
      <c r="AO600" s="537"/>
      <c r="AP600" s="537"/>
      <c r="AQ600" s="422"/>
      <c r="AR600" s="745" t="s">
        <v>857</v>
      </c>
      <c r="AS600" s="475">
        <f t="shared" si="69"/>
        <v>0</v>
      </c>
      <c r="AT600" s="475">
        <f t="shared" si="69"/>
        <v>0</v>
      </c>
      <c r="AU600" s="475">
        <f t="shared" si="69"/>
        <v>0</v>
      </c>
      <c r="AV600" s="475">
        <f t="shared" si="69"/>
        <v>0</v>
      </c>
      <c r="AW600" s="475">
        <f t="shared" si="69"/>
        <v>0</v>
      </c>
      <c r="AX600" s="475">
        <f t="shared" si="69"/>
        <v>0</v>
      </c>
      <c r="AY600" s="185">
        <f>IF(AND(SUM(AE600:$AP600)&gt;0,J600&lt;&gt;""),CONCATENATE(B600,"_",F600,"_",AG600),0)</f>
        <v>0</v>
      </c>
      <c r="AZ600" s="203">
        <f>IF(AND(SUM(AE600:$AP600)&gt;0,D600="BFS"),1,0)</f>
        <v>0</v>
      </c>
      <c r="BA600" s="203">
        <f t="shared" si="63"/>
        <v>0</v>
      </c>
    </row>
    <row r="601" spans="1:53" ht="13">
      <c r="A601" s="185">
        <f>IF(AND(SUM(AE601:AP601)&gt;0,J601&lt;&gt;""),CONCATENATE(B601,"_",F601,"_",$A$5,"_",SUMPRODUCT((B$9:B601=B601)*(F$9:F601=F601)*(SUM(AE601:AP601)&lt;&gt;0)*(J601&lt;&gt;""))-1),0)</f>
        <v>0</v>
      </c>
      <c r="B601" s="746" t="s">
        <v>857</v>
      </c>
      <c r="C601" s="464" t="s">
        <v>1934</v>
      </c>
      <c r="D601" s="89" t="s">
        <v>85</v>
      </c>
      <c r="E601" s="465" t="s">
        <v>84</v>
      </c>
      <c r="F601" s="658" t="s">
        <v>1718</v>
      </c>
      <c r="G601" s="82"/>
      <c r="H601" s="432" t="s">
        <v>1043</v>
      </c>
      <c r="I601" s="437" t="s">
        <v>1052</v>
      </c>
      <c r="J601" s="432" t="s">
        <v>1053</v>
      </c>
      <c r="K601" s="447"/>
      <c r="L601" s="425"/>
      <c r="M601" s="425"/>
      <c r="N601" s="425"/>
      <c r="O601" s="425"/>
      <c r="P601" s="425"/>
      <c r="Q601" s="425"/>
      <c r="R601" s="425"/>
      <c r="S601" s="425"/>
      <c r="T601" s="425"/>
      <c r="U601" s="425"/>
      <c r="V601" s="425"/>
      <c r="W601" s="425"/>
      <c r="X601" s="425"/>
      <c r="Y601" s="425"/>
      <c r="Z601" s="425"/>
      <c r="AA601" s="743"/>
      <c r="AB601" s="448"/>
      <c r="AC601" s="458"/>
      <c r="AD601" s="181"/>
      <c r="AE601" s="533"/>
      <c r="AF601" s="533"/>
      <c r="AG601" s="533"/>
      <c r="AH601" s="533"/>
      <c r="AI601" s="533"/>
      <c r="AJ601" s="533"/>
      <c r="AK601" s="534"/>
      <c r="AL601" s="534"/>
      <c r="AM601" s="534"/>
      <c r="AN601" s="533"/>
      <c r="AO601" s="535"/>
      <c r="AP601" s="534"/>
      <c r="AQ601" s="430"/>
      <c r="AR601" s="746" t="s">
        <v>857</v>
      </c>
      <c r="AS601" s="475">
        <f t="shared" si="69"/>
        <v>0</v>
      </c>
      <c r="AT601" s="475">
        <f t="shared" si="69"/>
        <v>0</v>
      </c>
      <c r="AU601" s="475">
        <f t="shared" si="69"/>
        <v>0</v>
      </c>
      <c r="AV601" s="475">
        <f t="shared" si="69"/>
        <v>0</v>
      </c>
      <c r="AW601" s="475">
        <f t="shared" si="69"/>
        <v>0</v>
      </c>
      <c r="AX601" s="475">
        <f t="shared" si="69"/>
        <v>0</v>
      </c>
      <c r="AY601" s="185">
        <f>IF(AND(SUM(AE601:$AP601)&gt;0,J601&lt;&gt;""),CONCATENATE(B601,"_",F601,"_",AG601),0)</f>
        <v>0</v>
      </c>
      <c r="AZ601" s="203">
        <f>IF(AND(SUM(AE601:$AP601)&gt;0,D601="BFS"),1,0)</f>
        <v>0</v>
      </c>
      <c r="BA601" s="203">
        <f t="shared" si="63"/>
        <v>0</v>
      </c>
    </row>
    <row r="602" spans="1:53" ht="15.5">
      <c r="A602" s="185">
        <f>IF(AND(SUM(AE602:AP602)&gt;0,J602&lt;&gt;""),CONCATENATE(B602,"_",F602,"_",$A$5,"_",SUMPRODUCT((B$9:B602=B602)*(F$9:F602=F602)*(SUM(AE602:AP602)&lt;&gt;0)*(J602&lt;&gt;""))-1),0)</f>
        <v>0</v>
      </c>
      <c r="B602" s="165" t="s">
        <v>857</v>
      </c>
      <c r="C602" s="69" t="s">
        <v>802</v>
      </c>
      <c r="D602" s="84"/>
      <c r="E602" s="467"/>
      <c r="F602" s="659"/>
      <c r="G602" s="70"/>
      <c r="H602" s="70"/>
      <c r="I602" s="70"/>
      <c r="J602" s="70"/>
      <c r="K602" s="70"/>
      <c r="L602" s="78"/>
      <c r="M602" s="78"/>
      <c r="N602" s="78"/>
      <c r="O602" s="78"/>
      <c r="P602" s="78"/>
      <c r="Q602" s="78"/>
      <c r="R602" s="78"/>
      <c r="S602" s="78"/>
      <c r="T602" s="78"/>
      <c r="U602" s="78"/>
      <c r="V602" s="78"/>
      <c r="W602" s="78"/>
      <c r="X602" s="78"/>
      <c r="Y602" s="78"/>
      <c r="Z602" s="78"/>
      <c r="AA602" s="76"/>
      <c r="AB602" s="76"/>
      <c r="AC602" s="459"/>
      <c r="AD602" s="71"/>
      <c r="AE602" s="538"/>
      <c r="AF602" s="538"/>
      <c r="AG602" s="538"/>
      <c r="AH602" s="538"/>
      <c r="AI602" s="539"/>
      <c r="AJ602" s="539"/>
      <c r="AK602" s="539"/>
      <c r="AL602" s="539"/>
      <c r="AM602" s="539"/>
      <c r="AN602" s="539"/>
      <c r="AO602" s="539"/>
      <c r="AP602" s="539"/>
      <c r="AQ602" s="326"/>
      <c r="AR602" s="165" t="s">
        <v>857</v>
      </c>
      <c r="AS602" s="475">
        <f t="shared" si="69"/>
        <v>0</v>
      </c>
      <c r="AT602" s="475">
        <f t="shared" si="69"/>
        <v>0</v>
      </c>
      <c r="AU602" s="475">
        <f t="shared" si="69"/>
        <v>0</v>
      </c>
      <c r="AV602" s="475">
        <f t="shared" si="69"/>
        <v>0</v>
      </c>
      <c r="AW602" s="475">
        <f t="shared" si="69"/>
        <v>0</v>
      </c>
      <c r="AX602" s="475">
        <f t="shared" si="69"/>
        <v>0</v>
      </c>
      <c r="AY602" s="185">
        <f>IF(AND(SUM(AE602:$AP602)&gt;0,J602&lt;&gt;""),CONCATENATE(B602,"_",F602,"_",AG602),0)</f>
        <v>0</v>
      </c>
      <c r="AZ602" s="203">
        <f>IF(AND(SUM(AE602:$AP602)&gt;0,D602="BFS"),1,0)</f>
        <v>0</v>
      </c>
      <c r="BA602" s="203">
        <f t="shared" si="63"/>
        <v>0</v>
      </c>
    </row>
    <row r="603" spans="1:53" ht="25">
      <c r="A603" s="185">
        <f>IF(AND(SUM(AE603:AP603)&gt;0,J603&lt;&gt;""),CONCATENATE(B603,"_",F603,"_",$A$5,"_",SUMPRODUCT((B$9:B603=B603)*(F$9:F603=F603)*(SUM(AE603:AP603)&lt;&gt;0)*(J603&lt;&gt;""))-1),0)</f>
        <v>0</v>
      </c>
      <c r="B603" s="745" t="s">
        <v>857</v>
      </c>
      <c r="C603" s="58" t="s">
        <v>604</v>
      </c>
      <c r="D603" s="85" t="s">
        <v>603</v>
      </c>
      <c r="E603" s="463" t="s">
        <v>605</v>
      </c>
      <c r="F603" s="657" t="s">
        <v>1719</v>
      </c>
      <c r="G603" s="420"/>
      <c r="H603" s="418"/>
      <c r="I603" s="418"/>
      <c r="J603" s="418"/>
      <c r="K603" s="418"/>
      <c r="L603" s="419"/>
      <c r="M603" s="419"/>
      <c r="N603" s="419"/>
      <c r="O603" s="419"/>
      <c r="P603" s="419"/>
      <c r="Q603" s="419"/>
      <c r="R603" s="419"/>
      <c r="S603" s="419"/>
      <c r="T603" s="419"/>
      <c r="U603" s="419"/>
      <c r="V603" s="419"/>
      <c r="W603" s="419"/>
      <c r="X603" s="419"/>
      <c r="Y603" s="419"/>
      <c r="Z603" s="419"/>
      <c r="AA603" s="420"/>
      <c r="AB603" s="420"/>
      <c r="AC603" s="457"/>
      <c r="AD603" s="421"/>
      <c r="AE603" s="536"/>
      <c r="AF603" s="536"/>
      <c r="AG603" s="536"/>
      <c r="AH603" s="536"/>
      <c r="AI603" s="537"/>
      <c r="AJ603" s="537"/>
      <c r="AK603" s="537"/>
      <c r="AL603" s="537"/>
      <c r="AM603" s="537"/>
      <c r="AN603" s="537"/>
      <c r="AO603" s="537"/>
      <c r="AP603" s="537"/>
      <c r="AQ603" s="422"/>
      <c r="AR603" s="745" t="s">
        <v>857</v>
      </c>
      <c r="AS603" s="475">
        <f t="shared" si="69"/>
        <v>0</v>
      </c>
      <c r="AT603" s="475">
        <f t="shared" si="69"/>
        <v>0</v>
      </c>
      <c r="AU603" s="475">
        <f t="shared" si="69"/>
        <v>0</v>
      </c>
      <c r="AV603" s="475">
        <f t="shared" si="69"/>
        <v>0</v>
      </c>
      <c r="AW603" s="475">
        <f t="shared" si="69"/>
        <v>0</v>
      </c>
      <c r="AX603" s="475">
        <f t="shared" si="69"/>
        <v>0</v>
      </c>
      <c r="AY603" s="185">
        <f>IF(AND(SUM(AE603:$AP603)&gt;0,J603&lt;&gt;""),CONCATENATE(B603,"_",F603,"_",AG603),0)</f>
        <v>0</v>
      </c>
      <c r="AZ603" s="203">
        <f>IF(AND(SUM(AE603:$AP603)&gt;0,D603="BFS"),1,0)</f>
        <v>0</v>
      </c>
      <c r="BA603" s="203">
        <f t="shared" ref="BA603:BA666" si="70">IF(AZ603=1,VLOOKUP(AY603,GESIS,2,FALSE),0)</f>
        <v>0</v>
      </c>
    </row>
    <row r="604" spans="1:53" ht="13">
      <c r="A604" s="185">
        <f>IF(AND(SUM(AE604:AP604)&gt;0,J604&lt;&gt;""),CONCATENATE(B604,"_",F604,"_",$A$5,"_",SUMPRODUCT((B$9:B604=B604)*(F$9:F604=F604)*(SUM(AE604:AP604)&lt;&gt;0)*(J604&lt;&gt;""))-1),0)</f>
        <v>0</v>
      </c>
      <c r="B604" s="746" t="s">
        <v>857</v>
      </c>
      <c r="C604" s="464" t="s">
        <v>604</v>
      </c>
      <c r="D604" s="89" t="s">
        <v>603</v>
      </c>
      <c r="E604" s="465" t="s">
        <v>605</v>
      </c>
      <c r="F604" s="658" t="s">
        <v>1719</v>
      </c>
      <c r="G604" s="410"/>
      <c r="H604" s="432" t="s">
        <v>1043</v>
      </c>
      <c r="I604" s="437" t="s">
        <v>1052</v>
      </c>
      <c r="J604" s="432" t="s">
        <v>1053</v>
      </c>
      <c r="K604" s="433"/>
      <c r="L604" s="425"/>
      <c r="M604" s="425"/>
      <c r="N604" s="425"/>
      <c r="O604" s="425"/>
      <c r="P604" s="425"/>
      <c r="Q604" s="425"/>
      <c r="R604" s="434"/>
      <c r="S604" s="434"/>
      <c r="T604" s="434"/>
      <c r="U604" s="434"/>
      <c r="V604" s="434"/>
      <c r="W604" s="434"/>
      <c r="X604" s="434"/>
      <c r="Y604" s="434"/>
      <c r="Z604" s="434"/>
      <c r="AA604" s="743"/>
      <c r="AB604" s="442"/>
      <c r="AC604" s="458"/>
      <c r="AD604" s="443"/>
      <c r="AE604" s="543"/>
      <c r="AF604" s="543"/>
      <c r="AG604" s="543"/>
      <c r="AH604" s="543"/>
      <c r="AI604" s="543"/>
      <c r="AJ604" s="543"/>
      <c r="AK604" s="544"/>
      <c r="AL604" s="544"/>
      <c r="AM604" s="544"/>
      <c r="AN604" s="543"/>
      <c r="AO604" s="545"/>
      <c r="AP604" s="544"/>
      <c r="AQ604" s="444"/>
      <c r="AR604" s="746" t="s">
        <v>857</v>
      </c>
      <c r="AS604" s="475">
        <f t="shared" si="69"/>
        <v>0</v>
      </c>
      <c r="AT604" s="475">
        <f t="shared" si="69"/>
        <v>0</v>
      </c>
      <c r="AU604" s="475">
        <f t="shared" si="69"/>
        <v>0</v>
      </c>
      <c r="AV604" s="475">
        <f t="shared" si="69"/>
        <v>0</v>
      </c>
      <c r="AW604" s="475">
        <f t="shared" si="69"/>
        <v>0</v>
      </c>
      <c r="AX604" s="475">
        <f t="shared" si="69"/>
        <v>0</v>
      </c>
      <c r="AY604" s="185">
        <f>IF(AND(SUM(AE604:$AP604)&gt;0,J604&lt;&gt;""),CONCATENATE(B604,"_",F604,"_",AG604),0)</f>
        <v>0</v>
      </c>
      <c r="AZ604" s="203">
        <f>IF(AND(SUM(AE604:$AP604)&gt;0,D604="BFS"),1,0)</f>
        <v>0</v>
      </c>
      <c r="BA604" s="203">
        <f t="shared" si="70"/>
        <v>0</v>
      </c>
    </row>
    <row r="605" spans="1:53" ht="25">
      <c r="A605" s="185">
        <f>IF(AND(SUM(AE605:AP605)&gt;0,J605&lt;&gt;""),CONCATENATE(B605,"_",F605,"_",$A$5,"_",SUMPRODUCT((B$9:B605=B605)*(F$9:F605=F605)*(SUM(AE605:AP605)&lt;&gt;0)*(J605&lt;&gt;""))-1),0)</f>
        <v>0</v>
      </c>
      <c r="B605" s="745" t="s">
        <v>857</v>
      </c>
      <c r="C605" s="58" t="s">
        <v>847</v>
      </c>
      <c r="D605" s="85" t="s">
        <v>603</v>
      </c>
      <c r="E605" s="463" t="s">
        <v>848</v>
      </c>
      <c r="F605" s="657" t="s">
        <v>1720</v>
      </c>
      <c r="G605" s="420"/>
      <c r="H605" s="418"/>
      <c r="I605" s="418"/>
      <c r="J605" s="418"/>
      <c r="K605" s="418"/>
      <c r="L605" s="419"/>
      <c r="M605" s="419"/>
      <c r="N605" s="419"/>
      <c r="O605" s="419"/>
      <c r="P605" s="419"/>
      <c r="Q605" s="419"/>
      <c r="R605" s="419"/>
      <c r="S605" s="419"/>
      <c r="T605" s="419"/>
      <c r="U605" s="419"/>
      <c r="V605" s="419"/>
      <c r="W605" s="419"/>
      <c r="X605" s="419"/>
      <c r="Y605" s="419"/>
      <c r="Z605" s="419"/>
      <c r="AA605" s="420"/>
      <c r="AB605" s="420"/>
      <c r="AC605" s="457"/>
      <c r="AD605" s="421"/>
      <c r="AE605" s="536"/>
      <c r="AF605" s="536"/>
      <c r="AG605" s="536"/>
      <c r="AH605" s="536"/>
      <c r="AI605" s="537"/>
      <c r="AJ605" s="537"/>
      <c r="AK605" s="537"/>
      <c r="AL605" s="537"/>
      <c r="AM605" s="537"/>
      <c r="AN605" s="537"/>
      <c r="AO605" s="537"/>
      <c r="AP605" s="537"/>
      <c r="AQ605" s="422"/>
      <c r="AR605" s="745" t="s">
        <v>857</v>
      </c>
      <c r="AS605" s="475">
        <f t="shared" si="69"/>
        <v>0</v>
      </c>
      <c r="AT605" s="475">
        <f t="shared" si="69"/>
        <v>0</v>
      </c>
      <c r="AU605" s="475">
        <f t="shared" si="69"/>
        <v>0</v>
      </c>
      <c r="AV605" s="475">
        <f t="shared" si="69"/>
        <v>0</v>
      </c>
      <c r="AW605" s="475">
        <f t="shared" si="69"/>
        <v>0</v>
      </c>
      <c r="AX605" s="475">
        <f t="shared" si="69"/>
        <v>0</v>
      </c>
      <c r="AY605" s="185">
        <f>IF(AND(SUM(AE605:$AP605)&gt;0,J605&lt;&gt;""),CONCATENATE(B605,"_",F605,"_",AG605),0)</f>
        <v>0</v>
      </c>
      <c r="AZ605" s="203">
        <f>IF(AND(SUM(AE605:$AP605)&gt;0,D605="BFS"),1,0)</f>
        <v>0</v>
      </c>
      <c r="BA605" s="203">
        <f t="shared" si="70"/>
        <v>0</v>
      </c>
    </row>
    <row r="606" spans="1:53" ht="13">
      <c r="A606" s="185">
        <f>IF(AND(SUM(AE606:AP606)&gt;0,J606&lt;&gt;""),CONCATENATE(B606,"_",F606,"_",$A$5,"_",SUMPRODUCT((B$9:B606=B606)*(F$9:F606=F606)*(SUM(AE606:AP606)&lt;&gt;0)*(J606&lt;&gt;""))-1),0)</f>
        <v>0</v>
      </c>
      <c r="B606" s="746" t="s">
        <v>857</v>
      </c>
      <c r="C606" s="464" t="s">
        <v>1935</v>
      </c>
      <c r="D606" s="89" t="s">
        <v>603</v>
      </c>
      <c r="E606" s="465" t="s">
        <v>848</v>
      </c>
      <c r="F606" s="658" t="s">
        <v>1720</v>
      </c>
      <c r="G606" s="410"/>
      <c r="H606" s="432" t="s">
        <v>1043</v>
      </c>
      <c r="I606" s="437" t="s">
        <v>1052</v>
      </c>
      <c r="J606" s="432" t="s">
        <v>1053</v>
      </c>
      <c r="K606" s="433"/>
      <c r="L606" s="425"/>
      <c r="M606" s="425"/>
      <c r="N606" s="425"/>
      <c r="O606" s="425"/>
      <c r="P606" s="425"/>
      <c r="Q606" s="425"/>
      <c r="R606" s="434"/>
      <c r="S606" s="434"/>
      <c r="T606" s="434"/>
      <c r="U606" s="434"/>
      <c r="V606" s="434"/>
      <c r="W606" s="434"/>
      <c r="X606" s="434"/>
      <c r="Y606" s="434"/>
      <c r="Z606" s="434"/>
      <c r="AA606" s="743"/>
      <c r="AB606" s="442"/>
      <c r="AC606" s="458"/>
      <c r="AD606" s="443"/>
      <c r="AE606" s="543"/>
      <c r="AF606" s="543"/>
      <c r="AG606" s="543"/>
      <c r="AH606" s="543"/>
      <c r="AI606" s="543"/>
      <c r="AJ606" s="543"/>
      <c r="AK606" s="544"/>
      <c r="AL606" s="544"/>
      <c r="AM606" s="544"/>
      <c r="AN606" s="543"/>
      <c r="AO606" s="545"/>
      <c r="AP606" s="544"/>
      <c r="AQ606" s="444"/>
      <c r="AR606" s="746" t="s">
        <v>857</v>
      </c>
      <c r="AS606" s="475">
        <f t="shared" si="69"/>
        <v>0</v>
      </c>
      <c r="AT606" s="475">
        <f t="shared" si="69"/>
        <v>0</v>
      </c>
      <c r="AU606" s="475">
        <f t="shared" si="69"/>
        <v>0</v>
      </c>
      <c r="AV606" s="475">
        <f t="shared" si="69"/>
        <v>0</v>
      </c>
      <c r="AW606" s="475">
        <f t="shared" si="69"/>
        <v>0</v>
      </c>
      <c r="AX606" s="475">
        <f t="shared" si="69"/>
        <v>0</v>
      </c>
      <c r="AY606" s="185">
        <f>IF(AND(SUM(AE606:$AP606)&gt;0,J606&lt;&gt;""),CONCATENATE(B606,"_",F606,"_",AG606),0)</f>
        <v>0</v>
      </c>
      <c r="AZ606" s="203">
        <f>IF(AND(SUM(AE606:$AP606)&gt;0,D606="BFS"),1,0)</f>
        <v>0</v>
      </c>
      <c r="BA606" s="203">
        <f t="shared" si="70"/>
        <v>0</v>
      </c>
    </row>
    <row r="607" spans="1:53" ht="15.5">
      <c r="A607" s="185">
        <f>IF(AND(SUM(AE607:AP607)&gt;0,J607&lt;&gt;""),CONCATENATE(B607,"_",F607,"_",$A$5,"_",SUMPRODUCT((B$9:B607=B607)*(F$9:F607=F607)*(SUM(AE607:AP607)&lt;&gt;0)*(J607&lt;&gt;""))-1),0)</f>
        <v>0</v>
      </c>
      <c r="B607" s="165" t="s">
        <v>857</v>
      </c>
      <c r="C607" s="69" t="s">
        <v>181</v>
      </c>
      <c r="D607" s="84"/>
      <c r="E607" s="467"/>
      <c r="F607" s="659"/>
      <c r="G607" s="77"/>
      <c r="H607" s="77"/>
      <c r="I607" s="77"/>
      <c r="J607" s="77"/>
      <c r="K607" s="77"/>
      <c r="L607" s="78"/>
      <c r="M607" s="78"/>
      <c r="N607" s="78"/>
      <c r="O607" s="78"/>
      <c r="P607" s="78"/>
      <c r="Q607" s="78"/>
      <c r="R607" s="78"/>
      <c r="S607" s="78"/>
      <c r="T607" s="78"/>
      <c r="U607" s="78"/>
      <c r="V607" s="78"/>
      <c r="W607" s="78"/>
      <c r="X607" s="78"/>
      <c r="Y607" s="78"/>
      <c r="Z607" s="78"/>
      <c r="AA607" s="76"/>
      <c r="AB607" s="76"/>
      <c r="AC607" s="459"/>
      <c r="AD607" s="71"/>
      <c r="AE607" s="538"/>
      <c r="AF607" s="538"/>
      <c r="AG607" s="538"/>
      <c r="AH607" s="538"/>
      <c r="AI607" s="539"/>
      <c r="AJ607" s="539"/>
      <c r="AK607" s="539"/>
      <c r="AL607" s="539"/>
      <c r="AM607" s="539"/>
      <c r="AN607" s="539"/>
      <c r="AO607" s="539"/>
      <c r="AP607" s="539"/>
      <c r="AQ607" s="326"/>
      <c r="AR607" s="165" t="s">
        <v>857</v>
      </c>
      <c r="AS607" s="475">
        <f t="shared" ref="AS607:AX616" si="71">IF(SUM($AE607:$AP607)&gt;0,VLOOKUP($F607,Schulart,AS$2,FALSE),0)</f>
        <v>0</v>
      </c>
      <c r="AT607" s="475">
        <f t="shared" si="71"/>
        <v>0</v>
      </c>
      <c r="AU607" s="475">
        <f t="shared" si="71"/>
        <v>0</v>
      </c>
      <c r="AV607" s="475">
        <f t="shared" si="71"/>
        <v>0</v>
      </c>
      <c r="AW607" s="475">
        <f t="shared" si="71"/>
        <v>0</v>
      </c>
      <c r="AX607" s="475">
        <f t="shared" si="71"/>
        <v>0</v>
      </c>
      <c r="AY607" s="185">
        <f>IF(AND(SUM(AE607:$AP607)&gt;0,J607&lt;&gt;""),CONCATENATE(B607,"_",F607,"_",AG607),0)</f>
        <v>0</v>
      </c>
      <c r="AZ607" s="203">
        <f>IF(AND(SUM(AE607:$AP607)&gt;0,D607="BFS"),1,0)</f>
        <v>0</v>
      </c>
      <c r="BA607" s="203">
        <f t="shared" si="70"/>
        <v>0</v>
      </c>
    </row>
    <row r="608" spans="1:53" ht="25">
      <c r="A608" s="185">
        <f>IF(AND(SUM(AE608:AP608)&gt;0,J608&lt;&gt;""),CONCATENATE(B608,"_",F608,"_",$A$5,"_",SUMPRODUCT((B$9:B608=B608)*(F$9:F608=F608)*(SUM(AE608:AP608)&lt;&gt;0)*(J608&lt;&gt;""))-1),0)</f>
        <v>0</v>
      </c>
      <c r="B608" s="745" t="s">
        <v>857</v>
      </c>
      <c r="C608" s="58" t="s">
        <v>78</v>
      </c>
      <c r="D608" s="85" t="s">
        <v>587</v>
      </c>
      <c r="E608" s="463" t="s">
        <v>595</v>
      </c>
      <c r="F608" s="657" t="s">
        <v>751</v>
      </c>
      <c r="G608" s="420"/>
      <c r="H608" s="418"/>
      <c r="I608" s="418"/>
      <c r="J608" s="418"/>
      <c r="K608" s="418"/>
      <c r="L608" s="419"/>
      <c r="M608" s="419"/>
      <c r="N608" s="419"/>
      <c r="O608" s="419"/>
      <c r="P608" s="419"/>
      <c r="Q608" s="419"/>
      <c r="R608" s="419"/>
      <c r="S608" s="419"/>
      <c r="T608" s="419"/>
      <c r="U608" s="419"/>
      <c r="V608" s="419"/>
      <c r="W608" s="419"/>
      <c r="X608" s="419"/>
      <c r="Y608" s="419"/>
      <c r="Z608" s="419"/>
      <c r="AA608" s="420"/>
      <c r="AB608" s="420"/>
      <c r="AC608" s="457"/>
      <c r="AD608" s="421"/>
      <c r="AE608" s="536"/>
      <c r="AF608" s="536"/>
      <c r="AG608" s="536"/>
      <c r="AH608" s="536"/>
      <c r="AI608" s="537"/>
      <c r="AJ608" s="537"/>
      <c r="AK608" s="537"/>
      <c r="AL608" s="537"/>
      <c r="AM608" s="537"/>
      <c r="AN608" s="537"/>
      <c r="AO608" s="537"/>
      <c r="AP608" s="537"/>
      <c r="AQ608" s="422"/>
      <c r="AR608" s="745" t="s">
        <v>857</v>
      </c>
      <c r="AS608" s="475">
        <f t="shared" si="71"/>
        <v>0</v>
      </c>
      <c r="AT608" s="475">
        <f t="shared" si="71"/>
        <v>0</v>
      </c>
      <c r="AU608" s="475">
        <f t="shared" si="71"/>
        <v>0</v>
      </c>
      <c r="AV608" s="475">
        <f t="shared" si="71"/>
        <v>0</v>
      </c>
      <c r="AW608" s="475">
        <f t="shared" si="71"/>
        <v>0</v>
      </c>
      <c r="AX608" s="475">
        <f t="shared" si="71"/>
        <v>0</v>
      </c>
      <c r="AY608" s="185">
        <f>IF(AND(SUM(AE608:$AP608)&gt;0,J608&lt;&gt;""),CONCATENATE(B608,"_",F608,"_",AG608),0)</f>
        <v>0</v>
      </c>
      <c r="AZ608" s="203">
        <f>IF(AND(SUM(AE608:$AP608)&gt;0,D608="BFS"),1,0)</f>
        <v>0</v>
      </c>
      <c r="BA608" s="203">
        <f t="shared" si="70"/>
        <v>0</v>
      </c>
    </row>
    <row r="609" spans="1:53" ht="13">
      <c r="A609" s="185">
        <f>IF(AND(SUM(AE609:AP609)&gt;0,J609&lt;&gt;""),CONCATENATE(B609,"_",F609,"_",$A$5,"_",SUMPRODUCT((B$9:B609=B609)*(F$9:F609=F609)*(SUM(AE609:AP609)&lt;&gt;0)*(J609&lt;&gt;""))-1),0)</f>
        <v>0</v>
      </c>
      <c r="B609" s="746" t="s">
        <v>857</v>
      </c>
      <c r="C609" s="464" t="s">
        <v>1941</v>
      </c>
      <c r="D609" s="89" t="s">
        <v>587</v>
      </c>
      <c r="E609" s="465" t="s">
        <v>595</v>
      </c>
      <c r="F609" s="658" t="s">
        <v>751</v>
      </c>
      <c r="G609" s="410"/>
      <c r="H609" s="424" t="s">
        <v>1043</v>
      </c>
      <c r="I609" s="437" t="s">
        <v>1052</v>
      </c>
      <c r="J609" s="432" t="s">
        <v>1053</v>
      </c>
      <c r="K609" s="433"/>
      <c r="L609" s="425"/>
      <c r="M609" s="425"/>
      <c r="N609" s="425"/>
      <c r="O609" s="425"/>
      <c r="P609" s="425"/>
      <c r="Q609" s="425"/>
      <c r="R609" s="434"/>
      <c r="S609" s="434"/>
      <c r="T609" s="434"/>
      <c r="U609" s="434"/>
      <c r="V609" s="434"/>
      <c r="W609" s="434"/>
      <c r="X609" s="434"/>
      <c r="Y609" s="434"/>
      <c r="Z609" s="434"/>
      <c r="AA609" s="743"/>
      <c r="AB609" s="442"/>
      <c r="AC609" s="458"/>
      <c r="AD609" s="443"/>
      <c r="AE609" s="543"/>
      <c r="AF609" s="543"/>
      <c r="AG609" s="543"/>
      <c r="AH609" s="543"/>
      <c r="AI609" s="543"/>
      <c r="AJ609" s="543"/>
      <c r="AK609" s="544"/>
      <c r="AL609" s="544"/>
      <c r="AM609" s="544"/>
      <c r="AN609" s="543"/>
      <c r="AO609" s="545"/>
      <c r="AP609" s="544"/>
      <c r="AQ609" s="444"/>
      <c r="AR609" s="746" t="s">
        <v>857</v>
      </c>
      <c r="AS609" s="475">
        <f t="shared" si="71"/>
        <v>0</v>
      </c>
      <c r="AT609" s="475">
        <f t="shared" si="71"/>
        <v>0</v>
      </c>
      <c r="AU609" s="475">
        <f t="shared" si="71"/>
        <v>0</v>
      </c>
      <c r="AV609" s="475">
        <f t="shared" si="71"/>
        <v>0</v>
      </c>
      <c r="AW609" s="475">
        <f t="shared" si="71"/>
        <v>0</v>
      </c>
      <c r="AX609" s="475">
        <f t="shared" si="71"/>
        <v>0</v>
      </c>
      <c r="AY609" s="185">
        <f>IF(AND(SUM(AE609:$AP609)&gt;0,J609&lt;&gt;""),CONCATENATE(B609,"_",F609,"_",AG609),0)</f>
        <v>0</v>
      </c>
      <c r="AZ609" s="203">
        <f>IF(AND(SUM(AE609:$AP609)&gt;0,D609="BFS"),1,0)</f>
        <v>0</v>
      </c>
      <c r="BA609" s="203">
        <f t="shared" si="70"/>
        <v>0</v>
      </c>
    </row>
    <row r="610" spans="1:53" ht="15.5">
      <c r="A610" s="185">
        <f>IF(AND(SUM(AE610:AP610)&gt;0,J610&lt;&gt;""),CONCATENATE(B610,"_",F610,"_",$A$5,"_",SUMPRODUCT((B$9:B610=B610)*(F$9:F610=F610)*(SUM(AE610:AP610)&lt;&gt;0)*(J610&lt;&gt;""))-1),0)</f>
        <v>0</v>
      </c>
      <c r="B610" s="164" t="s">
        <v>857</v>
      </c>
      <c r="C610" s="68" t="s">
        <v>752</v>
      </c>
      <c r="D610" s="66"/>
      <c r="E610" s="471"/>
      <c r="F610" s="660"/>
      <c r="G610" s="72"/>
      <c r="H610" s="72"/>
      <c r="I610" s="72"/>
      <c r="J610" s="72"/>
      <c r="K610" s="72"/>
      <c r="L610" s="72"/>
      <c r="M610" s="72"/>
      <c r="N610" s="72"/>
      <c r="O610" s="72"/>
      <c r="P610" s="72"/>
      <c r="Q610" s="72"/>
      <c r="R610" s="72"/>
      <c r="S610" s="72"/>
      <c r="T610" s="72"/>
      <c r="U610" s="72"/>
      <c r="V610" s="72"/>
      <c r="W610" s="72"/>
      <c r="X610" s="72"/>
      <c r="Y610" s="72"/>
      <c r="Z610" s="72"/>
      <c r="AA610" s="72"/>
      <c r="AB610" s="72"/>
      <c r="AC610" s="460"/>
      <c r="AD610" s="90"/>
      <c r="AE610" s="550"/>
      <c r="AF610" s="550"/>
      <c r="AG610" s="550"/>
      <c r="AH610" s="550"/>
      <c r="AI610" s="550"/>
      <c r="AJ610" s="550"/>
      <c r="AK610" s="550"/>
      <c r="AL610" s="550"/>
      <c r="AM610" s="550"/>
      <c r="AN610" s="550"/>
      <c r="AO610" s="550"/>
      <c r="AP610" s="550"/>
      <c r="AQ610" s="75"/>
      <c r="AR610" s="164" t="s">
        <v>857</v>
      </c>
      <c r="AS610" s="475">
        <f t="shared" si="71"/>
        <v>0</v>
      </c>
      <c r="AT610" s="475">
        <f t="shared" si="71"/>
        <v>0</v>
      </c>
      <c r="AU610" s="475">
        <f t="shared" si="71"/>
        <v>0</v>
      </c>
      <c r="AV610" s="475">
        <f t="shared" si="71"/>
        <v>0</v>
      </c>
      <c r="AW610" s="475">
        <f t="shared" si="71"/>
        <v>0</v>
      </c>
      <c r="AX610" s="475">
        <f t="shared" si="71"/>
        <v>0</v>
      </c>
      <c r="AY610" s="185">
        <f>IF(AND(SUM(AE610:$AP610)&gt;0,J610&lt;&gt;""),CONCATENATE(B610,"_",F610,"_",AG610),0)</f>
        <v>0</v>
      </c>
      <c r="AZ610" s="203">
        <f>IF(AND(SUM(AE610:$AP610)&gt;0,D610="BFS"),1,0)</f>
        <v>0</v>
      </c>
      <c r="BA610" s="203">
        <f t="shared" si="70"/>
        <v>0</v>
      </c>
    </row>
    <row r="611" spans="1:53" ht="25">
      <c r="A611" s="185">
        <f>IF(AND(SUM(AE611:AP611)&gt;0,J611&lt;&gt;""),CONCATENATE(B611,"_",F611,"_",$A$5,"_",SUMPRODUCT((B$9:B611=B611)*(F$9:F611=F611)*(SUM(AE611:AP611)&lt;&gt;0)*(J611&lt;&gt;""))-1),0)</f>
        <v>0</v>
      </c>
      <c r="B611" s="745" t="s">
        <v>857</v>
      </c>
      <c r="C611" s="58" t="s">
        <v>1171</v>
      </c>
      <c r="D611" s="85" t="s">
        <v>92</v>
      </c>
      <c r="E611" s="463" t="s">
        <v>91</v>
      </c>
      <c r="F611" s="657" t="s">
        <v>1728</v>
      </c>
      <c r="G611" s="420"/>
      <c r="H611" s="418"/>
      <c r="I611" s="418"/>
      <c r="J611" s="418"/>
      <c r="K611" s="418"/>
      <c r="L611" s="419"/>
      <c r="M611" s="419"/>
      <c r="N611" s="419"/>
      <c r="O611" s="419"/>
      <c r="P611" s="419"/>
      <c r="Q611" s="419"/>
      <c r="R611" s="419"/>
      <c r="S611" s="419"/>
      <c r="T611" s="419"/>
      <c r="U611" s="419"/>
      <c r="V611" s="419"/>
      <c r="W611" s="419"/>
      <c r="X611" s="419"/>
      <c r="Y611" s="419"/>
      <c r="Z611" s="419"/>
      <c r="AA611" s="420"/>
      <c r="AB611" s="420"/>
      <c r="AC611" s="457"/>
      <c r="AD611" s="421"/>
      <c r="AE611" s="536"/>
      <c r="AF611" s="536"/>
      <c r="AG611" s="536"/>
      <c r="AH611" s="536"/>
      <c r="AI611" s="537"/>
      <c r="AJ611" s="537"/>
      <c r="AK611" s="537"/>
      <c r="AL611" s="537"/>
      <c r="AM611" s="537"/>
      <c r="AN611" s="537"/>
      <c r="AO611" s="537"/>
      <c r="AP611" s="537"/>
      <c r="AQ611" s="422"/>
      <c r="AR611" s="745" t="s">
        <v>857</v>
      </c>
      <c r="AS611" s="475">
        <f t="shared" si="71"/>
        <v>0</v>
      </c>
      <c r="AT611" s="475">
        <f t="shared" si="71"/>
        <v>0</v>
      </c>
      <c r="AU611" s="475">
        <f t="shared" si="71"/>
        <v>0</v>
      </c>
      <c r="AV611" s="475">
        <f t="shared" si="71"/>
        <v>0</v>
      </c>
      <c r="AW611" s="475">
        <f t="shared" si="71"/>
        <v>0</v>
      </c>
      <c r="AX611" s="475">
        <f t="shared" si="71"/>
        <v>0</v>
      </c>
      <c r="AY611" s="185">
        <f>IF(AND(SUM(AE611:$AP611)&gt;0,J611&lt;&gt;""),CONCATENATE(B611,"_",F611,"_",AG611),0)</f>
        <v>0</v>
      </c>
      <c r="AZ611" s="203">
        <f>IF(AND(SUM(AE611:$AP611)&gt;0,D611="BFS"),1,0)</f>
        <v>0</v>
      </c>
      <c r="BA611" s="203">
        <f t="shared" si="70"/>
        <v>0</v>
      </c>
    </row>
    <row r="612" spans="1:53" ht="30">
      <c r="A612" s="185" t="str">
        <f>IF(AND(SUM(AE612:AP612)&gt;0,J612&lt;&gt;""),CONCATENATE(B612,"_",F612,"_",$A$5,"_",SUMPRODUCT((B$9:B612=B612)*(F$9:F612=F612)*(SUM(AE612:AP612)&lt;&gt;0)*(J612&lt;&gt;""))-1),0)</f>
        <v>BE_1.5_neu_1</v>
      </c>
      <c r="B612" s="746" t="s">
        <v>857</v>
      </c>
      <c r="C612" s="464" t="s">
        <v>1554</v>
      </c>
      <c r="D612" s="89" t="s">
        <v>92</v>
      </c>
      <c r="E612" s="465" t="s">
        <v>91</v>
      </c>
      <c r="F612" s="658" t="s">
        <v>1728</v>
      </c>
      <c r="G612" s="410" t="s">
        <v>1171</v>
      </c>
      <c r="H612" s="480" t="s">
        <v>1047</v>
      </c>
      <c r="I612" s="437" t="s">
        <v>94</v>
      </c>
      <c r="J612" s="432" t="s">
        <v>1053</v>
      </c>
      <c r="K612" s="433" t="s">
        <v>2371</v>
      </c>
      <c r="L612" s="433" t="s">
        <v>1110</v>
      </c>
      <c r="M612" s="425" t="s">
        <v>954</v>
      </c>
      <c r="N612" s="425" t="s">
        <v>1244</v>
      </c>
      <c r="O612" s="425" t="s">
        <v>1047</v>
      </c>
      <c r="P612" s="425" t="s">
        <v>1047</v>
      </c>
      <c r="Q612" s="425">
        <v>0.5</v>
      </c>
      <c r="R612" s="434" t="s">
        <v>1043</v>
      </c>
      <c r="S612" s="434" t="s">
        <v>1043</v>
      </c>
      <c r="T612" s="434" t="s">
        <v>1111</v>
      </c>
      <c r="U612" s="434" t="s">
        <v>1043</v>
      </c>
      <c r="V612" s="434" t="s">
        <v>1047</v>
      </c>
      <c r="W612" s="434" t="s">
        <v>1047</v>
      </c>
      <c r="X612" s="434" t="s">
        <v>1047</v>
      </c>
      <c r="Y612" s="434" t="s">
        <v>1047</v>
      </c>
      <c r="Z612" s="434" t="s">
        <v>1043</v>
      </c>
      <c r="AA612" s="743" t="s">
        <v>739</v>
      </c>
      <c r="AB612" s="743" t="s">
        <v>2557</v>
      </c>
      <c r="AC612" s="458">
        <v>40422</v>
      </c>
      <c r="AD612" s="435"/>
      <c r="AE612" s="543">
        <v>277</v>
      </c>
      <c r="AF612" s="543">
        <v>564</v>
      </c>
      <c r="AG612" s="543">
        <v>831</v>
      </c>
      <c r="AH612" s="543">
        <v>793</v>
      </c>
      <c r="AI612" s="543">
        <v>1010</v>
      </c>
      <c r="AJ612" s="543">
        <v>1362</v>
      </c>
      <c r="AK612" s="544">
        <v>1501</v>
      </c>
      <c r="AL612" s="544">
        <v>1418</v>
      </c>
      <c r="AM612" s="544"/>
      <c r="AN612" s="543">
        <v>1564</v>
      </c>
      <c r="AO612" s="535">
        <v>1871</v>
      </c>
      <c r="AP612" s="544">
        <v>2118</v>
      </c>
      <c r="AQ612" s="793" t="s">
        <v>2807</v>
      </c>
      <c r="AR612" s="746" t="s">
        <v>857</v>
      </c>
      <c r="AS612" s="475" t="str">
        <f t="shared" si="71"/>
        <v>MD</v>
      </c>
      <c r="AT612" s="475" t="str">
        <f t="shared" si="71"/>
        <v>3C</v>
      </c>
      <c r="AU612" s="475">
        <f t="shared" si="71"/>
        <v>353</v>
      </c>
      <c r="AV612" s="475" t="str">
        <f t="shared" si="71"/>
        <v>VOC</v>
      </c>
      <c r="AW612" s="475" t="str">
        <f t="shared" si="71"/>
        <v>C</v>
      </c>
      <c r="AX612" s="475">
        <f t="shared" si="71"/>
        <v>0</v>
      </c>
      <c r="AY612" s="185" t="str">
        <f>IF(AND(SUM(AE612:$AP612)&gt;0,J612&lt;&gt;""),CONCATENATE(B612,"_",F612,"_",AG612),0)</f>
        <v>BE_1.5_831</v>
      </c>
      <c r="AZ612" s="203">
        <f>IF(AND(SUM(AE612:$AP612)&gt;0,D612="BFS"),1,0)</f>
        <v>0</v>
      </c>
      <c r="BA612" s="203">
        <f t="shared" si="70"/>
        <v>0</v>
      </c>
    </row>
    <row r="613" spans="1:53" ht="15.5">
      <c r="A613" s="185">
        <f>IF(AND(SUM(AE613:AP613)&gt;0,J613&lt;&gt;""),CONCATENATE(B613,"_",F613,"_",$A$5,"_",SUMPRODUCT((B$9:B613=B613)*(F$9:F613=F613)*(SUM(AE613:AP613)&lt;&gt;0)*(J613&lt;&gt;""))-1),0)</f>
        <v>0</v>
      </c>
      <c r="B613" s="163" t="s">
        <v>857</v>
      </c>
      <c r="C613" s="65" t="s">
        <v>96</v>
      </c>
      <c r="D613" s="66"/>
      <c r="E613" s="461"/>
      <c r="F613" s="660"/>
      <c r="G613" s="67"/>
      <c r="H613" s="67"/>
      <c r="I613" s="67"/>
      <c r="J613" s="67"/>
      <c r="K613" s="67"/>
      <c r="L613" s="67"/>
      <c r="M613" s="67"/>
      <c r="N613" s="67"/>
      <c r="O613" s="67"/>
      <c r="P613" s="67"/>
      <c r="Q613" s="67"/>
      <c r="R613" s="67"/>
      <c r="S613" s="67"/>
      <c r="T613" s="67"/>
      <c r="U613" s="67"/>
      <c r="V613" s="67"/>
      <c r="W613" s="67"/>
      <c r="X613" s="67"/>
      <c r="Y613" s="67"/>
      <c r="Z613" s="67"/>
      <c r="AA613" s="67"/>
      <c r="AB613" s="67"/>
      <c r="AC613" s="455"/>
      <c r="AD613" s="91"/>
      <c r="AE613" s="540"/>
      <c r="AF613" s="540"/>
      <c r="AG613" s="540"/>
      <c r="AH613" s="540"/>
      <c r="AI613" s="540"/>
      <c r="AJ613" s="540"/>
      <c r="AK613" s="540"/>
      <c r="AL613" s="540"/>
      <c r="AM613" s="540"/>
      <c r="AN613" s="540"/>
      <c r="AO613" s="540"/>
      <c r="AP613" s="540"/>
      <c r="AQ613" s="325"/>
      <c r="AR613" s="163" t="s">
        <v>857</v>
      </c>
      <c r="AS613" s="475">
        <f t="shared" si="71"/>
        <v>0</v>
      </c>
      <c r="AT613" s="475">
        <f t="shared" si="71"/>
        <v>0</v>
      </c>
      <c r="AU613" s="475">
        <f t="shared" si="71"/>
        <v>0</v>
      </c>
      <c r="AV613" s="475">
        <f t="shared" si="71"/>
        <v>0</v>
      </c>
      <c r="AW613" s="475">
        <f t="shared" si="71"/>
        <v>0</v>
      </c>
      <c r="AX613" s="475">
        <f t="shared" si="71"/>
        <v>0</v>
      </c>
      <c r="AY613" s="185">
        <f>IF(AND(SUM(AE613:$AP613)&gt;0,J613&lt;&gt;""),CONCATENATE(B613,"_",F613,"_",AG613),0)</f>
        <v>0</v>
      </c>
      <c r="AZ613" s="203">
        <f>IF(AND(SUM(AE613:$AP613)&gt;0,D613="BFS"),1,0)</f>
        <v>0</v>
      </c>
      <c r="BA613" s="203">
        <f t="shared" si="70"/>
        <v>0</v>
      </c>
    </row>
    <row r="614" spans="1:53" ht="15.5">
      <c r="A614" s="185">
        <f>IF(AND(SUM(AE614:AP614)&gt;0,J614&lt;&gt;""),CONCATENATE(B614,"_",F614,"_",$A$5,"_",SUMPRODUCT((B$9:B614=B614)*(F$9:F614=F614)*(SUM(AE614:AP614)&lt;&gt;0)*(J614&lt;&gt;""))-1),0)</f>
        <v>0</v>
      </c>
      <c r="B614" s="164" t="s">
        <v>857</v>
      </c>
      <c r="C614" s="68" t="s">
        <v>97</v>
      </c>
      <c r="D614" s="66"/>
      <c r="E614" s="471"/>
      <c r="F614" s="660"/>
      <c r="G614" s="72"/>
      <c r="H614" s="72"/>
      <c r="I614" s="72"/>
      <c r="J614" s="72"/>
      <c r="K614" s="72"/>
      <c r="L614" s="72"/>
      <c r="M614" s="72"/>
      <c r="N614" s="72"/>
      <c r="O614" s="72"/>
      <c r="P614" s="72"/>
      <c r="Q614" s="72"/>
      <c r="R614" s="72"/>
      <c r="S614" s="72"/>
      <c r="T614" s="72"/>
      <c r="U614" s="72"/>
      <c r="V614" s="72"/>
      <c r="W614" s="72"/>
      <c r="X614" s="72"/>
      <c r="Y614" s="72"/>
      <c r="Z614" s="72"/>
      <c r="AA614" s="72"/>
      <c r="AB614" s="72"/>
      <c r="AC614" s="460"/>
      <c r="AD614" s="90"/>
      <c r="AE614" s="550"/>
      <c r="AF614" s="550"/>
      <c r="AG614" s="550"/>
      <c r="AH614" s="550"/>
      <c r="AI614" s="550"/>
      <c r="AJ614" s="550"/>
      <c r="AK614" s="550"/>
      <c r="AL614" s="550"/>
      <c r="AM614" s="550"/>
      <c r="AN614" s="550"/>
      <c r="AO614" s="550"/>
      <c r="AP614" s="550"/>
      <c r="AQ614" s="75"/>
      <c r="AR614" s="164" t="s">
        <v>857</v>
      </c>
      <c r="AS614" s="475">
        <f t="shared" si="71"/>
        <v>0</v>
      </c>
      <c r="AT614" s="475">
        <f t="shared" si="71"/>
        <v>0</v>
      </c>
      <c r="AU614" s="475">
        <f t="shared" si="71"/>
        <v>0</v>
      </c>
      <c r="AV614" s="475">
        <f t="shared" si="71"/>
        <v>0</v>
      </c>
      <c r="AW614" s="475">
        <f t="shared" si="71"/>
        <v>0</v>
      </c>
      <c r="AX614" s="475">
        <f t="shared" si="71"/>
        <v>0</v>
      </c>
      <c r="AY614" s="185">
        <f>IF(AND(SUM(AE614:$AP614)&gt;0,J614&lt;&gt;""),CONCATENATE(B614,"_",F614,"_",AG614),0)</f>
        <v>0</v>
      </c>
      <c r="AZ614" s="203">
        <f>IF(AND(SUM(AE614:$AP614)&gt;0,D614="BFS"),1,0)</f>
        <v>0</v>
      </c>
      <c r="BA614" s="203">
        <f t="shared" si="70"/>
        <v>0</v>
      </c>
    </row>
    <row r="615" spans="1:53" ht="25">
      <c r="A615" s="185">
        <f>IF(AND(SUM(AE615:AP615)&gt;0,J615&lt;&gt;""),CONCATENATE(B615,"_",F615,"_",$A$5,"_",SUMPRODUCT((B$9:B615=B615)*(F$9:F615=F615)*(SUM(AE615:AP615)&lt;&gt;0)*(J615&lt;&gt;""))-1),0)</f>
        <v>0</v>
      </c>
      <c r="B615" s="745" t="s">
        <v>857</v>
      </c>
      <c r="C615" s="58" t="s">
        <v>1172</v>
      </c>
      <c r="D615" s="85" t="s">
        <v>99</v>
      </c>
      <c r="E615" s="463" t="s">
        <v>98</v>
      </c>
      <c r="F615" s="657" t="s">
        <v>1766</v>
      </c>
      <c r="G615" s="420"/>
      <c r="H615" s="418"/>
      <c r="I615" s="418"/>
      <c r="J615" s="418"/>
      <c r="K615" s="418"/>
      <c r="L615" s="419"/>
      <c r="M615" s="419"/>
      <c r="N615" s="419"/>
      <c r="O615" s="419" t="s">
        <v>1949</v>
      </c>
      <c r="P615" s="419" t="s">
        <v>1949</v>
      </c>
      <c r="Q615" s="419" t="s">
        <v>1949</v>
      </c>
      <c r="R615" s="419" t="s">
        <v>1949</v>
      </c>
      <c r="S615" s="419" t="s">
        <v>1949</v>
      </c>
      <c r="T615" s="419"/>
      <c r="U615" s="419" t="s">
        <v>1949</v>
      </c>
      <c r="V615" s="419" t="s">
        <v>1949</v>
      </c>
      <c r="W615" s="419" t="s">
        <v>1949</v>
      </c>
      <c r="X615" s="419" t="s">
        <v>1949</v>
      </c>
      <c r="Y615" s="419" t="s">
        <v>1949</v>
      </c>
      <c r="Z615" s="419" t="s">
        <v>1949</v>
      </c>
      <c r="AA615" s="420"/>
      <c r="AB615" s="420"/>
      <c r="AC615" s="457"/>
      <c r="AD615" s="421"/>
      <c r="AE615" s="537"/>
      <c r="AF615" s="537"/>
      <c r="AG615" s="537"/>
      <c r="AH615" s="537"/>
      <c r="AI615" s="537"/>
      <c r="AJ615" s="537"/>
      <c r="AK615" s="537"/>
      <c r="AL615" s="537"/>
      <c r="AM615" s="537"/>
      <c r="AN615" s="537"/>
      <c r="AO615" s="537"/>
      <c r="AP615" s="537"/>
      <c r="AQ615" s="422"/>
      <c r="AR615" s="745" t="s">
        <v>857</v>
      </c>
      <c r="AS615" s="475">
        <f t="shared" si="71"/>
        <v>0</v>
      </c>
      <c r="AT615" s="475">
        <f t="shared" si="71"/>
        <v>0</v>
      </c>
      <c r="AU615" s="475">
        <f t="shared" si="71"/>
        <v>0</v>
      </c>
      <c r="AV615" s="475">
        <f t="shared" si="71"/>
        <v>0</v>
      </c>
      <c r="AW615" s="475">
        <f t="shared" si="71"/>
        <v>0</v>
      </c>
      <c r="AX615" s="475">
        <f t="shared" si="71"/>
        <v>0</v>
      </c>
      <c r="AY615" s="185">
        <f>IF(AND(SUM(AE615:$AP615)&gt;0,J615&lt;&gt;""),CONCATENATE(B615,"_",F615,"_",AG615),0)</f>
        <v>0</v>
      </c>
      <c r="AZ615" s="203">
        <f>IF(AND(SUM(AE615:$AP615)&gt;0,D615="BFS"),1,0)</f>
        <v>0</v>
      </c>
      <c r="BA615" s="203">
        <f t="shared" si="70"/>
        <v>0</v>
      </c>
    </row>
    <row r="616" spans="1:53" ht="50">
      <c r="A616" s="185" t="str">
        <f>IF(AND(SUM(AE616:AP616)&gt;0,J616&lt;&gt;""),CONCATENATE(B616,"_",F616,"_",$A$5,"_",SUMPRODUCT((B$9:B616=B616)*(F$9:F616=F616)*(SUM(AE616:AP616)&lt;&gt;0)*(J616&lt;&gt;""))-1),0)</f>
        <v>BE_2.1.1_neu_1</v>
      </c>
      <c r="B616" s="746" t="s">
        <v>857</v>
      </c>
      <c r="C616" s="464" t="s">
        <v>1172</v>
      </c>
      <c r="D616" s="89" t="s">
        <v>99</v>
      </c>
      <c r="E616" s="465" t="s">
        <v>98</v>
      </c>
      <c r="F616" s="658" t="s">
        <v>1766</v>
      </c>
      <c r="G616" s="410" t="s">
        <v>1736</v>
      </c>
      <c r="H616" s="432" t="s">
        <v>1047</v>
      </c>
      <c r="I616" s="437" t="s">
        <v>1052</v>
      </c>
      <c r="J616" s="432" t="s">
        <v>1114</v>
      </c>
      <c r="K616" s="433" t="s">
        <v>194</v>
      </c>
      <c r="L616" s="424" t="s">
        <v>195</v>
      </c>
      <c r="M616" s="425" t="s">
        <v>1836</v>
      </c>
      <c r="N616" s="425" t="s">
        <v>955</v>
      </c>
      <c r="O616" s="425" t="s">
        <v>1047</v>
      </c>
      <c r="P616" s="425" t="s">
        <v>1043</v>
      </c>
      <c r="Q616" s="425" t="s">
        <v>1949</v>
      </c>
      <c r="R616" s="434" t="s">
        <v>1043</v>
      </c>
      <c r="S616" s="425" t="s">
        <v>1043</v>
      </c>
      <c r="T616" s="425" t="s">
        <v>1955</v>
      </c>
      <c r="U616" s="425" t="s">
        <v>1043</v>
      </c>
      <c r="V616" s="425" t="s">
        <v>1047</v>
      </c>
      <c r="W616" s="434" t="s">
        <v>1047</v>
      </c>
      <c r="X616" s="434" t="s">
        <v>1047</v>
      </c>
      <c r="Y616" s="434" t="s">
        <v>1047</v>
      </c>
      <c r="Z616" s="434" t="s">
        <v>1043</v>
      </c>
      <c r="AA616" s="743" t="s">
        <v>740</v>
      </c>
      <c r="AB616" s="743" t="s">
        <v>663</v>
      </c>
      <c r="AC616" s="458">
        <v>40422</v>
      </c>
      <c r="AD616" s="435"/>
      <c r="AE616" s="543">
        <v>1451</v>
      </c>
      <c r="AF616" s="543">
        <v>1447</v>
      </c>
      <c r="AG616" s="543">
        <v>1715</v>
      </c>
      <c r="AH616" s="543">
        <v>1690</v>
      </c>
      <c r="AI616" s="543">
        <v>1566</v>
      </c>
      <c r="AJ616" s="543">
        <v>1929</v>
      </c>
      <c r="AK616" s="544">
        <v>2071</v>
      </c>
      <c r="AL616" s="544">
        <v>1862</v>
      </c>
      <c r="AM616" s="544">
        <v>1842</v>
      </c>
      <c r="AN616" s="533">
        <v>2699</v>
      </c>
      <c r="AO616" s="534">
        <v>5310</v>
      </c>
      <c r="AP616" s="534">
        <v>5382</v>
      </c>
      <c r="AQ616" s="182" t="s">
        <v>2624</v>
      </c>
      <c r="AR616" s="746" t="s">
        <v>857</v>
      </c>
      <c r="AS616" s="475" t="str">
        <f t="shared" si="71"/>
        <v>ÜS</v>
      </c>
      <c r="AT616" s="475" t="str">
        <f t="shared" si="71"/>
        <v>2B</v>
      </c>
      <c r="AU616" s="475">
        <f t="shared" si="71"/>
        <v>254</v>
      </c>
      <c r="AV616" s="475" t="str">
        <f t="shared" si="71"/>
        <v>Pre-Voc</v>
      </c>
      <c r="AW616" s="475" t="str">
        <f t="shared" si="71"/>
        <v>B</v>
      </c>
      <c r="AX616" s="475">
        <f t="shared" si="71"/>
        <v>0</v>
      </c>
      <c r="AY616" s="185" t="str">
        <f>IF(AND(SUM(AE616:$AP616)&gt;0,J616&lt;&gt;""),CONCATENATE(B616,"_",F616,"_",AG616),0)</f>
        <v>BE_2.1.1_1715</v>
      </c>
      <c r="AZ616" s="203">
        <f>IF(AND(SUM(AE616:$AP616)&gt;0,D616="BFS"),1,0)</f>
        <v>0</v>
      </c>
      <c r="BA616" s="203">
        <f t="shared" si="70"/>
        <v>0</v>
      </c>
    </row>
    <row r="617" spans="1:53" ht="20">
      <c r="A617" s="185" t="str">
        <f>IF(AND(SUM(AE617:AP617)&gt;0,J617&lt;&gt;""),CONCATENATE(B617,"_",F617,"_",$A$5,"_",SUMPRODUCT((B$9:B617=B617)*(F$9:F617=F617)*(SUM(AE617:AP617)&lt;&gt;0)*(J617&lt;&gt;""))-1),0)</f>
        <v>BE_2.1.1_neu_2</v>
      </c>
      <c r="B617" s="746" t="s">
        <v>857</v>
      </c>
      <c r="C617" s="464" t="s">
        <v>1172</v>
      </c>
      <c r="D617" s="89" t="s">
        <v>99</v>
      </c>
      <c r="E617" s="465" t="s">
        <v>98</v>
      </c>
      <c r="F617" s="658" t="s">
        <v>1766</v>
      </c>
      <c r="G617" s="410" t="s">
        <v>1737</v>
      </c>
      <c r="H617" s="432" t="s">
        <v>1047</v>
      </c>
      <c r="I617" s="437" t="s">
        <v>1052</v>
      </c>
      <c r="J617" s="432" t="s">
        <v>1114</v>
      </c>
      <c r="K617" s="433" t="s">
        <v>196</v>
      </c>
      <c r="L617" s="424" t="s">
        <v>195</v>
      </c>
      <c r="M617" s="425" t="s">
        <v>1836</v>
      </c>
      <c r="N617" s="425" t="s">
        <v>1244</v>
      </c>
      <c r="O617" s="425" t="s">
        <v>1047</v>
      </c>
      <c r="P617" s="425" t="s">
        <v>1043</v>
      </c>
      <c r="Q617" s="425" t="s">
        <v>1949</v>
      </c>
      <c r="R617" s="434" t="s">
        <v>1043</v>
      </c>
      <c r="S617" s="425" t="s">
        <v>1043</v>
      </c>
      <c r="T617" s="425" t="s">
        <v>1111</v>
      </c>
      <c r="U617" s="425" t="s">
        <v>1043</v>
      </c>
      <c r="V617" s="425" t="s">
        <v>1047</v>
      </c>
      <c r="W617" s="434" t="s">
        <v>1047</v>
      </c>
      <c r="X617" s="434" t="s">
        <v>1047</v>
      </c>
      <c r="Y617" s="434" t="s">
        <v>1047</v>
      </c>
      <c r="Z617" s="434" t="s">
        <v>1043</v>
      </c>
      <c r="AA617" s="743" t="s">
        <v>740</v>
      </c>
      <c r="AB617" s="743" t="s">
        <v>662</v>
      </c>
      <c r="AC617" s="458">
        <v>40422</v>
      </c>
      <c r="AD617" s="435"/>
      <c r="AE617" s="543">
        <v>414</v>
      </c>
      <c r="AF617" s="543">
        <v>518</v>
      </c>
      <c r="AG617" s="543">
        <v>572</v>
      </c>
      <c r="AH617" s="543">
        <v>641</v>
      </c>
      <c r="AI617" s="543">
        <v>670</v>
      </c>
      <c r="AJ617" s="543">
        <v>533</v>
      </c>
      <c r="AK617" s="544">
        <v>510</v>
      </c>
      <c r="AL617" s="544">
        <v>730</v>
      </c>
      <c r="AM617" s="544">
        <v>736</v>
      </c>
      <c r="AN617" s="533">
        <v>680</v>
      </c>
      <c r="AO617" s="534">
        <v>737</v>
      </c>
      <c r="AP617" s="534">
        <v>798</v>
      </c>
      <c r="AQ617" s="742"/>
      <c r="AR617" s="746" t="s">
        <v>857</v>
      </c>
      <c r="AS617" s="475" t="str">
        <f t="shared" ref="AS617:AX626" si="72">IF(SUM($AE617:$AP617)&gt;0,VLOOKUP($F617,Schulart,AS$2,FALSE),0)</f>
        <v>ÜS</v>
      </c>
      <c r="AT617" s="475" t="str">
        <f t="shared" si="72"/>
        <v>2B</v>
      </c>
      <c r="AU617" s="475">
        <f t="shared" si="72"/>
        <v>254</v>
      </c>
      <c r="AV617" s="475" t="str">
        <f t="shared" si="72"/>
        <v>Pre-Voc</v>
      </c>
      <c r="AW617" s="475" t="str">
        <f t="shared" si="72"/>
        <v>B</v>
      </c>
      <c r="AX617" s="475">
        <f t="shared" si="72"/>
        <v>0</v>
      </c>
      <c r="AY617" s="185" t="str">
        <f>IF(AND(SUM(AE617:$AP617)&gt;0,J617&lt;&gt;""),CONCATENATE(B617,"_",F617,"_",AG617),0)</f>
        <v>BE_2.1.1_572</v>
      </c>
      <c r="AZ617" s="203">
        <f>IF(AND(SUM(AE617:$AP617)&gt;0,D617="BFS"),1,0)</f>
        <v>0</v>
      </c>
      <c r="BA617" s="203">
        <f t="shared" si="70"/>
        <v>0</v>
      </c>
    </row>
    <row r="618" spans="1:53" ht="40">
      <c r="A618" s="185" t="str">
        <f>IF(AND(SUM(AE618:AP618)&gt;0,J618&lt;&gt;""),CONCATENATE(B618,"_",F618,"_",$A$5,"_",SUMPRODUCT((B$9:B618=B618)*(F$9:F618=F618)*(SUM(AE618:AP618)&lt;&gt;0)*(J618&lt;&gt;""))-1),0)</f>
        <v>BE_2.1.1_neu_3</v>
      </c>
      <c r="B618" s="746" t="s">
        <v>857</v>
      </c>
      <c r="C618" s="464" t="s">
        <v>1172</v>
      </c>
      <c r="D618" s="89" t="s">
        <v>99</v>
      </c>
      <c r="E618" s="465" t="s">
        <v>98</v>
      </c>
      <c r="F618" s="658" t="s">
        <v>1766</v>
      </c>
      <c r="G618" s="410" t="s">
        <v>2395</v>
      </c>
      <c r="H618" s="424" t="s">
        <v>1047</v>
      </c>
      <c r="I618" s="437" t="s">
        <v>1052</v>
      </c>
      <c r="J618" s="432" t="s">
        <v>1114</v>
      </c>
      <c r="K618" s="433" t="s">
        <v>194</v>
      </c>
      <c r="L618" s="424" t="s">
        <v>195</v>
      </c>
      <c r="M618" s="425" t="s">
        <v>1836</v>
      </c>
      <c r="N618" s="425" t="s">
        <v>955</v>
      </c>
      <c r="O618" s="425" t="s">
        <v>1047</v>
      </c>
      <c r="P618" s="425" t="s">
        <v>1043</v>
      </c>
      <c r="Q618" s="425" t="s">
        <v>1949</v>
      </c>
      <c r="R618" s="434" t="s">
        <v>1043</v>
      </c>
      <c r="S618" s="425" t="s">
        <v>1047</v>
      </c>
      <c r="T618" s="425" t="s">
        <v>1111</v>
      </c>
      <c r="U618" s="425" t="s">
        <v>1043</v>
      </c>
      <c r="V618" s="425" t="s">
        <v>1047</v>
      </c>
      <c r="W618" s="434" t="s">
        <v>1047</v>
      </c>
      <c r="X618" s="434" t="s">
        <v>1047</v>
      </c>
      <c r="Y618" s="434" t="s">
        <v>1047</v>
      </c>
      <c r="Z618" s="434" t="s">
        <v>1043</v>
      </c>
      <c r="AA618" s="743" t="s">
        <v>740</v>
      </c>
      <c r="AB618" s="743" t="s">
        <v>435</v>
      </c>
      <c r="AC618" s="458">
        <v>40422</v>
      </c>
      <c r="AD618" s="435"/>
      <c r="AE618" s="543">
        <v>1215</v>
      </c>
      <c r="AF618" s="543">
        <v>1171</v>
      </c>
      <c r="AG618" s="543">
        <v>713</v>
      </c>
      <c r="AH618" s="543">
        <v>584</v>
      </c>
      <c r="AI618" s="543">
        <v>539</v>
      </c>
      <c r="AJ618" s="543">
        <v>0</v>
      </c>
      <c r="AK618" s="544">
        <v>31</v>
      </c>
      <c r="AL618" s="544">
        <v>0</v>
      </c>
      <c r="AM618" s="544">
        <v>0</v>
      </c>
      <c r="AN618" s="533">
        <v>26</v>
      </c>
      <c r="AO618" s="534">
        <v>147</v>
      </c>
      <c r="AP618" s="534">
        <v>174</v>
      </c>
      <c r="AQ618" s="742"/>
      <c r="AR618" s="746" t="s">
        <v>857</v>
      </c>
      <c r="AS618" s="475" t="str">
        <f t="shared" si="72"/>
        <v>ÜS</v>
      </c>
      <c r="AT618" s="475" t="str">
        <f t="shared" si="72"/>
        <v>2B</v>
      </c>
      <c r="AU618" s="475">
        <f t="shared" si="72"/>
        <v>254</v>
      </c>
      <c r="AV618" s="475" t="str">
        <f t="shared" si="72"/>
        <v>Pre-Voc</v>
      </c>
      <c r="AW618" s="475" t="str">
        <f t="shared" si="72"/>
        <v>B</v>
      </c>
      <c r="AX618" s="475">
        <f t="shared" si="72"/>
        <v>0</v>
      </c>
      <c r="AY618" s="185" t="str">
        <f>IF(AND(SUM(AE618:$AP618)&gt;0,J618&lt;&gt;""),CONCATENATE(B618,"_",F618,"_",AG618),0)</f>
        <v>BE_2.1.1_713</v>
      </c>
      <c r="AZ618" s="203">
        <f>IF(AND(SUM(AE618:$AP618)&gt;0,D618="BFS"),1,0)</f>
        <v>0</v>
      </c>
      <c r="BA618" s="203">
        <f t="shared" si="70"/>
        <v>0</v>
      </c>
    </row>
    <row r="619" spans="1:53" ht="20">
      <c r="A619" s="185">
        <f>IF(AND(SUM(AE619:AP619)&gt;0,J619&lt;&gt;""),CONCATENATE(B619,"_",F619,"_",$A$5,"_",SUMPRODUCT((B$9:B619=B619)*(F$9:F619=F619)*(SUM(AE619:AP619)&lt;&gt;0)*(J619&lt;&gt;""))-1),0)</f>
        <v>0</v>
      </c>
      <c r="B619" s="746" t="s">
        <v>857</v>
      </c>
      <c r="C619" s="464" t="s">
        <v>1172</v>
      </c>
      <c r="D619" s="89" t="s">
        <v>99</v>
      </c>
      <c r="E619" s="465" t="s">
        <v>98</v>
      </c>
      <c r="F619" s="658" t="s">
        <v>1766</v>
      </c>
      <c r="G619" s="469" t="s">
        <v>19</v>
      </c>
      <c r="H619" s="432" t="s">
        <v>1043</v>
      </c>
      <c r="I619" s="437" t="s">
        <v>1052</v>
      </c>
      <c r="J619" s="432" t="s">
        <v>1114</v>
      </c>
      <c r="K619" s="433" t="s">
        <v>748</v>
      </c>
      <c r="L619" s="424" t="s">
        <v>20</v>
      </c>
      <c r="M619" s="425" t="s">
        <v>21</v>
      </c>
      <c r="N619" s="425" t="s">
        <v>955</v>
      </c>
      <c r="O619" s="425" t="s">
        <v>1047</v>
      </c>
      <c r="P619" s="425" t="s">
        <v>1043</v>
      </c>
      <c r="Q619" s="425" t="s">
        <v>1949</v>
      </c>
      <c r="R619" s="434" t="s">
        <v>1043</v>
      </c>
      <c r="S619" s="434" t="s">
        <v>1047</v>
      </c>
      <c r="T619" s="434" t="s">
        <v>1111</v>
      </c>
      <c r="U619" s="434" t="s">
        <v>1047</v>
      </c>
      <c r="V619" s="434" t="s">
        <v>1043</v>
      </c>
      <c r="W619" s="434" t="s">
        <v>1047</v>
      </c>
      <c r="X619" s="434" t="s">
        <v>1047</v>
      </c>
      <c r="Y619" s="434" t="s">
        <v>1047</v>
      </c>
      <c r="Z619" s="434" t="s">
        <v>1043</v>
      </c>
      <c r="AA619" s="743" t="s">
        <v>741</v>
      </c>
      <c r="AB619" s="743" t="s">
        <v>1464</v>
      </c>
      <c r="AC619" s="458">
        <v>40422</v>
      </c>
      <c r="AD619" s="435" t="s">
        <v>319</v>
      </c>
      <c r="AE619" s="543">
        <v>0</v>
      </c>
      <c r="AF619" s="543">
        <v>0</v>
      </c>
      <c r="AG619" s="543">
        <v>0</v>
      </c>
      <c r="AH619" s="543">
        <v>0</v>
      </c>
      <c r="AI619" s="543">
        <v>0</v>
      </c>
      <c r="AJ619" s="543">
        <v>0</v>
      </c>
      <c r="AK619" s="544">
        <v>0</v>
      </c>
      <c r="AL619" s="544">
        <v>0</v>
      </c>
      <c r="AM619" s="544">
        <v>0</v>
      </c>
      <c r="AN619" s="533">
        <v>0</v>
      </c>
      <c r="AO619" s="534">
        <v>0</v>
      </c>
      <c r="AP619" s="544">
        <v>0</v>
      </c>
      <c r="AQ619" s="742"/>
      <c r="AR619" s="746" t="s">
        <v>857</v>
      </c>
      <c r="AS619" s="475">
        <f t="shared" si="72"/>
        <v>0</v>
      </c>
      <c r="AT619" s="475">
        <f t="shared" si="72"/>
        <v>0</v>
      </c>
      <c r="AU619" s="475">
        <f t="shared" si="72"/>
        <v>0</v>
      </c>
      <c r="AV619" s="475">
        <f t="shared" si="72"/>
        <v>0</v>
      </c>
      <c r="AW619" s="475">
        <f t="shared" si="72"/>
        <v>0</v>
      </c>
      <c r="AX619" s="475">
        <f t="shared" si="72"/>
        <v>0</v>
      </c>
      <c r="AY619" s="185">
        <f>IF(AND(SUM(AE619:$AP619)&gt;0,J619&lt;&gt;""),CONCATENATE(B619,"_",F619,"_",AG619),0)</f>
        <v>0</v>
      </c>
      <c r="AZ619" s="203">
        <f>IF(AND(SUM(AE619:$AP619)&gt;0,D619="BFS"),1,0)</f>
        <v>0</v>
      </c>
      <c r="BA619" s="203">
        <f t="shared" si="70"/>
        <v>0</v>
      </c>
    </row>
    <row r="620" spans="1:53" ht="25">
      <c r="A620" s="185">
        <f>IF(AND(SUM(AE620:AP620)&gt;0,J620&lt;&gt;""),CONCATENATE(B620,"_",F620,"_",$A$5,"_",SUMPRODUCT((B$9:B620=B620)*(F$9:F620=F620)*(SUM(AE620:AP620)&lt;&gt;0)*(J620&lt;&gt;""))-1),0)</f>
        <v>0</v>
      </c>
      <c r="B620" s="745" t="s">
        <v>857</v>
      </c>
      <c r="C620" s="58" t="s">
        <v>1174</v>
      </c>
      <c r="D620" s="85" t="s">
        <v>578</v>
      </c>
      <c r="E620" s="463" t="s">
        <v>577</v>
      </c>
      <c r="F620" s="657" t="s">
        <v>1767</v>
      </c>
      <c r="G620" s="420"/>
      <c r="H620" s="418"/>
      <c r="I620" s="418"/>
      <c r="J620" s="418"/>
      <c r="K620" s="418"/>
      <c r="L620" s="419"/>
      <c r="M620" s="419"/>
      <c r="N620" s="419"/>
      <c r="O620" s="419"/>
      <c r="P620" s="419"/>
      <c r="Q620" s="419"/>
      <c r="R620" s="419"/>
      <c r="S620" s="419"/>
      <c r="T620" s="419"/>
      <c r="U620" s="419"/>
      <c r="V620" s="419"/>
      <c r="W620" s="419"/>
      <c r="X620" s="419"/>
      <c r="Y620" s="419"/>
      <c r="Z620" s="419"/>
      <c r="AA620" s="420"/>
      <c r="AB620" s="420"/>
      <c r="AC620" s="457"/>
      <c r="AD620" s="421"/>
      <c r="AE620" s="537"/>
      <c r="AF620" s="537"/>
      <c r="AG620" s="537"/>
      <c r="AH620" s="537"/>
      <c r="AI620" s="537"/>
      <c r="AJ620" s="537"/>
      <c r="AK620" s="537"/>
      <c r="AL620" s="537"/>
      <c r="AM620" s="537"/>
      <c r="AN620" s="537"/>
      <c r="AO620" s="537"/>
      <c r="AP620" s="537"/>
      <c r="AQ620" s="422"/>
      <c r="AR620" s="745" t="s">
        <v>857</v>
      </c>
      <c r="AS620" s="475">
        <f t="shared" si="72"/>
        <v>0</v>
      </c>
      <c r="AT620" s="475">
        <f t="shared" si="72"/>
        <v>0</v>
      </c>
      <c r="AU620" s="475">
        <f t="shared" si="72"/>
        <v>0</v>
      </c>
      <c r="AV620" s="475">
        <f t="shared" si="72"/>
        <v>0</v>
      </c>
      <c r="AW620" s="475">
        <f t="shared" si="72"/>
        <v>0</v>
      </c>
      <c r="AX620" s="475">
        <f t="shared" si="72"/>
        <v>0</v>
      </c>
      <c r="AY620" s="185">
        <f>IF(AND(SUM(AE620:$AP620)&gt;0,J620&lt;&gt;""),CONCATENATE(B620,"_",F620,"_",AG620),0)</f>
        <v>0</v>
      </c>
      <c r="AZ620" s="203">
        <f>IF(AND(SUM(AE620:$AP620)&gt;0,D620="BFS"),1,0)</f>
        <v>0</v>
      </c>
      <c r="BA620" s="203">
        <f t="shared" si="70"/>
        <v>0</v>
      </c>
    </row>
    <row r="621" spans="1:53" ht="13">
      <c r="A621" s="185">
        <f>IF(AND(SUM(AE621:AP621)&gt;0,J621&lt;&gt;""),CONCATENATE(B621,"_",F621,"_",$A$5,"_",SUMPRODUCT((B$9:B621=B621)*(F$9:F621=F621)*(SUM(AE621:AP621)&lt;&gt;0)*(J621&lt;&gt;""))-1),0)</f>
        <v>0</v>
      </c>
      <c r="B621" s="746" t="s">
        <v>857</v>
      </c>
      <c r="C621" s="464" t="s">
        <v>1557</v>
      </c>
      <c r="D621" s="89" t="s">
        <v>578</v>
      </c>
      <c r="E621" s="465" t="s">
        <v>577</v>
      </c>
      <c r="F621" s="658" t="s">
        <v>1767</v>
      </c>
      <c r="G621" s="410"/>
      <c r="H621" s="432" t="s">
        <v>1043</v>
      </c>
      <c r="I621" s="437" t="s">
        <v>1052</v>
      </c>
      <c r="J621" s="432" t="s">
        <v>1114</v>
      </c>
      <c r="K621" s="433"/>
      <c r="L621" s="425"/>
      <c r="M621" s="425"/>
      <c r="N621" s="425"/>
      <c r="O621" s="425"/>
      <c r="P621" s="425"/>
      <c r="Q621" s="425"/>
      <c r="R621" s="434"/>
      <c r="S621" s="434"/>
      <c r="T621" s="434"/>
      <c r="U621" s="434"/>
      <c r="V621" s="434"/>
      <c r="W621" s="434"/>
      <c r="X621" s="434"/>
      <c r="Y621" s="434"/>
      <c r="Z621" s="434"/>
      <c r="AA621" s="743"/>
      <c r="AB621" s="442"/>
      <c r="AC621" s="458"/>
      <c r="AD621" s="443"/>
      <c r="AE621" s="543"/>
      <c r="AF621" s="543"/>
      <c r="AG621" s="543"/>
      <c r="AH621" s="543"/>
      <c r="AI621" s="543"/>
      <c r="AJ621" s="543"/>
      <c r="AK621" s="544"/>
      <c r="AL621" s="544"/>
      <c r="AM621" s="544"/>
      <c r="AN621" s="543"/>
      <c r="AO621" s="545"/>
      <c r="AP621" s="544"/>
      <c r="AQ621" s="444"/>
      <c r="AR621" s="746" t="s">
        <v>857</v>
      </c>
      <c r="AS621" s="475">
        <f t="shared" si="72"/>
        <v>0</v>
      </c>
      <c r="AT621" s="475">
        <f t="shared" si="72"/>
        <v>0</v>
      </c>
      <c r="AU621" s="475">
        <f t="shared" si="72"/>
        <v>0</v>
      </c>
      <c r="AV621" s="475">
        <f t="shared" si="72"/>
        <v>0</v>
      </c>
      <c r="AW621" s="475">
        <f t="shared" si="72"/>
        <v>0</v>
      </c>
      <c r="AX621" s="475">
        <f t="shared" si="72"/>
        <v>0</v>
      </c>
      <c r="AY621" s="185">
        <f>IF(AND(SUM(AE621:$AP621)&gt;0,J621&lt;&gt;""),CONCATENATE(B621,"_",F621,"_",AG621),0)</f>
        <v>0</v>
      </c>
      <c r="AZ621" s="203">
        <f>IF(AND(SUM(AE621:$AP621)&gt;0,D621="BFS"),1,0)</f>
        <v>0</v>
      </c>
      <c r="BA621" s="203">
        <f t="shared" si="70"/>
        <v>0</v>
      </c>
    </row>
    <row r="622" spans="1:53" ht="25">
      <c r="A622" s="185">
        <f>IF(AND(SUM(AE622:AP622)&gt;0,J622&lt;&gt;""),CONCATENATE(B622,"_",F622,"_",$A$5,"_",SUMPRODUCT((B$9:B622=B622)*(F$9:F622=F622)*(SUM(AE622:AP622)&lt;&gt;0)*(J622&lt;&gt;""))-1),0)</f>
        <v>0</v>
      </c>
      <c r="B622" s="745" t="s">
        <v>857</v>
      </c>
      <c r="C622" s="58" t="s">
        <v>129</v>
      </c>
      <c r="D622" s="85" t="s">
        <v>99</v>
      </c>
      <c r="E622" s="463" t="s">
        <v>572</v>
      </c>
      <c r="F622" s="657" t="s">
        <v>946</v>
      </c>
      <c r="G622" s="420"/>
      <c r="H622" s="418"/>
      <c r="I622" s="418"/>
      <c r="J622" s="418"/>
      <c r="K622" s="418"/>
      <c r="L622" s="419"/>
      <c r="M622" s="419"/>
      <c r="N622" s="419"/>
      <c r="O622" s="419"/>
      <c r="P622" s="419"/>
      <c r="Q622" s="419"/>
      <c r="R622" s="419"/>
      <c r="S622" s="419"/>
      <c r="T622" s="419"/>
      <c r="U622" s="419"/>
      <c r="V622" s="419"/>
      <c r="W622" s="419"/>
      <c r="X622" s="419"/>
      <c r="Y622" s="419"/>
      <c r="Z622" s="419"/>
      <c r="AA622" s="420"/>
      <c r="AB622" s="420"/>
      <c r="AC622" s="457"/>
      <c r="AD622" s="421"/>
      <c r="AE622" s="537"/>
      <c r="AF622" s="537"/>
      <c r="AG622" s="537"/>
      <c r="AH622" s="537"/>
      <c r="AI622" s="537"/>
      <c r="AJ622" s="537"/>
      <c r="AK622" s="537"/>
      <c r="AL622" s="537"/>
      <c r="AM622" s="537"/>
      <c r="AN622" s="537"/>
      <c r="AO622" s="537"/>
      <c r="AP622" s="537"/>
      <c r="AQ622" s="422"/>
      <c r="AR622" s="745" t="s">
        <v>857</v>
      </c>
      <c r="AS622" s="475">
        <f t="shared" si="72"/>
        <v>0</v>
      </c>
      <c r="AT622" s="475">
        <f t="shared" si="72"/>
        <v>0</v>
      </c>
      <c r="AU622" s="475">
        <f t="shared" si="72"/>
        <v>0</v>
      </c>
      <c r="AV622" s="475">
        <f t="shared" si="72"/>
        <v>0</v>
      </c>
      <c r="AW622" s="475">
        <f t="shared" si="72"/>
        <v>0</v>
      </c>
      <c r="AX622" s="475">
        <f t="shared" si="72"/>
        <v>0</v>
      </c>
      <c r="AY622" s="185">
        <f>IF(AND(SUM(AE622:$AP622)&gt;0,J622&lt;&gt;""),CONCATENATE(B622,"_",F622,"_",AG622),0)</f>
        <v>0</v>
      </c>
      <c r="AZ622" s="203">
        <f>IF(AND(SUM(AE622:$AP622)&gt;0,D622="BFS"),1,0)</f>
        <v>0</v>
      </c>
      <c r="BA622" s="203">
        <f t="shared" si="70"/>
        <v>0</v>
      </c>
    </row>
    <row r="623" spans="1:53" ht="20">
      <c r="A623" s="185" t="str">
        <f>IF(AND(SUM(AE623:AP623)&gt;0,J623&lt;&gt;""),CONCATENATE(B623,"_",F623,"_",$A$5,"_",SUMPRODUCT((B$9:B623=B623)*(F$9:F623=F623)*(SUM(AE623:AP623)&lt;&gt;0)*(J623&lt;&gt;""))-1),0)</f>
        <v>BE_2.1.3_neu_1</v>
      </c>
      <c r="B623" s="746" t="s">
        <v>857</v>
      </c>
      <c r="C623" s="464" t="s">
        <v>129</v>
      </c>
      <c r="D623" s="89" t="s">
        <v>99</v>
      </c>
      <c r="E623" s="465" t="s">
        <v>572</v>
      </c>
      <c r="F623" s="658" t="s">
        <v>946</v>
      </c>
      <c r="G623" s="469" t="s">
        <v>19</v>
      </c>
      <c r="H623" s="424" t="s">
        <v>1047</v>
      </c>
      <c r="I623" s="437" t="s">
        <v>1052</v>
      </c>
      <c r="J623" s="432" t="s">
        <v>1114</v>
      </c>
      <c r="K623" s="433" t="s">
        <v>816</v>
      </c>
      <c r="L623" s="424" t="s">
        <v>793</v>
      </c>
      <c r="M623" s="425" t="s">
        <v>21</v>
      </c>
      <c r="N623" s="425" t="s">
        <v>955</v>
      </c>
      <c r="O623" s="425" t="s">
        <v>1047</v>
      </c>
      <c r="P623" s="425" t="s">
        <v>1043</v>
      </c>
      <c r="Q623" s="425" t="s">
        <v>1949</v>
      </c>
      <c r="R623" s="425" t="s">
        <v>1043</v>
      </c>
      <c r="S623" s="425" t="s">
        <v>1047</v>
      </c>
      <c r="T623" s="425" t="s">
        <v>1955</v>
      </c>
      <c r="U623" s="425" t="s">
        <v>1047</v>
      </c>
      <c r="V623" s="425" t="s">
        <v>1047</v>
      </c>
      <c r="W623" s="425" t="s">
        <v>1047</v>
      </c>
      <c r="X623" s="425" t="s">
        <v>1047</v>
      </c>
      <c r="Y623" s="425" t="s">
        <v>1047</v>
      </c>
      <c r="Z623" s="425" t="s">
        <v>1043</v>
      </c>
      <c r="AA623" s="469" t="s">
        <v>1097</v>
      </c>
      <c r="AB623" s="469"/>
      <c r="AC623" s="458">
        <v>41075</v>
      </c>
      <c r="AD623" s="427" t="s">
        <v>1157</v>
      </c>
      <c r="AE623" s="533">
        <v>1856</v>
      </c>
      <c r="AF623" s="533">
        <v>1747</v>
      </c>
      <c r="AG623" s="533">
        <v>1069</v>
      </c>
      <c r="AH623" s="533">
        <v>1285</v>
      </c>
      <c r="AI623" s="533">
        <v>1200</v>
      </c>
      <c r="AJ623" s="533">
        <v>1205</v>
      </c>
      <c r="AK623" s="534">
        <v>1253</v>
      </c>
      <c r="AL623" s="534">
        <v>1009</v>
      </c>
      <c r="AM623" s="534">
        <v>999</v>
      </c>
      <c r="AN623" s="533">
        <v>858</v>
      </c>
      <c r="AO623" s="534">
        <v>1025</v>
      </c>
      <c r="AP623" s="534">
        <v>1148</v>
      </c>
      <c r="AQ623" s="481"/>
      <c r="AR623" s="746" t="s">
        <v>857</v>
      </c>
      <c r="AS623" s="475" t="str">
        <f t="shared" si="72"/>
        <v>ÜS</v>
      </c>
      <c r="AT623" s="475" t="str">
        <f t="shared" si="72"/>
        <v>2B</v>
      </c>
      <c r="AU623" s="475">
        <f t="shared" si="72"/>
        <v>254</v>
      </c>
      <c r="AV623" s="475" t="str">
        <f t="shared" si="72"/>
        <v>Pre-Voc</v>
      </c>
      <c r="AW623" s="475" t="str">
        <f t="shared" si="72"/>
        <v>B</v>
      </c>
      <c r="AX623" s="475">
        <f t="shared" si="72"/>
        <v>0</v>
      </c>
      <c r="AY623" s="185" t="str">
        <f>IF(AND(SUM(AE623:$AP623)&gt;0,J623&lt;&gt;""),CONCATENATE(B623,"_",F623,"_",AG623),0)</f>
        <v>BE_2.1.3_1069</v>
      </c>
      <c r="AZ623" s="203">
        <f>IF(AND(SUM(AE623:$AP623)&gt;0,D623="BFS"),1,0)</f>
        <v>0</v>
      </c>
      <c r="BA623" s="203">
        <f t="shared" si="70"/>
        <v>0</v>
      </c>
    </row>
    <row r="624" spans="1:53" ht="15.5">
      <c r="A624" s="185">
        <f>IF(AND(SUM(AE624:AP624)&gt;0,J624&lt;&gt;""),CONCATENATE(B624,"_",F624,"_",$A$5,"_",SUMPRODUCT((B$9:B624=B624)*(F$9:F624=F624)*(SUM(AE624:AP624)&lt;&gt;0)*(J624&lt;&gt;""))-1),0)</f>
        <v>0</v>
      </c>
      <c r="B624" s="164" t="s">
        <v>857</v>
      </c>
      <c r="C624" s="68" t="s">
        <v>100</v>
      </c>
      <c r="D624" s="66"/>
      <c r="E624" s="471"/>
      <c r="F624" s="660"/>
      <c r="G624" s="72"/>
      <c r="H624" s="72"/>
      <c r="I624" s="72"/>
      <c r="J624" s="72"/>
      <c r="K624" s="72"/>
      <c r="L624" s="72"/>
      <c r="M624" s="72"/>
      <c r="N624" s="72"/>
      <c r="O624" s="72"/>
      <c r="P624" s="72"/>
      <c r="Q624" s="72"/>
      <c r="R624" s="72"/>
      <c r="S624" s="72"/>
      <c r="T624" s="72"/>
      <c r="U624" s="72"/>
      <c r="V624" s="72"/>
      <c r="W624" s="72"/>
      <c r="X624" s="72"/>
      <c r="Y624" s="72"/>
      <c r="Z624" s="72"/>
      <c r="AA624" s="72"/>
      <c r="AB624" s="72"/>
      <c r="AC624" s="460"/>
      <c r="AD624" s="90"/>
      <c r="AE624" s="550"/>
      <c r="AF624" s="550"/>
      <c r="AG624" s="550"/>
      <c r="AH624" s="550"/>
      <c r="AI624" s="550"/>
      <c r="AJ624" s="550"/>
      <c r="AK624" s="550"/>
      <c r="AL624" s="550"/>
      <c r="AM624" s="550"/>
      <c r="AN624" s="550"/>
      <c r="AO624" s="550"/>
      <c r="AP624" s="550"/>
      <c r="AQ624" s="75"/>
      <c r="AR624" s="164" t="s">
        <v>857</v>
      </c>
      <c r="AS624" s="475">
        <f t="shared" si="72"/>
        <v>0</v>
      </c>
      <c r="AT624" s="475">
        <f t="shared" si="72"/>
        <v>0</v>
      </c>
      <c r="AU624" s="475">
        <f t="shared" si="72"/>
        <v>0</v>
      </c>
      <c r="AV624" s="475">
        <f t="shared" si="72"/>
        <v>0</v>
      </c>
      <c r="AW624" s="475">
        <f t="shared" si="72"/>
        <v>0</v>
      </c>
      <c r="AX624" s="475">
        <f t="shared" si="72"/>
        <v>0</v>
      </c>
      <c r="AY624" s="185">
        <f>IF(AND(SUM(AE624:$AP624)&gt;0,J624&lt;&gt;""),CONCATENATE(B624,"_",F624,"_",AG624),0)</f>
        <v>0</v>
      </c>
      <c r="AZ624" s="203">
        <f>IF(AND(SUM(AE624:$AP624)&gt;0,D624="BFS"),1,0)</f>
        <v>0</v>
      </c>
      <c r="BA624" s="203">
        <f t="shared" si="70"/>
        <v>0</v>
      </c>
    </row>
    <row r="625" spans="1:53" ht="25">
      <c r="A625" s="185">
        <f>IF(AND(SUM(AE625:AP625)&gt;0,J625&lt;&gt;""),CONCATENATE(B625,"_",F625,"_",$A$5,"_",SUMPRODUCT((B$9:B625=B625)*(F$9:F625=F625)*(SUM(AE625:AP625)&lt;&gt;0)*(J625&lt;&gt;""))-1),0)</f>
        <v>0</v>
      </c>
      <c r="B625" s="745" t="s">
        <v>857</v>
      </c>
      <c r="C625" s="58" t="s">
        <v>1332</v>
      </c>
      <c r="D625" s="85" t="s">
        <v>1359</v>
      </c>
      <c r="E625" s="463" t="s">
        <v>1333</v>
      </c>
      <c r="F625" s="657" t="s">
        <v>1721</v>
      </c>
      <c r="G625" s="420"/>
      <c r="H625" s="418"/>
      <c r="I625" s="418"/>
      <c r="J625" s="418"/>
      <c r="K625" s="418"/>
      <c r="L625" s="419"/>
      <c r="M625" s="419"/>
      <c r="N625" s="419"/>
      <c r="O625" s="419" t="s">
        <v>1949</v>
      </c>
      <c r="P625" s="419" t="s">
        <v>1949</v>
      </c>
      <c r="Q625" s="419" t="s">
        <v>1949</v>
      </c>
      <c r="R625" s="419" t="s">
        <v>1949</v>
      </c>
      <c r="S625" s="419" t="s">
        <v>1949</v>
      </c>
      <c r="T625" s="419"/>
      <c r="U625" s="419" t="s">
        <v>1949</v>
      </c>
      <c r="V625" s="419" t="s">
        <v>1949</v>
      </c>
      <c r="W625" s="419" t="s">
        <v>1949</v>
      </c>
      <c r="X625" s="419" t="s">
        <v>1949</v>
      </c>
      <c r="Y625" s="419" t="s">
        <v>1949</v>
      </c>
      <c r="Z625" s="419" t="s">
        <v>1949</v>
      </c>
      <c r="AA625" s="420"/>
      <c r="AB625" s="420"/>
      <c r="AC625" s="457"/>
      <c r="AD625" s="421"/>
      <c r="AE625" s="537"/>
      <c r="AF625" s="537"/>
      <c r="AG625" s="537"/>
      <c r="AH625" s="537"/>
      <c r="AI625" s="537"/>
      <c r="AJ625" s="537"/>
      <c r="AK625" s="537"/>
      <c r="AL625" s="537"/>
      <c r="AM625" s="537"/>
      <c r="AN625" s="537"/>
      <c r="AO625" s="537"/>
      <c r="AP625" s="537"/>
      <c r="AQ625" s="422"/>
      <c r="AR625" s="745" t="s">
        <v>857</v>
      </c>
      <c r="AS625" s="475">
        <f t="shared" si="72"/>
        <v>0</v>
      </c>
      <c r="AT625" s="475">
        <f t="shared" si="72"/>
        <v>0</v>
      </c>
      <c r="AU625" s="475">
        <f t="shared" si="72"/>
        <v>0</v>
      </c>
      <c r="AV625" s="475">
        <f t="shared" si="72"/>
        <v>0</v>
      </c>
      <c r="AW625" s="475">
        <f t="shared" si="72"/>
        <v>0</v>
      </c>
      <c r="AX625" s="475">
        <f t="shared" si="72"/>
        <v>0</v>
      </c>
      <c r="AY625" s="185">
        <f>IF(AND(SUM(AE625:$AP625)&gt;0,J625&lt;&gt;""),CONCATENATE(B625,"_",F625,"_",AG625),0)</f>
        <v>0</v>
      </c>
      <c r="AZ625" s="203">
        <f>IF(AND(SUM(AE625:$AP625)&gt;0,D625="BFS"),1,0)</f>
        <v>0</v>
      </c>
      <c r="BA625" s="203">
        <f t="shared" si="70"/>
        <v>0</v>
      </c>
    </row>
    <row r="626" spans="1:53" ht="30">
      <c r="A626" s="185" t="str">
        <f>IF(AND(SUM(AE626:AP626)&gt;0,J626&lt;&gt;""),CONCATENATE(B626,"_",F626,"_",$A$5,"_",SUMPRODUCT((B$9:B626=B626)*(F$9:F626=F626)*(SUM(AE626:AP626)&lt;&gt;0)*(J626&lt;&gt;""))-1),0)</f>
        <v>BE_2.2.1_neu_1</v>
      </c>
      <c r="B626" s="746" t="s">
        <v>857</v>
      </c>
      <c r="C626" s="464" t="s">
        <v>1487</v>
      </c>
      <c r="D626" s="89" t="s">
        <v>1359</v>
      </c>
      <c r="E626" s="465" t="s">
        <v>1333</v>
      </c>
      <c r="F626" s="658" t="s">
        <v>1721</v>
      </c>
      <c r="G626" s="423" t="s">
        <v>22</v>
      </c>
      <c r="H626" s="432" t="s">
        <v>1047</v>
      </c>
      <c r="I626" s="437" t="s">
        <v>1052</v>
      </c>
      <c r="J626" s="432" t="s">
        <v>1053</v>
      </c>
      <c r="K626" s="433" t="s">
        <v>816</v>
      </c>
      <c r="L626" s="424" t="s">
        <v>23</v>
      </c>
      <c r="M626" s="425" t="s">
        <v>1836</v>
      </c>
      <c r="N626" s="425" t="s">
        <v>955</v>
      </c>
      <c r="O626" s="425" t="s">
        <v>1047</v>
      </c>
      <c r="P626" s="425" t="s">
        <v>1043</v>
      </c>
      <c r="Q626" s="425" t="s">
        <v>1949</v>
      </c>
      <c r="R626" s="434" t="s">
        <v>1043</v>
      </c>
      <c r="S626" s="434" t="s">
        <v>1043</v>
      </c>
      <c r="T626" s="434" t="s">
        <v>1111</v>
      </c>
      <c r="U626" s="434" t="s">
        <v>1043</v>
      </c>
      <c r="V626" s="434" t="s">
        <v>1047</v>
      </c>
      <c r="W626" s="434" t="s">
        <v>1047</v>
      </c>
      <c r="X626" s="434" t="s">
        <v>1047</v>
      </c>
      <c r="Y626" s="434" t="s">
        <v>1047</v>
      </c>
      <c r="Z626" s="434" t="s">
        <v>1043</v>
      </c>
      <c r="AA626" s="743" t="s">
        <v>742</v>
      </c>
      <c r="AB626" s="743" t="s">
        <v>24</v>
      </c>
      <c r="AC626" s="458">
        <v>40422</v>
      </c>
      <c r="AD626" s="435"/>
      <c r="AE626" s="543">
        <v>12</v>
      </c>
      <c r="AF626" s="543">
        <v>14</v>
      </c>
      <c r="AG626" s="543">
        <v>12</v>
      </c>
      <c r="AH626" s="543">
        <v>15</v>
      </c>
      <c r="AI626" s="543">
        <v>10</v>
      </c>
      <c r="AJ626" s="543">
        <v>12</v>
      </c>
      <c r="AK626" s="544">
        <v>11</v>
      </c>
      <c r="AL626" s="544">
        <v>7</v>
      </c>
      <c r="AM626" s="544">
        <v>2</v>
      </c>
      <c r="AN626" s="543">
        <v>12</v>
      </c>
      <c r="AO626" s="534">
        <v>3</v>
      </c>
      <c r="AP626" s="534">
        <v>12</v>
      </c>
      <c r="AQ626" s="742"/>
      <c r="AR626" s="746" t="s">
        <v>857</v>
      </c>
      <c r="AS626" s="475" t="str">
        <f t="shared" si="72"/>
        <v>ÜS</v>
      </c>
      <c r="AT626" s="475" t="str">
        <f t="shared" si="72"/>
        <v>3B</v>
      </c>
      <c r="AU626" s="475">
        <f t="shared" si="72"/>
        <v>351</v>
      </c>
      <c r="AV626" s="475" t="str">
        <f t="shared" si="72"/>
        <v>VOC</v>
      </c>
      <c r="AW626" s="475" t="str">
        <f t="shared" si="72"/>
        <v>B</v>
      </c>
      <c r="AX626" s="475">
        <f t="shared" si="72"/>
        <v>0</v>
      </c>
      <c r="AY626" s="185" t="str">
        <f>IF(AND(SUM(AE626:$AP626)&gt;0,J626&lt;&gt;""),CONCATENATE(B626,"_",F626,"_",AG626),0)</f>
        <v>BE_2.2.1_12</v>
      </c>
      <c r="AZ626" s="203">
        <f>IF(AND(SUM(AE626:$AP626)&gt;0,D626="BFS"),1,0)</f>
        <v>0</v>
      </c>
      <c r="BA626" s="203">
        <f t="shared" si="70"/>
        <v>0</v>
      </c>
    </row>
    <row r="627" spans="1:53" ht="25">
      <c r="A627" s="185">
        <f>IF(AND(SUM(AE627:AP627)&gt;0,J627&lt;&gt;""),CONCATENATE(B627,"_",F627,"_",$A$5,"_",SUMPRODUCT((B$9:B627=B627)*(F$9:F627=F627)*(SUM(AE627:AP627)&lt;&gt;0)*(J627&lt;&gt;""))-1),0)</f>
        <v>0</v>
      </c>
      <c r="B627" s="745" t="s">
        <v>857</v>
      </c>
      <c r="C627" s="58" t="s">
        <v>1334</v>
      </c>
      <c r="D627" s="85" t="s">
        <v>1359</v>
      </c>
      <c r="E627" s="463" t="s">
        <v>1335</v>
      </c>
      <c r="F627" s="657" t="s">
        <v>1722</v>
      </c>
      <c r="G627" s="420"/>
      <c r="H627" s="418"/>
      <c r="I627" s="418"/>
      <c r="J627" s="418"/>
      <c r="K627" s="418"/>
      <c r="L627" s="419"/>
      <c r="M627" s="419"/>
      <c r="N627" s="419"/>
      <c r="O627" s="419"/>
      <c r="P627" s="419"/>
      <c r="Q627" s="419"/>
      <c r="R627" s="419"/>
      <c r="S627" s="419"/>
      <c r="T627" s="419"/>
      <c r="U627" s="419"/>
      <c r="V627" s="419"/>
      <c r="W627" s="419"/>
      <c r="X627" s="419"/>
      <c r="Y627" s="419"/>
      <c r="Z627" s="419"/>
      <c r="AA627" s="420"/>
      <c r="AB627" s="420"/>
      <c r="AC627" s="457"/>
      <c r="AD627" s="421"/>
      <c r="AE627" s="537"/>
      <c r="AF627" s="537"/>
      <c r="AG627" s="537"/>
      <c r="AH627" s="537"/>
      <c r="AI627" s="537"/>
      <c r="AJ627" s="537"/>
      <c r="AK627" s="537"/>
      <c r="AL627" s="537"/>
      <c r="AM627" s="537"/>
      <c r="AN627" s="537"/>
      <c r="AO627" s="537"/>
      <c r="AP627" s="537"/>
      <c r="AQ627" s="422"/>
      <c r="AR627" s="745" t="s">
        <v>857</v>
      </c>
      <c r="AS627" s="475">
        <f t="shared" ref="AS627:AX636" si="73">IF(SUM($AE627:$AP627)&gt;0,VLOOKUP($F627,Schulart,AS$2,FALSE),0)</f>
        <v>0</v>
      </c>
      <c r="AT627" s="475">
        <f t="shared" si="73"/>
        <v>0</v>
      </c>
      <c r="AU627" s="475">
        <f t="shared" si="73"/>
        <v>0</v>
      </c>
      <c r="AV627" s="475">
        <f t="shared" si="73"/>
        <v>0</v>
      </c>
      <c r="AW627" s="475">
        <f t="shared" si="73"/>
        <v>0</v>
      </c>
      <c r="AX627" s="475">
        <f t="shared" si="73"/>
        <v>0</v>
      </c>
      <c r="AY627" s="185">
        <f>IF(AND(SUM(AE627:$AP627)&gt;0,J627&lt;&gt;""),CONCATENATE(B627,"_",F627,"_",AG627),0)</f>
        <v>0</v>
      </c>
      <c r="AZ627" s="203">
        <f>IF(AND(SUM(AE627:$AP627)&gt;0,D627="BFS"),1,0)</f>
        <v>0</v>
      </c>
      <c r="BA627" s="203">
        <f t="shared" si="70"/>
        <v>0</v>
      </c>
    </row>
    <row r="628" spans="1:53" ht="13">
      <c r="A628" s="185">
        <f>IF(AND(SUM(AE628:AP628)&gt;0,J628&lt;&gt;""),CONCATENATE(B628,"_",F628,"_",$A$5,"_",SUMPRODUCT((B$9:B628=B628)*(F$9:F628=F628)*(SUM(AE628:AP628)&lt;&gt;0)*(J628&lt;&gt;""))-1),0)</f>
        <v>0</v>
      </c>
      <c r="B628" s="746" t="s">
        <v>857</v>
      </c>
      <c r="C628" s="464" t="s">
        <v>1936</v>
      </c>
      <c r="D628" s="89" t="s">
        <v>1359</v>
      </c>
      <c r="E628" s="465" t="s">
        <v>1335</v>
      </c>
      <c r="F628" s="658" t="s">
        <v>1722</v>
      </c>
      <c r="G628" s="423"/>
      <c r="H628" s="432" t="s">
        <v>1043</v>
      </c>
      <c r="I628" s="437" t="s">
        <v>1052</v>
      </c>
      <c r="J628" s="432" t="s">
        <v>1114</v>
      </c>
      <c r="K628" s="433"/>
      <c r="L628" s="425"/>
      <c r="M628" s="425"/>
      <c r="N628" s="425"/>
      <c r="O628" s="425"/>
      <c r="P628" s="425"/>
      <c r="Q628" s="425"/>
      <c r="R628" s="434"/>
      <c r="S628" s="434"/>
      <c r="T628" s="434"/>
      <c r="U628" s="434"/>
      <c r="V628" s="434"/>
      <c r="W628" s="434"/>
      <c r="X628" s="434"/>
      <c r="Y628" s="434"/>
      <c r="Z628" s="434"/>
      <c r="AA628" s="743"/>
      <c r="AB628" s="442"/>
      <c r="AC628" s="458"/>
      <c r="AD628" s="443"/>
      <c r="AE628" s="543"/>
      <c r="AF628" s="543"/>
      <c r="AG628" s="543"/>
      <c r="AH628" s="543"/>
      <c r="AI628" s="543"/>
      <c r="AJ628" s="543"/>
      <c r="AK628" s="544"/>
      <c r="AL628" s="544"/>
      <c r="AM628" s="544"/>
      <c r="AN628" s="543"/>
      <c r="AO628" s="545"/>
      <c r="AP628" s="544"/>
      <c r="AQ628" s="444"/>
      <c r="AR628" s="746" t="s">
        <v>857</v>
      </c>
      <c r="AS628" s="475">
        <f t="shared" si="73"/>
        <v>0</v>
      </c>
      <c r="AT628" s="475">
        <f t="shared" si="73"/>
        <v>0</v>
      </c>
      <c r="AU628" s="475">
        <f t="shared" si="73"/>
        <v>0</v>
      </c>
      <c r="AV628" s="475">
        <f t="shared" si="73"/>
        <v>0</v>
      </c>
      <c r="AW628" s="475">
        <f t="shared" si="73"/>
        <v>0</v>
      </c>
      <c r="AX628" s="475">
        <f t="shared" si="73"/>
        <v>0</v>
      </c>
      <c r="AY628" s="185">
        <f>IF(AND(SUM(AE628:$AP628)&gt;0,J628&lt;&gt;""),CONCATENATE(B628,"_",F628,"_",AG628),0)</f>
        <v>0</v>
      </c>
      <c r="AZ628" s="203">
        <f>IF(AND(SUM(AE628:$AP628)&gt;0,D628="BFS"),1,0)</f>
        <v>0</v>
      </c>
      <c r="BA628" s="203">
        <f t="shared" si="70"/>
        <v>0</v>
      </c>
    </row>
    <row r="629" spans="1:53" ht="15.5">
      <c r="A629" s="185">
        <f>IF(AND(SUM(AE629:AP629)&gt;0,J629&lt;&gt;""),CONCATENATE(B629,"_",F629,"_",$A$5,"_",SUMPRODUCT((B$9:B629=B629)*(F$9:F629=F629)*(SUM(AE629:AP629)&lt;&gt;0)*(J629&lt;&gt;""))-1),0)</f>
        <v>0</v>
      </c>
      <c r="B629" s="165" t="s">
        <v>857</v>
      </c>
      <c r="C629" s="69" t="s">
        <v>803</v>
      </c>
      <c r="D629" s="86"/>
      <c r="E629" s="473"/>
      <c r="F629" s="661"/>
      <c r="G629" s="75"/>
      <c r="H629" s="75"/>
      <c r="I629" s="75"/>
      <c r="J629" s="75"/>
      <c r="K629" s="75"/>
      <c r="L629" s="75"/>
      <c r="M629" s="75"/>
      <c r="N629" s="75"/>
      <c r="O629" s="75"/>
      <c r="P629" s="75"/>
      <c r="Q629" s="75"/>
      <c r="R629" s="75"/>
      <c r="S629" s="75"/>
      <c r="T629" s="75"/>
      <c r="U629" s="75"/>
      <c r="V629" s="75"/>
      <c r="W629" s="75"/>
      <c r="X629" s="75"/>
      <c r="Y629" s="75"/>
      <c r="Z629" s="75"/>
      <c r="AA629" s="75"/>
      <c r="AB629" s="72"/>
      <c r="AC629" s="460"/>
      <c r="AD629" s="90"/>
      <c r="AE629" s="550"/>
      <c r="AF629" s="550"/>
      <c r="AG629" s="550"/>
      <c r="AH629" s="550"/>
      <c r="AI629" s="550"/>
      <c r="AJ629" s="550"/>
      <c r="AK629" s="550"/>
      <c r="AL629" s="550"/>
      <c r="AM629" s="550"/>
      <c r="AN629" s="550"/>
      <c r="AO629" s="550"/>
      <c r="AP629" s="550"/>
      <c r="AQ629" s="75"/>
      <c r="AR629" s="165" t="s">
        <v>857</v>
      </c>
      <c r="AS629" s="475">
        <f t="shared" si="73"/>
        <v>0</v>
      </c>
      <c r="AT629" s="475">
        <f t="shared" si="73"/>
        <v>0</v>
      </c>
      <c r="AU629" s="475">
        <f t="shared" si="73"/>
        <v>0</v>
      </c>
      <c r="AV629" s="475">
        <f t="shared" si="73"/>
        <v>0</v>
      </c>
      <c r="AW629" s="475">
        <f t="shared" si="73"/>
        <v>0</v>
      </c>
      <c r="AX629" s="475">
        <f t="shared" si="73"/>
        <v>0</v>
      </c>
      <c r="AY629" s="185">
        <f>IF(AND(SUM(AE629:$AP629)&gt;0,J629&lt;&gt;""),CONCATENATE(B629,"_",F629,"_",AG629),0)</f>
        <v>0</v>
      </c>
      <c r="AZ629" s="203">
        <f>IF(AND(SUM(AE629:$AP629)&gt;0,D629="BFS"),1,0)</f>
        <v>0</v>
      </c>
      <c r="BA629" s="203">
        <f t="shared" si="70"/>
        <v>0</v>
      </c>
    </row>
    <row r="630" spans="1:53" ht="25">
      <c r="A630" s="185">
        <f>IF(AND(SUM(AE630:AP630)&gt;0,J630&lt;&gt;""),CONCATENATE(B630,"_",F630,"_",$A$5,"_",SUMPRODUCT((B$9:B630=B630)*(F$9:F630=F630)*(SUM(AE630:AP630)&lt;&gt;0)*(J630&lt;&gt;""))-1),0)</f>
        <v>0</v>
      </c>
      <c r="B630" s="745" t="s">
        <v>857</v>
      </c>
      <c r="C630" s="58" t="s">
        <v>1332</v>
      </c>
      <c r="D630" s="85" t="s">
        <v>1365</v>
      </c>
      <c r="E630" s="463" t="s">
        <v>1337</v>
      </c>
      <c r="F630" s="657" t="s">
        <v>1723</v>
      </c>
      <c r="G630" s="420"/>
      <c r="H630" s="418"/>
      <c r="I630" s="418"/>
      <c r="J630" s="418"/>
      <c r="K630" s="418"/>
      <c r="L630" s="419"/>
      <c r="M630" s="419"/>
      <c r="N630" s="419"/>
      <c r="O630" s="419"/>
      <c r="P630" s="419"/>
      <c r="Q630" s="419"/>
      <c r="R630" s="419"/>
      <c r="S630" s="419"/>
      <c r="T630" s="419"/>
      <c r="U630" s="419"/>
      <c r="V630" s="419"/>
      <c r="W630" s="419"/>
      <c r="X630" s="419"/>
      <c r="Y630" s="419"/>
      <c r="Z630" s="419"/>
      <c r="AA630" s="420"/>
      <c r="AB630" s="420"/>
      <c r="AC630" s="457"/>
      <c r="AD630" s="421"/>
      <c r="AE630" s="536"/>
      <c r="AF630" s="536"/>
      <c r="AG630" s="536"/>
      <c r="AH630" s="536"/>
      <c r="AI630" s="537"/>
      <c r="AJ630" s="537"/>
      <c r="AK630" s="537"/>
      <c r="AL630" s="537"/>
      <c r="AM630" s="537"/>
      <c r="AN630" s="537"/>
      <c r="AO630" s="537"/>
      <c r="AP630" s="537"/>
      <c r="AQ630" s="422"/>
      <c r="AR630" s="745" t="s">
        <v>857</v>
      </c>
      <c r="AS630" s="475">
        <f t="shared" si="73"/>
        <v>0</v>
      </c>
      <c r="AT630" s="475">
        <f t="shared" si="73"/>
        <v>0</v>
      </c>
      <c r="AU630" s="475">
        <f t="shared" si="73"/>
        <v>0</v>
      </c>
      <c r="AV630" s="475">
        <f t="shared" si="73"/>
        <v>0</v>
      </c>
      <c r="AW630" s="475">
        <f t="shared" si="73"/>
        <v>0</v>
      </c>
      <c r="AX630" s="475">
        <f t="shared" si="73"/>
        <v>0</v>
      </c>
      <c r="AY630" s="185">
        <f>IF(AND(SUM(AE630:$AP630)&gt;0,J630&lt;&gt;""),CONCATENATE(B630,"_",F630,"_",AG630),0)</f>
        <v>0</v>
      </c>
      <c r="AZ630" s="203">
        <f>IF(AND(SUM(AE630:$AP630)&gt;0,D630="BFS"),1,0)</f>
        <v>0</v>
      </c>
      <c r="BA630" s="203">
        <f t="shared" si="70"/>
        <v>0</v>
      </c>
    </row>
    <row r="631" spans="1:53" ht="13">
      <c r="A631" s="185">
        <f>IF(AND(SUM(AE631:AP631)&gt;0,J631&lt;&gt;""),CONCATENATE(B631,"_",F631,"_",$A$5,"_",SUMPRODUCT((B$9:B631=B631)*(F$9:F631=F631)*(SUM(AE631:AP631)&lt;&gt;0)*(J631&lt;&gt;""))-1),0)</f>
        <v>0</v>
      </c>
      <c r="B631" s="746" t="s">
        <v>857</v>
      </c>
      <c r="C631" s="464" t="s">
        <v>1332</v>
      </c>
      <c r="D631" s="89" t="s">
        <v>1365</v>
      </c>
      <c r="E631" s="465" t="s">
        <v>1337</v>
      </c>
      <c r="F631" s="658" t="s">
        <v>1723</v>
      </c>
      <c r="G631" s="410"/>
      <c r="H631" s="432" t="s">
        <v>1043</v>
      </c>
      <c r="I631" s="437" t="s">
        <v>1052</v>
      </c>
      <c r="J631" s="432" t="s">
        <v>1114</v>
      </c>
      <c r="K631" s="433"/>
      <c r="L631" s="425"/>
      <c r="M631" s="425"/>
      <c r="N631" s="425"/>
      <c r="O631" s="425"/>
      <c r="P631" s="425"/>
      <c r="Q631" s="425"/>
      <c r="R631" s="434"/>
      <c r="S631" s="434"/>
      <c r="T631" s="434"/>
      <c r="U631" s="434"/>
      <c r="V631" s="434"/>
      <c r="W631" s="434"/>
      <c r="X631" s="434"/>
      <c r="Y631" s="434"/>
      <c r="Z631" s="434"/>
      <c r="AA631" s="743"/>
      <c r="AB631" s="442"/>
      <c r="AC631" s="458"/>
      <c r="AD631" s="443"/>
      <c r="AE631" s="543"/>
      <c r="AF631" s="543"/>
      <c r="AG631" s="543"/>
      <c r="AH631" s="543"/>
      <c r="AI631" s="543"/>
      <c r="AJ631" s="543"/>
      <c r="AK631" s="544"/>
      <c r="AL631" s="544"/>
      <c r="AM631" s="544"/>
      <c r="AN631" s="543"/>
      <c r="AO631" s="545"/>
      <c r="AP631" s="544"/>
      <c r="AQ631" s="444"/>
      <c r="AR631" s="746" t="s">
        <v>857</v>
      </c>
      <c r="AS631" s="475">
        <f t="shared" si="73"/>
        <v>0</v>
      </c>
      <c r="AT631" s="475">
        <f t="shared" si="73"/>
        <v>0</v>
      </c>
      <c r="AU631" s="475">
        <f t="shared" si="73"/>
        <v>0</v>
      </c>
      <c r="AV631" s="475">
        <f t="shared" si="73"/>
        <v>0</v>
      </c>
      <c r="AW631" s="475">
        <f t="shared" si="73"/>
        <v>0</v>
      </c>
      <c r="AX631" s="475">
        <f t="shared" si="73"/>
        <v>0</v>
      </c>
      <c r="AY631" s="185">
        <f>IF(AND(SUM(AE631:$AP631)&gt;0,J631&lt;&gt;""),CONCATENATE(B631,"_",F631,"_",AG631),0)</f>
        <v>0</v>
      </c>
      <c r="AZ631" s="203">
        <f>IF(AND(SUM(AE631:$AP631)&gt;0,D631="BFS"),1,0)</f>
        <v>0</v>
      </c>
      <c r="BA631" s="203">
        <f t="shared" si="70"/>
        <v>0</v>
      </c>
    </row>
    <row r="632" spans="1:53" ht="25">
      <c r="A632" s="185">
        <f>IF(AND(SUM(AE632:AP632)&gt;0,J632&lt;&gt;""),CONCATENATE(B632,"_",F632,"_",$A$5,"_",SUMPRODUCT((B$9:B632=B632)*(F$9:F632=F632)*(SUM(AE632:AP632)&lt;&gt;0)*(J632&lt;&gt;""))-1),0)</f>
        <v>0</v>
      </c>
      <c r="B632" s="745" t="s">
        <v>857</v>
      </c>
      <c r="C632" s="58" t="s">
        <v>1338</v>
      </c>
      <c r="D632" s="85" t="s">
        <v>1365</v>
      </c>
      <c r="E632" s="463" t="s">
        <v>1339</v>
      </c>
      <c r="F632" s="657" t="s">
        <v>1724</v>
      </c>
      <c r="G632" s="420"/>
      <c r="H632" s="418"/>
      <c r="I632" s="418"/>
      <c r="J632" s="418"/>
      <c r="K632" s="418"/>
      <c r="L632" s="419"/>
      <c r="M632" s="419"/>
      <c r="N632" s="419"/>
      <c r="O632" s="419"/>
      <c r="P632" s="419"/>
      <c r="Q632" s="419"/>
      <c r="R632" s="419"/>
      <c r="S632" s="419"/>
      <c r="T632" s="419"/>
      <c r="U632" s="419"/>
      <c r="V632" s="419"/>
      <c r="W632" s="419"/>
      <c r="X632" s="419"/>
      <c r="Y632" s="419"/>
      <c r="Z632" s="419"/>
      <c r="AA632" s="420"/>
      <c r="AB632" s="420"/>
      <c r="AC632" s="457"/>
      <c r="AD632" s="421"/>
      <c r="AE632" s="536"/>
      <c r="AF632" s="536"/>
      <c r="AG632" s="536"/>
      <c r="AH632" s="536"/>
      <c r="AI632" s="537"/>
      <c r="AJ632" s="537"/>
      <c r="AK632" s="537"/>
      <c r="AL632" s="537"/>
      <c r="AM632" s="537"/>
      <c r="AN632" s="537"/>
      <c r="AO632" s="537"/>
      <c r="AP632" s="537"/>
      <c r="AQ632" s="422"/>
      <c r="AR632" s="745" t="s">
        <v>857</v>
      </c>
      <c r="AS632" s="475">
        <f t="shared" si="73"/>
        <v>0</v>
      </c>
      <c r="AT632" s="475">
        <f t="shared" si="73"/>
        <v>0</v>
      </c>
      <c r="AU632" s="475">
        <f t="shared" si="73"/>
        <v>0</v>
      </c>
      <c r="AV632" s="475">
        <f t="shared" si="73"/>
        <v>0</v>
      </c>
      <c r="AW632" s="475">
        <f t="shared" si="73"/>
        <v>0</v>
      </c>
      <c r="AX632" s="475">
        <f t="shared" si="73"/>
        <v>0</v>
      </c>
      <c r="AY632" s="185">
        <f>IF(AND(SUM(AE632:$AP632)&gt;0,J632&lt;&gt;""),CONCATENATE(B632,"_",F632,"_",AG632),0)</f>
        <v>0</v>
      </c>
      <c r="AZ632" s="203">
        <f>IF(AND(SUM(AE632:$AP632)&gt;0,D632="BFS"),1,0)</f>
        <v>0</v>
      </c>
      <c r="BA632" s="203">
        <f t="shared" si="70"/>
        <v>0</v>
      </c>
    </row>
    <row r="633" spans="1:53" ht="30">
      <c r="A633" s="185" t="str">
        <f>IF(AND(SUM(AE633:AP633)&gt;0,J633&lt;&gt;""),CONCATENATE(B633,"_",F633,"_",$A$5,"_",SUMPRODUCT((B$9:B633=B633)*(F$9:F633=F633)*(SUM(AE633:AP633)&lt;&gt;0)*(J633&lt;&gt;""))-1),0)</f>
        <v>BE_2.3.2_neu_1</v>
      </c>
      <c r="B633" s="746" t="s">
        <v>857</v>
      </c>
      <c r="C633" s="464" t="s">
        <v>1338</v>
      </c>
      <c r="D633" s="89" t="s">
        <v>1365</v>
      </c>
      <c r="E633" s="465" t="s">
        <v>1339</v>
      </c>
      <c r="F633" s="658" t="s">
        <v>1724</v>
      </c>
      <c r="G633" s="410" t="s">
        <v>2015</v>
      </c>
      <c r="H633" s="432" t="s">
        <v>1047</v>
      </c>
      <c r="I633" s="437" t="s">
        <v>1052</v>
      </c>
      <c r="J633" s="432" t="s">
        <v>1114</v>
      </c>
      <c r="K633" s="433" t="s">
        <v>2379</v>
      </c>
      <c r="L633" s="424" t="s">
        <v>23</v>
      </c>
      <c r="M633" s="425" t="s">
        <v>1836</v>
      </c>
      <c r="N633" s="425" t="s">
        <v>955</v>
      </c>
      <c r="O633" s="425" t="s">
        <v>1047</v>
      </c>
      <c r="P633" s="425" t="s">
        <v>1043</v>
      </c>
      <c r="Q633" s="425" t="s">
        <v>1949</v>
      </c>
      <c r="R633" s="434" t="s">
        <v>1043</v>
      </c>
      <c r="S633" s="434" t="s">
        <v>1043</v>
      </c>
      <c r="T633" s="434" t="s">
        <v>1955</v>
      </c>
      <c r="U633" s="434" t="s">
        <v>1043</v>
      </c>
      <c r="V633" s="434" t="s">
        <v>1047</v>
      </c>
      <c r="W633" s="434" t="s">
        <v>1047</v>
      </c>
      <c r="X633" s="434" t="s">
        <v>1047</v>
      </c>
      <c r="Y633" s="434" t="s">
        <v>1047</v>
      </c>
      <c r="Z633" s="434" t="s">
        <v>1043</v>
      </c>
      <c r="AA633" s="743" t="s">
        <v>25</v>
      </c>
      <c r="AB633" s="743" t="s">
        <v>26</v>
      </c>
      <c r="AC633" s="458">
        <v>40422</v>
      </c>
      <c r="AD633" s="435"/>
      <c r="AE633" s="543">
        <v>4682</v>
      </c>
      <c r="AF633" s="543">
        <v>4414</v>
      </c>
      <c r="AG633" s="543">
        <v>3826</v>
      </c>
      <c r="AH633" s="543">
        <v>3480</v>
      </c>
      <c r="AI633" s="543">
        <v>2889</v>
      </c>
      <c r="AJ633" s="543">
        <v>2453</v>
      </c>
      <c r="AK633" s="544">
        <v>2448</v>
      </c>
      <c r="AL633" s="544">
        <v>2445</v>
      </c>
      <c r="AM633" s="544">
        <v>2445</v>
      </c>
      <c r="AN633" s="543">
        <v>2077</v>
      </c>
      <c r="AO633" s="534">
        <v>1738</v>
      </c>
      <c r="AP633" s="534">
        <v>1801</v>
      </c>
      <c r="AQ633" s="742"/>
      <c r="AR633" s="746" t="s">
        <v>857</v>
      </c>
      <c r="AS633" s="475" t="str">
        <f t="shared" si="73"/>
        <v>ÜS</v>
      </c>
      <c r="AT633" s="475" t="str">
        <f t="shared" si="73"/>
        <v>2B</v>
      </c>
      <c r="AU633" s="475">
        <f t="shared" si="73"/>
        <v>254</v>
      </c>
      <c r="AV633" s="475" t="str">
        <f t="shared" si="73"/>
        <v>Pre-Voc</v>
      </c>
      <c r="AW633" s="475" t="str">
        <f t="shared" si="73"/>
        <v>B</v>
      </c>
      <c r="AX633" s="475">
        <f t="shared" si="73"/>
        <v>0</v>
      </c>
      <c r="AY633" s="185" t="str">
        <f>IF(AND(SUM(AE633:$AP633)&gt;0,J633&lt;&gt;""),CONCATENATE(B633,"_",F633,"_",AG633),0)</f>
        <v>BE_2.3.2_3826</v>
      </c>
      <c r="AZ633" s="203">
        <f>IF(AND(SUM(AE633:$AP633)&gt;0,D633="BFS"),1,0)</f>
        <v>1</v>
      </c>
      <c r="BA633" s="203" t="e">
        <f t="shared" si="70"/>
        <v>#REF!</v>
      </c>
    </row>
    <row r="634" spans="1:53" ht="25">
      <c r="A634" s="185">
        <f>IF(AND(SUM(AE634:AP634)&gt;0,J634&lt;&gt;""),CONCATENATE(B634,"_",F634,"_",$A$5,"_",SUMPRODUCT((B$9:B634=B634)*(F$9:F634=F634)*(SUM(AE634:AP634)&lt;&gt;0)*(J634&lt;&gt;""))-1),0)</f>
        <v>0</v>
      </c>
      <c r="B634" s="761" t="s">
        <v>857</v>
      </c>
      <c r="C634" s="88" t="s">
        <v>1255</v>
      </c>
      <c r="D634" s="85" t="s">
        <v>1365</v>
      </c>
      <c r="E634" s="463" t="s">
        <v>1340</v>
      </c>
      <c r="F634" s="657" t="s">
        <v>1725</v>
      </c>
      <c r="G634" s="420"/>
      <c r="H634" s="418"/>
      <c r="I634" s="418"/>
      <c r="J634" s="418"/>
      <c r="K634" s="418"/>
      <c r="L634" s="419"/>
      <c r="M634" s="419"/>
      <c r="N634" s="419"/>
      <c r="O634" s="419"/>
      <c r="P634" s="419"/>
      <c r="Q634" s="419"/>
      <c r="R634" s="419"/>
      <c r="S634" s="419"/>
      <c r="T634" s="419"/>
      <c r="U634" s="419"/>
      <c r="V634" s="419"/>
      <c r="W634" s="419"/>
      <c r="X634" s="419"/>
      <c r="Y634" s="419"/>
      <c r="Z634" s="419"/>
      <c r="AA634" s="420"/>
      <c r="AB634" s="420"/>
      <c r="AC634" s="457"/>
      <c r="AD634" s="421"/>
      <c r="AE634" s="536"/>
      <c r="AF634" s="536"/>
      <c r="AG634" s="536"/>
      <c r="AH634" s="536"/>
      <c r="AI634" s="537"/>
      <c r="AJ634" s="537"/>
      <c r="AK634" s="537"/>
      <c r="AL634" s="537"/>
      <c r="AM634" s="537"/>
      <c r="AN634" s="537"/>
      <c r="AO634" s="537"/>
      <c r="AP634" s="537"/>
      <c r="AQ634" s="422"/>
      <c r="AR634" s="761" t="s">
        <v>857</v>
      </c>
      <c r="AS634" s="475">
        <f t="shared" si="73"/>
        <v>0</v>
      </c>
      <c r="AT634" s="475">
        <f t="shared" si="73"/>
        <v>0</v>
      </c>
      <c r="AU634" s="475">
        <f t="shared" si="73"/>
        <v>0</v>
      </c>
      <c r="AV634" s="475">
        <f t="shared" si="73"/>
        <v>0</v>
      </c>
      <c r="AW634" s="475">
        <f t="shared" si="73"/>
        <v>0</v>
      </c>
      <c r="AX634" s="475">
        <f t="shared" si="73"/>
        <v>0</v>
      </c>
      <c r="AY634" s="185">
        <f>IF(AND(SUM(AE634:$AP634)&gt;0,J634&lt;&gt;""),CONCATENATE(B634,"_",F634,"_",AG634),0)</f>
        <v>0</v>
      </c>
      <c r="AZ634" s="203">
        <f>IF(AND(SUM(AE634:$AP634)&gt;0,D634="BFS"),1,0)</f>
        <v>0</v>
      </c>
      <c r="BA634" s="203">
        <f t="shared" si="70"/>
        <v>0</v>
      </c>
    </row>
    <row r="635" spans="1:53" ht="13">
      <c r="A635" s="185">
        <f>IF(AND(SUM(AE635:AP635)&gt;0,J635&lt;&gt;""),CONCATENATE(B635,"_",F635,"_",$A$5,"_",SUMPRODUCT((B$9:B635=B635)*(F$9:F635=F635)*(SUM(AE635:AP635)&lt;&gt;0)*(J635&lt;&gt;""))-1),0)</f>
        <v>0</v>
      </c>
      <c r="B635" s="746" t="s">
        <v>857</v>
      </c>
      <c r="C635" s="464" t="s">
        <v>655</v>
      </c>
      <c r="D635" s="89" t="s">
        <v>1365</v>
      </c>
      <c r="E635" s="465" t="s">
        <v>1340</v>
      </c>
      <c r="F635" s="658" t="s">
        <v>1725</v>
      </c>
      <c r="G635" s="410"/>
      <c r="H635" s="432" t="s">
        <v>1043</v>
      </c>
      <c r="I635" s="437" t="s">
        <v>1342</v>
      </c>
      <c r="J635" s="432" t="s">
        <v>1343</v>
      </c>
      <c r="K635" s="433"/>
      <c r="L635" s="425"/>
      <c r="M635" s="425"/>
      <c r="N635" s="425"/>
      <c r="O635" s="425"/>
      <c r="P635" s="425"/>
      <c r="Q635" s="425"/>
      <c r="R635" s="434"/>
      <c r="S635" s="434"/>
      <c r="T635" s="434"/>
      <c r="U635" s="434"/>
      <c r="V635" s="434"/>
      <c r="W635" s="434"/>
      <c r="X635" s="434"/>
      <c r="Y635" s="434"/>
      <c r="Z635" s="434"/>
      <c r="AA635" s="743"/>
      <c r="AB635" s="442"/>
      <c r="AC635" s="458"/>
      <c r="AD635" s="443"/>
      <c r="AE635" s="543"/>
      <c r="AF635" s="543"/>
      <c r="AG635" s="543"/>
      <c r="AH635" s="543"/>
      <c r="AI635" s="543"/>
      <c r="AJ635" s="543"/>
      <c r="AK635" s="544"/>
      <c r="AL635" s="544"/>
      <c r="AM635" s="544"/>
      <c r="AN635" s="543"/>
      <c r="AO635" s="545"/>
      <c r="AP635" s="544"/>
      <c r="AQ635" s="444"/>
      <c r="AR635" s="746" t="s">
        <v>857</v>
      </c>
      <c r="AS635" s="475">
        <f t="shared" si="73"/>
        <v>0</v>
      </c>
      <c r="AT635" s="475">
        <f t="shared" si="73"/>
        <v>0</v>
      </c>
      <c r="AU635" s="475">
        <f t="shared" si="73"/>
        <v>0</v>
      </c>
      <c r="AV635" s="475">
        <f t="shared" si="73"/>
        <v>0</v>
      </c>
      <c r="AW635" s="475">
        <f t="shared" si="73"/>
        <v>0</v>
      </c>
      <c r="AX635" s="475">
        <f t="shared" si="73"/>
        <v>0</v>
      </c>
      <c r="AY635" s="185">
        <f>IF(AND(SUM(AE635:$AP635)&gt;0,J635&lt;&gt;""),CONCATENATE(B635,"_",F635,"_",AG635),0)</f>
        <v>0</v>
      </c>
      <c r="AZ635" s="203">
        <f>IF(AND(SUM(AE635:$AP635)&gt;0,D635="BFS"),1,0)</f>
        <v>0</v>
      </c>
      <c r="BA635" s="203">
        <f t="shared" si="70"/>
        <v>0</v>
      </c>
    </row>
    <row r="636" spans="1:53" ht="25">
      <c r="A636" s="185">
        <f>IF(AND(SUM(AE636:AP636)&gt;0,J636&lt;&gt;""),CONCATENATE(B636,"_",F636,"_",$A$5,"_",SUMPRODUCT((B$9:B636=B636)*(F$9:F636=F636)*(SUM(AE636:AP636)&lt;&gt;0)*(J636&lt;&gt;""))-1),0)</f>
        <v>0</v>
      </c>
      <c r="B636" s="745" t="s">
        <v>857</v>
      </c>
      <c r="C636" s="58" t="s">
        <v>596</v>
      </c>
      <c r="D636" s="85" t="s">
        <v>1365</v>
      </c>
      <c r="E636" s="463" t="s">
        <v>597</v>
      </c>
      <c r="F636" s="657" t="s">
        <v>1726</v>
      </c>
      <c r="G636" s="420"/>
      <c r="H636" s="418"/>
      <c r="I636" s="418"/>
      <c r="J636" s="418"/>
      <c r="K636" s="418"/>
      <c r="L636" s="419"/>
      <c r="M636" s="419"/>
      <c r="N636" s="419"/>
      <c r="O636" s="419"/>
      <c r="P636" s="419"/>
      <c r="Q636" s="419"/>
      <c r="R636" s="419"/>
      <c r="S636" s="419"/>
      <c r="T636" s="419"/>
      <c r="U636" s="419"/>
      <c r="V636" s="419"/>
      <c r="W636" s="419"/>
      <c r="X636" s="419"/>
      <c r="Y636" s="419"/>
      <c r="Z636" s="419"/>
      <c r="AA636" s="420"/>
      <c r="AB636" s="420"/>
      <c r="AC636" s="457"/>
      <c r="AD636" s="421"/>
      <c r="AE636" s="536"/>
      <c r="AF636" s="536"/>
      <c r="AG636" s="536"/>
      <c r="AH636" s="536"/>
      <c r="AI636" s="537"/>
      <c r="AJ636" s="537"/>
      <c r="AK636" s="537"/>
      <c r="AL636" s="537"/>
      <c r="AM636" s="537"/>
      <c r="AN636" s="537"/>
      <c r="AO636" s="537"/>
      <c r="AP636" s="537"/>
      <c r="AQ636" s="422"/>
      <c r="AR636" s="745" t="s">
        <v>857</v>
      </c>
      <c r="AS636" s="475">
        <f t="shared" si="73"/>
        <v>0</v>
      </c>
      <c r="AT636" s="475">
        <f t="shared" si="73"/>
        <v>0</v>
      </c>
      <c r="AU636" s="475">
        <f t="shared" si="73"/>
        <v>0</v>
      </c>
      <c r="AV636" s="475">
        <f t="shared" si="73"/>
        <v>0</v>
      </c>
      <c r="AW636" s="475">
        <f t="shared" si="73"/>
        <v>0</v>
      </c>
      <c r="AX636" s="475">
        <f t="shared" si="73"/>
        <v>0</v>
      </c>
      <c r="AY636" s="185">
        <f>IF(AND(SUM(AE636:$AP636)&gt;0,J636&lt;&gt;""),CONCATENATE(B636,"_",F636,"_",AG636),0)</f>
        <v>0</v>
      </c>
      <c r="AZ636" s="203">
        <f>IF(AND(SUM(AE636:$AP636)&gt;0,D636="BFS"),1,0)</f>
        <v>0</v>
      </c>
      <c r="BA636" s="203">
        <f t="shared" si="70"/>
        <v>0</v>
      </c>
    </row>
    <row r="637" spans="1:53" ht="13">
      <c r="A637" s="185">
        <f>IF(AND(SUM(AE637:AP637)&gt;0,J637&lt;&gt;""),CONCATENATE(B637,"_",F637,"_",$A$5,"_",SUMPRODUCT((B$9:B637=B637)*(F$9:F637=F637)*(SUM(AE637:AP637)&lt;&gt;0)*(J637&lt;&gt;""))-1),0)</f>
        <v>0</v>
      </c>
      <c r="B637" s="746" t="s">
        <v>857</v>
      </c>
      <c r="C637" s="464" t="s">
        <v>125</v>
      </c>
      <c r="D637" s="89" t="s">
        <v>1365</v>
      </c>
      <c r="E637" s="465" t="s">
        <v>597</v>
      </c>
      <c r="F637" s="658" t="s">
        <v>1726</v>
      </c>
      <c r="G637" s="410"/>
      <c r="H637" s="432" t="s">
        <v>1043</v>
      </c>
      <c r="I637" s="437" t="s">
        <v>1052</v>
      </c>
      <c r="J637" s="432" t="s">
        <v>1114</v>
      </c>
      <c r="K637" s="433"/>
      <c r="L637" s="425"/>
      <c r="M637" s="425"/>
      <c r="N637" s="425"/>
      <c r="O637" s="425"/>
      <c r="P637" s="425"/>
      <c r="Q637" s="425"/>
      <c r="R637" s="434"/>
      <c r="S637" s="434"/>
      <c r="T637" s="434"/>
      <c r="U637" s="434"/>
      <c r="V637" s="434"/>
      <c r="W637" s="434"/>
      <c r="X637" s="434"/>
      <c r="Y637" s="434"/>
      <c r="Z637" s="434"/>
      <c r="AA637" s="743"/>
      <c r="AB637" s="442"/>
      <c r="AC637" s="458"/>
      <c r="AD637" s="443"/>
      <c r="AE637" s="543"/>
      <c r="AF637" s="543"/>
      <c r="AG637" s="543"/>
      <c r="AH637" s="543"/>
      <c r="AI637" s="543"/>
      <c r="AJ637" s="543"/>
      <c r="AK637" s="544"/>
      <c r="AL637" s="544"/>
      <c r="AM637" s="544"/>
      <c r="AN637" s="543"/>
      <c r="AO637" s="545"/>
      <c r="AP637" s="544"/>
      <c r="AQ637" s="444"/>
      <c r="AR637" s="746" t="s">
        <v>857</v>
      </c>
      <c r="AS637" s="475">
        <f t="shared" ref="AS637:AX646" si="74">IF(SUM($AE637:$AP637)&gt;0,VLOOKUP($F637,Schulart,AS$2,FALSE),0)</f>
        <v>0</v>
      </c>
      <c r="AT637" s="475">
        <f t="shared" si="74"/>
        <v>0</v>
      </c>
      <c r="AU637" s="475">
        <f t="shared" si="74"/>
        <v>0</v>
      </c>
      <c r="AV637" s="475">
        <f t="shared" si="74"/>
        <v>0</v>
      </c>
      <c r="AW637" s="475">
        <f t="shared" si="74"/>
        <v>0</v>
      </c>
      <c r="AX637" s="475">
        <f t="shared" si="74"/>
        <v>0</v>
      </c>
      <c r="AY637" s="185">
        <f>IF(AND(SUM(AE637:$AP637)&gt;0,J637&lt;&gt;""),CONCATENATE(B637,"_",F637,"_",AG637),0)</f>
        <v>0</v>
      </c>
      <c r="AZ637" s="203">
        <f>IF(AND(SUM(AE637:$AP637)&gt;0,D637="BFS"),1,0)</f>
        <v>0</v>
      </c>
      <c r="BA637" s="203">
        <f t="shared" si="70"/>
        <v>0</v>
      </c>
    </row>
    <row r="638" spans="1:53" ht="25">
      <c r="A638" s="185">
        <f>IF(AND(SUM(AE638:AP638)&gt;0,J638&lt;&gt;""),CONCATENATE(B638,"_",F638,"_",$A$5,"_",SUMPRODUCT((B$9:B638=B638)*(F$9:F638=F638)*(SUM(AE638:AP638)&lt;&gt;0)*(J638&lt;&gt;""))-1),0)</f>
        <v>0</v>
      </c>
      <c r="B638" s="745" t="s">
        <v>857</v>
      </c>
      <c r="C638" s="58" t="s">
        <v>178</v>
      </c>
      <c r="D638" s="85" t="s">
        <v>1365</v>
      </c>
      <c r="E638" s="463" t="s">
        <v>69</v>
      </c>
      <c r="F638" s="657" t="s">
        <v>1727</v>
      </c>
      <c r="G638" s="420"/>
      <c r="H638" s="418"/>
      <c r="I638" s="418"/>
      <c r="J638" s="418"/>
      <c r="K638" s="418"/>
      <c r="L638" s="419"/>
      <c r="M638" s="419"/>
      <c r="N638" s="419"/>
      <c r="O638" s="419"/>
      <c r="P638" s="419"/>
      <c r="Q638" s="419"/>
      <c r="R638" s="419"/>
      <c r="S638" s="419"/>
      <c r="T638" s="419"/>
      <c r="U638" s="419"/>
      <c r="V638" s="419"/>
      <c r="W638" s="419"/>
      <c r="X638" s="419"/>
      <c r="Y638" s="419"/>
      <c r="Z638" s="419"/>
      <c r="AA638" s="420"/>
      <c r="AB638" s="420"/>
      <c r="AC638" s="457"/>
      <c r="AD638" s="421"/>
      <c r="AE638" s="536"/>
      <c r="AF638" s="536"/>
      <c r="AG638" s="536"/>
      <c r="AH638" s="536"/>
      <c r="AI638" s="537"/>
      <c r="AJ638" s="537"/>
      <c r="AK638" s="537"/>
      <c r="AL638" s="537"/>
      <c r="AM638" s="537"/>
      <c r="AN638" s="537"/>
      <c r="AO638" s="537"/>
      <c r="AP638" s="537"/>
      <c r="AQ638" s="422"/>
      <c r="AR638" s="745" t="s">
        <v>857</v>
      </c>
      <c r="AS638" s="475">
        <f t="shared" si="74"/>
        <v>0</v>
      </c>
      <c r="AT638" s="475">
        <f t="shared" si="74"/>
        <v>0</v>
      </c>
      <c r="AU638" s="475">
        <f t="shared" si="74"/>
        <v>0</v>
      </c>
      <c r="AV638" s="475">
        <f t="shared" si="74"/>
        <v>0</v>
      </c>
      <c r="AW638" s="475">
        <f t="shared" si="74"/>
        <v>0</v>
      </c>
      <c r="AX638" s="475">
        <f t="shared" si="74"/>
        <v>0</v>
      </c>
      <c r="AY638" s="185">
        <f>IF(AND(SUM(AE638:$AP638)&gt;0,J638&lt;&gt;""),CONCATENATE(B638,"_",F638,"_",AG638),0)</f>
        <v>0</v>
      </c>
      <c r="AZ638" s="203">
        <f>IF(AND(SUM(AE638:$AP638)&gt;0,D638="BFS"),1,0)</f>
        <v>0</v>
      </c>
      <c r="BA638" s="203">
        <f t="shared" si="70"/>
        <v>0</v>
      </c>
    </row>
    <row r="639" spans="1:53" ht="13">
      <c r="A639" s="185">
        <f>IF(AND(SUM(AE639:AP639)&gt;0,J639&lt;&gt;""),CONCATENATE(B639,"_",F639,"_",$A$5,"_",SUMPRODUCT((B$9:B639=B639)*(F$9:F639=F639)*(SUM(AE639:AP639)&lt;&gt;0)*(J639&lt;&gt;""))-1),0)</f>
        <v>0</v>
      </c>
      <c r="B639" s="746" t="s">
        <v>857</v>
      </c>
      <c r="C639" s="464" t="s">
        <v>178</v>
      </c>
      <c r="D639" s="89" t="s">
        <v>1365</v>
      </c>
      <c r="E639" s="465" t="s">
        <v>69</v>
      </c>
      <c r="F639" s="658" t="s">
        <v>1727</v>
      </c>
      <c r="G639" s="410"/>
      <c r="H639" s="432" t="s">
        <v>1043</v>
      </c>
      <c r="I639" s="437" t="s">
        <v>1052</v>
      </c>
      <c r="J639" s="432" t="s">
        <v>1114</v>
      </c>
      <c r="K639" s="433"/>
      <c r="L639" s="425"/>
      <c r="M639" s="425"/>
      <c r="N639" s="425"/>
      <c r="O639" s="425"/>
      <c r="P639" s="425"/>
      <c r="Q639" s="425"/>
      <c r="R639" s="434"/>
      <c r="S639" s="434"/>
      <c r="T639" s="434"/>
      <c r="U639" s="434"/>
      <c r="V639" s="434"/>
      <c r="W639" s="434"/>
      <c r="X639" s="434"/>
      <c r="Y639" s="434"/>
      <c r="Z639" s="434"/>
      <c r="AA639" s="743"/>
      <c r="AB639" s="442"/>
      <c r="AC639" s="458"/>
      <c r="AD639" s="443"/>
      <c r="AE639" s="543"/>
      <c r="AF639" s="543"/>
      <c r="AG639" s="543"/>
      <c r="AH639" s="543"/>
      <c r="AI639" s="543"/>
      <c r="AJ639" s="543"/>
      <c r="AK639" s="544"/>
      <c r="AL639" s="544"/>
      <c r="AM639" s="544"/>
      <c r="AN639" s="543"/>
      <c r="AO639" s="545"/>
      <c r="AP639" s="544"/>
      <c r="AQ639" s="444"/>
      <c r="AR639" s="746" t="s">
        <v>857</v>
      </c>
      <c r="AS639" s="475">
        <f t="shared" si="74"/>
        <v>0</v>
      </c>
      <c r="AT639" s="475">
        <f t="shared" si="74"/>
        <v>0</v>
      </c>
      <c r="AU639" s="475">
        <f t="shared" si="74"/>
        <v>0</v>
      </c>
      <c r="AV639" s="475">
        <f t="shared" si="74"/>
        <v>0</v>
      </c>
      <c r="AW639" s="475">
        <f t="shared" si="74"/>
        <v>0</v>
      </c>
      <c r="AX639" s="475">
        <f t="shared" si="74"/>
        <v>0</v>
      </c>
      <c r="AY639" s="185">
        <f>IF(AND(SUM(AE639:$AP639)&gt;0,J639&lt;&gt;""),CONCATENATE(B639,"_",F639,"_",AG639),0)</f>
        <v>0</v>
      </c>
      <c r="AZ639" s="203">
        <f>IF(AND(SUM(AE639:$AP639)&gt;0,D639="BFS"),1,0)</f>
        <v>0</v>
      </c>
      <c r="BA639" s="203">
        <f t="shared" si="70"/>
        <v>0</v>
      </c>
    </row>
    <row r="640" spans="1:53" ht="15.5">
      <c r="A640" s="185">
        <f>IF(AND(SUM(AE640:AP640)&gt;0,J640&lt;&gt;""),CONCATENATE(B640,"_",F640,"_",$A$5,"_",SUMPRODUCT((B$9:B640=B640)*(F$9:F640=F640)*(SUM(AE640:AP640)&lt;&gt;0)*(J640&lt;&gt;""))-1),0)</f>
        <v>0</v>
      </c>
      <c r="B640" s="164" t="s">
        <v>857</v>
      </c>
      <c r="C640" s="68" t="s">
        <v>1252</v>
      </c>
      <c r="D640" s="66"/>
      <c r="E640" s="471"/>
      <c r="F640" s="660"/>
      <c r="G640" s="72"/>
      <c r="H640" s="72"/>
      <c r="I640" s="72"/>
      <c r="J640" s="72"/>
      <c r="K640" s="72"/>
      <c r="L640" s="72"/>
      <c r="M640" s="72"/>
      <c r="N640" s="72"/>
      <c r="O640" s="72"/>
      <c r="P640" s="72"/>
      <c r="Q640" s="72"/>
      <c r="R640" s="72"/>
      <c r="S640" s="72"/>
      <c r="T640" s="72"/>
      <c r="U640" s="72"/>
      <c r="V640" s="72"/>
      <c r="W640" s="72"/>
      <c r="X640" s="72"/>
      <c r="Y640" s="72"/>
      <c r="Z640" s="72"/>
      <c r="AA640" s="72"/>
      <c r="AB640" s="72"/>
      <c r="AC640" s="460"/>
      <c r="AD640" s="90"/>
      <c r="AE640" s="550"/>
      <c r="AF640" s="550"/>
      <c r="AG640" s="550"/>
      <c r="AH640" s="550"/>
      <c r="AI640" s="550"/>
      <c r="AJ640" s="550"/>
      <c r="AK640" s="550"/>
      <c r="AL640" s="550"/>
      <c r="AM640" s="550"/>
      <c r="AN640" s="550"/>
      <c r="AO640" s="550"/>
      <c r="AP640" s="550"/>
      <c r="AQ640" s="75"/>
      <c r="AR640" s="164" t="s">
        <v>857</v>
      </c>
      <c r="AS640" s="475">
        <f t="shared" si="74"/>
        <v>0</v>
      </c>
      <c r="AT640" s="475">
        <f t="shared" si="74"/>
        <v>0</v>
      </c>
      <c r="AU640" s="475">
        <f t="shared" si="74"/>
        <v>0</v>
      </c>
      <c r="AV640" s="475">
        <f t="shared" si="74"/>
        <v>0</v>
      </c>
      <c r="AW640" s="475">
        <f t="shared" si="74"/>
        <v>0</v>
      </c>
      <c r="AX640" s="475">
        <f t="shared" si="74"/>
        <v>0</v>
      </c>
      <c r="AY640" s="185">
        <f>IF(AND(SUM(AE640:$AP640)&gt;0,J640&lt;&gt;""),CONCATENATE(B640,"_",F640,"_",AG640),0)</f>
        <v>0</v>
      </c>
      <c r="AZ640" s="203">
        <f>IF(AND(SUM(AE640:$AP640)&gt;0,D640="BFS"),1,0)</f>
        <v>0</v>
      </c>
      <c r="BA640" s="203">
        <f t="shared" si="70"/>
        <v>0</v>
      </c>
    </row>
    <row r="641" spans="1:53" ht="25">
      <c r="A641" s="185">
        <f>IF(AND(SUM(AE641:AP641)&gt;0,J641&lt;&gt;""),CONCATENATE(B641,"_",F641,"_",$A$5,"_",SUMPRODUCT((B$9:B641=B641)*(F$9:F641=F641)*(SUM(AE641:AP641)&lt;&gt;0)*(J641&lt;&gt;""))-1),0)</f>
        <v>0</v>
      </c>
      <c r="B641" s="745" t="s">
        <v>857</v>
      </c>
      <c r="C641" s="58" t="s">
        <v>567</v>
      </c>
      <c r="D641" s="85" t="s">
        <v>1046</v>
      </c>
      <c r="E641" s="463" t="s">
        <v>568</v>
      </c>
      <c r="F641" s="657" t="s">
        <v>568</v>
      </c>
      <c r="G641" s="420"/>
      <c r="H641" s="418"/>
      <c r="I641" s="418"/>
      <c r="J641" s="418"/>
      <c r="K641" s="418"/>
      <c r="L641" s="419"/>
      <c r="M641" s="419"/>
      <c r="N641" s="419"/>
      <c r="O641" s="419"/>
      <c r="P641" s="419"/>
      <c r="Q641" s="419"/>
      <c r="R641" s="419"/>
      <c r="S641" s="419"/>
      <c r="T641" s="419"/>
      <c r="U641" s="419"/>
      <c r="V641" s="419"/>
      <c r="W641" s="419"/>
      <c r="X641" s="419"/>
      <c r="Y641" s="419"/>
      <c r="Z641" s="419"/>
      <c r="AA641" s="420"/>
      <c r="AB641" s="420"/>
      <c r="AC641" s="457"/>
      <c r="AD641" s="421"/>
      <c r="AE641" s="536"/>
      <c r="AF641" s="536"/>
      <c r="AG641" s="536"/>
      <c r="AH641" s="536"/>
      <c r="AI641" s="537"/>
      <c r="AJ641" s="537"/>
      <c r="AK641" s="537"/>
      <c r="AL641" s="537"/>
      <c r="AM641" s="537"/>
      <c r="AN641" s="537"/>
      <c r="AO641" s="537"/>
      <c r="AP641" s="537"/>
      <c r="AQ641" s="422"/>
      <c r="AR641" s="745" t="s">
        <v>857</v>
      </c>
      <c r="AS641" s="475">
        <f t="shared" si="74"/>
        <v>0</v>
      </c>
      <c r="AT641" s="475">
        <f t="shared" si="74"/>
        <v>0</v>
      </c>
      <c r="AU641" s="475">
        <f t="shared" si="74"/>
        <v>0</v>
      </c>
      <c r="AV641" s="475">
        <f t="shared" si="74"/>
        <v>0</v>
      </c>
      <c r="AW641" s="475">
        <f t="shared" si="74"/>
        <v>0</v>
      </c>
      <c r="AX641" s="475">
        <f t="shared" si="74"/>
        <v>0</v>
      </c>
      <c r="AY641" s="185">
        <f>IF(AND(SUM(AE641:$AP641)&gt;0,J641&lt;&gt;""),CONCATENATE(B641,"_",F641,"_",AG641),0)</f>
        <v>0</v>
      </c>
      <c r="AZ641" s="203">
        <f>IF(AND(SUM(AE641:$AP641)&gt;0,D641="BFS"),1,0)</f>
        <v>0</v>
      </c>
      <c r="BA641" s="203">
        <f t="shared" si="70"/>
        <v>0</v>
      </c>
    </row>
    <row r="642" spans="1:53" ht="13">
      <c r="A642" s="185">
        <f>IF(AND(SUM(AE642:AP642)&gt;0,J642&lt;&gt;""),CONCATENATE(B642,"_",F642,"_",$A$5,"_",SUMPRODUCT((B$9:B642=B642)*(F$9:F642=F642)*(SUM(AE642:AP642)&lt;&gt;0)*(J642&lt;&gt;""))-1),0)</f>
        <v>0</v>
      </c>
      <c r="B642" s="746" t="s">
        <v>857</v>
      </c>
      <c r="C642" s="464" t="s">
        <v>714</v>
      </c>
      <c r="D642" s="89" t="s">
        <v>1046</v>
      </c>
      <c r="E642" s="465" t="s">
        <v>568</v>
      </c>
      <c r="F642" s="658" t="s">
        <v>568</v>
      </c>
      <c r="G642" s="410"/>
      <c r="H642" s="432" t="s">
        <v>1043</v>
      </c>
      <c r="I642" s="437" t="s">
        <v>1052</v>
      </c>
      <c r="J642" s="432" t="s">
        <v>1114</v>
      </c>
      <c r="K642" s="433"/>
      <c r="L642" s="425"/>
      <c r="M642" s="425"/>
      <c r="N642" s="425"/>
      <c r="O642" s="425"/>
      <c r="P642" s="425"/>
      <c r="Q642" s="425"/>
      <c r="R642" s="434"/>
      <c r="S642" s="434"/>
      <c r="T642" s="434"/>
      <c r="U642" s="434"/>
      <c r="V642" s="434"/>
      <c r="W642" s="434"/>
      <c r="X642" s="434"/>
      <c r="Y642" s="434"/>
      <c r="Z642" s="434"/>
      <c r="AA642" s="743"/>
      <c r="AB642" s="442"/>
      <c r="AC642" s="458"/>
      <c r="AD642" s="435"/>
      <c r="AE642" s="543"/>
      <c r="AF642" s="543"/>
      <c r="AG642" s="543"/>
      <c r="AH642" s="543"/>
      <c r="AI642" s="543"/>
      <c r="AJ642" s="543"/>
      <c r="AK642" s="544"/>
      <c r="AL642" s="544"/>
      <c r="AM642" s="544"/>
      <c r="AN642" s="543"/>
      <c r="AO642" s="545"/>
      <c r="AP642" s="544"/>
      <c r="AQ642" s="444"/>
      <c r="AR642" s="746" t="s">
        <v>857</v>
      </c>
      <c r="AS642" s="475">
        <f t="shared" si="74"/>
        <v>0</v>
      </c>
      <c r="AT642" s="475">
        <f t="shared" si="74"/>
        <v>0</v>
      </c>
      <c r="AU642" s="475">
        <f t="shared" si="74"/>
        <v>0</v>
      </c>
      <c r="AV642" s="475">
        <f t="shared" si="74"/>
        <v>0</v>
      </c>
      <c r="AW642" s="475">
        <f t="shared" si="74"/>
        <v>0</v>
      </c>
      <c r="AX642" s="475">
        <f t="shared" si="74"/>
        <v>0</v>
      </c>
      <c r="AY642" s="185">
        <f>IF(AND(SUM(AE642:$AP642)&gt;0,J642&lt;&gt;""),CONCATENATE(B642,"_",F642,"_",AG642),0)</f>
        <v>0</v>
      </c>
      <c r="AZ642" s="203">
        <f>IF(AND(SUM(AE642:$AP642)&gt;0,D642="BFS"),1,0)</f>
        <v>0</v>
      </c>
      <c r="BA642" s="203">
        <f t="shared" si="70"/>
        <v>0</v>
      </c>
    </row>
    <row r="643" spans="1:53" ht="13">
      <c r="A643" s="185">
        <f>IF(AND(SUM(AE643:AP643)&gt;0,J643&lt;&gt;""),CONCATENATE(B643,"_",F643,"_",$A$5,"_",SUMPRODUCT((B$9:B643=B643)*(F$9:F643=F643)*(SUM(AE643:AP643)&lt;&gt;0)*(J643&lt;&gt;""))-1),0)</f>
        <v>0</v>
      </c>
      <c r="B643" s="746" t="s">
        <v>857</v>
      </c>
      <c r="C643" s="464" t="s">
        <v>714</v>
      </c>
      <c r="D643" s="89" t="s">
        <v>1046</v>
      </c>
      <c r="E643" s="465" t="s">
        <v>568</v>
      </c>
      <c r="F643" s="658" t="s">
        <v>568</v>
      </c>
      <c r="G643" s="410"/>
      <c r="H643" s="432" t="s">
        <v>1043</v>
      </c>
      <c r="I643" s="437" t="s">
        <v>1052</v>
      </c>
      <c r="J643" s="432" t="s">
        <v>1114</v>
      </c>
      <c r="K643" s="433"/>
      <c r="L643" s="425"/>
      <c r="M643" s="425"/>
      <c r="N643" s="425"/>
      <c r="O643" s="425"/>
      <c r="P643" s="425"/>
      <c r="Q643" s="425"/>
      <c r="R643" s="434"/>
      <c r="S643" s="434"/>
      <c r="T643" s="434"/>
      <c r="U643" s="434"/>
      <c r="V643" s="434"/>
      <c r="W643" s="434"/>
      <c r="X643" s="434"/>
      <c r="Y643" s="434"/>
      <c r="Z643" s="434"/>
      <c r="AA643" s="743"/>
      <c r="AB643" s="442"/>
      <c r="AC643" s="458"/>
      <c r="AD643" s="443"/>
      <c r="AE643" s="543"/>
      <c r="AF643" s="543"/>
      <c r="AG643" s="543"/>
      <c r="AH643" s="543"/>
      <c r="AI643" s="543"/>
      <c r="AJ643" s="543"/>
      <c r="AK643" s="544"/>
      <c r="AL643" s="544"/>
      <c r="AM643" s="544"/>
      <c r="AN643" s="543"/>
      <c r="AO643" s="545"/>
      <c r="AP643" s="544"/>
      <c r="AQ643" s="444"/>
      <c r="AR643" s="746" t="s">
        <v>857</v>
      </c>
      <c r="AS643" s="475">
        <f t="shared" si="74"/>
        <v>0</v>
      </c>
      <c r="AT643" s="475">
        <f t="shared" si="74"/>
        <v>0</v>
      </c>
      <c r="AU643" s="475">
        <f t="shared" si="74"/>
        <v>0</v>
      </c>
      <c r="AV643" s="475">
        <f t="shared" si="74"/>
        <v>0</v>
      </c>
      <c r="AW643" s="475">
        <f t="shared" si="74"/>
        <v>0</v>
      </c>
      <c r="AX643" s="475">
        <f t="shared" si="74"/>
        <v>0</v>
      </c>
      <c r="AY643" s="185">
        <f>IF(AND(SUM(AE643:$AP643)&gt;0,J643&lt;&gt;""),CONCATENATE(B643,"_",F643,"_",AG643),0)</f>
        <v>0</v>
      </c>
      <c r="AZ643" s="203">
        <f>IF(AND(SUM(AE643:$AP643)&gt;0,D643="BFS"),1,0)</f>
        <v>0</v>
      </c>
      <c r="BA643" s="203">
        <f t="shared" si="70"/>
        <v>0</v>
      </c>
    </row>
    <row r="644" spans="1:53" ht="25">
      <c r="A644" s="185">
        <f>IF(AND(SUM(AE644:AP644)&gt;0,J644&lt;&gt;""),CONCATENATE(B644,"_",F644,"_",$A$5,"_",SUMPRODUCT((B$9:B644=B644)*(F$9:F644=F644)*(SUM(AE644:AP644)&lt;&gt;0)*(J644&lt;&gt;""))-1),0)</f>
        <v>0</v>
      </c>
      <c r="B644" s="745" t="s">
        <v>857</v>
      </c>
      <c r="C644" s="58" t="s">
        <v>569</v>
      </c>
      <c r="D644" s="85" t="s">
        <v>1046</v>
      </c>
      <c r="E644" s="463" t="s">
        <v>570</v>
      </c>
      <c r="F644" s="657" t="s">
        <v>753</v>
      </c>
      <c r="G644" s="420"/>
      <c r="H644" s="418"/>
      <c r="I644" s="418"/>
      <c r="J644" s="418"/>
      <c r="K644" s="418"/>
      <c r="L644" s="419"/>
      <c r="M644" s="419"/>
      <c r="N644" s="419"/>
      <c r="O644" s="419"/>
      <c r="P644" s="419"/>
      <c r="Q644" s="419"/>
      <c r="R644" s="419"/>
      <c r="S644" s="419"/>
      <c r="T644" s="419"/>
      <c r="U644" s="419"/>
      <c r="V644" s="419"/>
      <c r="W644" s="419"/>
      <c r="X644" s="419"/>
      <c r="Y644" s="419"/>
      <c r="Z644" s="419"/>
      <c r="AA644" s="420"/>
      <c r="AB644" s="420"/>
      <c r="AC644" s="457"/>
      <c r="AD644" s="421"/>
      <c r="AE644" s="536"/>
      <c r="AF644" s="536"/>
      <c r="AG644" s="536"/>
      <c r="AH644" s="536"/>
      <c r="AI644" s="537"/>
      <c r="AJ644" s="537"/>
      <c r="AK644" s="537"/>
      <c r="AL644" s="537"/>
      <c r="AM644" s="537"/>
      <c r="AN644" s="537"/>
      <c r="AO644" s="537"/>
      <c r="AP644" s="537"/>
      <c r="AQ644" s="422"/>
      <c r="AR644" s="745" t="s">
        <v>857</v>
      </c>
      <c r="AS644" s="475">
        <f t="shared" si="74"/>
        <v>0</v>
      </c>
      <c r="AT644" s="475">
        <f t="shared" si="74"/>
        <v>0</v>
      </c>
      <c r="AU644" s="475">
        <f t="shared" si="74"/>
        <v>0</v>
      </c>
      <c r="AV644" s="475">
        <f t="shared" si="74"/>
        <v>0</v>
      </c>
      <c r="AW644" s="475">
        <f t="shared" si="74"/>
        <v>0</v>
      </c>
      <c r="AX644" s="475">
        <f t="shared" si="74"/>
        <v>0</v>
      </c>
      <c r="AY644" s="185">
        <f>IF(AND(SUM(AE644:$AP644)&gt;0,J644&lt;&gt;""),CONCATENATE(B644,"_",F644,"_",AG644),0)</f>
        <v>0</v>
      </c>
      <c r="AZ644" s="203">
        <f>IF(AND(SUM(AE644:$AP644)&gt;0,D644="BFS"),1,0)</f>
        <v>0</v>
      </c>
      <c r="BA644" s="203">
        <f t="shared" si="70"/>
        <v>0</v>
      </c>
    </row>
    <row r="645" spans="1:53" ht="13">
      <c r="A645" s="185">
        <f>IF(AND(SUM(AE645:AP645)&gt;0,J645&lt;&gt;""),CONCATENATE(B645,"_",F645,"_",$A$5,"_",SUMPRODUCT((B$9:B645=B645)*(F$9:F645=F645)*(SUM(AE645:AP645)&lt;&gt;0)*(J645&lt;&gt;""))-1),0)</f>
        <v>0</v>
      </c>
      <c r="B645" s="746" t="s">
        <v>857</v>
      </c>
      <c r="C645" s="464" t="s">
        <v>569</v>
      </c>
      <c r="D645" s="89" t="s">
        <v>1046</v>
      </c>
      <c r="E645" s="465" t="s">
        <v>570</v>
      </c>
      <c r="F645" s="658" t="s">
        <v>753</v>
      </c>
      <c r="G645" s="410"/>
      <c r="H645" s="432" t="s">
        <v>1043</v>
      </c>
      <c r="I645" s="437" t="s">
        <v>1342</v>
      </c>
      <c r="J645" s="432" t="s">
        <v>1343</v>
      </c>
      <c r="K645" s="433"/>
      <c r="L645" s="425"/>
      <c r="M645" s="425"/>
      <c r="N645" s="425"/>
      <c r="O645" s="425"/>
      <c r="P645" s="425"/>
      <c r="Q645" s="425"/>
      <c r="R645" s="434"/>
      <c r="S645" s="434"/>
      <c r="T645" s="434"/>
      <c r="U645" s="434"/>
      <c r="V645" s="434"/>
      <c r="W645" s="434"/>
      <c r="X645" s="434"/>
      <c r="Y645" s="434"/>
      <c r="Z645" s="434"/>
      <c r="AA645" s="743"/>
      <c r="AB645" s="442"/>
      <c r="AC645" s="458"/>
      <c r="AD645" s="443"/>
      <c r="AE645" s="543"/>
      <c r="AF645" s="543"/>
      <c r="AG645" s="543"/>
      <c r="AH645" s="543"/>
      <c r="AI645" s="543"/>
      <c r="AJ645" s="543"/>
      <c r="AK645" s="544"/>
      <c r="AL645" s="544"/>
      <c r="AM645" s="544"/>
      <c r="AN645" s="543"/>
      <c r="AO645" s="545"/>
      <c r="AP645" s="544"/>
      <c r="AQ645" s="444"/>
      <c r="AR645" s="746" t="s">
        <v>857</v>
      </c>
      <c r="AS645" s="475">
        <f t="shared" si="74"/>
        <v>0</v>
      </c>
      <c r="AT645" s="475">
        <f t="shared" si="74"/>
        <v>0</v>
      </c>
      <c r="AU645" s="475">
        <f t="shared" si="74"/>
        <v>0</v>
      </c>
      <c r="AV645" s="475">
        <f t="shared" si="74"/>
        <v>0</v>
      </c>
      <c r="AW645" s="475">
        <f t="shared" si="74"/>
        <v>0</v>
      </c>
      <c r="AX645" s="475">
        <f t="shared" si="74"/>
        <v>0</v>
      </c>
      <c r="AY645" s="185">
        <f>IF(AND(SUM(AE645:$AP645)&gt;0,J645&lt;&gt;""),CONCATENATE(B645,"_",F645,"_",AG645),0)</f>
        <v>0</v>
      </c>
      <c r="AZ645" s="203">
        <f>IF(AND(SUM(AE645:$AP645)&gt;0,D645="BFS"),1,0)</f>
        <v>0</v>
      </c>
      <c r="BA645" s="203">
        <f t="shared" si="70"/>
        <v>0</v>
      </c>
    </row>
    <row r="646" spans="1:53" ht="25">
      <c r="A646" s="185">
        <f>IF(AND(SUM(AE646:AP646)&gt;0,J646&lt;&gt;""),CONCATENATE(B646,"_",F646,"_",$A$5,"_",SUMPRODUCT((B$9:B646=B646)*(F$9:F646=F646)*(SUM(AE646:AP646)&lt;&gt;0)*(J646&lt;&gt;""))-1),0)</f>
        <v>0</v>
      </c>
      <c r="B646" s="745" t="s">
        <v>857</v>
      </c>
      <c r="C646" s="58" t="s">
        <v>571</v>
      </c>
      <c r="D646" s="85" t="s">
        <v>1046</v>
      </c>
      <c r="E646" s="463" t="s">
        <v>572</v>
      </c>
      <c r="F646" s="657" t="s">
        <v>333</v>
      </c>
      <c r="G646" s="420"/>
      <c r="H646" s="418"/>
      <c r="I646" s="418"/>
      <c r="J646" s="418"/>
      <c r="K646" s="418"/>
      <c r="L646" s="419"/>
      <c r="M646" s="419"/>
      <c r="N646" s="419"/>
      <c r="O646" s="419"/>
      <c r="P646" s="419"/>
      <c r="Q646" s="419"/>
      <c r="R646" s="419"/>
      <c r="S646" s="419"/>
      <c r="T646" s="419"/>
      <c r="U646" s="419"/>
      <c r="V646" s="419"/>
      <c r="W646" s="419"/>
      <c r="X646" s="419"/>
      <c r="Y646" s="419"/>
      <c r="Z646" s="419"/>
      <c r="AA646" s="420"/>
      <c r="AB646" s="420"/>
      <c r="AC646" s="457"/>
      <c r="AD646" s="421"/>
      <c r="AE646" s="536"/>
      <c r="AF646" s="536"/>
      <c r="AG646" s="536"/>
      <c r="AH646" s="536"/>
      <c r="AI646" s="537"/>
      <c r="AJ646" s="537"/>
      <c r="AK646" s="537"/>
      <c r="AL646" s="537"/>
      <c r="AM646" s="537"/>
      <c r="AN646" s="537"/>
      <c r="AO646" s="537"/>
      <c r="AP646" s="537"/>
      <c r="AQ646" s="422"/>
      <c r="AR646" s="745" t="s">
        <v>857</v>
      </c>
      <c r="AS646" s="475">
        <f t="shared" si="74"/>
        <v>0</v>
      </c>
      <c r="AT646" s="475">
        <f t="shared" si="74"/>
        <v>0</v>
      </c>
      <c r="AU646" s="475">
        <f t="shared" si="74"/>
        <v>0</v>
      </c>
      <c r="AV646" s="475">
        <f t="shared" si="74"/>
        <v>0</v>
      </c>
      <c r="AW646" s="475">
        <f t="shared" si="74"/>
        <v>0</v>
      </c>
      <c r="AX646" s="475">
        <f t="shared" si="74"/>
        <v>0</v>
      </c>
      <c r="AY646" s="185">
        <f>IF(AND(SUM(AE646:$AP646)&gt;0,J646&lt;&gt;""),CONCATENATE(B646,"_",F646,"_",AG646),0)</f>
        <v>0</v>
      </c>
      <c r="AZ646" s="203">
        <f>IF(AND(SUM(AE646:$AP646)&gt;0,D646="BFS"),1,0)</f>
        <v>0</v>
      </c>
      <c r="BA646" s="203">
        <f t="shared" si="70"/>
        <v>0</v>
      </c>
    </row>
    <row r="647" spans="1:53" ht="70">
      <c r="A647" s="185">
        <f>IF(AND(SUM(AE647:AP647)&gt;0,J647&lt;&gt;""),CONCATENATE(B647,"_",F647,"_",$A$5,"_",SUMPRODUCT((B$9:B647=B647)*(F$9:F647=F647)*(SUM(AE647:AP647)&lt;&gt;0)*(J647&lt;&gt;""))-1),0)</f>
        <v>0</v>
      </c>
      <c r="B647" s="746" t="s">
        <v>857</v>
      </c>
      <c r="C647" s="464" t="s">
        <v>126</v>
      </c>
      <c r="D647" s="89" t="s">
        <v>1046</v>
      </c>
      <c r="E647" s="465" t="s">
        <v>572</v>
      </c>
      <c r="F647" s="658" t="s">
        <v>333</v>
      </c>
      <c r="G647" s="410" t="s">
        <v>571</v>
      </c>
      <c r="H647" s="432" t="s">
        <v>1043</v>
      </c>
      <c r="I647" s="437" t="s">
        <v>1052</v>
      </c>
      <c r="J647" s="432" t="s">
        <v>1114</v>
      </c>
      <c r="K647" s="433" t="s">
        <v>792</v>
      </c>
      <c r="L647" s="424" t="s">
        <v>793</v>
      </c>
      <c r="M647" s="425" t="s">
        <v>21</v>
      </c>
      <c r="N647" s="425" t="s">
        <v>955</v>
      </c>
      <c r="O647" s="425" t="s">
        <v>1047</v>
      </c>
      <c r="P647" s="425" t="s">
        <v>1043</v>
      </c>
      <c r="Q647" s="425" t="s">
        <v>1949</v>
      </c>
      <c r="R647" s="434" t="s">
        <v>1043</v>
      </c>
      <c r="S647" s="434" t="s">
        <v>1047</v>
      </c>
      <c r="T647" s="434" t="s">
        <v>1111</v>
      </c>
      <c r="U647" s="434" t="s">
        <v>1047</v>
      </c>
      <c r="V647" s="434" t="s">
        <v>1043</v>
      </c>
      <c r="W647" s="434" t="s">
        <v>1047</v>
      </c>
      <c r="X647" s="434" t="s">
        <v>1047</v>
      </c>
      <c r="Y647" s="434" t="s">
        <v>1047</v>
      </c>
      <c r="Z647" s="434" t="s">
        <v>1043</v>
      </c>
      <c r="AA647" s="482"/>
      <c r="AB647" s="482"/>
      <c r="AC647" s="458">
        <v>41075</v>
      </c>
      <c r="AD647" s="427" t="s">
        <v>2625</v>
      </c>
      <c r="AE647" s="543">
        <v>0</v>
      </c>
      <c r="AF647" s="543">
        <v>0</v>
      </c>
      <c r="AG647" s="543">
        <v>0</v>
      </c>
      <c r="AH647" s="543">
        <v>0</v>
      </c>
      <c r="AI647" s="543">
        <v>0</v>
      </c>
      <c r="AJ647" s="543">
        <v>0</v>
      </c>
      <c r="AK647" s="544">
        <v>0</v>
      </c>
      <c r="AL647" s="544">
        <v>0</v>
      </c>
      <c r="AM647" s="544">
        <v>0</v>
      </c>
      <c r="AN647" s="543"/>
      <c r="AO647" s="535"/>
      <c r="AP647" s="544"/>
      <c r="AQ647" s="481"/>
      <c r="AR647" s="746" t="s">
        <v>857</v>
      </c>
      <c r="AS647" s="475">
        <f t="shared" ref="AS647:AX656" si="75">IF(SUM($AE647:$AP647)&gt;0,VLOOKUP($F647,Schulart,AS$2,FALSE),0)</f>
        <v>0</v>
      </c>
      <c r="AT647" s="475">
        <f t="shared" si="75"/>
        <v>0</v>
      </c>
      <c r="AU647" s="475">
        <f t="shared" si="75"/>
        <v>0</v>
      </c>
      <c r="AV647" s="475">
        <f t="shared" si="75"/>
        <v>0</v>
      </c>
      <c r="AW647" s="475">
        <f t="shared" si="75"/>
        <v>0</v>
      </c>
      <c r="AX647" s="475">
        <f t="shared" si="75"/>
        <v>0</v>
      </c>
      <c r="AY647" s="185">
        <f>IF(AND(SUM(AE647:$AP647)&gt;0,J647&lt;&gt;""),CONCATENATE(B647,"_",F647,"_",AG647),0)</f>
        <v>0</v>
      </c>
      <c r="AZ647" s="203">
        <f>IF(AND(SUM(AE647:$AP647)&gt;0,D647="BFS"),1,0)</f>
        <v>0</v>
      </c>
      <c r="BA647" s="203">
        <f t="shared" si="70"/>
        <v>0</v>
      </c>
    </row>
    <row r="648" spans="1:53" ht="15.5">
      <c r="A648" s="185">
        <f>IF(AND(SUM(AE648:AP648)&gt;0,J648&lt;&gt;""),CONCATENATE(B648,"_",F648,"_",$A$5,"_",SUMPRODUCT((B$9:B648=B648)*(F$9:F648=F648)*(SUM(AE648:AP648)&lt;&gt;0)*(J648&lt;&gt;""))-1),0)</f>
        <v>0</v>
      </c>
      <c r="B648" s="163" t="s">
        <v>857</v>
      </c>
      <c r="C648" s="65" t="s">
        <v>612</v>
      </c>
      <c r="D648" s="66"/>
      <c r="E648" s="461"/>
      <c r="F648" s="660"/>
      <c r="G648" s="67"/>
      <c r="H648" s="67"/>
      <c r="I648" s="67"/>
      <c r="J648" s="67"/>
      <c r="K648" s="67"/>
      <c r="L648" s="67"/>
      <c r="M648" s="67"/>
      <c r="N648" s="67"/>
      <c r="O648" s="67"/>
      <c r="P648" s="67"/>
      <c r="Q648" s="67"/>
      <c r="R648" s="67"/>
      <c r="S648" s="67"/>
      <c r="T648" s="67"/>
      <c r="U648" s="67"/>
      <c r="V648" s="67"/>
      <c r="W648" s="67"/>
      <c r="X648" s="67"/>
      <c r="Y648" s="67"/>
      <c r="Z648" s="67"/>
      <c r="AA648" s="67"/>
      <c r="AB648" s="67"/>
      <c r="AC648" s="455"/>
      <c r="AD648" s="91"/>
      <c r="AE648" s="540"/>
      <c r="AF648" s="540"/>
      <c r="AG648" s="540"/>
      <c r="AH648" s="540"/>
      <c r="AI648" s="540"/>
      <c r="AJ648" s="540"/>
      <c r="AK648" s="540"/>
      <c r="AL648" s="540"/>
      <c r="AM648" s="540"/>
      <c r="AN648" s="540"/>
      <c r="AO648" s="540"/>
      <c r="AP648" s="540"/>
      <c r="AQ648" s="325"/>
      <c r="AR648" s="163" t="s">
        <v>857</v>
      </c>
      <c r="AS648" s="475">
        <f t="shared" si="75"/>
        <v>0</v>
      </c>
      <c r="AT648" s="475">
        <f t="shared" si="75"/>
        <v>0</v>
      </c>
      <c r="AU648" s="475">
        <f t="shared" si="75"/>
        <v>0</v>
      </c>
      <c r="AV648" s="475">
        <f t="shared" si="75"/>
        <v>0</v>
      </c>
      <c r="AW648" s="475">
        <f t="shared" si="75"/>
        <v>0</v>
      </c>
      <c r="AX648" s="475">
        <f t="shared" si="75"/>
        <v>0</v>
      </c>
      <c r="AY648" s="185">
        <f>IF(AND(SUM(AE648:$AP648)&gt;0,J648&lt;&gt;""),CONCATENATE(B648,"_",F648,"_",AG648),0)</f>
        <v>0</v>
      </c>
      <c r="AZ648" s="203">
        <f>IF(AND(SUM(AE648:$AP648)&gt;0,D648="BFS"),1,0)</f>
        <v>0</v>
      </c>
      <c r="BA648" s="203">
        <f t="shared" si="70"/>
        <v>0</v>
      </c>
    </row>
    <row r="649" spans="1:53" ht="15.5">
      <c r="A649" s="185">
        <f>IF(AND(SUM(AE649:AP649)&gt;0,J649&lt;&gt;""),CONCATENATE(B649,"_",F649,"_",$A$5,"_",SUMPRODUCT((B$9:B649=B649)*(F$9:F649=F649)*(SUM(AE649:AP649)&lt;&gt;0)*(J649&lt;&gt;""))-1),0)</f>
        <v>0</v>
      </c>
      <c r="B649" s="164" t="s">
        <v>857</v>
      </c>
      <c r="C649" s="68" t="s">
        <v>168</v>
      </c>
      <c r="D649" s="66"/>
      <c r="E649" s="471"/>
      <c r="F649" s="660"/>
      <c r="G649" s="72"/>
      <c r="H649" s="72"/>
      <c r="I649" s="72"/>
      <c r="J649" s="72"/>
      <c r="K649" s="72"/>
      <c r="L649" s="72"/>
      <c r="M649" s="72"/>
      <c r="N649" s="72"/>
      <c r="O649" s="72"/>
      <c r="P649" s="72"/>
      <c r="Q649" s="72"/>
      <c r="R649" s="72"/>
      <c r="S649" s="72"/>
      <c r="T649" s="72"/>
      <c r="U649" s="72"/>
      <c r="V649" s="72"/>
      <c r="W649" s="72"/>
      <c r="X649" s="72"/>
      <c r="Y649" s="72"/>
      <c r="Z649" s="72"/>
      <c r="AA649" s="72"/>
      <c r="AB649" s="72"/>
      <c r="AC649" s="460"/>
      <c r="AD649" s="90"/>
      <c r="AE649" s="550"/>
      <c r="AF649" s="550"/>
      <c r="AG649" s="550"/>
      <c r="AH649" s="550"/>
      <c r="AI649" s="550"/>
      <c r="AJ649" s="550"/>
      <c r="AK649" s="550"/>
      <c r="AL649" s="550"/>
      <c r="AM649" s="550"/>
      <c r="AN649" s="550"/>
      <c r="AO649" s="550"/>
      <c r="AP649" s="550"/>
      <c r="AQ649" s="75"/>
      <c r="AR649" s="164" t="s">
        <v>857</v>
      </c>
      <c r="AS649" s="475">
        <f t="shared" si="75"/>
        <v>0</v>
      </c>
      <c r="AT649" s="475">
        <f t="shared" si="75"/>
        <v>0</v>
      </c>
      <c r="AU649" s="475">
        <f t="shared" si="75"/>
        <v>0</v>
      </c>
      <c r="AV649" s="475">
        <f t="shared" si="75"/>
        <v>0</v>
      </c>
      <c r="AW649" s="475">
        <f t="shared" si="75"/>
        <v>0</v>
      </c>
      <c r="AX649" s="475">
        <f t="shared" si="75"/>
        <v>0</v>
      </c>
      <c r="AY649" s="185">
        <f>IF(AND(SUM(AE649:$AP649)&gt;0,J649&lt;&gt;""),CONCATENATE(B649,"_",F649,"_",AG649),0)</f>
        <v>0</v>
      </c>
      <c r="AZ649" s="203">
        <f>IF(AND(SUM(AE649:$AP649)&gt;0,D649="BFS"),1,0)</f>
        <v>0</v>
      </c>
      <c r="BA649" s="203">
        <f t="shared" si="70"/>
        <v>0</v>
      </c>
    </row>
    <row r="650" spans="1:53" ht="25">
      <c r="A650" s="185">
        <f>IF(AND(SUM(AE650:AP650)&gt;0,J650&lt;&gt;""),CONCATENATE(B650,"_",F650,"_",$A$5,"_",SUMPRODUCT((B$9:B650=B650)*(F$9:F650=F650)*(SUM(AE650:AP650)&lt;&gt;0)*(J650&lt;&gt;""))-1),0)</f>
        <v>0</v>
      </c>
      <c r="B650" s="745" t="s">
        <v>857</v>
      </c>
      <c r="C650" s="58" t="s">
        <v>170</v>
      </c>
      <c r="D650" s="85" t="s">
        <v>581</v>
      </c>
      <c r="E650" s="463" t="s">
        <v>582</v>
      </c>
      <c r="F650" s="657" t="s">
        <v>579</v>
      </c>
      <c r="G650" s="420"/>
      <c r="H650" s="418"/>
      <c r="I650" s="418"/>
      <c r="J650" s="418"/>
      <c r="K650" s="418"/>
      <c r="L650" s="419"/>
      <c r="M650" s="419"/>
      <c r="N650" s="419"/>
      <c r="O650" s="419"/>
      <c r="P650" s="419"/>
      <c r="Q650" s="419"/>
      <c r="R650" s="419"/>
      <c r="S650" s="419"/>
      <c r="T650" s="419"/>
      <c r="U650" s="419"/>
      <c r="V650" s="419"/>
      <c r="W650" s="419"/>
      <c r="X650" s="419"/>
      <c r="Y650" s="419"/>
      <c r="Z650" s="419"/>
      <c r="AA650" s="420"/>
      <c r="AB650" s="420"/>
      <c r="AC650" s="457"/>
      <c r="AD650" s="421"/>
      <c r="AE650" s="536"/>
      <c r="AF650" s="536"/>
      <c r="AG650" s="536"/>
      <c r="AH650" s="536"/>
      <c r="AI650" s="537"/>
      <c r="AJ650" s="537"/>
      <c r="AK650" s="537"/>
      <c r="AL650" s="537"/>
      <c r="AM650" s="537"/>
      <c r="AN650" s="537"/>
      <c r="AO650" s="537"/>
      <c r="AP650" s="537"/>
      <c r="AQ650" s="422"/>
      <c r="AR650" s="745" t="s">
        <v>857</v>
      </c>
      <c r="AS650" s="475">
        <f t="shared" si="75"/>
        <v>0</v>
      </c>
      <c r="AT650" s="475">
        <f t="shared" si="75"/>
        <v>0</v>
      </c>
      <c r="AU650" s="475">
        <f t="shared" si="75"/>
        <v>0</v>
      </c>
      <c r="AV650" s="475">
        <f t="shared" si="75"/>
        <v>0</v>
      </c>
      <c r="AW650" s="475">
        <f t="shared" si="75"/>
        <v>0</v>
      </c>
      <c r="AX650" s="475">
        <f t="shared" si="75"/>
        <v>0</v>
      </c>
      <c r="AY650" s="185">
        <f>IF(AND(SUM(AE650:$AP650)&gt;0,J650&lt;&gt;""),CONCATENATE(B650,"_",F650,"_",AG650),0)</f>
        <v>0</v>
      </c>
      <c r="AZ650" s="203">
        <f>IF(AND(SUM(AE650:$AP650)&gt;0,D650="BFS"),1,0)</f>
        <v>0</v>
      </c>
      <c r="BA650" s="203">
        <f t="shared" si="70"/>
        <v>0</v>
      </c>
    </row>
    <row r="651" spans="1:53" ht="40">
      <c r="A651" s="185" t="str">
        <f>IF(AND(SUM(AE651:AP651)&gt;0,J651&lt;&gt;""),CONCATENATE(B651,"_",F651,"_",$A$5,"_",SUMPRODUCT((B$9:B651=B651)*(F$9:F651=F651)*(SUM(AE651:AP651)&lt;&gt;0)*(J651&lt;&gt;""))-1),0)</f>
        <v>BE_3.1_neu_1</v>
      </c>
      <c r="B651" s="746" t="s">
        <v>857</v>
      </c>
      <c r="C651" s="464" t="s">
        <v>1937</v>
      </c>
      <c r="D651" s="89" t="s">
        <v>581</v>
      </c>
      <c r="E651" s="465" t="s">
        <v>582</v>
      </c>
      <c r="F651" s="658" t="s">
        <v>579</v>
      </c>
      <c r="G651" s="410" t="s">
        <v>1384</v>
      </c>
      <c r="H651" s="424" t="s">
        <v>1047</v>
      </c>
      <c r="I651" s="437" t="s">
        <v>1342</v>
      </c>
      <c r="J651" s="432" t="s">
        <v>1343</v>
      </c>
      <c r="K651" s="433" t="s">
        <v>1658</v>
      </c>
      <c r="L651" s="424" t="s">
        <v>132</v>
      </c>
      <c r="M651" s="425" t="s">
        <v>1836</v>
      </c>
      <c r="N651" s="425" t="s">
        <v>1244</v>
      </c>
      <c r="O651" s="425" t="s">
        <v>1047</v>
      </c>
      <c r="P651" s="425" t="s">
        <v>1043</v>
      </c>
      <c r="Q651" s="425"/>
      <c r="R651" s="425" t="s">
        <v>1043</v>
      </c>
      <c r="S651" s="425" t="s">
        <v>1043</v>
      </c>
      <c r="T651" s="425" t="s">
        <v>1955</v>
      </c>
      <c r="U651" s="425" t="s">
        <v>1043</v>
      </c>
      <c r="V651" s="425" t="s">
        <v>1047</v>
      </c>
      <c r="W651" s="425" t="s">
        <v>1047</v>
      </c>
      <c r="X651" s="425" t="s">
        <v>1047</v>
      </c>
      <c r="Y651" s="434" t="s">
        <v>1047</v>
      </c>
      <c r="Z651" s="434" t="s">
        <v>1043</v>
      </c>
      <c r="AA651" s="743" t="s">
        <v>1385</v>
      </c>
      <c r="AB651" s="743" t="s">
        <v>1386</v>
      </c>
      <c r="AC651" s="458">
        <v>40422</v>
      </c>
      <c r="AD651" s="427" t="s">
        <v>2396</v>
      </c>
      <c r="AE651" s="543">
        <v>5357</v>
      </c>
      <c r="AF651" s="543">
        <v>5183</v>
      </c>
      <c r="AG651" s="543">
        <v>4698</v>
      </c>
      <c r="AH651" s="543">
        <v>4232</v>
      </c>
      <c r="AI651" s="543">
        <v>4017</v>
      </c>
      <c r="AJ651" s="543">
        <v>3605</v>
      </c>
      <c r="AK651" s="544">
        <v>3067</v>
      </c>
      <c r="AL651" s="544">
        <v>2924</v>
      </c>
      <c r="AM651" s="544">
        <v>3106</v>
      </c>
      <c r="AN651" s="533">
        <v>3476</v>
      </c>
      <c r="AO651" s="534">
        <v>3594</v>
      </c>
      <c r="AP651" s="534">
        <v>3217</v>
      </c>
      <c r="AQ651" s="481" t="s">
        <v>1633</v>
      </c>
      <c r="AR651" s="746" t="s">
        <v>857</v>
      </c>
      <c r="AS651" s="475" t="str">
        <f t="shared" si="75"/>
        <v>HZB</v>
      </c>
      <c r="AT651" s="475" t="str">
        <f t="shared" si="75"/>
        <v>3A</v>
      </c>
      <c r="AU651" s="475">
        <f t="shared" si="75"/>
        <v>344</v>
      </c>
      <c r="AV651" s="475" t="str">
        <f t="shared" si="75"/>
        <v>GEN</v>
      </c>
      <c r="AW651" s="475" t="str">
        <f t="shared" si="75"/>
        <v>A</v>
      </c>
      <c r="AX651" s="475">
        <f t="shared" si="75"/>
        <v>0</v>
      </c>
      <c r="AY651" s="185" t="str">
        <f>IF(AND(SUM(AE651:$AP651)&gt;0,J651&lt;&gt;""),CONCATENATE(B651,"_",F651,"_",AG651),0)</f>
        <v>BE_3.1_4698</v>
      </c>
      <c r="AZ651" s="203">
        <f>IF(AND(SUM(AE651:$AP651)&gt;0,D651="BFS"),1,0)</f>
        <v>0</v>
      </c>
      <c r="BA651" s="203">
        <f t="shared" si="70"/>
        <v>0</v>
      </c>
    </row>
    <row r="652" spans="1:53" ht="15.5">
      <c r="A652" s="185">
        <f>IF(AND(SUM(AE652:AP652)&gt;0,J652&lt;&gt;""),CONCATENATE(B652,"_",F652,"_",$A$5,"_",SUMPRODUCT((B$9:B652=B652)*(F$9:F652=F652)*(SUM(AE652:AP652)&lt;&gt;0)*(J652&lt;&gt;""))-1),0)</f>
        <v>0</v>
      </c>
      <c r="B652" s="164" t="s">
        <v>857</v>
      </c>
      <c r="C652" s="68" t="s">
        <v>1253</v>
      </c>
      <c r="D652" s="66"/>
      <c r="E652" s="471"/>
      <c r="F652" s="660"/>
      <c r="G652" s="72"/>
      <c r="H652" s="72"/>
      <c r="I652" s="72"/>
      <c r="J652" s="72"/>
      <c r="K652" s="72"/>
      <c r="L652" s="72"/>
      <c r="M652" s="72"/>
      <c r="N652" s="72"/>
      <c r="O652" s="72"/>
      <c r="P652" s="72"/>
      <c r="Q652" s="72"/>
      <c r="R652" s="72"/>
      <c r="S652" s="72"/>
      <c r="T652" s="72"/>
      <c r="U652" s="72"/>
      <c r="V652" s="72"/>
      <c r="W652" s="72"/>
      <c r="X652" s="72"/>
      <c r="Y652" s="72"/>
      <c r="Z652" s="72"/>
      <c r="AA652" s="72"/>
      <c r="AB652" s="72"/>
      <c r="AC652" s="460"/>
      <c r="AD652" s="90"/>
      <c r="AE652" s="550"/>
      <c r="AF652" s="550"/>
      <c r="AG652" s="550"/>
      <c r="AH652" s="550"/>
      <c r="AI652" s="550"/>
      <c r="AJ652" s="550"/>
      <c r="AK652" s="550"/>
      <c r="AL652" s="550"/>
      <c r="AM652" s="550"/>
      <c r="AN652" s="550"/>
      <c r="AO652" s="550"/>
      <c r="AP652" s="550"/>
      <c r="AQ652" s="75"/>
      <c r="AR652" s="164" t="s">
        <v>857</v>
      </c>
      <c r="AS652" s="475">
        <f t="shared" si="75"/>
        <v>0</v>
      </c>
      <c r="AT652" s="475">
        <f t="shared" si="75"/>
        <v>0</v>
      </c>
      <c r="AU652" s="475">
        <f t="shared" si="75"/>
        <v>0</v>
      </c>
      <c r="AV652" s="475">
        <f t="shared" si="75"/>
        <v>0</v>
      </c>
      <c r="AW652" s="475">
        <f t="shared" si="75"/>
        <v>0</v>
      </c>
      <c r="AX652" s="475">
        <f t="shared" si="75"/>
        <v>0</v>
      </c>
      <c r="AY652" s="185">
        <f>IF(AND(SUM(AE652:$AP652)&gt;0,J652&lt;&gt;""),CONCATENATE(B652,"_",F652,"_",AG652),0)</f>
        <v>0</v>
      </c>
      <c r="AZ652" s="203">
        <f>IF(AND(SUM(AE652:$AP652)&gt;0,D652="BFS"),1,0)</f>
        <v>0</v>
      </c>
      <c r="BA652" s="203">
        <f t="shared" si="70"/>
        <v>0</v>
      </c>
    </row>
    <row r="653" spans="1:53" ht="25">
      <c r="A653" s="185">
        <f>IF(AND(SUM(AE653:AP653)&gt;0,J653&lt;&gt;""),CONCATENATE(B653,"_",F653,"_",$A$5,"_",SUMPRODUCT((B$9:B653=B653)*(F$9:F653=F653)*(SUM(AE653:AP653)&lt;&gt;0)*(J653&lt;&gt;""))-1),0)</f>
        <v>0</v>
      </c>
      <c r="B653" s="745" t="s">
        <v>857</v>
      </c>
      <c r="C653" s="58" t="s">
        <v>585</v>
      </c>
      <c r="D653" s="85" t="s">
        <v>587</v>
      </c>
      <c r="E653" s="463" t="s">
        <v>586</v>
      </c>
      <c r="F653" s="657" t="s">
        <v>584</v>
      </c>
      <c r="G653" s="420"/>
      <c r="H653" s="418"/>
      <c r="I653" s="418"/>
      <c r="J653" s="418"/>
      <c r="K653" s="418"/>
      <c r="L653" s="419"/>
      <c r="M653" s="419"/>
      <c r="N653" s="419"/>
      <c r="O653" s="419"/>
      <c r="P653" s="419"/>
      <c r="Q653" s="419"/>
      <c r="R653" s="419"/>
      <c r="S653" s="419"/>
      <c r="T653" s="419"/>
      <c r="U653" s="419"/>
      <c r="V653" s="419"/>
      <c r="W653" s="419"/>
      <c r="X653" s="419"/>
      <c r="Y653" s="419"/>
      <c r="Z653" s="419"/>
      <c r="AA653" s="420"/>
      <c r="AB653" s="420"/>
      <c r="AC653" s="457"/>
      <c r="AD653" s="421"/>
      <c r="AE653" s="536"/>
      <c r="AF653" s="536"/>
      <c r="AG653" s="536"/>
      <c r="AH653" s="536"/>
      <c r="AI653" s="537"/>
      <c r="AJ653" s="537"/>
      <c r="AK653" s="537"/>
      <c r="AL653" s="537"/>
      <c r="AM653" s="537"/>
      <c r="AN653" s="537"/>
      <c r="AO653" s="537"/>
      <c r="AP653" s="537"/>
      <c r="AQ653" s="422"/>
      <c r="AR653" s="745" t="s">
        <v>857</v>
      </c>
      <c r="AS653" s="475">
        <f t="shared" si="75"/>
        <v>0</v>
      </c>
      <c r="AT653" s="475">
        <f t="shared" si="75"/>
        <v>0</v>
      </c>
      <c r="AU653" s="475">
        <f t="shared" si="75"/>
        <v>0</v>
      </c>
      <c r="AV653" s="475">
        <f t="shared" si="75"/>
        <v>0</v>
      </c>
      <c r="AW653" s="475">
        <f t="shared" si="75"/>
        <v>0</v>
      </c>
      <c r="AX653" s="475">
        <f t="shared" si="75"/>
        <v>0</v>
      </c>
      <c r="AY653" s="185">
        <f>IF(AND(SUM(AE653:$AP653)&gt;0,J653&lt;&gt;""),CONCATENATE(B653,"_",F653,"_",AG653),0)</f>
        <v>0</v>
      </c>
      <c r="AZ653" s="203">
        <f>IF(AND(SUM(AE653:$AP653)&gt;0,D653="BFS"),1,0)</f>
        <v>0</v>
      </c>
      <c r="BA653" s="203">
        <f t="shared" si="70"/>
        <v>0</v>
      </c>
    </row>
    <row r="654" spans="1:53" ht="20">
      <c r="A654" s="185" t="str">
        <f>IF(AND(SUM(AE654:AP654)&gt;0,J654&lt;&gt;""),CONCATENATE(B654,"_",F654,"_",$A$5,"_",SUMPRODUCT((B$9:B654=B654)*(F$9:F654=F654)*(SUM(AE654:AP654)&lt;&gt;0)*(J654&lt;&gt;""))-1),0)</f>
        <v>BE_3.2_neu_1</v>
      </c>
      <c r="B654" s="746" t="s">
        <v>857</v>
      </c>
      <c r="C654" s="464" t="s">
        <v>1488</v>
      </c>
      <c r="D654" s="89" t="s">
        <v>587</v>
      </c>
      <c r="E654" s="465" t="s">
        <v>586</v>
      </c>
      <c r="F654" s="658" t="s">
        <v>584</v>
      </c>
      <c r="G654" s="410" t="s">
        <v>27</v>
      </c>
      <c r="H654" s="432" t="s">
        <v>1047</v>
      </c>
      <c r="I654" s="437" t="s">
        <v>1342</v>
      </c>
      <c r="J654" s="432" t="s">
        <v>1343</v>
      </c>
      <c r="K654" s="433" t="s">
        <v>1658</v>
      </c>
      <c r="L654" s="424" t="s">
        <v>933</v>
      </c>
      <c r="M654" s="425" t="s">
        <v>1836</v>
      </c>
      <c r="N654" s="425" t="s">
        <v>1985</v>
      </c>
      <c r="O654" s="425" t="s">
        <v>1047</v>
      </c>
      <c r="P654" s="425" t="s">
        <v>1043</v>
      </c>
      <c r="Q654" s="425"/>
      <c r="R654" s="434" t="s">
        <v>1043</v>
      </c>
      <c r="S654" s="434" t="s">
        <v>1043</v>
      </c>
      <c r="T654" s="425" t="s">
        <v>1955</v>
      </c>
      <c r="U654" s="434" t="s">
        <v>1043</v>
      </c>
      <c r="V654" s="434" t="s">
        <v>1047</v>
      </c>
      <c r="W654" s="434" t="s">
        <v>1047</v>
      </c>
      <c r="X654" s="434" t="s">
        <v>1047</v>
      </c>
      <c r="Y654" s="434" t="s">
        <v>1047</v>
      </c>
      <c r="Z654" s="434"/>
      <c r="AA654" s="743" t="s">
        <v>743</v>
      </c>
      <c r="AB654" s="743" t="s">
        <v>1463</v>
      </c>
      <c r="AC654" s="458">
        <v>40422</v>
      </c>
      <c r="AD654" s="443"/>
      <c r="AE654" s="543">
        <v>2762</v>
      </c>
      <c r="AF654" s="543">
        <v>2605</v>
      </c>
      <c r="AG654" s="543">
        <v>2467</v>
      </c>
      <c r="AH654" s="543">
        <v>2410</v>
      </c>
      <c r="AI654" s="543">
        <v>2603</v>
      </c>
      <c r="AJ654" s="543">
        <v>2755</v>
      </c>
      <c r="AK654" s="544">
        <v>3272</v>
      </c>
      <c r="AL654" s="544">
        <v>3729</v>
      </c>
      <c r="AM654" s="544">
        <v>4400</v>
      </c>
      <c r="AN654" s="533">
        <v>5372</v>
      </c>
      <c r="AO654" s="534">
        <v>5747</v>
      </c>
      <c r="AP654" s="534">
        <v>5653</v>
      </c>
      <c r="AQ654" s="444"/>
      <c r="AR654" s="746" t="s">
        <v>857</v>
      </c>
      <c r="AS654" s="475" t="str">
        <f t="shared" si="75"/>
        <v>HZB</v>
      </c>
      <c r="AT654" s="475" t="str">
        <f t="shared" si="75"/>
        <v>3A</v>
      </c>
      <c r="AU654" s="475">
        <f t="shared" si="75"/>
        <v>344</v>
      </c>
      <c r="AV654" s="475" t="str">
        <f t="shared" si="75"/>
        <v>GEN</v>
      </c>
      <c r="AW654" s="475" t="str">
        <f t="shared" si="75"/>
        <v>A</v>
      </c>
      <c r="AX654" s="475">
        <f t="shared" si="75"/>
        <v>0</v>
      </c>
      <c r="AY654" s="185" t="str">
        <f>IF(AND(SUM(AE654:$AP654)&gt;0,J654&lt;&gt;""),CONCATENATE(B654,"_",F654,"_",AG654),0)</f>
        <v>BE_3.2_2467</v>
      </c>
      <c r="AZ654" s="203">
        <f>IF(AND(SUM(AE654:$AP654)&gt;0,D654="BFS"),1,0)</f>
        <v>0</v>
      </c>
      <c r="BA654" s="203">
        <f t="shared" si="70"/>
        <v>0</v>
      </c>
    </row>
    <row r="655" spans="1:53" ht="15.5">
      <c r="A655" s="185">
        <f>IF(AND(SUM(AE655:AP655)&gt;0,J655&lt;&gt;""),CONCATENATE(B655,"_",F655,"_",$A$5,"_",SUMPRODUCT((B$9:B655=B655)*(F$9:F655=F655)*(SUM(AE655:AP655)&lt;&gt;0)*(J655&lt;&gt;""))-1),0)</f>
        <v>0</v>
      </c>
      <c r="B655" s="164" t="s">
        <v>857</v>
      </c>
      <c r="C655" s="68" t="s">
        <v>1014</v>
      </c>
      <c r="D655" s="66"/>
      <c r="E655" s="471"/>
      <c r="F655" s="660"/>
      <c r="G655" s="72"/>
      <c r="H655" s="72"/>
      <c r="I655" s="72"/>
      <c r="J655" s="72"/>
      <c r="K655" s="72"/>
      <c r="L655" s="72"/>
      <c r="M655" s="72"/>
      <c r="N655" s="72"/>
      <c r="O655" s="72"/>
      <c r="P655" s="72"/>
      <c r="Q655" s="72"/>
      <c r="R655" s="72"/>
      <c r="S655" s="72"/>
      <c r="T655" s="72"/>
      <c r="U655" s="72"/>
      <c r="V655" s="72"/>
      <c r="W655" s="72"/>
      <c r="X655" s="72"/>
      <c r="Y655" s="72"/>
      <c r="Z655" s="72"/>
      <c r="AA655" s="72"/>
      <c r="AB655" s="72"/>
      <c r="AC655" s="460"/>
      <c r="AD655" s="90"/>
      <c r="AE655" s="550"/>
      <c r="AF655" s="550"/>
      <c r="AG655" s="550"/>
      <c r="AH655" s="550"/>
      <c r="AI655" s="550"/>
      <c r="AJ655" s="550"/>
      <c r="AK655" s="550"/>
      <c r="AL655" s="550"/>
      <c r="AM655" s="550"/>
      <c r="AN655" s="550"/>
      <c r="AO655" s="550"/>
      <c r="AP655" s="550"/>
      <c r="AQ655" s="75"/>
      <c r="AR655" s="164" t="s">
        <v>857</v>
      </c>
      <c r="AS655" s="475">
        <f t="shared" si="75"/>
        <v>0</v>
      </c>
      <c r="AT655" s="475">
        <f t="shared" si="75"/>
        <v>0</v>
      </c>
      <c r="AU655" s="475">
        <f t="shared" si="75"/>
        <v>0</v>
      </c>
      <c r="AV655" s="475">
        <f t="shared" si="75"/>
        <v>0</v>
      </c>
      <c r="AW655" s="475">
        <f t="shared" si="75"/>
        <v>0</v>
      </c>
      <c r="AX655" s="475">
        <f t="shared" si="75"/>
        <v>0</v>
      </c>
      <c r="AY655" s="185">
        <f>IF(AND(SUM(AE655:$AP655)&gt;0,J655&lt;&gt;""),CONCATENATE(B655,"_",F655,"_",AG655),0)</f>
        <v>0</v>
      </c>
      <c r="AZ655" s="203">
        <f>IF(AND(SUM(AE655:$AP655)&gt;0,D655="BFS"),1,0)</f>
        <v>0</v>
      </c>
      <c r="BA655" s="203">
        <f t="shared" si="70"/>
        <v>0</v>
      </c>
    </row>
    <row r="656" spans="1:53" ht="25">
      <c r="A656" s="185">
        <f>IF(AND(SUM(AE656:AP656)&gt;0,J656&lt;&gt;""),CONCATENATE(B656,"_",F656,"_",$A$5,"_",SUMPRODUCT((B$9:B656=B656)*(F$9:F656=F656)*(SUM(AE656:AP656)&lt;&gt;0)*(J656&lt;&gt;""))-1),0)</f>
        <v>0</v>
      </c>
      <c r="B656" s="745" t="s">
        <v>857</v>
      </c>
      <c r="C656" s="58" t="s">
        <v>171</v>
      </c>
      <c r="D656" s="85" t="s">
        <v>1365</v>
      </c>
      <c r="E656" s="463" t="s">
        <v>593</v>
      </c>
      <c r="F656" s="657" t="s">
        <v>592</v>
      </c>
      <c r="G656" s="420"/>
      <c r="H656" s="418"/>
      <c r="I656" s="418"/>
      <c r="J656" s="418"/>
      <c r="K656" s="418"/>
      <c r="L656" s="419"/>
      <c r="M656" s="419"/>
      <c r="N656" s="419"/>
      <c r="O656" s="419"/>
      <c r="P656" s="419"/>
      <c r="Q656" s="419"/>
      <c r="R656" s="419"/>
      <c r="S656" s="419"/>
      <c r="T656" s="419"/>
      <c r="U656" s="419"/>
      <c r="V656" s="419"/>
      <c r="W656" s="419"/>
      <c r="X656" s="419"/>
      <c r="Y656" s="419"/>
      <c r="Z656" s="419"/>
      <c r="AA656" s="420"/>
      <c r="AB656" s="420"/>
      <c r="AC656" s="457"/>
      <c r="AD656" s="421"/>
      <c r="AE656" s="536"/>
      <c r="AF656" s="536"/>
      <c r="AG656" s="536"/>
      <c r="AH656" s="536"/>
      <c r="AI656" s="537"/>
      <c r="AJ656" s="537"/>
      <c r="AK656" s="537"/>
      <c r="AL656" s="537"/>
      <c r="AM656" s="537"/>
      <c r="AN656" s="537"/>
      <c r="AO656" s="537"/>
      <c r="AP656" s="537"/>
      <c r="AQ656" s="422"/>
      <c r="AR656" s="745" t="s">
        <v>857</v>
      </c>
      <c r="AS656" s="475">
        <f t="shared" si="75"/>
        <v>0</v>
      </c>
      <c r="AT656" s="475">
        <f t="shared" si="75"/>
        <v>0</v>
      </c>
      <c r="AU656" s="475">
        <f t="shared" si="75"/>
        <v>0</v>
      </c>
      <c r="AV656" s="475">
        <f t="shared" si="75"/>
        <v>0</v>
      </c>
      <c r="AW656" s="475">
        <f t="shared" si="75"/>
        <v>0</v>
      </c>
      <c r="AX656" s="475">
        <f t="shared" si="75"/>
        <v>0</v>
      </c>
      <c r="AY656" s="185">
        <f>IF(AND(SUM(AE656:$AP656)&gt;0,J656&lt;&gt;""),CONCATENATE(B656,"_",F656,"_",AG656),0)</f>
        <v>0</v>
      </c>
      <c r="AZ656" s="203">
        <f>IF(AND(SUM(AE656:$AP656)&gt;0,D656="BFS"),1,0)</f>
        <v>0</v>
      </c>
      <c r="BA656" s="203">
        <f t="shared" si="70"/>
        <v>0</v>
      </c>
    </row>
    <row r="657" spans="1:53" ht="13">
      <c r="A657" s="185">
        <f>IF(AND(SUM(AE657:AP657)&gt;0,J657&lt;&gt;""),CONCATENATE(B657,"_",F657,"_",$A$5,"_",SUMPRODUCT((B$9:B657=B657)*(F$9:F657=F657)*(SUM(AE657:AP657)&lt;&gt;0)*(J657&lt;&gt;""))-1),0)</f>
        <v>0</v>
      </c>
      <c r="B657" s="746" t="s">
        <v>857</v>
      </c>
      <c r="C657" s="464" t="s">
        <v>171</v>
      </c>
      <c r="D657" s="89" t="s">
        <v>1365</v>
      </c>
      <c r="E657" s="465" t="s">
        <v>593</v>
      </c>
      <c r="F657" s="658" t="s">
        <v>592</v>
      </c>
      <c r="G657" s="410"/>
      <c r="H657" s="432" t="s">
        <v>1043</v>
      </c>
      <c r="I657" s="437" t="s">
        <v>1342</v>
      </c>
      <c r="J657" s="432" t="s">
        <v>1343</v>
      </c>
      <c r="K657" s="433"/>
      <c r="L657" s="425"/>
      <c r="M657" s="425"/>
      <c r="N657" s="425"/>
      <c r="O657" s="425"/>
      <c r="P657" s="425"/>
      <c r="Q657" s="425"/>
      <c r="R657" s="434"/>
      <c r="S657" s="434"/>
      <c r="T657" s="434"/>
      <c r="U657" s="434"/>
      <c r="V657" s="434"/>
      <c r="W657" s="434"/>
      <c r="X657" s="434"/>
      <c r="Y657" s="434"/>
      <c r="Z657" s="434"/>
      <c r="AA657" s="743"/>
      <c r="AB657" s="442"/>
      <c r="AC657" s="458"/>
      <c r="AD657" s="443"/>
      <c r="AE657" s="543"/>
      <c r="AF657" s="543"/>
      <c r="AG657" s="543"/>
      <c r="AH657" s="543"/>
      <c r="AI657" s="543"/>
      <c r="AJ657" s="543"/>
      <c r="AK657" s="544"/>
      <c r="AL657" s="544"/>
      <c r="AM657" s="544"/>
      <c r="AN657" s="543"/>
      <c r="AO657" s="545"/>
      <c r="AP657" s="544"/>
      <c r="AQ657" s="444"/>
      <c r="AR657" s="746" t="s">
        <v>857</v>
      </c>
      <c r="AS657" s="475">
        <f t="shared" ref="AS657:AX666" si="76">IF(SUM($AE657:$AP657)&gt;0,VLOOKUP($F657,Schulart,AS$2,FALSE),0)</f>
        <v>0</v>
      </c>
      <c r="AT657" s="475">
        <f t="shared" si="76"/>
        <v>0</v>
      </c>
      <c r="AU657" s="475">
        <f t="shared" si="76"/>
        <v>0</v>
      </c>
      <c r="AV657" s="475">
        <f t="shared" si="76"/>
        <v>0</v>
      </c>
      <c r="AW657" s="475">
        <f t="shared" si="76"/>
        <v>0</v>
      </c>
      <c r="AX657" s="475">
        <f t="shared" si="76"/>
        <v>0</v>
      </c>
      <c r="AY657" s="185">
        <f>IF(AND(SUM(AE657:$AP657)&gt;0,J657&lt;&gt;""),CONCATENATE(B657,"_",F657,"_",AG657),0)</f>
        <v>0</v>
      </c>
      <c r="AZ657" s="203">
        <f>IF(AND(SUM(AE657:$AP657)&gt;0,D657="BFS"),1,0)</f>
        <v>0</v>
      </c>
      <c r="BA657" s="203">
        <f t="shared" si="70"/>
        <v>0</v>
      </c>
    </row>
    <row r="658" spans="1:53" ht="15.5">
      <c r="A658" s="185">
        <f>IF(AND(SUM(AE658:AP658)&gt;0,J658&lt;&gt;""),CONCATENATE(B658,"_",F658,"_",$A$5,"_",SUMPRODUCT((B$9:B658=B658)*(F$9:F658=F658)*(SUM(AE658:AP658)&lt;&gt;0)*(J658&lt;&gt;""))-1),0)</f>
        <v>0</v>
      </c>
      <c r="B658" s="163" t="s">
        <v>857</v>
      </c>
      <c r="C658" s="65" t="s">
        <v>689</v>
      </c>
      <c r="D658" s="66"/>
      <c r="E658" s="461"/>
      <c r="F658" s="660"/>
      <c r="G658" s="67"/>
      <c r="H658" s="67"/>
      <c r="I658" s="67"/>
      <c r="J658" s="67"/>
      <c r="K658" s="67"/>
      <c r="L658" s="67"/>
      <c r="M658" s="67"/>
      <c r="N658" s="67"/>
      <c r="O658" s="67"/>
      <c r="P658" s="67"/>
      <c r="Q658" s="67"/>
      <c r="R658" s="67"/>
      <c r="S658" s="67"/>
      <c r="T658" s="67"/>
      <c r="U658" s="67"/>
      <c r="V658" s="67"/>
      <c r="W658" s="67"/>
      <c r="X658" s="67"/>
      <c r="Y658" s="67"/>
      <c r="Z658" s="67"/>
      <c r="AA658" s="67"/>
      <c r="AB658" s="67"/>
      <c r="AC658" s="455"/>
      <c r="AD658" s="91"/>
      <c r="AE658" s="540"/>
      <c r="AF658" s="540"/>
      <c r="AG658" s="540"/>
      <c r="AH658" s="540"/>
      <c r="AI658" s="540"/>
      <c r="AJ658" s="540"/>
      <c r="AK658" s="540"/>
      <c r="AL658" s="540"/>
      <c r="AM658" s="540"/>
      <c r="AN658" s="540"/>
      <c r="AO658" s="540"/>
      <c r="AP658" s="540"/>
      <c r="AQ658" s="325"/>
      <c r="AR658" s="163" t="s">
        <v>857</v>
      </c>
      <c r="AS658" s="475">
        <f t="shared" si="76"/>
        <v>0</v>
      </c>
      <c r="AT658" s="475">
        <f t="shared" si="76"/>
        <v>0</v>
      </c>
      <c r="AU658" s="475">
        <f t="shared" si="76"/>
        <v>0</v>
      </c>
      <c r="AV658" s="475">
        <f t="shared" si="76"/>
        <v>0</v>
      </c>
      <c r="AW658" s="475">
        <f t="shared" si="76"/>
        <v>0</v>
      </c>
      <c r="AX658" s="475">
        <f t="shared" si="76"/>
        <v>0</v>
      </c>
      <c r="AY658" s="185">
        <f>IF(AND(SUM(AE658:$AP658)&gt;0,J658&lt;&gt;""),CONCATENATE(B658,"_",F658,"_",AG658),0)</f>
        <v>0</v>
      </c>
      <c r="AZ658" s="203">
        <f>IF(AND(SUM(AE658:$AP658)&gt;0,D658="BFS"),1,0)</f>
        <v>0</v>
      </c>
      <c r="BA658" s="203">
        <f t="shared" si="70"/>
        <v>0</v>
      </c>
    </row>
    <row r="659" spans="1:53" ht="15.5">
      <c r="A659" s="185">
        <f>IF(AND(SUM(AE659:AP659)&gt;0,J659&lt;&gt;""),CONCATENATE(B659,"_",F659,"_",$A$5,"_",SUMPRODUCT((B$9:B659=B659)*(F$9:F659=F659)*(SUM(AE659:AP659)&lt;&gt;0)*(J659&lt;&gt;""))-1),0)</f>
        <v>0</v>
      </c>
      <c r="B659" s="164" t="s">
        <v>857</v>
      </c>
      <c r="C659" s="68" t="s">
        <v>799</v>
      </c>
      <c r="D659" s="66"/>
      <c r="E659" s="471"/>
      <c r="F659" s="660"/>
      <c r="G659" s="72"/>
      <c r="H659" s="72"/>
      <c r="I659" s="72"/>
      <c r="J659" s="72"/>
      <c r="K659" s="72"/>
      <c r="L659" s="72"/>
      <c r="M659" s="72"/>
      <c r="N659" s="72"/>
      <c r="O659" s="72"/>
      <c r="P659" s="72"/>
      <c r="Q659" s="72"/>
      <c r="R659" s="72"/>
      <c r="S659" s="72"/>
      <c r="T659" s="72"/>
      <c r="U659" s="72"/>
      <c r="V659" s="72"/>
      <c r="W659" s="72"/>
      <c r="X659" s="72"/>
      <c r="Y659" s="72"/>
      <c r="Z659" s="72"/>
      <c r="AA659" s="72"/>
      <c r="AB659" s="72"/>
      <c r="AC659" s="460"/>
      <c r="AD659" s="90"/>
      <c r="AE659" s="550"/>
      <c r="AF659" s="550"/>
      <c r="AG659" s="550"/>
      <c r="AH659" s="550"/>
      <c r="AI659" s="550"/>
      <c r="AJ659" s="550"/>
      <c r="AK659" s="550"/>
      <c r="AL659" s="550"/>
      <c r="AM659" s="550"/>
      <c r="AN659" s="550"/>
      <c r="AO659" s="550"/>
      <c r="AP659" s="550"/>
      <c r="AQ659" s="75"/>
      <c r="AR659" s="164" t="s">
        <v>857</v>
      </c>
      <c r="AS659" s="475">
        <f t="shared" si="76"/>
        <v>0</v>
      </c>
      <c r="AT659" s="475">
        <f t="shared" si="76"/>
        <v>0</v>
      </c>
      <c r="AU659" s="475">
        <f t="shared" si="76"/>
        <v>0</v>
      </c>
      <c r="AV659" s="475">
        <f t="shared" si="76"/>
        <v>0</v>
      </c>
      <c r="AW659" s="475">
        <f t="shared" si="76"/>
        <v>0</v>
      </c>
      <c r="AX659" s="475">
        <f t="shared" si="76"/>
        <v>0</v>
      </c>
      <c r="AY659" s="185">
        <f>IF(AND(SUM(AE659:$AP659)&gt;0,J659&lt;&gt;""),CONCATENATE(B659,"_",F659,"_",AG659),0)</f>
        <v>0</v>
      </c>
      <c r="AZ659" s="203">
        <f>IF(AND(SUM(AE659:$AP659)&gt;0,D659="BFS"),1,0)</f>
        <v>0</v>
      </c>
      <c r="BA659" s="203">
        <f t="shared" si="70"/>
        <v>0</v>
      </c>
    </row>
    <row r="660" spans="1:53" ht="25">
      <c r="A660" s="185">
        <f>IF(AND(SUM(AE660:AP660)&gt;0,J660&lt;&gt;""),CONCATENATE(B660,"_",F660,"_",$A$5,"_",SUMPRODUCT((B$9:B660=B660)*(F$9:F660=F660)*(SUM(AE660:AP660)&lt;&gt;0)*(J660&lt;&gt;""))-1),0)</f>
        <v>0</v>
      </c>
      <c r="B660" s="745" t="s">
        <v>857</v>
      </c>
      <c r="C660" s="58" t="s">
        <v>1254</v>
      </c>
      <c r="D660" s="85" t="s">
        <v>85</v>
      </c>
      <c r="E660" s="463" t="s">
        <v>598</v>
      </c>
      <c r="F660" s="657" t="s">
        <v>598</v>
      </c>
      <c r="G660" s="420"/>
      <c r="H660" s="419"/>
      <c r="I660" s="419"/>
      <c r="J660" s="419"/>
      <c r="K660" s="419"/>
      <c r="L660" s="419"/>
      <c r="M660" s="419"/>
      <c r="N660" s="419"/>
      <c r="O660" s="419" t="s">
        <v>1949</v>
      </c>
      <c r="P660" s="419" t="s">
        <v>1949</v>
      </c>
      <c r="Q660" s="419" t="s">
        <v>1949</v>
      </c>
      <c r="R660" s="419" t="s">
        <v>1949</v>
      </c>
      <c r="S660" s="419" t="s">
        <v>1949</v>
      </c>
      <c r="T660" s="419"/>
      <c r="U660" s="419" t="s">
        <v>1949</v>
      </c>
      <c r="V660" s="419" t="s">
        <v>1949</v>
      </c>
      <c r="W660" s="419" t="s">
        <v>1949</v>
      </c>
      <c r="X660" s="419" t="s">
        <v>1949</v>
      </c>
      <c r="Y660" s="419" t="s">
        <v>1949</v>
      </c>
      <c r="Z660" s="419" t="s">
        <v>1949</v>
      </c>
      <c r="AA660" s="420"/>
      <c r="AB660" s="420"/>
      <c r="AC660" s="457"/>
      <c r="AD660" s="421"/>
      <c r="AE660" s="536"/>
      <c r="AF660" s="536"/>
      <c r="AG660" s="536"/>
      <c r="AH660" s="536"/>
      <c r="AI660" s="537"/>
      <c r="AJ660" s="537"/>
      <c r="AK660" s="537"/>
      <c r="AL660" s="537"/>
      <c r="AM660" s="537"/>
      <c r="AN660" s="537"/>
      <c r="AO660" s="537"/>
      <c r="AP660" s="537"/>
      <c r="AQ660" s="422"/>
      <c r="AR660" s="745" t="s">
        <v>857</v>
      </c>
      <c r="AS660" s="475">
        <f t="shared" si="76"/>
        <v>0</v>
      </c>
      <c r="AT660" s="475">
        <f t="shared" si="76"/>
        <v>0</v>
      </c>
      <c r="AU660" s="475">
        <f t="shared" si="76"/>
        <v>0</v>
      </c>
      <c r="AV660" s="475">
        <f t="shared" si="76"/>
        <v>0</v>
      </c>
      <c r="AW660" s="475">
        <f t="shared" si="76"/>
        <v>0</v>
      </c>
      <c r="AX660" s="475">
        <f t="shared" si="76"/>
        <v>0</v>
      </c>
      <c r="AY660" s="185">
        <f>IF(AND(SUM(AE660:$AP660)&gt;0,J660&lt;&gt;""),CONCATENATE(B660,"_",F660,"_",AG660),0)</f>
        <v>0</v>
      </c>
      <c r="AZ660" s="203">
        <f>IF(AND(SUM(AE660:$AP660)&gt;0,D660="BFS"),1,0)</f>
        <v>0</v>
      </c>
      <c r="BA660" s="203">
        <f t="shared" si="70"/>
        <v>0</v>
      </c>
    </row>
    <row r="661" spans="1:53" ht="40">
      <c r="A661" s="185" t="str">
        <f>IF(AND(SUM(AE661:AP661)&gt;0,J661&lt;&gt;""),CONCATENATE(B661,"_",F661,"_",$A$5,"_",SUMPRODUCT((B$9:B661=B661)*(F$9:F661=F661)*(SUM(AE661:AP661)&lt;&gt;0)*(J661&lt;&gt;""))-1),0)</f>
        <v>BE_4.1_neu_1</v>
      </c>
      <c r="B661" s="746" t="s">
        <v>857</v>
      </c>
      <c r="C661" s="464" t="s">
        <v>1178</v>
      </c>
      <c r="D661" s="89" t="s">
        <v>85</v>
      </c>
      <c r="E661" s="465" t="s">
        <v>598</v>
      </c>
      <c r="F661" s="658" t="s">
        <v>598</v>
      </c>
      <c r="G661" s="410" t="s">
        <v>140</v>
      </c>
      <c r="H661" s="432" t="s">
        <v>1043</v>
      </c>
      <c r="I661" s="437" t="s">
        <v>1052</v>
      </c>
      <c r="J661" s="432" t="s">
        <v>1053</v>
      </c>
      <c r="K661" s="433" t="s">
        <v>2399</v>
      </c>
      <c r="L661" s="424" t="s">
        <v>1803</v>
      </c>
      <c r="M661" s="425" t="s">
        <v>1840</v>
      </c>
      <c r="N661" s="425" t="s">
        <v>1472</v>
      </c>
      <c r="O661" s="425" t="s">
        <v>1047</v>
      </c>
      <c r="P661" s="425" t="s">
        <v>1043</v>
      </c>
      <c r="Q661" s="425"/>
      <c r="R661" s="434" t="s">
        <v>1043</v>
      </c>
      <c r="S661" s="434" t="s">
        <v>1043</v>
      </c>
      <c r="T661" s="434" t="s">
        <v>1955</v>
      </c>
      <c r="U661" s="434" t="s">
        <v>1043</v>
      </c>
      <c r="V661" s="425" t="s">
        <v>1043</v>
      </c>
      <c r="W661" s="434" t="s">
        <v>1047</v>
      </c>
      <c r="X661" s="434" t="s">
        <v>1047</v>
      </c>
      <c r="Y661" s="434" t="s">
        <v>1047</v>
      </c>
      <c r="Z661" s="434"/>
      <c r="AA661" s="743" t="s">
        <v>1377</v>
      </c>
      <c r="AB661" s="743" t="s">
        <v>1378</v>
      </c>
      <c r="AC661" s="458">
        <v>40422</v>
      </c>
      <c r="AD661" s="742" t="s">
        <v>2397</v>
      </c>
      <c r="AE661" s="543">
        <v>1167</v>
      </c>
      <c r="AF661" s="543">
        <v>1191</v>
      </c>
      <c r="AG661" s="543">
        <v>1215</v>
      </c>
      <c r="AH661" s="543">
        <v>1312</v>
      </c>
      <c r="AI661" s="543">
        <v>1321</v>
      </c>
      <c r="AJ661" s="543">
        <v>1427</v>
      </c>
      <c r="AK661" s="665"/>
      <c r="AL661" s="665"/>
      <c r="AM661" s="665"/>
      <c r="AN661" s="665"/>
      <c r="AO661" s="665"/>
      <c r="AP661" s="665"/>
      <c r="AQ661" s="182" t="s">
        <v>2188</v>
      </c>
      <c r="AR661" s="746" t="s">
        <v>857</v>
      </c>
      <c r="AS661" s="475" t="str">
        <f t="shared" si="76"/>
        <v>FB</v>
      </c>
      <c r="AT661" s="475" t="str">
        <f t="shared" si="76"/>
        <v>5B</v>
      </c>
      <c r="AU661" s="475">
        <f t="shared" si="76"/>
        <v>655</v>
      </c>
      <c r="AV661" s="475" t="str">
        <f t="shared" si="76"/>
        <v>VOC</v>
      </c>
      <c r="AW661" s="475" t="str">
        <f t="shared" si="76"/>
        <v>B</v>
      </c>
      <c r="AX661" s="475">
        <f t="shared" si="76"/>
        <v>0</v>
      </c>
      <c r="AY661" s="185" t="str">
        <f>IF(AND(SUM(AE661:$AP661)&gt;0,J661&lt;&gt;""),CONCATENATE(B661,"_",F661,"_",AG661),0)</f>
        <v>BE_4.1_1215</v>
      </c>
      <c r="AZ661" s="203">
        <f>IF(AND(SUM(AE661:$AP661)&gt;0,D661="BFS"),1,0)</f>
        <v>0</v>
      </c>
      <c r="BA661" s="203">
        <f t="shared" si="70"/>
        <v>0</v>
      </c>
    </row>
    <row r="662" spans="1:53" ht="40">
      <c r="A662" s="185" t="str">
        <f>IF(AND(SUM(AE662:AP662)&gt;0,J662&lt;&gt;""),CONCATENATE(B662,"_",F662,"_",$A$5,"_",SUMPRODUCT((B$9:B662=B662)*(F$9:F662=F662)*(SUM(AE662:AP662)&lt;&gt;0)*(J662&lt;&gt;""))-1),0)</f>
        <v>BE_4.1_neu_2</v>
      </c>
      <c r="B662" s="746" t="s">
        <v>857</v>
      </c>
      <c r="C662" s="464" t="s">
        <v>1178</v>
      </c>
      <c r="D662" s="89" t="s">
        <v>85</v>
      </c>
      <c r="E662" s="465" t="s">
        <v>598</v>
      </c>
      <c r="F662" s="658" t="s">
        <v>598</v>
      </c>
      <c r="G662" s="410" t="s">
        <v>1807</v>
      </c>
      <c r="H662" s="432" t="s">
        <v>1043</v>
      </c>
      <c r="I662" s="437" t="s">
        <v>1052</v>
      </c>
      <c r="J662" s="432" t="s">
        <v>1053</v>
      </c>
      <c r="K662" s="433" t="s">
        <v>2399</v>
      </c>
      <c r="L662" s="424" t="s">
        <v>1803</v>
      </c>
      <c r="M662" s="425" t="s">
        <v>1840</v>
      </c>
      <c r="N662" s="425" t="s">
        <v>1966</v>
      </c>
      <c r="O662" s="425" t="s">
        <v>1047</v>
      </c>
      <c r="P662" s="425" t="s">
        <v>1043</v>
      </c>
      <c r="Q662" s="425"/>
      <c r="R662" s="434" t="s">
        <v>1043</v>
      </c>
      <c r="S662" s="434" t="s">
        <v>1047</v>
      </c>
      <c r="T662" s="434" t="s">
        <v>1955</v>
      </c>
      <c r="U662" s="434" t="s">
        <v>1043</v>
      </c>
      <c r="V662" s="425" t="s">
        <v>1043</v>
      </c>
      <c r="W662" s="434" t="s">
        <v>1047</v>
      </c>
      <c r="X662" s="434" t="s">
        <v>1047</v>
      </c>
      <c r="Y662" s="434" t="s">
        <v>1047</v>
      </c>
      <c r="Z662" s="434"/>
      <c r="AA662" s="743" t="s">
        <v>1377</v>
      </c>
      <c r="AB662" s="743" t="s">
        <v>745</v>
      </c>
      <c r="AC662" s="458">
        <v>40422</v>
      </c>
      <c r="AD662" s="742" t="s">
        <v>2397</v>
      </c>
      <c r="AE662" s="543">
        <v>1080</v>
      </c>
      <c r="AF662" s="543">
        <v>1078</v>
      </c>
      <c r="AG662" s="543">
        <v>1116</v>
      </c>
      <c r="AH662" s="543">
        <v>1156</v>
      </c>
      <c r="AI662" s="543">
        <v>1139</v>
      </c>
      <c r="AJ662" s="543">
        <v>1103</v>
      </c>
      <c r="AK662" s="665"/>
      <c r="AL662" s="665"/>
      <c r="AM662" s="665"/>
      <c r="AN662" s="665"/>
      <c r="AO662" s="665"/>
      <c r="AP662" s="665"/>
      <c r="AQ662" s="182" t="s">
        <v>2188</v>
      </c>
      <c r="AR662" s="746" t="s">
        <v>857</v>
      </c>
      <c r="AS662" s="475" t="str">
        <f t="shared" si="76"/>
        <v>FB</v>
      </c>
      <c r="AT662" s="475" t="str">
        <f t="shared" si="76"/>
        <v>5B</v>
      </c>
      <c r="AU662" s="475">
        <f t="shared" si="76"/>
        <v>655</v>
      </c>
      <c r="AV662" s="475" t="str">
        <f t="shared" si="76"/>
        <v>VOC</v>
      </c>
      <c r="AW662" s="475" t="str">
        <f t="shared" si="76"/>
        <v>B</v>
      </c>
      <c r="AX662" s="475">
        <f t="shared" si="76"/>
        <v>0</v>
      </c>
      <c r="AY662" s="185" t="str">
        <f>IF(AND(SUM(AE662:$AP662)&gt;0,J662&lt;&gt;""),CONCATENATE(B662,"_",F662,"_",AG662),0)</f>
        <v>BE_4.1_1116</v>
      </c>
      <c r="AZ662" s="203">
        <f>IF(AND(SUM(AE662:$AP662)&gt;0,D662="BFS"),1,0)</f>
        <v>0</v>
      </c>
      <c r="BA662" s="203">
        <f t="shared" si="70"/>
        <v>0</v>
      </c>
    </row>
    <row r="663" spans="1:53" ht="40">
      <c r="A663" s="185">
        <f>IF(AND(SUM(AE663:AP663)&gt;0,J663&lt;&gt;""),CONCATENATE(B663,"_",F663,"_",$A$5,"_",SUMPRODUCT((B$9:B663=B663)*(F$9:F663=F663)*(SUM(AE663:AP663)&lt;&gt;0)*(J663&lt;&gt;""))-1),0)</f>
        <v>0</v>
      </c>
      <c r="B663" s="746" t="s">
        <v>857</v>
      </c>
      <c r="C663" s="464" t="s">
        <v>1178</v>
      </c>
      <c r="D663" s="89" t="s">
        <v>85</v>
      </c>
      <c r="E663" s="465" t="s">
        <v>598</v>
      </c>
      <c r="F663" s="658" t="s">
        <v>2122</v>
      </c>
      <c r="G663" s="474" t="s">
        <v>2132</v>
      </c>
      <c r="H663" s="432" t="s">
        <v>1043</v>
      </c>
      <c r="I663" s="437" t="s">
        <v>1052</v>
      </c>
      <c r="J663" s="432" t="s">
        <v>1053</v>
      </c>
      <c r="K663" s="433" t="s">
        <v>141</v>
      </c>
      <c r="L663" s="424" t="s">
        <v>1803</v>
      </c>
      <c r="M663" s="425" t="s">
        <v>1840</v>
      </c>
      <c r="N663" s="425" t="s">
        <v>2134</v>
      </c>
      <c r="O663" s="425" t="s">
        <v>1047</v>
      </c>
      <c r="P663" s="425" t="s">
        <v>1043</v>
      </c>
      <c r="Q663" s="425"/>
      <c r="R663" s="434" t="s">
        <v>1043</v>
      </c>
      <c r="S663" s="434" t="s">
        <v>1047</v>
      </c>
      <c r="T663" s="434" t="s">
        <v>1955</v>
      </c>
      <c r="U663" s="434" t="s">
        <v>1043</v>
      </c>
      <c r="V663" s="425" t="s">
        <v>1043</v>
      </c>
      <c r="W663" s="434" t="s">
        <v>1047</v>
      </c>
      <c r="X663" s="434" t="s">
        <v>1047</v>
      </c>
      <c r="Y663" s="434" t="s">
        <v>1047</v>
      </c>
      <c r="Z663" s="434" t="s">
        <v>1043</v>
      </c>
      <c r="AA663" s="469" t="s">
        <v>2135</v>
      </c>
      <c r="AB663" s="743" t="s">
        <v>1806</v>
      </c>
      <c r="AC663" s="458">
        <v>41883</v>
      </c>
      <c r="AD663" s="435"/>
      <c r="AE663" s="665"/>
      <c r="AF663" s="665"/>
      <c r="AG663" s="665"/>
      <c r="AH663" s="665"/>
      <c r="AI663" s="665"/>
      <c r="AJ663" s="665"/>
      <c r="AK663" s="544">
        <v>0</v>
      </c>
      <c r="AL663" s="544">
        <v>0</v>
      </c>
      <c r="AM663" s="544">
        <v>0</v>
      </c>
      <c r="AN663" s="533">
        <v>0</v>
      </c>
      <c r="AO663" s="534">
        <v>0</v>
      </c>
      <c r="AP663" s="544">
        <v>0</v>
      </c>
      <c r="AQ663" s="182" t="s">
        <v>2138</v>
      </c>
      <c r="AR663" s="746" t="s">
        <v>857</v>
      </c>
      <c r="AS663" s="475">
        <f t="shared" si="76"/>
        <v>0</v>
      </c>
      <c r="AT663" s="475">
        <f t="shared" si="76"/>
        <v>0</v>
      </c>
      <c r="AU663" s="475">
        <f t="shared" si="76"/>
        <v>0</v>
      </c>
      <c r="AV663" s="475">
        <f t="shared" si="76"/>
        <v>0</v>
      </c>
      <c r="AW663" s="475">
        <f t="shared" si="76"/>
        <v>0</v>
      </c>
      <c r="AX663" s="475">
        <f t="shared" si="76"/>
        <v>0</v>
      </c>
      <c r="AY663" s="185">
        <f>IF(AND(SUM(AE663:$AP663)&gt;0,J663&lt;&gt;""),CONCATENATE(B663,"_",F663,"_",AG663),0)</f>
        <v>0</v>
      </c>
      <c r="AZ663" s="203">
        <f>IF(AND(SUM(AE663:$AP663)&gt;0,D663="BFS"),1,0)</f>
        <v>0</v>
      </c>
      <c r="BA663" s="203">
        <f t="shared" si="70"/>
        <v>0</v>
      </c>
    </row>
    <row r="664" spans="1:53" ht="40">
      <c r="A664" s="185">
        <f>IF(AND(SUM(AE664:AP664)&gt;0,J664&lt;&gt;""),CONCATENATE(B664,"_",F664,"_",$A$5,"_",SUMPRODUCT((B$9:B664=B664)*(F$9:F664=F664)*(SUM(AE664:AP664)&lt;&gt;0)*(J664&lt;&gt;""))-1),0)</f>
        <v>0</v>
      </c>
      <c r="B664" s="746" t="s">
        <v>857</v>
      </c>
      <c r="C664" s="464" t="s">
        <v>1178</v>
      </c>
      <c r="D664" s="89" t="s">
        <v>85</v>
      </c>
      <c r="E664" s="465" t="s">
        <v>598</v>
      </c>
      <c r="F664" s="658" t="s">
        <v>2530</v>
      </c>
      <c r="G664" s="474" t="s">
        <v>2132</v>
      </c>
      <c r="H664" s="432" t="s">
        <v>1043</v>
      </c>
      <c r="I664" s="437" t="s">
        <v>1052</v>
      </c>
      <c r="J664" s="432" t="s">
        <v>1053</v>
      </c>
      <c r="K664" s="433" t="s">
        <v>141</v>
      </c>
      <c r="L664" s="424" t="s">
        <v>1803</v>
      </c>
      <c r="M664" s="425" t="s">
        <v>1840</v>
      </c>
      <c r="N664" s="425" t="s">
        <v>2134</v>
      </c>
      <c r="O664" s="425" t="s">
        <v>1047</v>
      </c>
      <c r="P664" s="425" t="s">
        <v>1043</v>
      </c>
      <c r="Q664" s="425"/>
      <c r="R664" s="434" t="s">
        <v>1043</v>
      </c>
      <c r="S664" s="434" t="s">
        <v>1047</v>
      </c>
      <c r="T664" s="434" t="s">
        <v>1955</v>
      </c>
      <c r="U664" s="434" t="s">
        <v>1043</v>
      </c>
      <c r="V664" s="425" t="s">
        <v>1043</v>
      </c>
      <c r="W664" s="434" t="s">
        <v>1047</v>
      </c>
      <c r="X664" s="434" t="s">
        <v>1047</v>
      </c>
      <c r="Y664" s="434" t="s">
        <v>1047</v>
      </c>
      <c r="Z664" s="434" t="s">
        <v>1043</v>
      </c>
      <c r="AA664" s="469" t="s">
        <v>2135</v>
      </c>
      <c r="AB664" s="743" t="s">
        <v>1806</v>
      </c>
      <c r="AC664" s="458">
        <v>41883</v>
      </c>
      <c r="AD664" s="435"/>
      <c r="AE664" s="665"/>
      <c r="AF664" s="665"/>
      <c r="AG664" s="665"/>
      <c r="AH664" s="665"/>
      <c r="AI664" s="665"/>
      <c r="AJ664" s="665"/>
      <c r="AK664" s="544">
        <v>0</v>
      </c>
      <c r="AL664" s="544">
        <v>0</v>
      </c>
      <c r="AM664" s="544">
        <v>0</v>
      </c>
      <c r="AN664" s="533">
        <v>0</v>
      </c>
      <c r="AO664" s="534">
        <v>0</v>
      </c>
      <c r="AP664" s="544">
        <v>0</v>
      </c>
      <c r="AQ664" s="182" t="s">
        <v>2138</v>
      </c>
      <c r="AR664" s="746" t="s">
        <v>857</v>
      </c>
      <c r="AS664" s="475">
        <f t="shared" si="76"/>
        <v>0</v>
      </c>
      <c r="AT664" s="475">
        <f t="shared" si="76"/>
        <v>0</v>
      </c>
      <c r="AU664" s="475">
        <f t="shared" si="76"/>
        <v>0</v>
      </c>
      <c r="AV664" s="475">
        <f t="shared" si="76"/>
        <v>0</v>
      </c>
      <c r="AW664" s="475">
        <f t="shared" si="76"/>
        <v>0</v>
      </c>
      <c r="AX664" s="475">
        <f t="shared" si="76"/>
        <v>0</v>
      </c>
      <c r="AY664" s="185">
        <f>IF(AND(SUM(AE664:$AP664)&gt;0,J664&lt;&gt;""),CONCATENATE(B664,"_",F664,"_",AG664),0)</f>
        <v>0</v>
      </c>
      <c r="AZ664" s="203">
        <f>IF(AND(SUM(AE664:$AP664)&gt;0,D664="BFS"),1,0)</f>
        <v>0</v>
      </c>
      <c r="BA664" s="203">
        <f t="shared" si="70"/>
        <v>0</v>
      </c>
    </row>
    <row r="665" spans="1:53" ht="30">
      <c r="A665" s="185">
        <f>IF(AND(SUM(AE665:AP665)&gt;0,J665&lt;&gt;""),CONCATENATE(B665,"_",F665,"_",$A$5,"_",SUMPRODUCT((B$9:B665=B665)*(F$9:F665=F665)*(SUM(AE665:AP665)&lt;&gt;0)*(J665&lt;&gt;""))-1),0)</f>
        <v>0</v>
      </c>
      <c r="B665" s="746" t="s">
        <v>857</v>
      </c>
      <c r="C665" s="464" t="s">
        <v>1178</v>
      </c>
      <c r="D665" s="89" t="s">
        <v>85</v>
      </c>
      <c r="E665" s="465" t="s">
        <v>598</v>
      </c>
      <c r="F665" s="658" t="s">
        <v>2123</v>
      </c>
      <c r="G665" s="474" t="s">
        <v>2133</v>
      </c>
      <c r="H665" s="432" t="s">
        <v>1043</v>
      </c>
      <c r="I665" s="437" t="s">
        <v>1052</v>
      </c>
      <c r="J665" s="432" t="s">
        <v>1053</v>
      </c>
      <c r="K665" s="433" t="s">
        <v>141</v>
      </c>
      <c r="L665" s="424" t="s">
        <v>1803</v>
      </c>
      <c r="M665" s="425" t="s">
        <v>1840</v>
      </c>
      <c r="N665" s="425" t="s">
        <v>1985</v>
      </c>
      <c r="O665" s="425" t="s">
        <v>1047</v>
      </c>
      <c r="P665" s="425" t="s">
        <v>1043</v>
      </c>
      <c r="Q665" s="425"/>
      <c r="R665" s="434" t="s">
        <v>1043</v>
      </c>
      <c r="S665" s="434" t="s">
        <v>1047</v>
      </c>
      <c r="T665" s="434" t="s">
        <v>1955</v>
      </c>
      <c r="U665" s="434" t="s">
        <v>1043</v>
      </c>
      <c r="V665" s="425" t="s">
        <v>1043</v>
      </c>
      <c r="W665" s="434" t="s">
        <v>1047</v>
      </c>
      <c r="X665" s="434" t="s">
        <v>1047</v>
      </c>
      <c r="Y665" s="434" t="s">
        <v>1047</v>
      </c>
      <c r="Z665" s="434" t="s">
        <v>1043</v>
      </c>
      <c r="AA665" s="469" t="s">
        <v>2136</v>
      </c>
      <c r="AB665" s="743" t="s">
        <v>1806</v>
      </c>
      <c r="AC665" s="458">
        <v>41883</v>
      </c>
      <c r="AD665" s="435"/>
      <c r="AE665" s="665"/>
      <c r="AF665" s="665"/>
      <c r="AG665" s="665"/>
      <c r="AH665" s="665"/>
      <c r="AI665" s="665"/>
      <c r="AJ665" s="665"/>
      <c r="AK665" s="544">
        <v>0</v>
      </c>
      <c r="AL665" s="544">
        <v>0</v>
      </c>
      <c r="AM665" s="544">
        <v>0</v>
      </c>
      <c r="AN665" s="533">
        <v>0</v>
      </c>
      <c r="AO665" s="534">
        <v>0</v>
      </c>
      <c r="AP665" s="544">
        <v>0</v>
      </c>
      <c r="AQ665" s="182" t="s">
        <v>2138</v>
      </c>
      <c r="AR665" s="746" t="s">
        <v>857</v>
      </c>
      <c r="AS665" s="475">
        <f t="shared" si="76"/>
        <v>0</v>
      </c>
      <c r="AT665" s="475">
        <f t="shared" si="76"/>
        <v>0</v>
      </c>
      <c r="AU665" s="475">
        <f t="shared" si="76"/>
        <v>0</v>
      </c>
      <c r="AV665" s="475">
        <f t="shared" si="76"/>
        <v>0</v>
      </c>
      <c r="AW665" s="475">
        <f t="shared" si="76"/>
        <v>0</v>
      </c>
      <c r="AX665" s="475">
        <f t="shared" si="76"/>
        <v>0</v>
      </c>
      <c r="AY665" s="185">
        <f>IF(AND(SUM(AE665:$AP665)&gt;0,J665&lt;&gt;""),CONCATENATE(B665,"_",F665,"_",AG665),0)</f>
        <v>0</v>
      </c>
      <c r="AZ665" s="203">
        <f>IF(AND(SUM(AE665:$AP665)&gt;0,D665="BFS"),1,0)</f>
        <v>0</v>
      </c>
      <c r="BA665" s="203">
        <f t="shared" si="70"/>
        <v>0</v>
      </c>
    </row>
    <row r="666" spans="1:53" ht="30">
      <c r="A666" s="185">
        <f>IF(AND(SUM(AE666:AP666)&gt;0,J666&lt;&gt;""),CONCATENATE(B666,"_",F666,"_",$A$5,"_",SUMPRODUCT((B$9:B666=B666)*(F$9:F666=F666)*(SUM(AE666:AP666)&lt;&gt;0)*(J666&lt;&gt;""))-1),0)</f>
        <v>0</v>
      </c>
      <c r="B666" s="746" t="s">
        <v>857</v>
      </c>
      <c r="C666" s="464" t="s">
        <v>1178</v>
      </c>
      <c r="D666" s="89" t="s">
        <v>85</v>
      </c>
      <c r="E666" s="465" t="s">
        <v>598</v>
      </c>
      <c r="F666" s="658" t="s">
        <v>2531</v>
      </c>
      <c r="G666" s="474" t="s">
        <v>2133</v>
      </c>
      <c r="H666" s="432" t="s">
        <v>1043</v>
      </c>
      <c r="I666" s="437" t="s">
        <v>1052</v>
      </c>
      <c r="J666" s="432" t="s">
        <v>1053</v>
      </c>
      <c r="K666" s="433" t="s">
        <v>141</v>
      </c>
      <c r="L666" s="424" t="s">
        <v>1803</v>
      </c>
      <c r="M666" s="425" t="s">
        <v>1840</v>
      </c>
      <c r="N666" s="425" t="s">
        <v>1985</v>
      </c>
      <c r="O666" s="425" t="s">
        <v>1047</v>
      </c>
      <c r="P666" s="425" t="s">
        <v>1043</v>
      </c>
      <c r="Q666" s="425"/>
      <c r="R666" s="434" t="s">
        <v>1043</v>
      </c>
      <c r="S666" s="434" t="s">
        <v>1047</v>
      </c>
      <c r="T666" s="434" t="s">
        <v>1955</v>
      </c>
      <c r="U666" s="434" t="s">
        <v>1043</v>
      </c>
      <c r="V666" s="425" t="s">
        <v>1043</v>
      </c>
      <c r="W666" s="434" t="s">
        <v>1047</v>
      </c>
      <c r="X666" s="434" t="s">
        <v>1047</v>
      </c>
      <c r="Y666" s="434" t="s">
        <v>1047</v>
      </c>
      <c r="Z666" s="434" t="s">
        <v>1043</v>
      </c>
      <c r="AA666" s="469" t="s">
        <v>2136</v>
      </c>
      <c r="AB666" s="743" t="s">
        <v>1806</v>
      </c>
      <c r="AC666" s="458">
        <v>41883</v>
      </c>
      <c r="AD666" s="435"/>
      <c r="AE666" s="665"/>
      <c r="AF666" s="665"/>
      <c r="AG666" s="665"/>
      <c r="AH666" s="665"/>
      <c r="AI666" s="665"/>
      <c r="AJ666" s="665"/>
      <c r="AK666" s="544">
        <v>0</v>
      </c>
      <c r="AL666" s="544">
        <v>0</v>
      </c>
      <c r="AM666" s="544">
        <v>0</v>
      </c>
      <c r="AN666" s="533">
        <v>0</v>
      </c>
      <c r="AO666" s="534">
        <v>0</v>
      </c>
      <c r="AP666" s="544">
        <v>0</v>
      </c>
      <c r="AQ666" s="182" t="s">
        <v>2138</v>
      </c>
      <c r="AR666" s="746" t="s">
        <v>857</v>
      </c>
      <c r="AS666" s="475">
        <f t="shared" si="76"/>
        <v>0</v>
      </c>
      <c r="AT666" s="475">
        <f t="shared" si="76"/>
        <v>0</v>
      </c>
      <c r="AU666" s="475">
        <f t="shared" si="76"/>
        <v>0</v>
      </c>
      <c r="AV666" s="475">
        <f t="shared" si="76"/>
        <v>0</v>
      </c>
      <c r="AW666" s="475">
        <f t="shared" si="76"/>
        <v>0</v>
      </c>
      <c r="AX666" s="475">
        <f t="shared" si="76"/>
        <v>0</v>
      </c>
      <c r="AY666" s="185">
        <f>IF(AND(SUM(AE666:$AP666)&gt;0,J666&lt;&gt;""),CONCATENATE(B666,"_",F666,"_",AG666),0)</f>
        <v>0</v>
      </c>
      <c r="AZ666" s="203">
        <f>IF(AND(SUM(AE666:$AP666)&gt;0,D666="BFS"),1,0)</f>
        <v>0</v>
      </c>
      <c r="BA666" s="203">
        <f t="shared" si="70"/>
        <v>0</v>
      </c>
    </row>
    <row r="667" spans="1:53" ht="40">
      <c r="A667" s="185" t="str">
        <f>IF(AND(SUM(AE667:AP667)&gt;0,J667&lt;&gt;""),CONCATENATE(B667,"_",F667,"_",$A$5,"_",SUMPRODUCT((B$9:B667=B667)*(F$9:F667=F667)*(SUM(AE667:AP667)&lt;&gt;0)*(J667&lt;&gt;""))-1),0)</f>
        <v>BE_4.1.3_neu_0</v>
      </c>
      <c r="B667" s="746" t="s">
        <v>857</v>
      </c>
      <c r="C667" s="464" t="s">
        <v>1178</v>
      </c>
      <c r="D667" s="89" t="s">
        <v>85</v>
      </c>
      <c r="E667" s="465" t="s">
        <v>598</v>
      </c>
      <c r="F667" s="658" t="s">
        <v>2124</v>
      </c>
      <c r="G667" s="474" t="s">
        <v>2398</v>
      </c>
      <c r="H667" s="432" t="s">
        <v>1047</v>
      </c>
      <c r="I667" s="183" t="s">
        <v>1052</v>
      </c>
      <c r="J667" s="424" t="s">
        <v>1053</v>
      </c>
      <c r="K667" s="433" t="s">
        <v>2399</v>
      </c>
      <c r="L667" s="424" t="s">
        <v>1803</v>
      </c>
      <c r="M667" s="425" t="s">
        <v>1840</v>
      </c>
      <c r="N667" s="425" t="s">
        <v>1472</v>
      </c>
      <c r="O667" s="425" t="s">
        <v>1047</v>
      </c>
      <c r="P667" s="425" t="s">
        <v>1043</v>
      </c>
      <c r="Q667" s="425"/>
      <c r="R667" s="425" t="s">
        <v>1043</v>
      </c>
      <c r="S667" s="434" t="s">
        <v>1043</v>
      </c>
      <c r="T667" s="425" t="s">
        <v>1955</v>
      </c>
      <c r="U667" s="425" t="s">
        <v>1043</v>
      </c>
      <c r="V667" s="425" t="s">
        <v>1047</v>
      </c>
      <c r="W667" s="425" t="s">
        <v>1047</v>
      </c>
      <c r="X667" s="425" t="s">
        <v>1047</v>
      </c>
      <c r="Y667" s="425" t="s">
        <v>1047</v>
      </c>
      <c r="Z667" s="425" t="s">
        <v>1043</v>
      </c>
      <c r="AA667" s="743" t="s">
        <v>1377</v>
      </c>
      <c r="AB667" s="743" t="s">
        <v>1806</v>
      </c>
      <c r="AC667" s="458">
        <v>41883</v>
      </c>
      <c r="AD667" s="435" t="s">
        <v>2400</v>
      </c>
      <c r="AE667" s="665"/>
      <c r="AF667" s="665"/>
      <c r="AG667" s="665"/>
      <c r="AH667" s="665"/>
      <c r="AI667" s="665"/>
      <c r="AJ667" s="665"/>
      <c r="AK667" s="544">
        <v>1402</v>
      </c>
      <c r="AL667" s="544">
        <v>1413</v>
      </c>
      <c r="AM667" s="544">
        <v>1410</v>
      </c>
      <c r="AN667" s="543">
        <v>1306</v>
      </c>
      <c r="AO667" s="534">
        <v>1063</v>
      </c>
      <c r="AP667" s="534">
        <v>826</v>
      </c>
      <c r="AQ667" s="182"/>
      <c r="AR667" s="746" t="s">
        <v>857</v>
      </c>
      <c r="AS667" s="475" t="str">
        <f t="shared" ref="AS667:AX676" si="77">IF(SUM($AE667:$AP667)&gt;0,VLOOKUP($F667,Schulart,AS$2,FALSE),0)</f>
        <v>FB</v>
      </c>
      <c r="AT667" s="475" t="str">
        <f t="shared" si="77"/>
        <v>5B</v>
      </c>
      <c r="AU667" s="475">
        <f t="shared" si="77"/>
        <v>655</v>
      </c>
      <c r="AV667" s="475" t="str">
        <f t="shared" si="77"/>
        <v>VOC</v>
      </c>
      <c r="AW667" s="475" t="str">
        <f t="shared" si="77"/>
        <v>B</v>
      </c>
      <c r="AX667" s="475">
        <f t="shared" si="77"/>
        <v>0</v>
      </c>
      <c r="AY667" s="185" t="str">
        <f>IF(AND(SUM(AE667:$AP667)&gt;0,J667&lt;&gt;""),CONCATENATE(B667,"_",F667,"_",AG667),0)</f>
        <v>BE_4.1.3_</v>
      </c>
      <c r="AZ667" s="203">
        <f>IF(AND(SUM(AE667:$AP667)&gt;0,D667="BFS"),1,0)</f>
        <v>0</v>
      </c>
      <c r="BA667" s="203">
        <f t="shared" ref="BA667:BA730" si="78">IF(AZ667=1,VLOOKUP(AY667,GESIS,2,FALSE),0)</f>
        <v>0</v>
      </c>
    </row>
    <row r="668" spans="1:53" ht="40">
      <c r="A668" s="185" t="str">
        <f>IF(AND(SUM(AE668:AP668)&gt;0,J668&lt;&gt;""),CONCATENATE(B668,"_",F668,"_",$A$5,"_",SUMPRODUCT((B$9:B668=B668)*(F$9:F668=F668)*(SUM(AE668:AP668)&lt;&gt;0)*(J668&lt;&gt;""))-1),0)</f>
        <v>BE_4.1.3.tz_neu_0</v>
      </c>
      <c r="B668" s="746" t="s">
        <v>857</v>
      </c>
      <c r="C668" s="464" t="s">
        <v>1178</v>
      </c>
      <c r="D668" s="89" t="s">
        <v>85</v>
      </c>
      <c r="E668" s="465" t="s">
        <v>598</v>
      </c>
      <c r="F668" s="658" t="s">
        <v>2532</v>
      </c>
      <c r="G668" s="474" t="s">
        <v>2785</v>
      </c>
      <c r="H668" s="432" t="s">
        <v>1047</v>
      </c>
      <c r="I668" s="183" t="s">
        <v>1052</v>
      </c>
      <c r="J668" s="424" t="s">
        <v>1053</v>
      </c>
      <c r="K668" s="433" t="s">
        <v>2399</v>
      </c>
      <c r="L668" s="424" t="s">
        <v>1803</v>
      </c>
      <c r="M668" s="425" t="s">
        <v>1840</v>
      </c>
      <c r="N668" s="425" t="s">
        <v>1472</v>
      </c>
      <c r="O668" s="425" t="s">
        <v>1047</v>
      </c>
      <c r="P668" s="425" t="s">
        <v>1043</v>
      </c>
      <c r="Q668" s="425"/>
      <c r="R668" s="425" t="s">
        <v>1043</v>
      </c>
      <c r="S668" s="434" t="s">
        <v>1043</v>
      </c>
      <c r="T668" s="425" t="s">
        <v>1955</v>
      </c>
      <c r="U668" s="425" t="s">
        <v>1043</v>
      </c>
      <c r="V668" s="425" t="s">
        <v>1047</v>
      </c>
      <c r="W668" s="425" t="s">
        <v>1047</v>
      </c>
      <c r="X668" s="425" t="s">
        <v>1047</v>
      </c>
      <c r="Y668" s="425" t="s">
        <v>1047</v>
      </c>
      <c r="Z668" s="425" t="s">
        <v>1043</v>
      </c>
      <c r="AA668" s="743" t="s">
        <v>1377</v>
      </c>
      <c r="AB668" s="743" t="s">
        <v>1806</v>
      </c>
      <c r="AC668" s="458">
        <v>41883</v>
      </c>
      <c r="AD668" s="435" t="s">
        <v>2400</v>
      </c>
      <c r="AE668" s="665"/>
      <c r="AF668" s="665"/>
      <c r="AG668" s="665"/>
      <c r="AH668" s="665"/>
      <c r="AI668" s="665"/>
      <c r="AJ668" s="665"/>
      <c r="AK668" s="544">
        <v>1142</v>
      </c>
      <c r="AL668" s="544">
        <v>1045</v>
      </c>
      <c r="AM668" s="544">
        <v>997</v>
      </c>
      <c r="AN668" s="544">
        <v>999</v>
      </c>
      <c r="AO668" s="534">
        <v>912</v>
      </c>
      <c r="AP668" s="533">
        <v>860</v>
      </c>
      <c r="AQ668" s="509"/>
      <c r="AR668" s="746" t="s">
        <v>857</v>
      </c>
      <c r="AS668" s="475" t="str">
        <f t="shared" si="77"/>
        <v>FB</v>
      </c>
      <c r="AT668" s="475" t="str">
        <f t="shared" si="77"/>
        <v>5B</v>
      </c>
      <c r="AU668" s="475">
        <f t="shared" si="77"/>
        <v>655</v>
      </c>
      <c r="AV668" s="475" t="str">
        <f t="shared" si="77"/>
        <v>VOC</v>
      </c>
      <c r="AW668" s="475" t="str">
        <f t="shared" si="77"/>
        <v>B</v>
      </c>
      <c r="AX668" s="475">
        <f t="shared" si="77"/>
        <v>0</v>
      </c>
      <c r="AY668" s="185" t="str">
        <f>IF(AND(SUM(AE668:$AP668)&gt;0,J668&lt;&gt;""),CONCATENATE(B668,"_",F668,"_",AG668),0)</f>
        <v>BE_4.1.3.tz_</v>
      </c>
      <c r="AZ668" s="203">
        <f>IF(AND(SUM(AE668:$AP668)&gt;0,D668="BFS"),1,0)</f>
        <v>0</v>
      </c>
      <c r="BA668" s="203">
        <f t="shared" si="78"/>
        <v>0</v>
      </c>
    </row>
    <row r="669" spans="1:53" ht="15.5">
      <c r="A669" s="185">
        <f>IF(AND(SUM(AE669:AP669)&gt;0,J669&lt;&gt;""),CONCATENATE(B669,"_",F669,"_",$A$5,"_",SUMPRODUCT((B$9:B669=B669)*(F$9:F669=F669)*(SUM(AE669:AP669)&lt;&gt;0)*(J669&lt;&gt;""))-1),0)</f>
        <v>0</v>
      </c>
      <c r="B669" s="164" t="s">
        <v>857</v>
      </c>
      <c r="C669" s="68" t="s">
        <v>800</v>
      </c>
      <c r="D669" s="66"/>
      <c r="E669" s="471"/>
      <c r="F669" s="660"/>
      <c r="G669" s="72"/>
      <c r="H669" s="72"/>
      <c r="I669" s="72"/>
      <c r="J669" s="72"/>
      <c r="K669" s="72"/>
      <c r="L669" s="72"/>
      <c r="M669" s="72"/>
      <c r="N669" s="72"/>
      <c r="O669" s="72"/>
      <c r="P669" s="72"/>
      <c r="Q669" s="72"/>
      <c r="R669" s="72"/>
      <c r="S669" s="72"/>
      <c r="T669" s="72"/>
      <c r="U669" s="72"/>
      <c r="V669" s="72"/>
      <c r="W669" s="72"/>
      <c r="X669" s="72"/>
      <c r="Y669" s="72"/>
      <c r="Z669" s="72"/>
      <c r="AA669" s="72"/>
      <c r="AB669" s="72"/>
      <c r="AC669" s="460"/>
      <c r="AD669" s="90"/>
      <c r="AE669" s="550"/>
      <c r="AF669" s="550"/>
      <c r="AG669" s="550"/>
      <c r="AH669" s="550"/>
      <c r="AI669" s="550"/>
      <c r="AJ669" s="550"/>
      <c r="AK669" s="550"/>
      <c r="AL669" s="550"/>
      <c r="AM669" s="550"/>
      <c r="AN669" s="550"/>
      <c r="AO669" s="550"/>
      <c r="AP669" s="550"/>
      <c r="AQ669" s="75"/>
      <c r="AR669" s="164" t="s">
        <v>857</v>
      </c>
      <c r="AS669" s="475">
        <f t="shared" si="77"/>
        <v>0</v>
      </c>
      <c r="AT669" s="475">
        <f t="shared" si="77"/>
        <v>0</v>
      </c>
      <c r="AU669" s="475">
        <f t="shared" si="77"/>
        <v>0</v>
      </c>
      <c r="AV669" s="475">
        <f t="shared" si="77"/>
        <v>0</v>
      </c>
      <c r="AW669" s="475">
        <f t="shared" si="77"/>
        <v>0</v>
      </c>
      <c r="AX669" s="475">
        <f t="shared" si="77"/>
        <v>0</v>
      </c>
      <c r="AY669" s="185">
        <f>IF(AND(SUM(AE669:$AP669)&gt;0,J669&lt;&gt;""),CONCATENATE(B669,"_",F669,"_",AG669),0)</f>
        <v>0</v>
      </c>
      <c r="AZ669" s="203">
        <f>IF(AND(SUM(AE669:$AP669)&gt;0,D669="BFS"),1,0)</f>
        <v>0</v>
      </c>
      <c r="BA669" s="203">
        <f t="shared" si="78"/>
        <v>0</v>
      </c>
    </row>
    <row r="670" spans="1:53" ht="25">
      <c r="A670" s="185">
        <f>IF(AND(SUM(AE670:AP670)&gt;0,J670&lt;&gt;""),CONCATENATE(B670,"_",F670,"_",$A$5,"_",SUMPRODUCT((B$9:B670=B670)*(F$9:F670=F670)*(SUM(AE670:AP670)&lt;&gt;0)*(J670&lt;&gt;""))-1),0)</f>
        <v>0</v>
      </c>
      <c r="B670" s="745" t="s">
        <v>857</v>
      </c>
      <c r="C670" s="58" t="s">
        <v>601</v>
      </c>
      <c r="D670" s="85" t="s">
        <v>603</v>
      </c>
      <c r="E670" s="463" t="s">
        <v>602</v>
      </c>
      <c r="F670" s="657" t="s">
        <v>600</v>
      </c>
      <c r="G670" s="419"/>
      <c r="H670" s="419"/>
      <c r="I670" s="419"/>
      <c r="J670" s="419"/>
      <c r="K670" s="419"/>
      <c r="L670" s="419"/>
      <c r="M670" s="419"/>
      <c r="N670" s="419"/>
      <c r="O670" s="419" t="s">
        <v>1949</v>
      </c>
      <c r="P670" s="419" t="s">
        <v>1949</v>
      </c>
      <c r="Q670" s="419" t="s">
        <v>1949</v>
      </c>
      <c r="R670" s="419" t="s">
        <v>1949</v>
      </c>
      <c r="S670" s="419" t="s">
        <v>1949</v>
      </c>
      <c r="T670" s="419"/>
      <c r="U670" s="419" t="s">
        <v>1949</v>
      </c>
      <c r="V670" s="419" t="s">
        <v>1949</v>
      </c>
      <c r="W670" s="419" t="s">
        <v>1949</v>
      </c>
      <c r="X670" s="419" t="s">
        <v>1949</v>
      </c>
      <c r="Y670" s="419" t="s">
        <v>1949</v>
      </c>
      <c r="Z670" s="419" t="s">
        <v>1949</v>
      </c>
      <c r="AA670" s="420"/>
      <c r="AB670" s="420"/>
      <c r="AC670" s="457"/>
      <c r="AD670" s="421"/>
      <c r="AE670" s="536"/>
      <c r="AF670" s="536"/>
      <c r="AG670" s="536"/>
      <c r="AH670" s="536"/>
      <c r="AI670" s="537"/>
      <c r="AJ670" s="537"/>
      <c r="AK670" s="537"/>
      <c r="AL670" s="537"/>
      <c r="AM670" s="537"/>
      <c r="AN670" s="537"/>
      <c r="AO670" s="537"/>
      <c r="AP670" s="537"/>
      <c r="AQ670" s="422"/>
      <c r="AR670" s="745" t="s">
        <v>857</v>
      </c>
      <c r="AS670" s="475">
        <f t="shared" si="77"/>
        <v>0</v>
      </c>
      <c r="AT670" s="475">
        <f t="shared" si="77"/>
        <v>0</v>
      </c>
      <c r="AU670" s="475">
        <f t="shared" si="77"/>
        <v>0</v>
      </c>
      <c r="AV670" s="475">
        <f t="shared" si="77"/>
        <v>0</v>
      </c>
      <c r="AW670" s="475">
        <f t="shared" si="77"/>
        <v>0</v>
      </c>
      <c r="AX670" s="475">
        <f t="shared" si="77"/>
        <v>0</v>
      </c>
      <c r="AY670" s="185">
        <f>IF(AND(SUM(AE670:$AP670)&gt;0,J670&lt;&gt;""),CONCATENATE(B670,"_",F670,"_",AG670),0)</f>
        <v>0</v>
      </c>
      <c r="AZ670" s="203">
        <f>IF(AND(SUM(AE670:$AP670)&gt;0,D670="BFS"),1,0)</f>
        <v>0</v>
      </c>
      <c r="BA670" s="203">
        <f t="shared" si="78"/>
        <v>0</v>
      </c>
    </row>
    <row r="671" spans="1:53" ht="13">
      <c r="A671" s="185">
        <f>IF(AND(SUM(AE671:AP671)&gt;0,J671&lt;&gt;""),CONCATENATE(B671,"_",F671,"_",$A$5,"_",SUMPRODUCT((B$9:B671=B671)*(F$9:F671=F671)*(SUM(AE671:AP671)&lt;&gt;0)*(J671&lt;&gt;""))-1),0)</f>
        <v>0</v>
      </c>
      <c r="B671" s="746" t="s">
        <v>857</v>
      </c>
      <c r="C671" s="464" t="s">
        <v>1938</v>
      </c>
      <c r="D671" s="89" t="s">
        <v>603</v>
      </c>
      <c r="E671" s="465" t="s">
        <v>602</v>
      </c>
      <c r="F671" s="658" t="s">
        <v>600</v>
      </c>
      <c r="G671" s="410"/>
      <c r="H671" s="432" t="s">
        <v>1043</v>
      </c>
      <c r="I671" s="437" t="s">
        <v>1052</v>
      </c>
      <c r="J671" s="432" t="s">
        <v>1053</v>
      </c>
      <c r="K671" s="433"/>
      <c r="L671" s="425"/>
      <c r="M671" s="425"/>
      <c r="N671" s="425"/>
      <c r="O671" s="425"/>
      <c r="P671" s="425"/>
      <c r="Q671" s="425"/>
      <c r="R671" s="434"/>
      <c r="S671" s="434"/>
      <c r="T671" s="434"/>
      <c r="U671" s="434"/>
      <c r="V671" s="434"/>
      <c r="W671" s="434"/>
      <c r="X671" s="434"/>
      <c r="Y671" s="434"/>
      <c r="Z671" s="434"/>
      <c r="AA671" s="743"/>
      <c r="AB671" s="442"/>
      <c r="AC671" s="458"/>
      <c r="AD671" s="443"/>
      <c r="AE671" s="543"/>
      <c r="AF671" s="543"/>
      <c r="AG671" s="543"/>
      <c r="AH671" s="543"/>
      <c r="AI671" s="543"/>
      <c r="AJ671" s="543"/>
      <c r="AK671" s="544"/>
      <c r="AL671" s="544"/>
      <c r="AM671" s="544"/>
      <c r="AN671" s="543"/>
      <c r="AO671" s="545"/>
      <c r="AP671" s="544"/>
      <c r="AQ671" s="444"/>
      <c r="AR671" s="746" t="s">
        <v>857</v>
      </c>
      <c r="AS671" s="475">
        <f t="shared" si="77"/>
        <v>0</v>
      </c>
      <c r="AT671" s="475">
        <f t="shared" si="77"/>
        <v>0</v>
      </c>
      <c r="AU671" s="475">
        <f t="shared" si="77"/>
        <v>0</v>
      </c>
      <c r="AV671" s="475">
        <f t="shared" si="77"/>
        <v>0</v>
      </c>
      <c r="AW671" s="475">
        <f t="shared" si="77"/>
        <v>0</v>
      </c>
      <c r="AX671" s="475">
        <f t="shared" si="77"/>
        <v>0</v>
      </c>
      <c r="AY671" s="185">
        <f>IF(AND(SUM(AE671:$AP671)&gt;0,J671&lt;&gt;""),CONCATENATE(B671,"_",F671,"_",AG671),0)</f>
        <v>0</v>
      </c>
      <c r="AZ671" s="203">
        <f>IF(AND(SUM(AE671:$AP671)&gt;0,D671="BFS"),1,0)</f>
        <v>0</v>
      </c>
      <c r="BA671" s="203">
        <f t="shared" si="78"/>
        <v>0</v>
      </c>
    </row>
    <row r="672" spans="1:53" ht="15.5">
      <c r="A672" s="185">
        <f>IF(AND(SUM(AE672:AP672)&gt;0,J672&lt;&gt;""),CONCATENATE(B672,"_",F672,"_",$A$5,"_",SUMPRODUCT((B$9:B672=B672)*(F$9:F672=F672)*(SUM(AE672:AP672)&lt;&gt;0)*(J672&lt;&gt;""))-1),0)</f>
        <v>0</v>
      </c>
      <c r="B672" s="164" t="s">
        <v>857</v>
      </c>
      <c r="C672" s="68" t="s">
        <v>1703</v>
      </c>
      <c r="D672" s="66"/>
      <c r="E672" s="471"/>
      <c r="F672" s="660"/>
      <c r="G672" s="72"/>
      <c r="H672" s="72"/>
      <c r="I672" s="72"/>
      <c r="J672" s="72"/>
      <c r="K672" s="72"/>
      <c r="L672" s="72"/>
      <c r="M672" s="72"/>
      <c r="N672" s="72"/>
      <c r="O672" s="72"/>
      <c r="P672" s="72"/>
      <c r="Q672" s="72"/>
      <c r="R672" s="72"/>
      <c r="S672" s="72"/>
      <c r="T672" s="72"/>
      <c r="U672" s="72"/>
      <c r="V672" s="72"/>
      <c r="W672" s="72"/>
      <c r="X672" s="72"/>
      <c r="Y672" s="72"/>
      <c r="Z672" s="72"/>
      <c r="AA672" s="72"/>
      <c r="AB672" s="72"/>
      <c r="AC672" s="460"/>
      <c r="AD672" s="90"/>
      <c r="AE672" s="550"/>
      <c r="AF672" s="550"/>
      <c r="AG672" s="550"/>
      <c r="AH672" s="550"/>
      <c r="AI672" s="550"/>
      <c r="AJ672" s="550"/>
      <c r="AK672" s="550"/>
      <c r="AL672" s="550"/>
      <c r="AM672" s="550"/>
      <c r="AN672" s="550"/>
      <c r="AO672" s="550"/>
      <c r="AP672" s="550"/>
      <c r="AQ672" s="75"/>
      <c r="AR672" s="164" t="s">
        <v>857</v>
      </c>
      <c r="AS672" s="475">
        <f t="shared" si="77"/>
        <v>0</v>
      </c>
      <c r="AT672" s="475">
        <f t="shared" si="77"/>
        <v>0</v>
      </c>
      <c r="AU672" s="475">
        <f t="shared" si="77"/>
        <v>0</v>
      </c>
      <c r="AV672" s="475">
        <f t="shared" si="77"/>
        <v>0</v>
      </c>
      <c r="AW672" s="475">
        <f t="shared" si="77"/>
        <v>0</v>
      </c>
      <c r="AX672" s="475">
        <f t="shared" si="77"/>
        <v>0</v>
      </c>
      <c r="AY672" s="185">
        <f>IF(AND(SUM(AE672:$AP672)&gt;0,J672&lt;&gt;""),CONCATENATE(B672,"_",F672,"_",AG672),0)</f>
        <v>0</v>
      </c>
      <c r="AZ672" s="203">
        <f>IF(AND(SUM(AE672:$AP672)&gt;0,D672="BFS"),1,0)</f>
        <v>0</v>
      </c>
      <c r="BA672" s="203">
        <f t="shared" si="78"/>
        <v>0</v>
      </c>
    </row>
    <row r="673" spans="1:53" ht="25">
      <c r="A673" s="185">
        <f>IF(AND(SUM(AE673:AP673)&gt;0,J673&lt;&gt;""),CONCATENATE(B673,"_",F673,"_",$A$5,"_",SUMPRODUCT((B$9:B673=B673)*(F$9:F673=F673)*(SUM(AE673:AP673)&lt;&gt;0)*(J673&lt;&gt;""))-1),0)</f>
        <v>0</v>
      </c>
      <c r="B673" s="745" t="s">
        <v>857</v>
      </c>
      <c r="C673" s="58" t="s">
        <v>1173</v>
      </c>
      <c r="D673" s="85" t="s">
        <v>576</v>
      </c>
      <c r="E673" s="463" t="s">
        <v>575</v>
      </c>
      <c r="F673" s="657" t="s">
        <v>1729</v>
      </c>
      <c r="G673" s="419"/>
      <c r="H673" s="419"/>
      <c r="I673" s="419"/>
      <c r="J673" s="419"/>
      <c r="K673" s="419"/>
      <c r="L673" s="419"/>
      <c r="M673" s="419"/>
      <c r="N673" s="419"/>
      <c r="O673" s="419" t="s">
        <v>1949</v>
      </c>
      <c r="P673" s="419" t="s">
        <v>1949</v>
      </c>
      <c r="Q673" s="419" t="s">
        <v>1949</v>
      </c>
      <c r="R673" s="419" t="s">
        <v>1949</v>
      </c>
      <c r="S673" s="419" t="s">
        <v>1949</v>
      </c>
      <c r="T673" s="419"/>
      <c r="U673" s="419" t="s">
        <v>1949</v>
      </c>
      <c r="V673" s="419" t="s">
        <v>1949</v>
      </c>
      <c r="W673" s="419" t="s">
        <v>1949</v>
      </c>
      <c r="X673" s="419" t="s">
        <v>1949</v>
      </c>
      <c r="Y673" s="419" t="s">
        <v>1949</v>
      </c>
      <c r="Z673" s="419" t="s">
        <v>1949</v>
      </c>
      <c r="AA673" s="420"/>
      <c r="AB673" s="420"/>
      <c r="AC673" s="457"/>
      <c r="AD673" s="421"/>
      <c r="AE673" s="536"/>
      <c r="AF673" s="536"/>
      <c r="AG673" s="536"/>
      <c r="AH673" s="536"/>
      <c r="AI673" s="537"/>
      <c r="AJ673" s="537"/>
      <c r="AK673" s="537"/>
      <c r="AL673" s="537"/>
      <c r="AM673" s="537"/>
      <c r="AN673" s="537"/>
      <c r="AO673" s="537"/>
      <c r="AP673" s="537"/>
      <c r="AQ673" s="422"/>
      <c r="AR673" s="745" t="s">
        <v>857</v>
      </c>
      <c r="AS673" s="475">
        <f t="shared" si="77"/>
        <v>0</v>
      </c>
      <c r="AT673" s="475">
        <f t="shared" si="77"/>
        <v>0</v>
      </c>
      <c r="AU673" s="475">
        <f t="shared" si="77"/>
        <v>0</v>
      </c>
      <c r="AV673" s="475">
        <f t="shared" si="77"/>
        <v>0</v>
      </c>
      <c r="AW673" s="475">
        <f t="shared" si="77"/>
        <v>0</v>
      </c>
      <c r="AX673" s="475">
        <f t="shared" si="77"/>
        <v>0</v>
      </c>
      <c r="AY673" s="185">
        <f>IF(AND(SUM(AE673:$AP673)&gt;0,J673&lt;&gt;""),CONCATENATE(B673,"_",F673,"_",AG673),0)</f>
        <v>0</v>
      </c>
      <c r="AZ673" s="203">
        <f>IF(AND(SUM(AE673:$AP673)&gt;0,D673="BFS"),1,0)</f>
        <v>0</v>
      </c>
      <c r="BA673" s="203">
        <f t="shared" si="78"/>
        <v>0</v>
      </c>
    </row>
    <row r="674" spans="1:53" ht="13">
      <c r="A674" s="185">
        <f>IF(AND(SUM(AE674:AP674)&gt;0,J674&lt;&gt;""),CONCATENATE(B674,"_",F674,"_",$A$5,"_",SUMPRODUCT((B$9:B674=B674)*(F$9:F674=F674)*(SUM(AE674:AP674)&lt;&gt;0)*(J674&lt;&gt;""))-1),0)</f>
        <v>0</v>
      </c>
      <c r="B674" s="746" t="s">
        <v>857</v>
      </c>
      <c r="C674" s="464" t="s">
        <v>1556</v>
      </c>
      <c r="D674" s="89" t="s">
        <v>576</v>
      </c>
      <c r="E674" s="465" t="s">
        <v>575</v>
      </c>
      <c r="F674" s="658" t="s">
        <v>1729</v>
      </c>
      <c r="G674" s="410"/>
      <c r="H674" s="432" t="s">
        <v>1043</v>
      </c>
      <c r="I674" s="437" t="s">
        <v>1342</v>
      </c>
      <c r="J674" s="432" t="s">
        <v>1343</v>
      </c>
      <c r="K674" s="433"/>
      <c r="L674" s="425"/>
      <c r="M674" s="425"/>
      <c r="N674" s="425"/>
      <c r="O674" s="425"/>
      <c r="P674" s="425"/>
      <c r="Q674" s="425"/>
      <c r="R674" s="434"/>
      <c r="S674" s="434"/>
      <c r="T674" s="434"/>
      <c r="U674" s="434"/>
      <c r="V674" s="434"/>
      <c r="W674" s="434"/>
      <c r="X674" s="434"/>
      <c r="Y674" s="434"/>
      <c r="Z674" s="434"/>
      <c r="AA674" s="743"/>
      <c r="AB674" s="442"/>
      <c r="AC674" s="458"/>
      <c r="AD674" s="443"/>
      <c r="AE674" s="543"/>
      <c r="AF674" s="543"/>
      <c r="AG674" s="543"/>
      <c r="AH674" s="543"/>
      <c r="AI674" s="543"/>
      <c r="AJ674" s="543"/>
      <c r="AK674" s="544"/>
      <c r="AL674" s="544"/>
      <c r="AM674" s="544"/>
      <c r="AN674" s="543"/>
      <c r="AO674" s="545"/>
      <c r="AP674" s="544"/>
      <c r="AQ674" s="444"/>
      <c r="AR674" s="746" t="s">
        <v>857</v>
      </c>
      <c r="AS674" s="475">
        <f t="shared" si="77"/>
        <v>0</v>
      </c>
      <c r="AT674" s="475">
        <f t="shared" si="77"/>
        <v>0</v>
      </c>
      <c r="AU674" s="475">
        <f t="shared" si="77"/>
        <v>0</v>
      </c>
      <c r="AV674" s="475">
        <f t="shared" si="77"/>
        <v>0</v>
      </c>
      <c r="AW674" s="475">
        <f t="shared" si="77"/>
        <v>0</v>
      </c>
      <c r="AX674" s="475">
        <f t="shared" si="77"/>
        <v>0</v>
      </c>
      <c r="AY674" s="185">
        <f>IF(AND(SUM(AE674:$AP674)&gt;0,J674&lt;&gt;""),CONCATENATE(B674,"_",F674,"_",AG674),0)</f>
        <v>0</v>
      </c>
      <c r="AZ674" s="203">
        <f>IF(AND(SUM(AE674:$AP674)&gt;0,D674="BFS"),1,0)</f>
        <v>0</v>
      </c>
      <c r="BA674" s="203">
        <f t="shared" si="78"/>
        <v>0</v>
      </c>
    </row>
    <row r="675" spans="1:53" ht="15.5">
      <c r="A675" s="185">
        <f>IF(AND(SUM(AE675:AP675)&gt;0,J675&lt;&gt;""),CONCATENATE(B675,"_",F675,"_",$A$5,"_",SUMPRODUCT((B$9:B675=B675)*(F$9:F675=F675)*(SUM(AE675:AP675)&lt;&gt;0)*(J675&lt;&gt;""))-1),0)</f>
        <v>0</v>
      </c>
      <c r="B675" s="164" t="s">
        <v>857</v>
      </c>
      <c r="C675" s="68" t="s">
        <v>167</v>
      </c>
      <c r="D675" s="66"/>
      <c r="E675" s="471"/>
      <c r="F675" s="660"/>
      <c r="G675" s="72"/>
      <c r="H675" s="72"/>
      <c r="I675" s="72"/>
      <c r="J675" s="72"/>
      <c r="K675" s="72"/>
      <c r="L675" s="72"/>
      <c r="M675" s="72"/>
      <c r="N675" s="72"/>
      <c r="O675" s="72"/>
      <c r="P675" s="72"/>
      <c r="Q675" s="72"/>
      <c r="R675" s="72"/>
      <c r="S675" s="72"/>
      <c r="T675" s="72"/>
      <c r="U675" s="72"/>
      <c r="V675" s="72"/>
      <c r="W675" s="72"/>
      <c r="X675" s="72"/>
      <c r="Y675" s="72"/>
      <c r="Z675" s="72"/>
      <c r="AA675" s="72"/>
      <c r="AB675" s="72"/>
      <c r="AC675" s="460"/>
      <c r="AD675" s="90"/>
      <c r="AE675" s="550"/>
      <c r="AF675" s="550"/>
      <c r="AG675" s="550"/>
      <c r="AH675" s="550"/>
      <c r="AI675" s="550"/>
      <c r="AJ675" s="550"/>
      <c r="AK675" s="550"/>
      <c r="AL675" s="550"/>
      <c r="AM675" s="550"/>
      <c r="AN675" s="550"/>
      <c r="AO675" s="550"/>
      <c r="AP675" s="550"/>
      <c r="AQ675" s="75"/>
      <c r="AR675" s="164" t="s">
        <v>857</v>
      </c>
      <c r="AS675" s="475">
        <f t="shared" si="77"/>
        <v>0</v>
      </c>
      <c r="AT675" s="475">
        <f t="shared" si="77"/>
        <v>0</v>
      </c>
      <c r="AU675" s="475">
        <f t="shared" si="77"/>
        <v>0</v>
      </c>
      <c r="AV675" s="475">
        <f t="shared" si="77"/>
        <v>0</v>
      </c>
      <c r="AW675" s="475">
        <f t="shared" si="77"/>
        <v>0</v>
      </c>
      <c r="AX675" s="475">
        <f t="shared" si="77"/>
        <v>0</v>
      </c>
      <c r="AY675" s="185">
        <f>IF(AND(SUM(AE675:$AP675)&gt;0,J675&lt;&gt;""),CONCATENATE(B675,"_",F675,"_",AG675),0)</f>
        <v>0</v>
      </c>
      <c r="AZ675" s="203">
        <f>IF(AND(SUM(AE675:$AP675)&gt;0,D675="BFS"),1,0)</f>
        <v>0</v>
      </c>
      <c r="BA675" s="203">
        <f t="shared" si="78"/>
        <v>0</v>
      </c>
    </row>
    <row r="676" spans="1:53" ht="25">
      <c r="A676" s="185">
        <f>IF(AND(SUM(AE676:AP676)&gt;0,J676&lt;&gt;""),CONCATENATE(B676,"_",F676,"_",$A$5,"_",SUMPRODUCT((B$9:B676=B676)*(F$9:F676=F676)*(SUM(AE676:AP676)&lt;&gt;0)*(J676&lt;&gt;""))-1),0)</f>
        <v>0</v>
      </c>
      <c r="B676" s="745" t="s">
        <v>857</v>
      </c>
      <c r="C676" s="58" t="s">
        <v>172</v>
      </c>
      <c r="D676" s="85" t="s">
        <v>581</v>
      </c>
      <c r="E676" s="463" t="s">
        <v>580</v>
      </c>
      <c r="F676" s="657" t="s">
        <v>1730</v>
      </c>
      <c r="G676" s="420"/>
      <c r="H676" s="418"/>
      <c r="I676" s="418"/>
      <c r="J676" s="418"/>
      <c r="K676" s="418"/>
      <c r="L676" s="419"/>
      <c r="M676" s="419"/>
      <c r="N676" s="419"/>
      <c r="O676" s="419"/>
      <c r="P676" s="419"/>
      <c r="Q676" s="419"/>
      <c r="R676" s="419"/>
      <c r="S676" s="419"/>
      <c r="T676" s="419"/>
      <c r="U676" s="419"/>
      <c r="V676" s="419"/>
      <c r="W676" s="419"/>
      <c r="X676" s="419"/>
      <c r="Y676" s="419"/>
      <c r="Z676" s="419"/>
      <c r="AA676" s="420"/>
      <c r="AB676" s="420"/>
      <c r="AC676" s="457"/>
      <c r="AD676" s="421"/>
      <c r="AE676" s="536"/>
      <c r="AF676" s="536"/>
      <c r="AG676" s="536"/>
      <c r="AH676" s="536"/>
      <c r="AI676" s="537"/>
      <c r="AJ676" s="537"/>
      <c r="AK676" s="537"/>
      <c r="AL676" s="537"/>
      <c r="AM676" s="537"/>
      <c r="AN676" s="537"/>
      <c r="AO676" s="537"/>
      <c r="AP676" s="537"/>
      <c r="AQ676" s="422"/>
      <c r="AR676" s="745" t="s">
        <v>857</v>
      </c>
      <c r="AS676" s="475">
        <f t="shared" si="77"/>
        <v>0</v>
      </c>
      <c r="AT676" s="475">
        <f t="shared" si="77"/>
        <v>0</v>
      </c>
      <c r="AU676" s="475">
        <f t="shared" si="77"/>
        <v>0</v>
      </c>
      <c r="AV676" s="475">
        <f t="shared" si="77"/>
        <v>0</v>
      </c>
      <c r="AW676" s="475">
        <f t="shared" si="77"/>
        <v>0</v>
      </c>
      <c r="AX676" s="475">
        <f t="shared" si="77"/>
        <v>0</v>
      </c>
      <c r="AY676" s="185">
        <f>IF(AND(SUM(AE676:$AP676)&gt;0,J676&lt;&gt;""),CONCATENATE(B676,"_",F676,"_",AG676),0)</f>
        <v>0</v>
      </c>
      <c r="AZ676" s="203">
        <f>IF(AND(SUM(AE676:$AP676)&gt;0,D676="BFS"),1,0)</f>
        <v>0</v>
      </c>
      <c r="BA676" s="203">
        <f t="shared" si="78"/>
        <v>0</v>
      </c>
    </row>
    <row r="677" spans="1:53" ht="30">
      <c r="A677" s="185" t="str">
        <f>IF(AND(SUM(AE677:AP677)&gt;0,J677&lt;&gt;""),CONCATENATE(B677,"_",F677,"_",$A$5,"_",SUMPRODUCT((B$9:B677=B677)*(F$9:F677=F677)*(SUM(AE677:AP677)&lt;&gt;0)*(J677&lt;&gt;""))-1),0)</f>
        <v>BE_4.4_neu_1</v>
      </c>
      <c r="B677" s="746" t="s">
        <v>857</v>
      </c>
      <c r="C677" s="464" t="s">
        <v>1489</v>
      </c>
      <c r="D677" s="89" t="s">
        <v>581</v>
      </c>
      <c r="E677" s="465" t="s">
        <v>580</v>
      </c>
      <c r="F677" s="658" t="s">
        <v>1730</v>
      </c>
      <c r="G677" s="410" t="s">
        <v>1383</v>
      </c>
      <c r="H677" s="424" t="s">
        <v>1047</v>
      </c>
      <c r="I677" s="183" t="s">
        <v>1342</v>
      </c>
      <c r="J677" s="424" t="s">
        <v>1343</v>
      </c>
      <c r="K677" s="433" t="s">
        <v>2558</v>
      </c>
      <c r="L677" s="424" t="s">
        <v>132</v>
      </c>
      <c r="M677" s="425" t="s">
        <v>535</v>
      </c>
      <c r="N677" s="425" t="s">
        <v>1244</v>
      </c>
      <c r="O677" s="425" t="s">
        <v>1047</v>
      </c>
      <c r="P677" s="425" t="s">
        <v>1043</v>
      </c>
      <c r="Q677" s="425"/>
      <c r="R677" s="434" t="s">
        <v>1043</v>
      </c>
      <c r="S677" s="434" t="s">
        <v>1043</v>
      </c>
      <c r="T677" s="434" t="s">
        <v>1955</v>
      </c>
      <c r="U677" s="434" t="s">
        <v>1043</v>
      </c>
      <c r="V677" s="434" t="s">
        <v>1047</v>
      </c>
      <c r="W677" s="434" t="s">
        <v>1047</v>
      </c>
      <c r="X677" s="434" t="s">
        <v>1047</v>
      </c>
      <c r="Y677" s="434" t="s">
        <v>1047</v>
      </c>
      <c r="Z677" s="434" t="s">
        <v>1043</v>
      </c>
      <c r="AA677" s="743" t="s">
        <v>1588</v>
      </c>
      <c r="AB677" s="743" t="s">
        <v>744</v>
      </c>
      <c r="AC677" s="458">
        <v>40422</v>
      </c>
      <c r="AD677" s="435"/>
      <c r="AE677" s="543">
        <v>55</v>
      </c>
      <c r="AF677" s="543">
        <v>57</v>
      </c>
      <c r="AG677" s="543">
        <v>39</v>
      </c>
      <c r="AH677" s="543">
        <v>64</v>
      </c>
      <c r="AI677" s="543">
        <v>120</v>
      </c>
      <c r="AJ677" s="543">
        <v>95</v>
      </c>
      <c r="AK677" s="544">
        <v>54</v>
      </c>
      <c r="AL677" s="544">
        <v>27</v>
      </c>
      <c r="AM677" s="544">
        <v>40</v>
      </c>
      <c r="AN677" s="533">
        <v>10</v>
      </c>
      <c r="AO677" s="534">
        <v>16</v>
      </c>
      <c r="AP677" s="534">
        <v>63</v>
      </c>
      <c r="AQ677" s="742"/>
      <c r="AR677" s="746" t="s">
        <v>857</v>
      </c>
      <c r="AS677" s="475" t="str">
        <f t="shared" ref="AS677:AX686" si="79">IF(SUM($AE677:$AP677)&gt;0,VLOOKUP($F677,Schulart,AS$2,FALSE),0)</f>
        <v>FB</v>
      </c>
      <c r="AT677" s="475" t="str">
        <f t="shared" si="79"/>
        <v>4A</v>
      </c>
      <c r="AU677" s="475">
        <f t="shared" si="79"/>
        <v>444</v>
      </c>
      <c r="AV677" s="475" t="str">
        <f t="shared" si="79"/>
        <v>GEN</v>
      </c>
      <c r="AW677" s="475" t="str">
        <f t="shared" si="79"/>
        <v>A</v>
      </c>
      <c r="AX677" s="475">
        <f t="shared" si="79"/>
        <v>0</v>
      </c>
      <c r="AY677" s="185" t="str">
        <f>IF(AND(SUM(AE677:$AP677)&gt;0,J677&lt;&gt;""),CONCATENATE(B677,"_",F677,"_",AG677),0)</f>
        <v>BE_4.4_39</v>
      </c>
      <c r="AZ677" s="203">
        <f>IF(AND(SUM(AE677:$AP677)&gt;0,D677="BFS"),1,0)</f>
        <v>0</v>
      </c>
      <c r="BA677" s="203">
        <f t="shared" si="78"/>
        <v>0</v>
      </c>
    </row>
    <row r="678" spans="1:53" ht="40">
      <c r="A678" s="185">
        <f>IF(AND(SUM(AE678:AP678)&gt;0,J678&lt;&gt;""),CONCATENATE(B678,"_",F678,"_",$A$5,"_",SUMPRODUCT((B$9:B678=B678)*(F$9:F678=F678)*(SUM(AE678:AP678)&lt;&gt;0)*(J678&lt;&gt;""))-1),0)</f>
        <v>0</v>
      </c>
      <c r="B678" s="746" t="s">
        <v>857</v>
      </c>
      <c r="C678" s="464" t="s">
        <v>1489</v>
      </c>
      <c r="D678" s="89" t="s">
        <v>581</v>
      </c>
      <c r="E678" s="465" t="s">
        <v>580</v>
      </c>
      <c r="F678" s="658" t="s">
        <v>1730</v>
      </c>
      <c r="G678" s="527" t="s">
        <v>1384</v>
      </c>
      <c r="H678" s="432" t="s">
        <v>1043</v>
      </c>
      <c r="I678" s="437" t="s">
        <v>1342</v>
      </c>
      <c r="J678" s="432" t="s">
        <v>1343</v>
      </c>
      <c r="K678" s="433"/>
      <c r="L678" s="424"/>
      <c r="M678" s="425"/>
      <c r="N678" s="425"/>
      <c r="O678" s="425"/>
      <c r="P678" s="425"/>
      <c r="Q678" s="425"/>
      <c r="R678" s="434"/>
      <c r="S678" s="434"/>
      <c r="T678" s="434"/>
      <c r="U678" s="434"/>
      <c r="V678" s="434"/>
      <c r="W678" s="434"/>
      <c r="X678" s="434"/>
      <c r="Y678" s="434"/>
      <c r="Z678" s="434"/>
      <c r="AA678" s="743"/>
      <c r="AB678" s="743"/>
      <c r="AC678" s="458"/>
      <c r="AD678" s="427" t="s">
        <v>2401</v>
      </c>
      <c r="AE678" s="543">
        <v>0</v>
      </c>
      <c r="AF678" s="543">
        <v>0</v>
      </c>
      <c r="AG678" s="543">
        <v>0</v>
      </c>
      <c r="AH678" s="543">
        <v>0</v>
      </c>
      <c r="AI678" s="543">
        <v>0</v>
      </c>
      <c r="AJ678" s="543">
        <v>0</v>
      </c>
      <c r="AK678" s="544">
        <v>0</v>
      </c>
      <c r="AL678" s="544">
        <v>0</v>
      </c>
      <c r="AM678" s="544">
        <v>0</v>
      </c>
      <c r="AN678" s="533">
        <v>0</v>
      </c>
      <c r="AO678" s="534">
        <v>0</v>
      </c>
      <c r="AP678" s="544">
        <v>0</v>
      </c>
      <c r="AQ678" s="483" t="s">
        <v>2131</v>
      </c>
      <c r="AR678" s="746" t="s">
        <v>857</v>
      </c>
      <c r="AS678" s="475">
        <f t="shared" si="79"/>
        <v>0</v>
      </c>
      <c r="AT678" s="475">
        <f t="shared" si="79"/>
        <v>0</v>
      </c>
      <c r="AU678" s="475">
        <f t="shared" si="79"/>
        <v>0</v>
      </c>
      <c r="AV678" s="475">
        <f t="shared" si="79"/>
        <v>0</v>
      </c>
      <c r="AW678" s="475">
        <f t="shared" si="79"/>
        <v>0</v>
      </c>
      <c r="AX678" s="475">
        <f t="shared" si="79"/>
        <v>0</v>
      </c>
      <c r="AY678" s="185">
        <f>IF(AND(SUM(AE678:$AP678)&gt;0,J678&lt;&gt;""),CONCATENATE(B678,"_",F678,"_",AG678),0)</f>
        <v>0</v>
      </c>
      <c r="AZ678" s="203">
        <f>IF(AND(SUM(AE678:$AP678)&gt;0,D678="BFS"),1,0)</f>
        <v>0</v>
      </c>
      <c r="BA678" s="203">
        <f t="shared" si="78"/>
        <v>0</v>
      </c>
    </row>
    <row r="679" spans="1:53" ht="30">
      <c r="A679" s="185" t="str">
        <f>IF(AND(SUM(AE679:AP679)&gt;0,J679&lt;&gt;""),CONCATENATE(B679,"_",F679,"_",$A$5,"_",SUMPRODUCT((B$9:B679=B679)*(F$9:F679=F679)*(SUM(AE679:AP679)&lt;&gt;0)*(J679&lt;&gt;""))-1),0)</f>
        <v>BE_4.4_neu_3</v>
      </c>
      <c r="B679" s="746" t="s">
        <v>857</v>
      </c>
      <c r="C679" s="464" t="s">
        <v>1489</v>
      </c>
      <c r="D679" s="89" t="s">
        <v>581</v>
      </c>
      <c r="E679" s="465" t="s">
        <v>580</v>
      </c>
      <c r="F679" s="658" t="s">
        <v>1730</v>
      </c>
      <c r="G679" s="410" t="s">
        <v>1387</v>
      </c>
      <c r="H679" s="424" t="s">
        <v>1047</v>
      </c>
      <c r="I679" s="183" t="s">
        <v>1342</v>
      </c>
      <c r="J679" s="424" t="s">
        <v>1343</v>
      </c>
      <c r="K679" s="433" t="s">
        <v>2559</v>
      </c>
      <c r="L679" s="424" t="s">
        <v>132</v>
      </c>
      <c r="M679" s="425" t="s">
        <v>2031</v>
      </c>
      <c r="N679" s="425" t="s">
        <v>955</v>
      </c>
      <c r="O679" s="425" t="s">
        <v>1047</v>
      </c>
      <c r="P679" s="425" t="s">
        <v>1043</v>
      </c>
      <c r="Q679" s="425"/>
      <c r="R679" s="434" t="s">
        <v>1043</v>
      </c>
      <c r="S679" s="434" t="s">
        <v>1043</v>
      </c>
      <c r="T679" s="434" t="s">
        <v>1955</v>
      </c>
      <c r="U679" s="434" t="s">
        <v>1043</v>
      </c>
      <c r="V679" s="434" t="s">
        <v>1047</v>
      </c>
      <c r="W679" s="434" t="s">
        <v>1047</v>
      </c>
      <c r="X679" s="434" t="s">
        <v>1047</v>
      </c>
      <c r="Y679" s="434" t="s">
        <v>1047</v>
      </c>
      <c r="Z679" s="434" t="s">
        <v>1043</v>
      </c>
      <c r="AA679" s="743" t="s">
        <v>1588</v>
      </c>
      <c r="AB679" s="743" t="s">
        <v>1462</v>
      </c>
      <c r="AC679" s="458">
        <v>40422</v>
      </c>
      <c r="AD679" s="435"/>
      <c r="AE679" s="543">
        <v>1581</v>
      </c>
      <c r="AF679" s="543">
        <v>1582</v>
      </c>
      <c r="AG679" s="543">
        <v>1459</v>
      </c>
      <c r="AH679" s="543">
        <v>1623</v>
      </c>
      <c r="AI679" s="543">
        <v>1357</v>
      </c>
      <c r="AJ679" s="543">
        <v>1277</v>
      </c>
      <c r="AK679" s="544">
        <v>1126</v>
      </c>
      <c r="AL679" s="544">
        <v>1321</v>
      </c>
      <c r="AM679" s="544">
        <v>1097</v>
      </c>
      <c r="AN679" s="533">
        <v>1071</v>
      </c>
      <c r="AO679" s="534">
        <v>913</v>
      </c>
      <c r="AP679" s="534">
        <v>959</v>
      </c>
      <c r="AQ679" s="742"/>
      <c r="AR679" s="746" t="s">
        <v>857</v>
      </c>
      <c r="AS679" s="475" t="str">
        <f t="shared" si="79"/>
        <v>FB</v>
      </c>
      <c r="AT679" s="475" t="str">
        <f t="shared" si="79"/>
        <v>4A</v>
      </c>
      <c r="AU679" s="475">
        <f t="shared" si="79"/>
        <v>444</v>
      </c>
      <c r="AV679" s="475" t="str">
        <f t="shared" si="79"/>
        <v>GEN</v>
      </c>
      <c r="AW679" s="475" t="str">
        <f t="shared" si="79"/>
        <v>A</v>
      </c>
      <c r="AX679" s="475">
        <f t="shared" si="79"/>
        <v>0</v>
      </c>
      <c r="AY679" s="185" t="str">
        <f>IF(AND(SUM(AE679:$AP679)&gt;0,J679&lt;&gt;""),CONCATENATE(B679,"_",F679,"_",AG679),0)</f>
        <v>BE_4.4_1459</v>
      </c>
      <c r="AZ679" s="203">
        <f>IF(AND(SUM(AE679:$AP679)&gt;0,D679="BFS"),1,0)</f>
        <v>0</v>
      </c>
      <c r="BA679" s="203">
        <f t="shared" si="78"/>
        <v>0</v>
      </c>
    </row>
    <row r="680" spans="1:53" ht="20">
      <c r="A680" s="185" t="str">
        <f>IF(AND(SUM(AE680:AP680)&gt;0,J680&lt;&gt;""),CONCATENATE(B680,"_",F680,"_",$A$5,"_",SUMPRODUCT((B$9:B680=B680)*(F$9:F680=F680)*(SUM(AE680:AP680)&lt;&gt;0)*(J680&lt;&gt;""))-1),0)</f>
        <v>BE_4.4_neu_4</v>
      </c>
      <c r="B680" s="746" t="s">
        <v>857</v>
      </c>
      <c r="C680" s="464" t="s">
        <v>1489</v>
      </c>
      <c r="D680" s="89" t="s">
        <v>581</v>
      </c>
      <c r="E680" s="465" t="s">
        <v>580</v>
      </c>
      <c r="F680" s="658" t="s">
        <v>1730</v>
      </c>
      <c r="G680" s="410" t="s">
        <v>1388</v>
      </c>
      <c r="H680" s="424" t="s">
        <v>1047</v>
      </c>
      <c r="I680" s="183" t="s">
        <v>1342</v>
      </c>
      <c r="J680" s="424" t="s">
        <v>1343</v>
      </c>
      <c r="K680" s="433" t="s">
        <v>2560</v>
      </c>
      <c r="L680" s="424" t="s">
        <v>132</v>
      </c>
      <c r="M680" s="425" t="s">
        <v>1810</v>
      </c>
      <c r="N680" s="425" t="s">
        <v>1389</v>
      </c>
      <c r="O680" s="425" t="s">
        <v>1047</v>
      </c>
      <c r="P680" s="425" t="s">
        <v>1043</v>
      </c>
      <c r="Q680" s="425"/>
      <c r="R680" s="434" t="s">
        <v>1043</v>
      </c>
      <c r="S680" s="434" t="s">
        <v>1047</v>
      </c>
      <c r="T680" s="434" t="s">
        <v>1955</v>
      </c>
      <c r="U680" s="434" t="s">
        <v>1043</v>
      </c>
      <c r="V680" s="434" t="s">
        <v>1047</v>
      </c>
      <c r="W680" s="434" t="s">
        <v>1047</v>
      </c>
      <c r="X680" s="434" t="s">
        <v>1047</v>
      </c>
      <c r="Y680" s="434" t="s">
        <v>1047</v>
      </c>
      <c r="Z680" s="434" t="s">
        <v>1043</v>
      </c>
      <c r="AA680" s="743" t="s">
        <v>1390</v>
      </c>
      <c r="AB680" s="743" t="s">
        <v>1346</v>
      </c>
      <c r="AC680" s="458">
        <v>40422</v>
      </c>
      <c r="AD680" s="435"/>
      <c r="AE680" s="543">
        <v>0</v>
      </c>
      <c r="AF680" s="543">
        <v>0</v>
      </c>
      <c r="AG680" s="543">
        <v>0</v>
      </c>
      <c r="AH680" s="543">
        <v>47</v>
      </c>
      <c r="AI680" s="543">
        <v>0</v>
      </c>
      <c r="AJ680" s="543">
        <v>0</v>
      </c>
      <c r="AK680" s="544">
        <v>0</v>
      </c>
      <c r="AL680" s="544">
        <v>0</v>
      </c>
      <c r="AM680" s="544">
        <v>0</v>
      </c>
      <c r="AN680" s="533">
        <v>0</v>
      </c>
      <c r="AO680" s="534">
        <v>0</v>
      </c>
      <c r="AP680" s="534">
        <v>0</v>
      </c>
      <c r="AQ680" s="742"/>
      <c r="AR680" s="746" t="s">
        <v>857</v>
      </c>
      <c r="AS680" s="475" t="str">
        <f t="shared" si="79"/>
        <v>FB</v>
      </c>
      <c r="AT680" s="475" t="str">
        <f t="shared" si="79"/>
        <v>4A</v>
      </c>
      <c r="AU680" s="475">
        <f t="shared" si="79"/>
        <v>444</v>
      </c>
      <c r="AV680" s="475" t="str">
        <f t="shared" si="79"/>
        <v>GEN</v>
      </c>
      <c r="AW680" s="475" t="str">
        <f t="shared" si="79"/>
        <v>A</v>
      </c>
      <c r="AX680" s="475">
        <f t="shared" si="79"/>
        <v>0</v>
      </c>
      <c r="AY680" s="185" t="str">
        <f>IF(AND(SUM(AE680:$AP680)&gt;0,J680&lt;&gt;""),CONCATENATE(B680,"_",F680,"_",AG680),0)</f>
        <v>BE_4.4_0</v>
      </c>
      <c r="AZ680" s="203">
        <f>IF(AND(SUM(AE680:$AP680)&gt;0,D680="BFS"),1,0)</f>
        <v>0</v>
      </c>
      <c r="BA680" s="203">
        <f t="shared" si="78"/>
        <v>0</v>
      </c>
    </row>
    <row r="681" spans="1:53" ht="20">
      <c r="A681" s="185" t="str">
        <f>IF(AND(SUM(AE681:AP681)&gt;0,J681&lt;&gt;""),CONCATENATE(B681,"_",F681,"_",$A$5,"_",SUMPRODUCT((B$9:B681=B681)*(F$9:F681=F681)*(SUM(AE681:AP681)&lt;&gt;0)*(J681&lt;&gt;""))-1),0)</f>
        <v>BE_4.4_neu_5</v>
      </c>
      <c r="B681" s="746" t="s">
        <v>857</v>
      </c>
      <c r="C681" s="464" t="s">
        <v>1489</v>
      </c>
      <c r="D681" s="89" t="s">
        <v>581</v>
      </c>
      <c r="E681" s="465" t="s">
        <v>580</v>
      </c>
      <c r="F681" s="658" t="s">
        <v>1730</v>
      </c>
      <c r="G681" s="410" t="s">
        <v>1347</v>
      </c>
      <c r="H681" s="424" t="s">
        <v>1047</v>
      </c>
      <c r="I681" s="183" t="s">
        <v>1342</v>
      </c>
      <c r="J681" s="424" t="s">
        <v>1343</v>
      </c>
      <c r="K681" s="433" t="s">
        <v>2561</v>
      </c>
      <c r="L681" s="424" t="s">
        <v>132</v>
      </c>
      <c r="M681" s="425" t="s">
        <v>1952</v>
      </c>
      <c r="N681" s="425" t="s">
        <v>1804</v>
      </c>
      <c r="O681" s="425" t="s">
        <v>1047</v>
      </c>
      <c r="P681" s="425" t="s">
        <v>1047</v>
      </c>
      <c r="Q681" s="425">
        <v>0.5</v>
      </c>
      <c r="R681" s="434" t="s">
        <v>1043</v>
      </c>
      <c r="S681" s="434" t="s">
        <v>1047</v>
      </c>
      <c r="T681" s="434" t="s">
        <v>1955</v>
      </c>
      <c r="U681" s="434" t="s">
        <v>1043</v>
      </c>
      <c r="V681" s="434" t="s">
        <v>1047</v>
      </c>
      <c r="W681" s="434" t="s">
        <v>1047</v>
      </c>
      <c r="X681" s="434" t="s">
        <v>1047</v>
      </c>
      <c r="Y681" s="434" t="s">
        <v>1047</v>
      </c>
      <c r="Z681" s="434" t="s">
        <v>1043</v>
      </c>
      <c r="AA681" s="743" t="s">
        <v>2402</v>
      </c>
      <c r="AB681" s="743" t="s">
        <v>1346</v>
      </c>
      <c r="AC681" s="458">
        <v>40422</v>
      </c>
      <c r="AD681" s="435"/>
      <c r="AE681" s="543">
        <v>99</v>
      </c>
      <c r="AF681" s="543">
        <v>76</v>
      </c>
      <c r="AG681" s="543">
        <v>91</v>
      </c>
      <c r="AH681" s="543">
        <v>47</v>
      </c>
      <c r="AI681" s="543">
        <v>95</v>
      </c>
      <c r="AJ681" s="543">
        <v>99</v>
      </c>
      <c r="AK681" s="544">
        <v>40</v>
      </c>
      <c r="AL681" s="544">
        <v>69</v>
      </c>
      <c r="AM681" s="544">
        <v>82</v>
      </c>
      <c r="AN681" s="533">
        <v>34</v>
      </c>
      <c r="AO681" s="534">
        <v>14</v>
      </c>
      <c r="AP681" s="534">
        <v>0</v>
      </c>
      <c r="AQ681" s="742"/>
      <c r="AR681" s="746" t="s">
        <v>857</v>
      </c>
      <c r="AS681" s="475" t="str">
        <f t="shared" si="79"/>
        <v>FB</v>
      </c>
      <c r="AT681" s="475" t="str">
        <f t="shared" si="79"/>
        <v>4A</v>
      </c>
      <c r="AU681" s="475">
        <f t="shared" si="79"/>
        <v>444</v>
      </c>
      <c r="AV681" s="475" t="str">
        <f t="shared" si="79"/>
        <v>GEN</v>
      </c>
      <c r="AW681" s="475" t="str">
        <f t="shared" si="79"/>
        <v>A</v>
      </c>
      <c r="AX681" s="475">
        <f t="shared" si="79"/>
        <v>0</v>
      </c>
      <c r="AY681" s="185" t="str">
        <f>IF(AND(SUM(AE681:$AP681)&gt;0,J681&lt;&gt;""),CONCATENATE(B681,"_",F681,"_",AG681),0)</f>
        <v>BE_4.4_91</v>
      </c>
      <c r="AZ681" s="203">
        <f>IF(AND(SUM(AE681:$AP681)&gt;0,D681="BFS"),1,0)</f>
        <v>0</v>
      </c>
      <c r="BA681" s="203">
        <f t="shared" si="78"/>
        <v>0</v>
      </c>
    </row>
    <row r="682" spans="1:53" ht="20">
      <c r="A682" s="185" t="str">
        <f>IF(AND(SUM(AE682:AP682)&gt;0,J682&lt;&gt;""),CONCATENATE(B682,"_",F682,"_",$A$5,"_",SUMPRODUCT((B$9:B682=B682)*(F$9:F682=F682)*(SUM(AE682:AP682)&lt;&gt;0)*(J682&lt;&gt;""))-1),0)</f>
        <v>BE_4.4_neu_6</v>
      </c>
      <c r="B682" s="746" t="s">
        <v>857</v>
      </c>
      <c r="C682" s="464" t="s">
        <v>1489</v>
      </c>
      <c r="D682" s="89" t="s">
        <v>581</v>
      </c>
      <c r="E682" s="465" t="s">
        <v>580</v>
      </c>
      <c r="F682" s="658" t="s">
        <v>1730</v>
      </c>
      <c r="G682" s="410" t="s">
        <v>1070</v>
      </c>
      <c r="H682" s="424" t="s">
        <v>1047</v>
      </c>
      <c r="I682" s="183" t="s">
        <v>1342</v>
      </c>
      <c r="J682" s="424" t="s">
        <v>1343</v>
      </c>
      <c r="K682" s="433" t="s">
        <v>2562</v>
      </c>
      <c r="L682" s="424" t="s">
        <v>132</v>
      </c>
      <c r="M682" s="425" t="s">
        <v>2031</v>
      </c>
      <c r="N682" s="425" t="s">
        <v>1244</v>
      </c>
      <c r="O682" s="425" t="s">
        <v>1047</v>
      </c>
      <c r="P682" s="425" t="s">
        <v>1043</v>
      </c>
      <c r="Q682" s="425"/>
      <c r="R682" s="434" t="s">
        <v>1047</v>
      </c>
      <c r="S682" s="434" t="s">
        <v>1047</v>
      </c>
      <c r="T682" s="434" t="s">
        <v>1955</v>
      </c>
      <c r="U682" s="434" t="s">
        <v>1047</v>
      </c>
      <c r="V682" s="434" t="s">
        <v>1047</v>
      </c>
      <c r="W682" s="434" t="s">
        <v>1047</v>
      </c>
      <c r="X682" s="434" t="s">
        <v>1047</v>
      </c>
      <c r="Y682" s="434" t="s">
        <v>1047</v>
      </c>
      <c r="Z682" s="434" t="s">
        <v>1043</v>
      </c>
      <c r="AA682" s="743" t="s">
        <v>1071</v>
      </c>
      <c r="AB682" s="743" t="s">
        <v>1072</v>
      </c>
      <c r="AC682" s="458">
        <v>40422</v>
      </c>
      <c r="AD682" s="435"/>
      <c r="AE682" s="543">
        <v>617</v>
      </c>
      <c r="AF682" s="543">
        <v>638</v>
      </c>
      <c r="AG682" s="543">
        <v>646</v>
      </c>
      <c r="AH682" s="543">
        <v>620</v>
      </c>
      <c r="AI682" s="543">
        <v>554</v>
      </c>
      <c r="AJ682" s="543">
        <v>510</v>
      </c>
      <c r="AK682" s="544">
        <v>480</v>
      </c>
      <c r="AL682" s="544">
        <v>403</v>
      </c>
      <c r="AM682" s="544">
        <v>330</v>
      </c>
      <c r="AN682" s="533">
        <v>325</v>
      </c>
      <c r="AO682" s="534">
        <v>253</v>
      </c>
      <c r="AP682" s="534">
        <v>213</v>
      </c>
      <c r="AQ682" s="742"/>
      <c r="AR682" s="746" t="s">
        <v>857</v>
      </c>
      <c r="AS682" s="475" t="str">
        <f t="shared" si="79"/>
        <v>FB</v>
      </c>
      <c r="AT682" s="475" t="str">
        <f t="shared" si="79"/>
        <v>4A</v>
      </c>
      <c r="AU682" s="475">
        <f t="shared" si="79"/>
        <v>444</v>
      </c>
      <c r="AV682" s="475" t="str">
        <f t="shared" si="79"/>
        <v>GEN</v>
      </c>
      <c r="AW682" s="475" t="str">
        <f t="shared" si="79"/>
        <v>A</v>
      </c>
      <c r="AX682" s="475">
        <f t="shared" si="79"/>
        <v>0</v>
      </c>
      <c r="AY682" s="185" t="str">
        <f>IF(AND(SUM(AE682:$AP682)&gt;0,J682&lt;&gt;""),CONCATENATE(B682,"_",F682,"_",AG682),0)</f>
        <v>BE_4.4_646</v>
      </c>
      <c r="AZ682" s="203">
        <f>IF(AND(SUM(AE682:$AP682)&gt;0,D682="BFS"),1,0)</f>
        <v>0</v>
      </c>
      <c r="BA682" s="203">
        <f t="shared" si="78"/>
        <v>0</v>
      </c>
    </row>
    <row r="683" spans="1:53" ht="15.5">
      <c r="A683" s="185">
        <f>IF(AND(SUM(AE683:AP683)&gt;0,J683&lt;&gt;""),CONCATENATE(B683,"_",F683,"_",$A$5,"_",SUMPRODUCT((B$9:B683=B683)*(F$9:F683=F683)*(SUM(AE683:AP683)&lt;&gt;0)*(J683&lt;&gt;""))-1),0)</f>
        <v>0</v>
      </c>
      <c r="B683" s="164" t="s">
        <v>857</v>
      </c>
      <c r="C683" s="68" t="s">
        <v>1206</v>
      </c>
      <c r="D683" s="66"/>
      <c r="E683" s="471"/>
      <c r="F683" s="660"/>
      <c r="G683" s="72"/>
      <c r="H683" s="72"/>
      <c r="I683" s="72"/>
      <c r="J683" s="72"/>
      <c r="K683" s="72"/>
      <c r="L683" s="72"/>
      <c r="M683" s="72"/>
      <c r="N683" s="72"/>
      <c r="O683" s="72"/>
      <c r="P683" s="72"/>
      <c r="Q683" s="72"/>
      <c r="R683" s="72"/>
      <c r="S683" s="72"/>
      <c r="T683" s="72"/>
      <c r="U683" s="72"/>
      <c r="V683" s="72"/>
      <c r="W683" s="72"/>
      <c r="X683" s="72"/>
      <c r="Y683" s="72"/>
      <c r="Z683" s="72"/>
      <c r="AA683" s="72"/>
      <c r="AB683" s="72"/>
      <c r="AC683" s="460"/>
      <c r="AD683" s="90"/>
      <c r="AE683" s="550"/>
      <c r="AF683" s="550"/>
      <c r="AG683" s="550"/>
      <c r="AH683" s="550"/>
      <c r="AI683" s="550"/>
      <c r="AJ683" s="550"/>
      <c r="AK683" s="550"/>
      <c r="AL683" s="550"/>
      <c r="AM683" s="550"/>
      <c r="AN683" s="550"/>
      <c r="AO683" s="550"/>
      <c r="AP683" s="550"/>
      <c r="AQ683" s="75"/>
      <c r="AR683" s="164" t="s">
        <v>857</v>
      </c>
      <c r="AS683" s="475">
        <f t="shared" si="79"/>
        <v>0</v>
      </c>
      <c r="AT683" s="475">
        <f t="shared" si="79"/>
        <v>0</v>
      </c>
      <c r="AU683" s="475">
        <f t="shared" si="79"/>
        <v>0</v>
      </c>
      <c r="AV683" s="475">
        <f t="shared" si="79"/>
        <v>0</v>
      </c>
      <c r="AW683" s="475">
        <f t="shared" si="79"/>
        <v>0</v>
      </c>
      <c r="AX683" s="475">
        <f t="shared" si="79"/>
        <v>0</v>
      </c>
      <c r="AY683" s="185">
        <f>IF(AND(SUM(AE683:$AP683)&gt;0,J683&lt;&gt;""),CONCATENATE(B683,"_",F683,"_",AG683),0)</f>
        <v>0</v>
      </c>
      <c r="AZ683" s="203">
        <f>IF(AND(SUM(AE683:$AP683)&gt;0,D683="BFS"),1,0)</f>
        <v>0</v>
      </c>
      <c r="BA683" s="203">
        <f t="shared" si="78"/>
        <v>0</v>
      </c>
    </row>
    <row r="684" spans="1:53" ht="25">
      <c r="A684" s="185">
        <f>IF(AND(SUM(AE684:AP684)&gt;0,J684&lt;&gt;""),CONCATENATE(B684,"_",F684,"_",$A$5,"_",SUMPRODUCT((B$9:B684=B684)*(F$9:F684=F684)*(SUM(AE684:AP684)&lt;&gt;0)*(J684&lt;&gt;""))-1),0)</f>
        <v>0</v>
      </c>
      <c r="B684" s="745" t="s">
        <v>857</v>
      </c>
      <c r="C684" s="58" t="s">
        <v>1177</v>
      </c>
      <c r="D684" s="85" t="s">
        <v>591</v>
      </c>
      <c r="E684" s="463" t="s">
        <v>590</v>
      </c>
      <c r="F684" s="657" t="s">
        <v>1731</v>
      </c>
      <c r="G684" s="420"/>
      <c r="H684" s="419"/>
      <c r="I684" s="419"/>
      <c r="J684" s="419"/>
      <c r="K684" s="419"/>
      <c r="L684" s="419"/>
      <c r="M684" s="419"/>
      <c r="N684" s="419"/>
      <c r="O684" s="419" t="s">
        <v>1949</v>
      </c>
      <c r="P684" s="419" t="s">
        <v>1949</v>
      </c>
      <c r="Q684" s="419" t="s">
        <v>1949</v>
      </c>
      <c r="R684" s="419" t="s">
        <v>1949</v>
      </c>
      <c r="S684" s="419" t="s">
        <v>1949</v>
      </c>
      <c r="T684" s="419"/>
      <c r="U684" s="419" t="s">
        <v>1949</v>
      </c>
      <c r="V684" s="419" t="s">
        <v>1949</v>
      </c>
      <c r="W684" s="419" t="s">
        <v>1949</v>
      </c>
      <c r="X684" s="419" t="s">
        <v>1949</v>
      </c>
      <c r="Y684" s="419" t="s">
        <v>1949</v>
      </c>
      <c r="Z684" s="419" t="s">
        <v>1949</v>
      </c>
      <c r="AA684" s="420"/>
      <c r="AB684" s="420"/>
      <c r="AC684" s="457"/>
      <c r="AD684" s="421"/>
      <c r="AE684" s="536"/>
      <c r="AF684" s="536"/>
      <c r="AG684" s="536"/>
      <c r="AH684" s="536"/>
      <c r="AI684" s="537"/>
      <c r="AJ684" s="537"/>
      <c r="AK684" s="537"/>
      <c r="AL684" s="537"/>
      <c r="AM684" s="537"/>
      <c r="AN684" s="537"/>
      <c r="AO684" s="537"/>
      <c r="AP684" s="537"/>
      <c r="AQ684" s="422"/>
      <c r="AR684" s="745" t="s">
        <v>857</v>
      </c>
      <c r="AS684" s="475">
        <f t="shared" si="79"/>
        <v>0</v>
      </c>
      <c r="AT684" s="475">
        <f t="shared" si="79"/>
        <v>0</v>
      </c>
      <c r="AU684" s="475">
        <f t="shared" si="79"/>
        <v>0</v>
      </c>
      <c r="AV684" s="475">
        <f t="shared" si="79"/>
        <v>0</v>
      </c>
      <c r="AW684" s="475">
        <f t="shared" si="79"/>
        <v>0</v>
      </c>
      <c r="AX684" s="475">
        <f t="shared" si="79"/>
        <v>0</v>
      </c>
      <c r="AY684" s="185">
        <f>IF(AND(SUM(AE684:$AP684)&gt;0,J684&lt;&gt;""),CONCATENATE(B684,"_",F684,"_",AG684),0)</f>
        <v>0</v>
      </c>
      <c r="AZ684" s="203">
        <f>IF(AND(SUM(AE684:$AP684)&gt;0,D684="BFS"),1,0)</f>
        <v>0</v>
      </c>
      <c r="BA684" s="203">
        <f t="shared" si="78"/>
        <v>0</v>
      </c>
    </row>
    <row r="685" spans="1:53" ht="40">
      <c r="A685" s="185" t="str">
        <f>IF(AND(SUM(AE685:AP685)&gt;0,J685&lt;&gt;""),CONCATENATE(B685,"_",F685,"_",$A$5,"_",SUMPRODUCT((B$9:B685=B685)*(F$9:F685=F685)*(SUM(AE685:AP685)&lt;&gt;0)*(J685&lt;&gt;""))-1),0)</f>
        <v>BE_4.5_neu_1</v>
      </c>
      <c r="B685" s="746" t="s">
        <v>857</v>
      </c>
      <c r="C685" s="464" t="s">
        <v>1942</v>
      </c>
      <c r="D685" s="89" t="s">
        <v>591</v>
      </c>
      <c r="E685" s="465" t="s">
        <v>590</v>
      </c>
      <c r="F685" s="658" t="s">
        <v>1731</v>
      </c>
      <c r="G685" s="410" t="s">
        <v>1383</v>
      </c>
      <c r="H685" s="432" t="s">
        <v>1047</v>
      </c>
      <c r="I685" s="437" t="s">
        <v>1342</v>
      </c>
      <c r="J685" s="432" t="s">
        <v>1343</v>
      </c>
      <c r="K685" s="433" t="s">
        <v>2563</v>
      </c>
      <c r="L685" s="424" t="s">
        <v>1073</v>
      </c>
      <c r="M685" s="425" t="s">
        <v>2031</v>
      </c>
      <c r="N685" s="425" t="s">
        <v>1244</v>
      </c>
      <c r="O685" s="425" t="s">
        <v>1047</v>
      </c>
      <c r="P685" s="425" t="s">
        <v>1043</v>
      </c>
      <c r="Q685" s="425" t="s">
        <v>1949</v>
      </c>
      <c r="R685" s="434" t="s">
        <v>1043</v>
      </c>
      <c r="S685" s="434" t="s">
        <v>1043</v>
      </c>
      <c r="T685" s="668" t="s">
        <v>1111</v>
      </c>
      <c r="U685" s="434" t="s">
        <v>1043</v>
      </c>
      <c r="V685" s="434" t="s">
        <v>1047</v>
      </c>
      <c r="W685" s="434" t="s">
        <v>1047</v>
      </c>
      <c r="X685" s="434" t="s">
        <v>1047</v>
      </c>
      <c r="Y685" s="434" t="s">
        <v>1047</v>
      </c>
      <c r="Z685" s="434" t="s">
        <v>1043</v>
      </c>
      <c r="AA685" s="743" t="s">
        <v>1074</v>
      </c>
      <c r="AB685" s="743" t="s">
        <v>158</v>
      </c>
      <c r="AC685" s="458">
        <v>40422</v>
      </c>
      <c r="AD685" s="435"/>
      <c r="AE685" s="543">
        <v>888</v>
      </c>
      <c r="AF685" s="543">
        <v>897</v>
      </c>
      <c r="AG685" s="543">
        <v>794</v>
      </c>
      <c r="AH685" s="543">
        <v>838</v>
      </c>
      <c r="AI685" s="543">
        <v>969</v>
      </c>
      <c r="AJ685" s="543">
        <v>890</v>
      </c>
      <c r="AK685" s="534">
        <v>956</v>
      </c>
      <c r="AL685" s="544">
        <v>740</v>
      </c>
      <c r="AM685" s="534">
        <v>703</v>
      </c>
      <c r="AN685" s="533">
        <v>615</v>
      </c>
      <c r="AO685" s="534">
        <v>525</v>
      </c>
      <c r="AP685" s="534">
        <v>503</v>
      </c>
      <c r="AQ685" s="182"/>
      <c r="AR685" s="746" t="s">
        <v>857</v>
      </c>
      <c r="AS685" s="475" t="str">
        <f t="shared" si="79"/>
        <v>FB</v>
      </c>
      <c r="AT685" s="475" t="str">
        <f t="shared" si="79"/>
        <v>4A</v>
      </c>
      <c r="AU685" s="475">
        <f t="shared" si="79"/>
        <v>444</v>
      </c>
      <c r="AV685" s="475" t="str">
        <f t="shared" si="79"/>
        <v>GEN</v>
      </c>
      <c r="AW685" s="475" t="str">
        <f t="shared" si="79"/>
        <v>A</v>
      </c>
      <c r="AX685" s="475">
        <f t="shared" si="79"/>
        <v>0</v>
      </c>
      <c r="AY685" s="185" t="str">
        <f>IF(AND(SUM(AE685:$AP685)&gt;0,J685&lt;&gt;""),CONCATENATE(B685,"_",F685,"_",AG685),0)</f>
        <v>BE_4.5_794</v>
      </c>
      <c r="AZ685" s="203">
        <f>IF(AND(SUM(AE685:$AP685)&gt;0,D685="BFS"),1,0)</f>
        <v>0</v>
      </c>
      <c r="BA685" s="203">
        <f t="shared" si="78"/>
        <v>0</v>
      </c>
    </row>
    <row r="686" spans="1:53" ht="30">
      <c r="A686" s="185" t="str">
        <f>IF(AND(SUM(AE686:AP686)&gt;0,J686&lt;&gt;""),CONCATENATE(B686,"_",F686,"_",$A$5,"_",SUMPRODUCT((B$9:B686=B686)*(F$9:F686=F686)*(SUM(AE686:AP686)&lt;&gt;0)*(J686&lt;&gt;""))-1),0)</f>
        <v>BE_4.5_neu_2</v>
      </c>
      <c r="B686" s="746" t="s">
        <v>857</v>
      </c>
      <c r="C686" s="464" t="s">
        <v>1942</v>
      </c>
      <c r="D686" s="89" t="s">
        <v>591</v>
      </c>
      <c r="E686" s="465" t="s">
        <v>590</v>
      </c>
      <c r="F686" s="658" t="s">
        <v>1731</v>
      </c>
      <c r="G686" s="410" t="s">
        <v>1384</v>
      </c>
      <c r="H686" s="432" t="s">
        <v>1047</v>
      </c>
      <c r="I686" s="437" t="s">
        <v>1342</v>
      </c>
      <c r="J686" s="432" t="s">
        <v>1343</v>
      </c>
      <c r="K686" s="433" t="s">
        <v>746</v>
      </c>
      <c r="L686" s="424" t="s">
        <v>1073</v>
      </c>
      <c r="M686" s="425" t="s">
        <v>2031</v>
      </c>
      <c r="N686" s="425" t="s">
        <v>955</v>
      </c>
      <c r="O686" s="425" t="s">
        <v>1047</v>
      </c>
      <c r="P686" s="425" t="s">
        <v>1043</v>
      </c>
      <c r="Q686" s="425"/>
      <c r="R686" s="434" t="s">
        <v>1043</v>
      </c>
      <c r="S686" s="434" t="s">
        <v>1043</v>
      </c>
      <c r="T686" s="668" t="s">
        <v>1111</v>
      </c>
      <c r="U686" s="434" t="s">
        <v>1043</v>
      </c>
      <c r="V686" s="434" t="s">
        <v>1047</v>
      </c>
      <c r="W686" s="434" t="s">
        <v>1047</v>
      </c>
      <c r="X686" s="434" t="s">
        <v>1047</v>
      </c>
      <c r="Y686" s="434" t="s">
        <v>1047</v>
      </c>
      <c r="Z686" s="434" t="s">
        <v>1043</v>
      </c>
      <c r="AA686" s="743" t="s">
        <v>1074</v>
      </c>
      <c r="AB686" s="743" t="s">
        <v>159</v>
      </c>
      <c r="AC686" s="458">
        <v>40422</v>
      </c>
      <c r="AD686" s="427" t="s">
        <v>1634</v>
      </c>
      <c r="AE686" s="543">
        <v>199</v>
      </c>
      <c r="AF686" s="543">
        <v>176</v>
      </c>
      <c r="AG686" s="543">
        <v>317</v>
      </c>
      <c r="AH686" s="543">
        <v>297</v>
      </c>
      <c r="AI686" s="533">
        <v>297</v>
      </c>
      <c r="AJ686" s="543">
        <v>327</v>
      </c>
      <c r="AK686" s="534">
        <v>279</v>
      </c>
      <c r="AL686" s="544">
        <v>278</v>
      </c>
      <c r="AM686" s="534">
        <v>247</v>
      </c>
      <c r="AN686" s="533">
        <v>213</v>
      </c>
      <c r="AO686" s="534">
        <v>248</v>
      </c>
      <c r="AP686" s="534">
        <v>128</v>
      </c>
      <c r="AQ686" s="182"/>
      <c r="AR686" s="746" t="s">
        <v>857</v>
      </c>
      <c r="AS686" s="475" t="str">
        <f t="shared" si="79"/>
        <v>FB</v>
      </c>
      <c r="AT686" s="475" t="str">
        <f t="shared" si="79"/>
        <v>4A</v>
      </c>
      <c r="AU686" s="475">
        <f t="shared" si="79"/>
        <v>444</v>
      </c>
      <c r="AV686" s="475" t="str">
        <f t="shared" si="79"/>
        <v>GEN</v>
      </c>
      <c r="AW686" s="475" t="str">
        <f t="shared" si="79"/>
        <v>A</v>
      </c>
      <c r="AX686" s="475">
        <f t="shared" si="79"/>
        <v>0</v>
      </c>
      <c r="AY686" s="185" t="str">
        <f>IF(AND(SUM(AE686:$AP686)&gt;0,J686&lt;&gt;""),CONCATENATE(B686,"_",F686,"_",AG686),0)</f>
        <v>BE_4.5_317</v>
      </c>
      <c r="AZ686" s="203">
        <f>IF(AND(SUM(AE686:$AP686)&gt;0,D686="BFS"),1,0)</f>
        <v>0</v>
      </c>
      <c r="BA686" s="203">
        <f t="shared" si="78"/>
        <v>0</v>
      </c>
    </row>
    <row r="687" spans="1:53" ht="30">
      <c r="A687" s="185" t="str">
        <f>IF(AND(SUM(AE687:AP687)&gt;0,J687&lt;&gt;""),CONCATENATE(B687,"_",F687,"_",$A$5,"_",SUMPRODUCT((B$9:B687=B687)*(F$9:F687=F687)*(SUM(AE687:AP687)&lt;&gt;0)*(J687&lt;&gt;""))-1),0)</f>
        <v>BE_4.5_neu_3</v>
      </c>
      <c r="B687" s="746" t="s">
        <v>857</v>
      </c>
      <c r="C687" s="464" t="s">
        <v>1942</v>
      </c>
      <c r="D687" s="89" t="s">
        <v>591</v>
      </c>
      <c r="E687" s="465" t="s">
        <v>590</v>
      </c>
      <c r="F687" s="658" t="s">
        <v>1731</v>
      </c>
      <c r="G687" s="410" t="s">
        <v>1075</v>
      </c>
      <c r="H687" s="432" t="s">
        <v>1047</v>
      </c>
      <c r="I687" s="437" t="s">
        <v>1342</v>
      </c>
      <c r="J687" s="432" t="s">
        <v>1343</v>
      </c>
      <c r="K687" s="433" t="s">
        <v>2564</v>
      </c>
      <c r="L687" s="424" t="s">
        <v>1073</v>
      </c>
      <c r="M687" s="425" t="s">
        <v>2031</v>
      </c>
      <c r="N687" s="425" t="s">
        <v>1389</v>
      </c>
      <c r="O687" s="425" t="s">
        <v>1047</v>
      </c>
      <c r="P687" s="425" t="s">
        <v>1043</v>
      </c>
      <c r="Q687" s="425" t="s">
        <v>1949</v>
      </c>
      <c r="R687" s="434" t="s">
        <v>1047</v>
      </c>
      <c r="S687" s="434" t="s">
        <v>1047</v>
      </c>
      <c r="T687" s="668" t="s">
        <v>1111</v>
      </c>
      <c r="U687" s="434" t="s">
        <v>1043</v>
      </c>
      <c r="V687" s="434" t="s">
        <v>1047</v>
      </c>
      <c r="W687" s="434" t="s">
        <v>1047</v>
      </c>
      <c r="X687" s="434" t="s">
        <v>1047</v>
      </c>
      <c r="Y687" s="434" t="s">
        <v>1047</v>
      </c>
      <c r="Z687" s="434" t="s">
        <v>1043</v>
      </c>
      <c r="AA687" s="743" t="s">
        <v>1076</v>
      </c>
      <c r="AB687" s="743" t="s">
        <v>157</v>
      </c>
      <c r="AC687" s="458">
        <v>40422</v>
      </c>
      <c r="AD687" s="435"/>
      <c r="AE687" s="543">
        <v>43</v>
      </c>
      <c r="AF687" s="543">
        <v>54</v>
      </c>
      <c r="AG687" s="543">
        <v>63</v>
      </c>
      <c r="AH687" s="543">
        <v>66</v>
      </c>
      <c r="AI687" s="543">
        <v>54</v>
      </c>
      <c r="AJ687" s="543">
        <v>53</v>
      </c>
      <c r="AK687" s="534">
        <v>42</v>
      </c>
      <c r="AL687" s="544">
        <v>56</v>
      </c>
      <c r="AM687" s="534">
        <v>50</v>
      </c>
      <c r="AN687" s="533">
        <v>46</v>
      </c>
      <c r="AO687" s="534">
        <v>34</v>
      </c>
      <c r="AP687" s="534">
        <v>41</v>
      </c>
      <c r="AQ687" s="182"/>
      <c r="AR687" s="746" t="s">
        <v>857</v>
      </c>
      <c r="AS687" s="475" t="str">
        <f t="shared" ref="AS687:AX696" si="80">IF(SUM($AE687:$AP687)&gt;0,VLOOKUP($F687,Schulart,AS$2,FALSE),0)</f>
        <v>FB</v>
      </c>
      <c r="AT687" s="475" t="str">
        <f t="shared" si="80"/>
        <v>4A</v>
      </c>
      <c r="AU687" s="475">
        <f t="shared" si="80"/>
        <v>444</v>
      </c>
      <c r="AV687" s="475" t="str">
        <f t="shared" si="80"/>
        <v>GEN</v>
      </c>
      <c r="AW687" s="475" t="str">
        <f t="shared" si="80"/>
        <v>A</v>
      </c>
      <c r="AX687" s="475">
        <f t="shared" si="80"/>
        <v>0</v>
      </c>
      <c r="AY687" s="185" t="str">
        <f>IF(AND(SUM(AE687:$AP687)&gt;0,J687&lt;&gt;""),CONCATENATE(B687,"_",F687,"_",AG687),0)</f>
        <v>BE_4.5_63</v>
      </c>
      <c r="AZ687" s="203">
        <f>IF(AND(SUM(AE687:$AP687)&gt;0,D687="BFS"),1,0)</f>
        <v>0</v>
      </c>
      <c r="BA687" s="203">
        <f t="shared" si="78"/>
        <v>0</v>
      </c>
    </row>
    <row r="688" spans="1:53" ht="20">
      <c r="A688" s="185" t="str">
        <f>IF(AND(SUM(AE688:AP688)&gt;0,J688&lt;&gt;""),CONCATENATE(B688,"_",F688,"_",$A$5,"_",SUMPRODUCT((B$9:B688=B688)*(F$9:F688=F688)*(SUM(AE688:AP688)&lt;&gt;0)*(J688&lt;&gt;""))-1),0)</f>
        <v>BE_4.5_neu_4</v>
      </c>
      <c r="B688" s="746" t="s">
        <v>857</v>
      </c>
      <c r="C688" s="464" t="s">
        <v>1942</v>
      </c>
      <c r="D688" s="89" t="s">
        <v>591</v>
      </c>
      <c r="E688" s="465" t="s">
        <v>590</v>
      </c>
      <c r="F688" s="658" t="s">
        <v>1731</v>
      </c>
      <c r="G688" s="410" t="s">
        <v>1635</v>
      </c>
      <c r="H688" s="432" t="s">
        <v>1047</v>
      </c>
      <c r="I688" s="437" t="s">
        <v>1342</v>
      </c>
      <c r="J688" s="432" t="s">
        <v>1343</v>
      </c>
      <c r="K688" s="433" t="s">
        <v>1636</v>
      </c>
      <c r="L688" s="424" t="s">
        <v>1073</v>
      </c>
      <c r="M688" s="425" t="s">
        <v>2031</v>
      </c>
      <c r="N688" s="425" t="s">
        <v>955</v>
      </c>
      <c r="O688" s="425" t="s">
        <v>1047</v>
      </c>
      <c r="P688" s="425" t="s">
        <v>1043</v>
      </c>
      <c r="Q688" s="425" t="s">
        <v>1949</v>
      </c>
      <c r="R688" s="434" t="s">
        <v>1043</v>
      </c>
      <c r="S688" s="434" t="s">
        <v>1043</v>
      </c>
      <c r="T688" s="668" t="s">
        <v>1111</v>
      </c>
      <c r="U688" s="434" t="s">
        <v>1043</v>
      </c>
      <c r="V688" s="434" t="s">
        <v>1047</v>
      </c>
      <c r="W688" s="434" t="s">
        <v>1047</v>
      </c>
      <c r="X688" s="434" t="s">
        <v>1047</v>
      </c>
      <c r="Y688" s="434" t="s">
        <v>1047</v>
      </c>
      <c r="Z688" s="434" t="s">
        <v>1043</v>
      </c>
      <c r="AA688" s="743" t="s">
        <v>1074</v>
      </c>
      <c r="AB688" s="743" t="s">
        <v>159</v>
      </c>
      <c r="AC688" s="458">
        <v>41075</v>
      </c>
      <c r="AD688" s="427" t="s">
        <v>1637</v>
      </c>
      <c r="AE688" s="543"/>
      <c r="AF688" s="543"/>
      <c r="AG688" s="543"/>
      <c r="AH688" s="543"/>
      <c r="AI688" s="533">
        <v>80</v>
      </c>
      <c r="AJ688" s="543">
        <v>79</v>
      </c>
      <c r="AK688" s="534">
        <v>41</v>
      </c>
      <c r="AL688" s="544">
        <v>77</v>
      </c>
      <c r="AM688" s="534">
        <v>93</v>
      </c>
      <c r="AN688" s="533">
        <v>123</v>
      </c>
      <c r="AO688" s="534">
        <v>126</v>
      </c>
      <c r="AP688" s="534">
        <v>168</v>
      </c>
      <c r="AQ688" s="476" t="s">
        <v>2626</v>
      </c>
      <c r="AR688" s="746" t="s">
        <v>857</v>
      </c>
      <c r="AS688" s="475" t="str">
        <f t="shared" si="80"/>
        <v>FB</v>
      </c>
      <c r="AT688" s="475" t="str">
        <f t="shared" si="80"/>
        <v>4A</v>
      </c>
      <c r="AU688" s="475">
        <f t="shared" si="80"/>
        <v>444</v>
      </c>
      <c r="AV688" s="475" t="str">
        <f t="shared" si="80"/>
        <v>GEN</v>
      </c>
      <c r="AW688" s="475" t="str">
        <f t="shared" si="80"/>
        <v>A</v>
      </c>
      <c r="AX688" s="475">
        <f t="shared" si="80"/>
        <v>0</v>
      </c>
      <c r="AY688" s="185" t="str">
        <f>IF(AND(SUM(AE688:$AP688)&gt;0,J688&lt;&gt;""),CONCATENATE(B688,"_",F688,"_",AG688),0)</f>
        <v>BE_4.5_</v>
      </c>
      <c r="AZ688" s="203">
        <f>IF(AND(SUM(AE688:$AP688)&gt;0,D688="BFS"),1,0)</f>
        <v>0</v>
      </c>
      <c r="BA688" s="203">
        <f t="shared" si="78"/>
        <v>0</v>
      </c>
    </row>
    <row r="689" spans="1:53" ht="30">
      <c r="A689" s="185">
        <f>IF(AND(SUM(AE689:AP689)&gt;0,J689&lt;&gt;""),CONCATENATE(B689,"_",F689,"_",$A$5,"_",SUMPRODUCT((B$9:B689=B689)*(F$9:F689=F689)*(SUM(AE689:AP689)&lt;&gt;0)*(J689&lt;&gt;""))-1),0)</f>
        <v>0</v>
      </c>
      <c r="B689" s="162" t="s">
        <v>859</v>
      </c>
      <c r="C689" s="73" t="s">
        <v>722</v>
      </c>
      <c r="D689" s="66"/>
      <c r="E689" s="461"/>
      <c r="F689" s="660"/>
      <c r="G689" s="74"/>
      <c r="H689" s="74"/>
      <c r="I689" s="74"/>
      <c r="J689" s="74"/>
      <c r="K689" s="74"/>
      <c r="L689" s="74"/>
      <c r="M689" s="74"/>
      <c r="N689" s="74"/>
      <c r="O689" s="74"/>
      <c r="P689" s="74"/>
      <c r="Q689" s="74"/>
      <c r="R689" s="74"/>
      <c r="S689" s="74"/>
      <c r="T689" s="74"/>
      <c r="U689" s="74"/>
      <c r="V689" s="74"/>
      <c r="W689" s="74"/>
      <c r="X689" s="74"/>
      <c r="Y689" s="74"/>
      <c r="Z689" s="74"/>
      <c r="AA689" s="74"/>
      <c r="AB689" s="74"/>
      <c r="AC689" s="454"/>
      <c r="AD689" s="74"/>
      <c r="AE689" s="553"/>
      <c r="AF689" s="553"/>
      <c r="AG689" s="553"/>
      <c r="AH689" s="553"/>
      <c r="AI689" s="553"/>
      <c r="AJ689" s="553"/>
      <c r="AK689" s="553"/>
      <c r="AL689" s="553"/>
      <c r="AM689" s="553"/>
      <c r="AN689" s="553"/>
      <c r="AO689" s="553"/>
      <c r="AP689" s="553"/>
      <c r="AQ689" s="324"/>
      <c r="AR689" s="162" t="s">
        <v>859</v>
      </c>
      <c r="AS689" s="475">
        <f t="shared" si="80"/>
        <v>0</v>
      </c>
      <c r="AT689" s="475">
        <f t="shared" si="80"/>
        <v>0</v>
      </c>
      <c r="AU689" s="475">
        <f t="shared" si="80"/>
        <v>0</v>
      </c>
      <c r="AV689" s="475">
        <f t="shared" si="80"/>
        <v>0</v>
      </c>
      <c r="AW689" s="475">
        <f t="shared" si="80"/>
        <v>0</v>
      </c>
      <c r="AX689" s="475">
        <f t="shared" si="80"/>
        <v>0</v>
      </c>
      <c r="AY689" s="185">
        <f>IF(AND(SUM(AE689:$AP689)&gt;0,J689&lt;&gt;""),CONCATENATE(B689,"_",F689,"_",AG689),0)</f>
        <v>0</v>
      </c>
      <c r="AZ689" s="203">
        <f>IF(AND(SUM(AE689:$AP689)&gt;0,D689="BFS"),1,0)</f>
        <v>0</v>
      </c>
      <c r="BA689" s="203">
        <f t="shared" si="78"/>
        <v>0</v>
      </c>
    </row>
    <row r="690" spans="1:53" ht="15.5">
      <c r="A690" s="185">
        <f>IF(AND(SUM(AE690:AP690)&gt;0,J690&lt;&gt;""),CONCATENATE(B690,"_",F690,"_",$A$5,"_",SUMPRODUCT((B$9:B690=B690)*(F$9:F690=F690)*(SUM(AE690:AP690)&lt;&gt;0)*(J690&lt;&gt;""))-1),0)</f>
        <v>0</v>
      </c>
      <c r="B690" s="163" t="s">
        <v>859</v>
      </c>
      <c r="C690" s="65" t="s">
        <v>1040</v>
      </c>
      <c r="D690" s="66"/>
      <c r="E690" s="461"/>
      <c r="F690" s="660"/>
      <c r="G690" s="67"/>
      <c r="H690" s="67"/>
      <c r="I690" s="67"/>
      <c r="J690" s="67"/>
      <c r="K690" s="67"/>
      <c r="L690" s="67"/>
      <c r="M690" s="67"/>
      <c r="N690" s="67"/>
      <c r="O690" s="67"/>
      <c r="P690" s="67"/>
      <c r="Q690" s="67"/>
      <c r="R690" s="67"/>
      <c r="S690" s="67"/>
      <c r="T690" s="67"/>
      <c r="U690" s="67"/>
      <c r="V690" s="67"/>
      <c r="W690" s="67"/>
      <c r="X690" s="67"/>
      <c r="Y690" s="67"/>
      <c r="Z690" s="67"/>
      <c r="AA690" s="67"/>
      <c r="AB690" s="67"/>
      <c r="AC690" s="455"/>
      <c r="AD690" s="67"/>
      <c r="AE690" s="540"/>
      <c r="AF690" s="540"/>
      <c r="AG690" s="540"/>
      <c r="AH690" s="540"/>
      <c r="AI690" s="540"/>
      <c r="AJ690" s="540"/>
      <c r="AK690" s="540"/>
      <c r="AL690" s="540"/>
      <c r="AM690" s="540"/>
      <c r="AN690" s="540"/>
      <c r="AO690" s="540"/>
      <c r="AP690" s="540"/>
      <c r="AQ690" s="325"/>
      <c r="AR690" s="163" t="s">
        <v>859</v>
      </c>
      <c r="AS690" s="475">
        <f t="shared" si="80"/>
        <v>0</v>
      </c>
      <c r="AT690" s="475">
        <f t="shared" si="80"/>
        <v>0</v>
      </c>
      <c r="AU690" s="475">
        <f t="shared" si="80"/>
        <v>0</v>
      </c>
      <c r="AV690" s="475">
        <f t="shared" si="80"/>
        <v>0</v>
      </c>
      <c r="AW690" s="475">
        <f t="shared" si="80"/>
        <v>0</v>
      </c>
      <c r="AX690" s="475">
        <f t="shared" si="80"/>
        <v>0</v>
      </c>
      <c r="AY690" s="185">
        <f>IF(AND(SUM(AE690:$AP690)&gt;0,J690&lt;&gt;""),CONCATENATE(B690,"_",F690,"_",AG690),0)</f>
        <v>0</v>
      </c>
      <c r="AZ690" s="203">
        <f>IF(AND(SUM(AE690:$AP690)&gt;0,D690="BFS"),1,0)</f>
        <v>0</v>
      </c>
      <c r="BA690" s="203">
        <f t="shared" si="78"/>
        <v>0</v>
      </c>
    </row>
    <row r="691" spans="1:53" ht="15.5">
      <c r="A691" s="185">
        <f>IF(AND(SUM(AE691:AP691)&gt;0,J691&lt;&gt;""),CONCATENATE(B691,"_",F691,"_",$A$5,"_",SUMPRODUCT((B$9:B691=B691)*(F$9:F691=F691)*(SUM(AE691:AP691)&lt;&gt;0)*(J691&lt;&gt;""))-1),0)</f>
        <v>0</v>
      </c>
      <c r="B691" s="164" t="s">
        <v>859</v>
      </c>
      <c r="C691" s="68" t="s">
        <v>1041</v>
      </c>
      <c r="D691" s="66"/>
      <c r="E691" s="461"/>
      <c r="F691" s="660"/>
      <c r="G691" s="67"/>
      <c r="H691" s="67"/>
      <c r="I691" s="67"/>
      <c r="J691" s="67"/>
      <c r="K691" s="67"/>
      <c r="L691" s="67"/>
      <c r="M691" s="67"/>
      <c r="N691" s="67"/>
      <c r="O691" s="67"/>
      <c r="P691" s="67"/>
      <c r="Q691" s="67"/>
      <c r="R691" s="67"/>
      <c r="S691" s="67"/>
      <c r="T691" s="67"/>
      <c r="U691" s="67"/>
      <c r="V691" s="67"/>
      <c r="W691" s="67"/>
      <c r="X691" s="67"/>
      <c r="Y691" s="67"/>
      <c r="Z691" s="67"/>
      <c r="AA691" s="67"/>
      <c r="AB691" s="67"/>
      <c r="AC691" s="455"/>
      <c r="AD691" s="67"/>
      <c r="AE691" s="540"/>
      <c r="AF691" s="540"/>
      <c r="AG691" s="540"/>
      <c r="AH691" s="540"/>
      <c r="AI691" s="540"/>
      <c r="AJ691" s="540"/>
      <c r="AK691" s="540"/>
      <c r="AL691" s="540"/>
      <c r="AM691" s="540"/>
      <c r="AN691" s="540"/>
      <c r="AO691" s="540"/>
      <c r="AP691" s="540"/>
      <c r="AQ691" s="325"/>
      <c r="AR691" s="164" t="s">
        <v>859</v>
      </c>
      <c r="AS691" s="475">
        <f t="shared" si="80"/>
        <v>0</v>
      </c>
      <c r="AT691" s="475">
        <f t="shared" si="80"/>
        <v>0</v>
      </c>
      <c r="AU691" s="475">
        <f t="shared" si="80"/>
        <v>0</v>
      </c>
      <c r="AV691" s="475">
        <f t="shared" si="80"/>
        <v>0</v>
      </c>
      <c r="AW691" s="475">
        <f t="shared" si="80"/>
        <v>0</v>
      </c>
      <c r="AX691" s="475">
        <f t="shared" si="80"/>
        <v>0</v>
      </c>
      <c r="AY691" s="185">
        <f>IF(AND(SUM(AE691:$AP691)&gt;0,J691&lt;&gt;""),CONCATENATE(B691,"_",F691,"_",AG691),0)</f>
        <v>0</v>
      </c>
      <c r="AZ691" s="203">
        <f>IF(AND(SUM(AE691:$AP691)&gt;0,D691="BFS"),1,0)</f>
        <v>0</v>
      </c>
      <c r="BA691" s="203">
        <f t="shared" si="78"/>
        <v>0</v>
      </c>
    </row>
    <row r="692" spans="1:53" ht="15.5">
      <c r="A692" s="185">
        <f>IF(AND(SUM(AE692:AP692)&gt;0,J692&lt;&gt;""),CONCATENATE(B692,"_",F692,"_",$A$5,"_",SUMPRODUCT((B$9:B692=B692)*(F$9:F692=F692)*(SUM(AE692:AP692)&lt;&gt;0)*(J692&lt;&gt;""))-1),0)</f>
        <v>0</v>
      </c>
      <c r="B692" s="165" t="s">
        <v>859</v>
      </c>
      <c r="C692" s="69" t="s">
        <v>1044</v>
      </c>
      <c r="D692" s="84"/>
      <c r="E692" s="462"/>
      <c r="F692" s="659"/>
      <c r="G692" s="411"/>
      <c r="H692" s="412"/>
      <c r="I692" s="412"/>
      <c r="J692" s="412"/>
      <c r="K692" s="412"/>
      <c r="L692" s="413"/>
      <c r="M692" s="413"/>
      <c r="N692" s="413"/>
      <c r="O692" s="413"/>
      <c r="P692" s="413"/>
      <c r="Q692" s="413"/>
      <c r="R692" s="413"/>
      <c r="S692" s="413"/>
      <c r="T692" s="413"/>
      <c r="U692" s="413"/>
      <c r="V692" s="413"/>
      <c r="W692" s="413"/>
      <c r="X692" s="413"/>
      <c r="Y692" s="413"/>
      <c r="Z692" s="413"/>
      <c r="AA692" s="411"/>
      <c r="AB692" s="411"/>
      <c r="AC692" s="456"/>
      <c r="AD692" s="414"/>
      <c r="AE692" s="541"/>
      <c r="AF692" s="541"/>
      <c r="AG692" s="541"/>
      <c r="AH692" s="541"/>
      <c r="AI692" s="542"/>
      <c r="AJ692" s="542"/>
      <c r="AK692" s="542"/>
      <c r="AL692" s="542"/>
      <c r="AM692" s="542"/>
      <c r="AN692" s="542"/>
      <c r="AO692" s="542"/>
      <c r="AP692" s="542"/>
      <c r="AQ692" s="416"/>
      <c r="AR692" s="165" t="s">
        <v>859</v>
      </c>
      <c r="AS692" s="475">
        <f t="shared" si="80"/>
        <v>0</v>
      </c>
      <c r="AT692" s="475">
        <f t="shared" si="80"/>
        <v>0</v>
      </c>
      <c r="AU692" s="475">
        <f t="shared" si="80"/>
        <v>0</v>
      </c>
      <c r="AV692" s="475">
        <f t="shared" si="80"/>
        <v>0</v>
      </c>
      <c r="AW692" s="475">
        <f t="shared" si="80"/>
        <v>0</v>
      </c>
      <c r="AX692" s="475">
        <f t="shared" si="80"/>
        <v>0</v>
      </c>
      <c r="AY692" s="185">
        <f>IF(AND(SUM(AE692:$AP692)&gt;0,J692&lt;&gt;""),CONCATENATE(B692,"_",F692,"_",AG692),0)</f>
        <v>0</v>
      </c>
      <c r="AZ692" s="203">
        <f>IF(AND(SUM(AE692:$AP692)&gt;0,D692="BFS"),1,0)</f>
        <v>0</v>
      </c>
      <c r="BA692" s="203">
        <f t="shared" si="78"/>
        <v>0</v>
      </c>
    </row>
    <row r="693" spans="1:53" ht="25">
      <c r="A693" s="185">
        <f>IF(AND(SUM(AE693:AP693)&gt;0,J693&lt;&gt;""),CONCATENATE(B693,"_",F693,"_",$A$5,"_",SUMPRODUCT((B$9:B693=B693)*(F$9:F693=F693)*(SUM(AE693:AP693)&lt;&gt;0)*(J693&lt;&gt;""))-1),0)</f>
        <v>0</v>
      </c>
      <c r="B693" s="745" t="s">
        <v>859</v>
      </c>
      <c r="C693" s="58" t="s">
        <v>1049</v>
      </c>
      <c r="D693" s="85" t="s">
        <v>1046</v>
      </c>
      <c r="E693" s="463" t="s">
        <v>1050</v>
      </c>
      <c r="F693" s="657" t="s">
        <v>1050</v>
      </c>
      <c r="G693" s="417" t="s">
        <v>1948</v>
      </c>
      <c r="H693" s="418"/>
      <c r="I693" s="418"/>
      <c r="J693" s="418"/>
      <c r="K693" s="418"/>
      <c r="L693" s="419"/>
      <c r="M693" s="419"/>
      <c r="N693" s="419"/>
      <c r="O693" s="419" t="s">
        <v>1949</v>
      </c>
      <c r="P693" s="419" t="s">
        <v>1949</v>
      </c>
      <c r="Q693" s="419" t="s">
        <v>1949</v>
      </c>
      <c r="R693" s="419" t="s">
        <v>1949</v>
      </c>
      <c r="S693" s="419"/>
      <c r="T693" s="419"/>
      <c r="U693" s="419" t="s">
        <v>1949</v>
      </c>
      <c r="V693" s="419" t="s">
        <v>1949</v>
      </c>
      <c r="W693" s="419" t="s">
        <v>1949</v>
      </c>
      <c r="X693" s="419" t="s">
        <v>1949</v>
      </c>
      <c r="Y693" s="419" t="s">
        <v>1949</v>
      </c>
      <c r="Z693" s="419" t="s">
        <v>1949</v>
      </c>
      <c r="AA693" s="420"/>
      <c r="AB693" s="420"/>
      <c r="AC693" s="457"/>
      <c r="AD693" s="421"/>
      <c r="AE693" s="536"/>
      <c r="AF693" s="536"/>
      <c r="AG693" s="536"/>
      <c r="AH693" s="537"/>
      <c r="AI693" s="537"/>
      <c r="AJ693" s="537"/>
      <c r="AK693" s="537"/>
      <c r="AL693" s="537"/>
      <c r="AM693" s="537"/>
      <c r="AN693" s="537"/>
      <c r="AO693" s="537"/>
      <c r="AP693" s="537"/>
      <c r="AQ693" s="422"/>
      <c r="AR693" s="745" t="s">
        <v>859</v>
      </c>
      <c r="AS693" s="475">
        <f t="shared" si="80"/>
        <v>0</v>
      </c>
      <c r="AT693" s="475">
        <f t="shared" si="80"/>
        <v>0</v>
      </c>
      <c r="AU693" s="475">
        <f t="shared" si="80"/>
        <v>0</v>
      </c>
      <c r="AV693" s="475">
        <f t="shared" si="80"/>
        <v>0</v>
      </c>
      <c r="AW693" s="475">
        <f t="shared" si="80"/>
        <v>0</v>
      </c>
      <c r="AX693" s="475">
        <f t="shared" si="80"/>
        <v>0</v>
      </c>
      <c r="AY693" s="185">
        <f>IF(AND(SUM(AE693:$AP693)&gt;0,J693&lt;&gt;""),CONCATENATE(B693,"_",F693,"_",AG693),0)</f>
        <v>0</v>
      </c>
      <c r="AZ693" s="203">
        <f>IF(AND(SUM(AE693:$AP693)&gt;0,D693="BFS"),1,0)</f>
        <v>0</v>
      </c>
      <c r="BA693" s="203">
        <f t="shared" si="78"/>
        <v>0</v>
      </c>
    </row>
    <row r="694" spans="1:53" ht="30">
      <c r="A694" s="185" t="str">
        <f>IF(AND(SUM(AE694:AP694)&gt;0,J694&lt;&gt;""),CONCATENATE(B694,"_",F694,"_",$A$5,"_",SUMPRODUCT((B$9:B694=B694)*(F$9:F694=F694)*(SUM(AE694:AP694)&lt;&gt;0)*(J694&lt;&gt;""))-1),0)</f>
        <v>HB_1.1.1.1_neu_1</v>
      </c>
      <c r="B694" s="746" t="s">
        <v>859</v>
      </c>
      <c r="C694" s="464" t="s">
        <v>133</v>
      </c>
      <c r="D694" s="89" t="s">
        <v>1046</v>
      </c>
      <c r="E694" s="465" t="s">
        <v>1050</v>
      </c>
      <c r="F694" s="658" t="s">
        <v>1050</v>
      </c>
      <c r="G694" s="423" t="s">
        <v>1950</v>
      </c>
      <c r="H694" s="424" t="s">
        <v>1047</v>
      </c>
      <c r="I694" s="424" t="s">
        <v>1052</v>
      </c>
      <c r="J694" s="424" t="s">
        <v>1053</v>
      </c>
      <c r="K694" s="424" t="s">
        <v>723</v>
      </c>
      <c r="L694" s="424" t="s">
        <v>1961</v>
      </c>
      <c r="M694" s="425" t="s">
        <v>441</v>
      </c>
      <c r="N694" s="425" t="s">
        <v>1953</v>
      </c>
      <c r="O694" s="425" t="s">
        <v>1047</v>
      </c>
      <c r="P694" s="425" t="s">
        <v>1047</v>
      </c>
      <c r="Q694" s="425" t="s">
        <v>1643</v>
      </c>
      <c r="R694" s="425" t="s">
        <v>1043</v>
      </c>
      <c r="S694" s="425" t="s">
        <v>1043</v>
      </c>
      <c r="T694" s="425" t="s">
        <v>1955</v>
      </c>
      <c r="U694" s="425" t="s">
        <v>1043</v>
      </c>
      <c r="V694" s="425" t="s">
        <v>1047</v>
      </c>
      <c r="W694" s="425" t="s">
        <v>1047</v>
      </c>
      <c r="X694" s="425" t="s">
        <v>1047</v>
      </c>
      <c r="Y694" s="425" t="s">
        <v>1047</v>
      </c>
      <c r="Z694" s="425" t="s">
        <v>1047</v>
      </c>
      <c r="AA694" s="426" t="s">
        <v>1957</v>
      </c>
      <c r="AB694" s="426" t="s">
        <v>724</v>
      </c>
      <c r="AC694" s="458">
        <v>40057</v>
      </c>
      <c r="AD694" s="427"/>
      <c r="AE694" s="533">
        <v>13200</v>
      </c>
      <c r="AF694" s="533">
        <v>13059</v>
      </c>
      <c r="AG694" s="533">
        <v>12953</v>
      </c>
      <c r="AH694" s="533">
        <v>18729</v>
      </c>
      <c r="AI694" s="533">
        <v>18465</v>
      </c>
      <c r="AJ694" s="533">
        <v>18260</v>
      </c>
      <c r="AK694" s="534">
        <v>17908</v>
      </c>
      <c r="AL694" s="534">
        <v>17643</v>
      </c>
      <c r="AM694" s="534">
        <v>17076</v>
      </c>
      <c r="AN694" s="534">
        <v>16888</v>
      </c>
      <c r="AO694" s="534">
        <v>17051</v>
      </c>
      <c r="AP694" s="534">
        <v>17018</v>
      </c>
      <c r="AQ694" s="182" t="s">
        <v>2365</v>
      </c>
      <c r="AR694" s="746" t="s">
        <v>859</v>
      </c>
      <c r="AS694" s="475" t="str">
        <f t="shared" si="80"/>
        <v>DS</v>
      </c>
      <c r="AT694" s="475" t="str">
        <f t="shared" si="80"/>
        <v>3B</v>
      </c>
      <c r="AU694" s="475">
        <f t="shared" si="80"/>
        <v>354</v>
      </c>
      <c r="AV694" s="475" t="str">
        <f t="shared" si="80"/>
        <v>VOC</v>
      </c>
      <c r="AW694" s="475" t="str">
        <f t="shared" si="80"/>
        <v>B</v>
      </c>
      <c r="AX694" s="475">
        <f t="shared" si="80"/>
        <v>0</v>
      </c>
      <c r="AY694" s="185" t="str">
        <f>IF(AND(SUM(AE694:$AP694)&gt;0,J694&lt;&gt;""),CONCATENATE(B694,"_",F694,"_",AG694),0)</f>
        <v>HB_1.1.1.1_12953</v>
      </c>
      <c r="AZ694" s="203">
        <f>IF(AND(SUM(AE694:$AP694)&gt;0,D694="BFS"),1,0)</f>
        <v>0</v>
      </c>
      <c r="BA694" s="203">
        <f t="shared" si="78"/>
        <v>0</v>
      </c>
    </row>
    <row r="695" spans="1:53" ht="13">
      <c r="A695" s="185">
        <f>IF(AND(SUM(AE695:AP695)&gt;0,J695&lt;&gt;""),CONCATENATE(B695,"_",F695,"_",$A$5,"_",SUMPRODUCT((B$9:B695=B695)*(F$9:F695=F695)*(SUM(AE695:AP695)&lt;&gt;0)*(J695&lt;&gt;""))-1),0)</f>
        <v>0</v>
      </c>
      <c r="B695" s="746" t="s">
        <v>859</v>
      </c>
      <c r="C695" s="464" t="s">
        <v>133</v>
      </c>
      <c r="D695" s="89" t="s">
        <v>1046</v>
      </c>
      <c r="E695" s="465" t="s">
        <v>1050</v>
      </c>
      <c r="F695" s="658" t="s">
        <v>1050</v>
      </c>
      <c r="G695" s="429"/>
      <c r="H695" s="424" t="s">
        <v>1043</v>
      </c>
      <c r="I695" s="424" t="s">
        <v>1052</v>
      </c>
      <c r="J695" s="424" t="s">
        <v>1053</v>
      </c>
      <c r="K695" s="424"/>
      <c r="L695" s="424"/>
      <c r="M695" s="425"/>
      <c r="N695" s="425"/>
      <c r="O695" s="425"/>
      <c r="P695" s="425"/>
      <c r="Q695" s="425"/>
      <c r="R695" s="425"/>
      <c r="S695" s="425"/>
      <c r="T695" s="425"/>
      <c r="U695" s="425"/>
      <c r="V695" s="425"/>
      <c r="W695" s="425"/>
      <c r="X695" s="425"/>
      <c r="Y695" s="425"/>
      <c r="Z695" s="425"/>
      <c r="AA695" s="426"/>
      <c r="AB695" s="426"/>
      <c r="AC695" s="458"/>
      <c r="AD695" s="181"/>
      <c r="AE695" s="533"/>
      <c r="AF695" s="533"/>
      <c r="AG695" s="533"/>
      <c r="AH695" s="533"/>
      <c r="AI695" s="533"/>
      <c r="AJ695" s="533"/>
      <c r="AK695" s="534"/>
      <c r="AL695" s="534"/>
      <c r="AM695" s="534"/>
      <c r="AN695" s="534"/>
      <c r="AO695" s="534"/>
      <c r="AP695" s="534"/>
      <c r="AQ695" s="430"/>
      <c r="AR695" s="746" t="s">
        <v>859</v>
      </c>
      <c r="AS695" s="475">
        <f t="shared" si="80"/>
        <v>0</v>
      </c>
      <c r="AT695" s="475">
        <f t="shared" si="80"/>
        <v>0</v>
      </c>
      <c r="AU695" s="475">
        <f t="shared" si="80"/>
        <v>0</v>
      </c>
      <c r="AV695" s="475">
        <f t="shared" si="80"/>
        <v>0</v>
      </c>
      <c r="AW695" s="475">
        <f t="shared" si="80"/>
        <v>0</v>
      </c>
      <c r="AX695" s="475">
        <f t="shared" si="80"/>
        <v>0</v>
      </c>
      <c r="AY695" s="185">
        <f>IF(AND(SUM(AE695:$AP695)&gt;0,J695&lt;&gt;""),CONCATENATE(B695,"_",F695,"_",AG695),0)</f>
        <v>0</v>
      </c>
      <c r="AZ695" s="203">
        <f>IF(AND(SUM(AE695:$AP695)&gt;0,D695="BFS"),1,0)</f>
        <v>0</v>
      </c>
      <c r="BA695" s="203">
        <f t="shared" si="78"/>
        <v>0</v>
      </c>
    </row>
    <row r="696" spans="1:53" ht="13">
      <c r="A696" s="185">
        <f>IF(AND(SUM(AE696:AP696)&gt;0,J696&lt;&gt;""),CONCATENATE(B696,"_",F696,"_",$A$5,"_",SUMPRODUCT((B$9:B696=B696)*(F$9:F696=F696)*(SUM(AE696:AP696)&lt;&gt;0)*(J696&lt;&gt;""))-1),0)</f>
        <v>0</v>
      </c>
      <c r="B696" s="746" t="s">
        <v>859</v>
      </c>
      <c r="C696" s="464" t="s">
        <v>133</v>
      </c>
      <c r="D696" s="89" t="s">
        <v>1046</v>
      </c>
      <c r="E696" s="465" t="s">
        <v>1050</v>
      </c>
      <c r="F696" s="658" t="s">
        <v>1050</v>
      </c>
      <c r="G696" s="429"/>
      <c r="H696" s="424" t="s">
        <v>1043</v>
      </c>
      <c r="I696" s="424" t="s">
        <v>1052</v>
      </c>
      <c r="J696" s="424" t="s">
        <v>1053</v>
      </c>
      <c r="K696" s="424"/>
      <c r="L696" s="424"/>
      <c r="M696" s="425"/>
      <c r="N696" s="425"/>
      <c r="O696" s="425"/>
      <c r="P696" s="425"/>
      <c r="Q696" s="425"/>
      <c r="R696" s="425"/>
      <c r="S696" s="425"/>
      <c r="T696" s="425"/>
      <c r="U696" s="425"/>
      <c r="V696" s="425"/>
      <c r="W696" s="425"/>
      <c r="X696" s="425"/>
      <c r="Y696" s="425"/>
      <c r="Z696" s="425"/>
      <c r="AA696" s="426"/>
      <c r="AB696" s="426"/>
      <c r="AC696" s="458"/>
      <c r="AD696" s="181"/>
      <c r="AE696" s="533"/>
      <c r="AF696" s="533"/>
      <c r="AG696" s="533"/>
      <c r="AH696" s="533"/>
      <c r="AI696" s="533"/>
      <c r="AJ696" s="533"/>
      <c r="AK696" s="534"/>
      <c r="AL696" s="534"/>
      <c r="AM696" s="534"/>
      <c r="AN696" s="534"/>
      <c r="AO696" s="534"/>
      <c r="AP696" s="534"/>
      <c r="AQ696" s="430"/>
      <c r="AR696" s="746" t="s">
        <v>859</v>
      </c>
      <c r="AS696" s="475">
        <f t="shared" si="80"/>
        <v>0</v>
      </c>
      <c r="AT696" s="475">
        <f t="shared" si="80"/>
        <v>0</v>
      </c>
      <c r="AU696" s="475">
        <f t="shared" si="80"/>
        <v>0</v>
      </c>
      <c r="AV696" s="475">
        <f t="shared" si="80"/>
        <v>0</v>
      </c>
      <c r="AW696" s="475">
        <f t="shared" si="80"/>
        <v>0</v>
      </c>
      <c r="AX696" s="475">
        <f t="shared" si="80"/>
        <v>0</v>
      </c>
      <c r="AY696" s="185">
        <f>IF(AND(SUM(AE696:$AP696)&gt;0,J696&lt;&gt;""),CONCATENATE(B696,"_",F696,"_",AG696),0)</f>
        <v>0</v>
      </c>
      <c r="AZ696" s="203">
        <f>IF(AND(SUM(AE696:$AP696)&gt;0,D696="BFS"),1,0)</f>
        <v>0</v>
      </c>
      <c r="BA696" s="203">
        <f t="shared" si="78"/>
        <v>0</v>
      </c>
    </row>
    <row r="697" spans="1:53" ht="13">
      <c r="A697" s="185">
        <f>IF(AND(SUM(AE697:AP697)&gt;0,J697&lt;&gt;""),CONCATENATE(B697,"_",F697,"_",$A$5,"_",SUMPRODUCT((B$9:B697=B697)*(F$9:F697=F697)*(SUM(AE697:AP697)&lt;&gt;0)*(J697&lt;&gt;""))-1),0)</f>
        <v>0</v>
      </c>
      <c r="B697" s="746" t="s">
        <v>859</v>
      </c>
      <c r="C697" s="464" t="s">
        <v>133</v>
      </c>
      <c r="D697" s="89" t="s">
        <v>1046</v>
      </c>
      <c r="E697" s="465" t="s">
        <v>1050</v>
      </c>
      <c r="F697" s="658" t="s">
        <v>1050</v>
      </c>
      <c r="G697" s="429"/>
      <c r="H697" s="424" t="s">
        <v>1043</v>
      </c>
      <c r="I697" s="424" t="s">
        <v>1052</v>
      </c>
      <c r="J697" s="424" t="s">
        <v>1053</v>
      </c>
      <c r="K697" s="424"/>
      <c r="L697" s="424"/>
      <c r="M697" s="425"/>
      <c r="N697" s="425"/>
      <c r="O697" s="425"/>
      <c r="P697" s="425"/>
      <c r="Q697" s="425"/>
      <c r="R697" s="425"/>
      <c r="S697" s="425"/>
      <c r="T697" s="425"/>
      <c r="U697" s="425"/>
      <c r="V697" s="425"/>
      <c r="W697" s="425"/>
      <c r="X697" s="425"/>
      <c r="Y697" s="425"/>
      <c r="Z697" s="425"/>
      <c r="AA697" s="426"/>
      <c r="AB697" s="426"/>
      <c r="AC697" s="458"/>
      <c r="AD697" s="181"/>
      <c r="AE697" s="533"/>
      <c r="AF697" s="533"/>
      <c r="AG697" s="533"/>
      <c r="AH697" s="533"/>
      <c r="AI697" s="533"/>
      <c r="AJ697" s="533"/>
      <c r="AK697" s="534"/>
      <c r="AL697" s="534"/>
      <c r="AM697" s="534"/>
      <c r="AN697" s="534"/>
      <c r="AO697" s="534"/>
      <c r="AP697" s="534"/>
      <c r="AQ697" s="430"/>
      <c r="AR697" s="746" t="s">
        <v>859</v>
      </c>
      <c r="AS697" s="475">
        <f t="shared" ref="AS697:AX706" si="81">IF(SUM($AE697:$AP697)&gt;0,VLOOKUP($F697,Schulart,AS$2,FALSE),0)</f>
        <v>0</v>
      </c>
      <c r="AT697" s="475">
        <f t="shared" si="81"/>
        <v>0</v>
      </c>
      <c r="AU697" s="475">
        <f t="shared" si="81"/>
        <v>0</v>
      </c>
      <c r="AV697" s="475">
        <f t="shared" si="81"/>
        <v>0</v>
      </c>
      <c r="AW697" s="475">
        <f t="shared" si="81"/>
        <v>0</v>
      </c>
      <c r="AX697" s="475">
        <f t="shared" si="81"/>
        <v>0</v>
      </c>
      <c r="AY697" s="185">
        <f>IF(AND(SUM(AE697:$AP697)&gt;0,J697&lt;&gt;""),CONCATENATE(B697,"_",F697,"_",AG697),0)</f>
        <v>0</v>
      </c>
      <c r="AZ697" s="203">
        <f>IF(AND(SUM(AE697:$AP697)&gt;0,D697="BFS"),1,0)</f>
        <v>0</v>
      </c>
      <c r="BA697" s="203">
        <f t="shared" si="78"/>
        <v>0</v>
      </c>
    </row>
    <row r="698" spans="1:53" ht="25">
      <c r="A698" s="185">
        <f>IF(AND(SUM(AE698:AP698)&gt;0,J698&lt;&gt;""),CONCATENATE(B698,"_",F698,"_",$A$5,"_",SUMPRODUCT((B$9:B698=B698)*(F$9:F698=F698)*(SUM(AE698:AP698)&lt;&gt;0)*(J698&lt;&gt;""))-1),0)</f>
        <v>0</v>
      </c>
      <c r="B698" s="745" t="s">
        <v>859</v>
      </c>
      <c r="C698" s="58" t="s">
        <v>1348</v>
      </c>
      <c r="D698" s="85" t="s">
        <v>1046</v>
      </c>
      <c r="E698" s="463" t="s">
        <v>1349</v>
      </c>
      <c r="F698" s="657" t="s">
        <v>1349</v>
      </c>
      <c r="G698" s="417" t="s">
        <v>457</v>
      </c>
      <c r="H698" s="418"/>
      <c r="I698" s="418"/>
      <c r="J698" s="418"/>
      <c r="K698" s="418"/>
      <c r="L698" s="419"/>
      <c r="M698" s="419"/>
      <c r="N698" s="419"/>
      <c r="O698" s="419"/>
      <c r="P698" s="419"/>
      <c r="Q698" s="419"/>
      <c r="R698" s="419"/>
      <c r="S698" s="419"/>
      <c r="T698" s="419"/>
      <c r="U698" s="419"/>
      <c r="V698" s="419"/>
      <c r="W698" s="419"/>
      <c r="X698" s="419"/>
      <c r="Y698" s="419"/>
      <c r="Z698" s="419"/>
      <c r="AA698" s="420"/>
      <c r="AB698" s="420"/>
      <c r="AC698" s="457"/>
      <c r="AD698" s="421"/>
      <c r="AE698" s="536"/>
      <c r="AF698" s="536"/>
      <c r="AG698" s="536"/>
      <c r="AH698" s="536"/>
      <c r="AI698" s="537"/>
      <c r="AJ698" s="537"/>
      <c r="AK698" s="537"/>
      <c r="AL698" s="537"/>
      <c r="AM698" s="537"/>
      <c r="AN698" s="537"/>
      <c r="AO698" s="537"/>
      <c r="AP698" s="537"/>
      <c r="AQ698" s="422"/>
      <c r="AR698" s="745" t="s">
        <v>859</v>
      </c>
      <c r="AS698" s="475">
        <f t="shared" si="81"/>
        <v>0</v>
      </c>
      <c r="AT698" s="475">
        <f t="shared" si="81"/>
        <v>0</v>
      </c>
      <c r="AU698" s="475">
        <f t="shared" si="81"/>
        <v>0</v>
      </c>
      <c r="AV698" s="475">
        <f t="shared" si="81"/>
        <v>0</v>
      </c>
      <c r="AW698" s="475">
        <f t="shared" si="81"/>
        <v>0</v>
      </c>
      <c r="AX698" s="475">
        <f t="shared" si="81"/>
        <v>0</v>
      </c>
      <c r="AY698" s="185">
        <f>IF(AND(SUM(AE698:$AP698)&gt;0,J698&lt;&gt;""),CONCATENATE(B698,"_",F698,"_",AG698),0)</f>
        <v>0</v>
      </c>
      <c r="AZ698" s="203">
        <f>IF(AND(SUM(AE698:$AP698)&gt;0,D698="BFS"),1,0)</f>
        <v>0</v>
      </c>
      <c r="BA698" s="203">
        <f t="shared" si="78"/>
        <v>0</v>
      </c>
    </row>
    <row r="699" spans="1:53" ht="20">
      <c r="A699" s="185" t="str">
        <f>IF(AND(SUM(AE699:AP699)&gt;0,J699&lt;&gt;""),CONCATENATE(B699,"_",F699,"_",$A$5,"_",SUMPRODUCT((B$9:B699=B699)*(F$9:F699=F699)*(SUM(AE699:AP699)&lt;&gt;0)*(J699&lt;&gt;""))-1),0)</f>
        <v>HB_1.1.1.2_neu_1</v>
      </c>
      <c r="B699" s="746" t="s">
        <v>859</v>
      </c>
      <c r="C699" s="464" t="s">
        <v>1490</v>
      </c>
      <c r="D699" s="89" t="s">
        <v>1046</v>
      </c>
      <c r="E699" s="465" t="s">
        <v>1349</v>
      </c>
      <c r="F699" s="658" t="s">
        <v>1349</v>
      </c>
      <c r="G699" s="423" t="s">
        <v>458</v>
      </c>
      <c r="H699" s="424" t="s">
        <v>1047</v>
      </c>
      <c r="I699" s="424" t="s">
        <v>1052</v>
      </c>
      <c r="J699" s="424" t="s">
        <v>1053</v>
      </c>
      <c r="K699" s="424" t="s">
        <v>459</v>
      </c>
      <c r="L699" s="424" t="s">
        <v>1961</v>
      </c>
      <c r="M699" s="425" t="s">
        <v>439</v>
      </c>
      <c r="N699" s="425" t="s">
        <v>1953</v>
      </c>
      <c r="O699" s="425" t="s">
        <v>1047</v>
      </c>
      <c r="P699" s="425" t="s">
        <v>1047</v>
      </c>
      <c r="Q699" s="425" t="s">
        <v>1643</v>
      </c>
      <c r="R699" s="425" t="s">
        <v>1043</v>
      </c>
      <c r="S699" s="425" t="s">
        <v>1043</v>
      </c>
      <c r="T699" s="425" t="s">
        <v>1955</v>
      </c>
      <c r="U699" s="425" t="s">
        <v>1043</v>
      </c>
      <c r="V699" s="425" t="s">
        <v>1047</v>
      </c>
      <c r="W699" s="425" t="s">
        <v>1047</v>
      </c>
      <c r="X699" s="425" t="s">
        <v>1047</v>
      </c>
      <c r="Y699" s="425" t="s">
        <v>1047</v>
      </c>
      <c r="Z699" s="425" t="s">
        <v>1047</v>
      </c>
      <c r="AA699" s="426"/>
      <c r="AB699" s="426"/>
      <c r="AC699" s="458">
        <v>40057</v>
      </c>
      <c r="AD699" s="427"/>
      <c r="AE699" s="533">
        <v>4050</v>
      </c>
      <c r="AF699" s="533">
        <v>4735</v>
      </c>
      <c r="AG699" s="533">
        <v>5304</v>
      </c>
      <c r="AH699" s="533">
        <v>0</v>
      </c>
      <c r="AI699" s="533">
        <v>0</v>
      </c>
      <c r="AJ699" s="533">
        <v>0</v>
      </c>
      <c r="AK699" s="533">
        <v>0</v>
      </c>
      <c r="AL699" s="533">
        <v>0</v>
      </c>
      <c r="AM699" s="533">
        <v>0</v>
      </c>
      <c r="AN699" s="533">
        <v>0</v>
      </c>
      <c r="AO699" s="533">
        <v>0</v>
      </c>
      <c r="AP699" s="534"/>
      <c r="AQ699" s="182" t="s">
        <v>2364</v>
      </c>
      <c r="AR699" s="746" t="s">
        <v>859</v>
      </c>
      <c r="AS699" s="475" t="str">
        <f t="shared" si="81"/>
        <v>DS</v>
      </c>
      <c r="AT699" s="475" t="str">
        <f t="shared" si="81"/>
        <v>4A</v>
      </c>
      <c r="AU699" s="475">
        <f t="shared" si="81"/>
        <v>454</v>
      </c>
      <c r="AV699" s="475" t="str">
        <f t="shared" si="81"/>
        <v>VOC</v>
      </c>
      <c r="AW699" s="475" t="str">
        <f t="shared" si="81"/>
        <v>B</v>
      </c>
      <c r="AX699" s="475">
        <f t="shared" si="81"/>
        <v>0</v>
      </c>
      <c r="AY699" s="185" t="str">
        <f>IF(AND(SUM(AE699:$AP699)&gt;0,J699&lt;&gt;""),CONCATENATE(B699,"_",F699,"_",AG699),0)</f>
        <v>HB_1.1.1.2_5304</v>
      </c>
      <c r="AZ699" s="203">
        <f>IF(AND(SUM(AE699:$AP699)&gt;0,D699="BFS"),1,0)</f>
        <v>0</v>
      </c>
      <c r="BA699" s="203">
        <f t="shared" si="78"/>
        <v>0</v>
      </c>
    </row>
    <row r="700" spans="1:53" ht="13">
      <c r="A700" s="185">
        <f>IF(AND(SUM(AE700:AP700)&gt;0,J700&lt;&gt;""),CONCATENATE(B700,"_",F700,"_",$A$5,"_",SUMPRODUCT((B$9:B700=B700)*(F$9:F700=F700)*(SUM(AE700:AP700)&lt;&gt;0)*(J700&lt;&gt;""))-1),0)</f>
        <v>0</v>
      </c>
      <c r="B700" s="746" t="s">
        <v>859</v>
      </c>
      <c r="C700" s="464" t="s">
        <v>1490</v>
      </c>
      <c r="D700" s="89" t="s">
        <v>1046</v>
      </c>
      <c r="E700" s="465" t="s">
        <v>1349</v>
      </c>
      <c r="F700" s="658" t="s">
        <v>1349</v>
      </c>
      <c r="G700" s="429"/>
      <c r="H700" s="424" t="s">
        <v>1043</v>
      </c>
      <c r="I700" s="424" t="s">
        <v>1052</v>
      </c>
      <c r="J700" s="424" t="s">
        <v>1053</v>
      </c>
      <c r="K700" s="424"/>
      <c r="L700" s="424"/>
      <c r="M700" s="425"/>
      <c r="N700" s="425"/>
      <c r="O700" s="425"/>
      <c r="P700" s="425"/>
      <c r="Q700" s="425"/>
      <c r="R700" s="425"/>
      <c r="S700" s="425"/>
      <c r="T700" s="425"/>
      <c r="U700" s="425"/>
      <c r="V700" s="425"/>
      <c r="W700" s="425"/>
      <c r="X700" s="425"/>
      <c r="Y700" s="425"/>
      <c r="Z700" s="425"/>
      <c r="AA700" s="426"/>
      <c r="AB700" s="426"/>
      <c r="AC700" s="458"/>
      <c r="AD700" s="181"/>
      <c r="AE700" s="533"/>
      <c r="AF700" s="533"/>
      <c r="AG700" s="533"/>
      <c r="AH700" s="533"/>
      <c r="AI700" s="533"/>
      <c r="AJ700" s="533"/>
      <c r="AK700" s="534"/>
      <c r="AL700" s="534"/>
      <c r="AM700" s="534"/>
      <c r="AN700" s="534"/>
      <c r="AO700" s="534"/>
      <c r="AP700" s="534"/>
      <c r="AQ700" s="430"/>
      <c r="AR700" s="746" t="s">
        <v>859</v>
      </c>
      <c r="AS700" s="475">
        <f t="shared" si="81"/>
        <v>0</v>
      </c>
      <c r="AT700" s="475">
        <f t="shared" si="81"/>
        <v>0</v>
      </c>
      <c r="AU700" s="475">
        <f t="shared" si="81"/>
        <v>0</v>
      </c>
      <c r="AV700" s="475">
        <f t="shared" si="81"/>
        <v>0</v>
      </c>
      <c r="AW700" s="475">
        <f t="shared" si="81"/>
        <v>0</v>
      </c>
      <c r="AX700" s="475">
        <f t="shared" si="81"/>
        <v>0</v>
      </c>
      <c r="AY700" s="185">
        <f>IF(AND(SUM(AE700:$AP700)&gt;0,J700&lt;&gt;""),CONCATENATE(B700,"_",F700,"_",AG700),0)</f>
        <v>0</v>
      </c>
      <c r="AZ700" s="203">
        <f>IF(AND(SUM(AE700:$AP700)&gt;0,D700="BFS"),1,0)</f>
        <v>0</v>
      </c>
      <c r="BA700" s="203">
        <f t="shared" si="78"/>
        <v>0</v>
      </c>
    </row>
    <row r="701" spans="1:53" ht="25">
      <c r="A701" s="185">
        <f>IF(AND(SUM(AE701:AP701)&gt;0,J701&lt;&gt;""),CONCATENATE(B701,"_",F701,"_",$A$5,"_",SUMPRODUCT((B$9:B701=B701)*(F$9:F701=F701)*(SUM(AE701:AP701)&lt;&gt;0)*(J701&lt;&gt;""))-1),0)</f>
        <v>0</v>
      </c>
      <c r="B701" s="745" t="s">
        <v>859</v>
      </c>
      <c r="C701" s="58" t="s">
        <v>1351</v>
      </c>
      <c r="D701" s="85" t="s">
        <v>1046</v>
      </c>
      <c r="E701" s="463" t="s">
        <v>1352</v>
      </c>
      <c r="F701" s="657" t="s">
        <v>1352</v>
      </c>
      <c r="G701" s="417" t="s">
        <v>688</v>
      </c>
      <c r="H701" s="418"/>
      <c r="I701" s="418"/>
      <c r="J701" s="418"/>
      <c r="K701" s="418"/>
      <c r="L701" s="419"/>
      <c r="M701" s="419"/>
      <c r="N701" s="419"/>
      <c r="O701" s="419"/>
      <c r="P701" s="419"/>
      <c r="Q701" s="419"/>
      <c r="R701" s="419"/>
      <c r="S701" s="419"/>
      <c r="T701" s="419"/>
      <c r="U701" s="419"/>
      <c r="V701" s="419"/>
      <c r="W701" s="419"/>
      <c r="X701" s="419"/>
      <c r="Y701" s="419"/>
      <c r="Z701" s="419"/>
      <c r="AA701" s="420"/>
      <c r="AB701" s="420"/>
      <c r="AC701" s="457"/>
      <c r="AD701" s="421"/>
      <c r="AE701" s="536"/>
      <c r="AF701" s="536"/>
      <c r="AG701" s="536"/>
      <c r="AH701" s="536"/>
      <c r="AI701" s="537"/>
      <c r="AJ701" s="537"/>
      <c r="AK701" s="537"/>
      <c r="AL701" s="537"/>
      <c r="AM701" s="537"/>
      <c r="AN701" s="537"/>
      <c r="AO701" s="537"/>
      <c r="AP701" s="537"/>
      <c r="AQ701" s="422"/>
      <c r="AR701" s="745" t="s">
        <v>859</v>
      </c>
      <c r="AS701" s="475">
        <f t="shared" si="81"/>
        <v>0</v>
      </c>
      <c r="AT701" s="475">
        <f t="shared" si="81"/>
        <v>0</v>
      </c>
      <c r="AU701" s="475">
        <f t="shared" si="81"/>
        <v>0</v>
      </c>
      <c r="AV701" s="475">
        <f t="shared" si="81"/>
        <v>0</v>
      </c>
      <c r="AW701" s="475">
        <f t="shared" si="81"/>
        <v>0</v>
      </c>
      <c r="AX701" s="475">
        <f t="shared" si="81"/>
        <v>0</v>
      </c>
      <c r="AY701" s="185">
        <f>IF(AND(SUM(AE701:$AP701)&gt;0,J701&lt;&gt;""),CONCATENATE(B701,"_",F701,"_",AG701),0)</f>
        <v>0</v>
      </c>
      <c r="AZ701" s="203">
        <f>IF(AND(SUM(AE701:$AP701)&gt;0,D701="BFS"),1,0)</f>
        <v>0</v>
      </c>
      <c r="BA701" s="203">
        <f t="shared" si="78"/>
        <v>0</v>
      </c>
    </row>
    <row r="702" spans="1:53" ht="30">
      <c r="A702" s="185" t="str">
        <f>IF(AND(SUM(AE702:AP702)&gt;0,J702&lt;&gt;""),CONCATENATE(B702,"_",F702,"_",$A$5,"_",SUMPRODUCT((B$9:B702=B702)*(F$9:F702=F702)*(SUM(AE702:AP702)&lt;&gt;0)*(J702&lt;&gt;""))-1),0)</f>
        <v>HB_1.1.1.3_neu_1</v>
      </c>
      <c r="B702" s="746" t="s">
        <v>859</v>
      </c>
      <c r="C702" s="464" t="s">
        <v>1490</v>
      </c>
      <c r="D702" s="89" t="s">
        <v>1046</v>
      </c>
      <c r="E702" s="465" t="s">
        <v>1352</v>
      </c>
      <c r="F702" s="658" t="s">
        <v>1352</v>
      </c>
      <c r="G702" s="423" t="s">
        <v>462</v>
      </c>
      <c r="H702" s="424" t="s">
        <v>1047</v>
      </c>
      <c r="I702" s="424" t="s">
        <v>1052</v>
      </c>
      <c r="J702" s="424" t="s">
        <v>1053</v>
      </c>
      <c r="K702" s="424" t="s">
        <v>463</v>
      </c>
      <c r="L702" s="424" t="s">
        <v>1961</v>
      </c>
      <c r="M702" s="425" t="s">
        <v>460</v>
      </c>
      <c r="N702" s="425" t="s">
        <v>1953</v>
      </c>
      <c r="O702" s="425" t="s">
        <v>1047</v>
      </c>
      <c r="P702" s="425" t="s">
        <v>1047</v>
      </c>
      <c r="Q702" s="425" t="s">
        <v>1954</v>
      </c>
      <c r="R702" s="425" t="s">
        <v>1043</v>
      </c>
      <c r="S702" s="425" t="s">
        <v>1043</v>
      </c>
      <c r="T702" s="425" t="s">
        <v>1955</v>
      </c>
      <c r="U702" s="425" t="s">
        <v>1043</v>
      </c>
      <c r="V702" s="425" t="s">
        <v>1047</v>
      </c>
      <c r="W702" s="425" t="s">
        <v>1047</v>
      </c>
      <c r="X702" s="425" t="s">
        <v>1047</v>
      </c>
      <c r="Y702" s="425" t="s">
        <v>1047</v>
      </c>
      <c r="Z702" s="425" t="s">
        <v>1047</v>
      </c>
      <c r="AA702" s="426" t="s">
        <v>487</v>
      </c>
      <c r="AB702" s="426" t="s">
        <v>725</v>
      </c>
      <c r="AC702" s="458">
        <v>40057</v>
      </c>
      <c r="AD702" s="427"/>
      <c r="AE702" s="533">
        <v>409</v>
      </c>
      <c r="AF702" s="533">
        <v>550</v>
      </c>
      <c r="AG702" s="533">
        <v>564</v>
      </c>
      <c r="AH702" s="533">
        <v>0</v>
      </c>
      <c r="AI702" s="533">
        <v>0</v>
      </c>
      <c r="AJ702" s="533">
        <v>0</v>
      </c>
      <c r="AK702" s="533">
        <v>0</v>
      </c>
      <c r="AL702" s="533">
        <v>0</v>
      </c>
      <c r="AM702" s="533">
        <v>0</v>
      </c>
      <c r="AN702" s="533">
        <v>0</v>
      </c>
      <c r="AO702" s="533">
        <v>0</v>
      </c>
      <c r="AP702" s="534"/>
      <c r="AQ702" s="182" t="s">
        <v>2364</v>
      </c>
      <c r="AR702" s="746" t="s">
        <v>859</v>
      </c>
      <c r="AS702" s="475" t="str">
        <f t="shared" si="81"/>
        <v>DS</v>
      </c>
      <c r="AT702" s="475" t="str">
        <f t="shared" si="81"/>
        <v>4B</v>
      </c>
      <c r="AU702" s="475">
        <f t="shared" si="81"/>
        <v>454</v>
      </c>
      <c r="AV702" s="475" t="str">
        <f t="shared" si="81"/>
        <v>VOC</v>
      </c>
      <c r="AW702" s="475" t="str">
        <f t="shared" si="81"/>
        <v>B</v>
      </c>
      <c r="AX702" s="475">
        <f t="shared" si="81"/>
        <v>0</v>
      </c>
      <c r="AY702" s="185" t="str">
        <f>IF(AND(SUM(AE702:$AP702)&gt;0,J702&lt;&gt;""),CONCATENATE(B702,"_",F702,"_",AG702),0)</f>
        <v>HB_1.1.1.3_564</v>
      </c>
      <c r="AZ702" s="203">
        <f>IF(AND(SUM(AE702:$AP702)&gt;0,D702="BFS"),1,0)</f>
        <v>0</v>
      </c>
      <c r="BA702" s="203">
        <f t="shared" si="78"/>
        <v>0</v>
      </c>
    </row>
    <row r="703" spans="1:53" ht="25">
      <c r="A703" s="185">
        <f>IF(AND(SUM(AE703:AP703)&gt;0,J703&lt;&gt;""),CONCATENATE(B703,"_",F703,"_",$A$5,"_",SUMPRODUCT((B$9:B703=B703)*(F$9:F703=F703)*(SUM(AE703:AP703)&lt;&gt;0)*(J703&lt;&gt;""))-1),0)</f>
        <v>0</v>
      </c>
      <c r="B703" s="745" t="s">
        <v>859</v>
      </c>
      <c r="C703" s="58" t="s">
        <v>1354</v>
      </c>
      <c r="D703" s="85" t="s">
        <v>1046</v>
      </c>
      <c r="E703" s="463" t="s">
        <v>1355</v>
      </c>
      <c r="F703" s="657" t="s">
        <v>1355</v>
      </c>
      <c r="G703" s="417" t="s">
        <v>462</v>
      </c>
      <c r="H703" s="418"/>
      <c r="I703" s="418"/>
      <c r="J703" s="418"/>
      <c r="K703" s="418"/>
      <c r="L703" s="419"/>
      <c r="M703" s="419"/>
      <c r="N703" s="419"/>
      <c r="O703" s="419"/>
      <c r="P703" s="419"/>
      <c r="Q703" s="419"/>
      <c r="R703" s="419"/>
      <c r="S703" s="419"/>
      <c r="T703" s="419"/>
      <c r="U703" s="419"/>
      <c r="V703" s="419"/>
      <c r="W703" s="419"/>
      <c r="X703" s="419"/>
      <c r="Y703" s="419"/>
      <c r="Z703" s="419"/>
      <c r="AA703" s="420"/>
      <c r="AB703" s="420"/>
      <c r="AC703" s="457"/>
      <c r="AD703" s="421"/>
      <c r="AE703" s="536"/>
      <c r="AF703" s="536"/>
      <c r="AG703" s="536"/>
      <c r="AH703" s="536"/>
      <c r="AI703" s="537"/>
      <c r="AJ703" s="537"/>
      <c r="AK703" s="537"/>
      <c r="AL703" s="537"/>
      <c r="AM703" s="537"/>
      <c r="AN703" s="537"/>
      <c r="AO703" s="537"/>
      <c r="AP703" s="537"/>
      <c r="AQ703" s="422"/>
      <c r="AR703" s="745" t="s">
        <v>859</v>
      </c>
      <c r="AS703" s="475">
        <f t="shared" si="81"/>
        <v>0</v>
      </c>
      <c r="AT703" s="475">
        <f t="shared" si="81"/>
        <v>0</v>
      </c>
      <c r="AU703" s="475">
        <f t="shared" si="81"/>
        <v>0</v>
      </c>
      <c r="AV703" s="475">
        <f t="shared" si="81"/>
        <v>0</v>
      </c>
      <c r="AW703" s="475">
        <f t="shared" si="81"/>
        <v>0</v>
      </c>
      <c r="AX703" s="475">
        <f t="shared" si="81"/>
        <v>0</v>
      </c>
      <c r="AY703" s="185">
        <f>IF(AND(SUM(AE703:$AP703)&gt;0,J703&lt;&gt;""),CONCATENATE(B703,"_",F703,"_",AG703),0)</f>
        <v>0</v>
      </c>
      <c r="AZ703" s="203">
        <f>IF(AND(SUM(AE703:$AP703)&gt;0,D703="BFS"),1,0)</f>
        <v>0</v>
      </c>
      <c r="BA703" s="203">
        <f t="shared" si="78"/>
        <v>0</v>
      </c>
    </row>
    <row r="704" spans="1:53" ht="13">
      <c r="A704" s="185">
        <f>IF(AND(SUM(AE704:AP704)&gt;0,J704&lt;&gt;""),CONCATENATE(B704,"_",F704,"_",$A$5,"_",SUMPRODUCT((B$9:B704=B704)*(F$9:F704=F704)*(SUM(AE704:AP704)&lt;&gt;0)*(J704&lt;&gt;""))-1),0)</f>
        <v>0</v>
      </c>
      <c r="B704" s="746" t="s">
        <v>859</v>
      </c>
      <c r="C704" s="464" t="s">
        <v>1943</v>
      </c>
      <c r="D704" s="89" t="s">
        <v>1046</v>
      </c>
      <c r="E704" s="465" t="s">
        <v>1355</v>
      </c>
      <c r="F704" s="658" t="s">
        <v>1355</v>
      </c>
      <c r="G704" s="429"/>
      <c r="H704" s="424" t="s">
        <v>1043</v>
      </c>
      <c r="I704" s="424" t="s">
        <v>1052</v>
      </c>
      <c r="J704" s="424" t="s">
        <v>1053</v>
      </c>
      <c r="K704" s="424"/>
      <c r="L704" s="424"/>
      <c r="M704" s="425"/>
      <c r="N704" s="425"/>
      <c r="O704" s="425"/>
      <c r="P704" s="425"/>
      <c r="Q704" s="425"/>
      <c r="R704" s="425"/>
      <c r="S704" s="425"/>
      <c r="T704" s="425"/>
      <c r="U704" s="425"/>
      <c r="V704" s="425"/>
      <c r="W704" s="425"/>
      <c r="X704" s="425"/>
      <c r="Y704" s="425"/>
      <c r="Z704" s="425"/>
      <c r="AA704" s="426"/>
      <c r="AB704" s="426"/>
      <c r="AC704" s="458"/>
      <c r="AD704" s="427"/>
      <c r="AE704" s="533"/>
      <c r="AF704" s="533"/>
      <c r="AG704" s="533"/>
      <c r="AH704" s="533"/>
      <c r="AI704" s="533"/>
      <c r="AJ704" s="533"/>
      <c r="AK704" s="534"/>
      <c r="AL704" s="534"/>
      <c r="AM704" s="534"/>
      <c r="AN704" s="534"/>
      <c r="AO704" s="534"/>
      <c r="AP704" s="534"/>
      <c r="AQ704" s="430"/>
      <c r="AR704" s="746" t="s">
        <v>859</v>
      </c>
      <c r="AS704" s="475">
        <f t="shared" si="81"/>
        <v>0</v>
      </c>
      <c r="AT704" s="475">
        <f t="shared" si="81"/>
        <v>0</v>
      </c>
      <c r="AU704" s="475">
        <f t="shared" si="81"/>
        <v>0</v>
      </c>
      <c r="AV704" s="475">
        <f t="shared" si="81"/>
        <v>0</v>
      </c>
      <c r="AW704" s="475">
        <f t="shared" si="81"/>
        <v>0</v>
      </c>
      <c r="AX704" s="475">
        <f t="shared" si="81"/>
        <v>0</v>
      </c>
      <c r="AY704" s="185">
        <f>IF(AND(SUM(AE704:$AP704)&gt;0,J704&lt;&gt;""),CONCATENATE(B704,"_",F704,"_",AG704),0)</f>
        <v>0</v>
      </c>
      <c r="AZ704" s="203">
        <f>IF(AND(SUM(AE704:$AP704)&gt;0,D704="BFS"),1,0)</f>
        <v>0</v>
      </c>
      <c r="BA704" s="203">
        <f t="shared" si="78"/>
        <v>0</v>
      </c>
    </row>
    <row r="705" spans="1:53" ht="25">
      <c r="A705" s="185">
        <f>IF(AND(SUM(AE705:AP705)&gt;0,J705&lt;&gt;""),CONCATENATE(B705,"_",F705,"_",$A$5,"_",SUMPRODUCT((B$9:B705=B705)*(F$9:F705=F705)*(SUM(AE705:AP705)&lt;&gt;0)*(J705&lt;&gt;""))-1),0)</f>
        <v>0</v>
      </c>
      <c r="B705" s="745" t="s">
        <v>859</v>
      </c>
      <c r="C705" s="58" t="s">
        <v>1356</v>
      </c>
      <c r="D705" s="85" t="s">
        <v>1046</v>
      </c>
      <c r="E705" s="463" t="s">
        <v>1357</v>
      </c>
      <c r="F705" s="657" t="s">
        <v>1357</v>
      </c>
      <c r="G705" s="420" t="s">
        <v>1950</v>
      </c>
      <c r="H705" s="418"/>
      <c r="I705" s="418"/>
      <c r="J705" s="418"/>
      <c r="K705" s="418"/>
      <c r="L705" s="419"/>
      <c r="M705" s="419"/>
      <c r="N705" s="419"/>
      <c r="O705" s="419"/>
      <c r="P705" s="419"/>
      <c r="Q705" s="419"/>
      <c r="R705" s="419"/>
      <c r="S705" s="419"/>
      <c r="T705" s="419"/>
      <c r="U705" s="419"/>
      <c r="V705" s="419"/>
      <c r="W705" s="419"/>
      <c r="X705" s="419"/>
      <c r="Y705" s="419"/>
      <c r="Z705" s="419"/>
      <c r="AA705" s="420"/>
      <c r="AB705" s="420"/>
      <c r="AC705" s="457"/>
      <c r="AD705" s="421"/>
      <c r="AE705" s="536"/>
      <c r="AF705" s="536"/>
      <c r="AG705" s="536"/>
      <c r="AH705" s="536"/>
      <c r="AI705" s="537"/>
      <c r="AJ705" s="537"/>
      <c r="AK705" s="537"/>
      <c r="AL705" s="537"/>
      <c r="AM705" s="537"/>
      <c r="AN705" s="537"/>
      <c r="AO705" s="537"/>
      <c r="AP705" s="537"/>
      <c r="AQ705" s="422"/>
      <c r="AR705" s="745" t="s">
        <v>859</v>
      </c>
      <c r="AS705" s="475">
        <f t="shared" si="81"/>
        <v>0</v>
      </c>
      <c r="AT705" s="475">
        <f t="shared" si="81"/>
        <v>0</v>
      </c>
      <c r="AU705" s="475">
        <f t="shared" si="81"/>
        <v>0</v>
      </c>
      <c r="AV705" s="475">
        <f t="shared" si="81"/>
        <v>0</v>
      </c>
      <c r="AW705" s="475">
        <f t="shared" si="81"/>
        <v>0</v>
      </c>
      <c r="AX705" s="475">
        <f t="shared" si="81"/>
        <v>0</v>
      </c>
      <c r="AY705" s="185">
        <f>IF(AND(SUM(AE705:$AP705)&gt;0,J705&lt;&gt;""),CONCATENATE(B705,"_",F705,"_",AG705),0)</f>
        <v>0</v>
      </c>
      <c r="AZ705" s="203">
        <f>IF(AND(SUM(AE705:$AP705)&gt;0,D705="BFS"),1,0)</f>
        <v>0</v>
      </c>
      <c r="BA705" s="203">
        <f t="shared" si="78"/>
        <v>0</v>
      </c>
    </row>
    <row r="706" spans="1:53" ht="13">
      <c r="A706" s="185">
        <f>IF(AND(SUM(AE706:AP706)&gt;0,J706&lt;&gt;""),CONCATENATE(B706,"_",F706,"_",$A$5,"_",SUMPRODUCT((B$9:B706=B706)*(F$9:F706=F706)*(SUM(AE706:AP706)&lt;&gt;0)*(J706&lt;&gt;""))-1),0)</f>
        <v>0</v>
      </c>
      <c r="B706" s="746" t="s">
        <v>859</v>
      </c>
      <c r="C706" s="464" t="s">
        <v>1555</v>
      </c>
      <c r="D706" s="89" t="s">
        <v>1046</v>
      </c>
      <c r="E706" s="465" t="s">
        <v>1357</v>
      </c>
      <c r="F706" s="658" t="s">
        <v>1357</v>
      </c>
      <c r="G706" s="429"/>
      <c r="H706" s="424" t="s">
        <v>1043</v>
      </c>
      <c r="I706" s="424" t="s">
        <v>1052</v>
      </c>
      <c r="J706" s="424" t="s">
        <v>1053</v>
      </c>
      <c r="K706" s="424"/>
      <c r="L706" s="424"/>
      <c r="M706" s="425"/>
      <c r="N706" s="425"/>
      <c r="O706" s="425"/>
      <c r="P706" s="425"/>
      <c r="Q706" s="425"/>
      <c r="R706" s="425"/>
      <c r="S706" s="425"/>
      <c r="T706" s="425"/>
      <c r="U706" s="425"/>
      <c r="V706" s="425"/>
      <c r="W706" s="425"/>
      <c r="X706" s="425"/>
      <c r="Y706" s="425"/>
      <c r="Z706" s="425"/>
      <c r="AA706" s="426"/>
      <c r="AB706" s="426"/>
      <c r="AC706" s="458"/>
      <c r="AD706" s="181"/>
      <c r="AE706" s="533"/>
      <c r="AF706" s="533"/>
      <c r="AG706" s="533"/>
      <c r="AH706" s="533"/>
      <c r="AI706" s="533"/>
      <c r="AJ706" s="533"/>
      <c r="AK706" s="534"/>
      <c r="AL706" s="534"/>
      <c r="AM706" s="534"/>
      <c r="AN706" s="534"/>
      <c r="AO706" s="534"/>
      <c r="AP706" s="534"/>
      <c r="AQ706" s="430"/>
      <c r="AR706" s="746" t="s">
        <v>859</v>
      </c>
      <c r="AS706" s="475">
        <f t="shared" si="81"/>
        <v>0</v>
      </c>
      <c r="AT706" s="475">
        <f t="shared" si="81"/>
        <v>0</v>
      </c>
      <c r="AU706" s="475">
        <f t="shared" si="81"/>
        <v>0</v>
      </c>
      <c r="AV706" s="475">
        <f t="shared" si="81"/>
        <v>0</v>
      </c>
      <c r="AW706" s="475">
        <f t="shared" si="81"/>
        <v>0</v>
      </c>
      <c r="AX706" s="475">
        <f t="shared" si="81"/>
        <v>0</v>
      </c>
      <c r="AY706" s="185">
        <f>IF(AND(SUM(AE706:$AP706)&gt;0,J706&lt;&gt;""),CONCATENATE(B706,"_",F706,"_",AG706),0)</f>
        <v>0</v>
      </c>
      <c r="AZ706" s="203">
        <f>IF(AND(SUM(AE706:$AP706)&gt;0,D706="BFS"),1,0)</f>
        <v>0</v>
      </c>
      <c r="BA706" s="203">
        <f t="shared" si="78"/>
        <v>0</v>
      </c>
    </row>
    <row r="707" spans="1:53" ht="15.5">
      <c r="A707" s="185">
        <f>IF(AND(SUM(AE707:AP707)&gt;0,J707&lt;&gt;""),CONCATENATE(B707,"_",F707,"_",$A$5,"_",SUMPRODUCT((B$9:B707=B707)*(F$9:F707=F707)*(SUM(AE707:AP707)&lt;&gt;0)*(J707&lt;&gt;""))-1),0)</f>
        <v>0</v>
      </c>
      <c r="B707" s="165" t="s">
        <v>859</v>
      </c>
      <c r="C707" s="69" t="s">
        <v>18</v>
      </c>
      <c r="D707" s="84"/>
      <c r="E707" s="467"/>
      <c r="F707" s="659"/>
      <c r="G707" s="76"/>
      <c r="H707" s="77"/>
      <c r="I707" s="77"/>
      <c r="J707" s="77"/>
      <c r="K707" s="77"/>
      <c r="L707" s="78"/>
      <c r="M707" s="78"/>
      <c r="N707" s="78"/>
      <c r="O707" s="78"/>
      <c r="P707" s="78"/>
      <c r="Q707" s="78"/>
      <c r="R707" s="78"/>
      <c r="S707" s="78"/>
      <c r="T707" s="78"/>
      <c r="U707" s="78"/>
      <c r="V707" s="78"/>
      <c r="W707" s="78"/>
      <c r="X707" s="78"/>
      <c r="Y707" s="78"/>
      <c r="Z707" s="78"/>
      <c r="AA707" s="76"/>
      <c r="AB707" s="76"/>
      <c r="AC707" s="459"/>
      <c r="AD707" s="71"/>
      <c r="AE707" s="538"/>
      <c r="AF707" s="538"/>
      <c r="AG707" s="538"/>
      <c r="AH707" s="538"/>
      <c r="AI707" s="539"/>
      <c r="AJ707" s="539"/>
      <c r="AK707" s="539"/>
      <c r="AL707" s="539"/>
      <c r="AM707" s="539"/>
      <c r="AN707" s="539"/>
      <c r="AO707" s="539"/>
      <c r="AP707" s="539"/>
      <c r="AQ707" s="326"/>
      <c r="AR707" s="165" t="s">
        <v>859</v>
      </c>
      <c r="AS707" s="475">
        <f t="shared" ref="AS707:AX716" si="82">IF(SUM($AE707:$AP707)&gt;0,VLOOKUP($F707,Schulart,AS$2,FALSE),0)</f>
        <v>0</v>
      </c>
      <c r="AT707" s="475">
        <f t="shared" si="82"/>
        <v>0</v>
      </c>
      <c r="AU707" s="475">
        <f t="shared" si="82"/>
        <v>0</v>
      </c>
      <c r="AV707" s="475">
        <f t="shared" si="82"/>
        <v>0</v>
      </c>
      <c r="AW707" s="475">
        <f t="shared" si="82"/>
        <v>0</v>
      </c>
      <c r="AX707" s="475">
        <f t="shared" si="82"/>
        <v>0</v>
      </c>
      <c r="AY707" s="185">
        <f>IF(AND(SUM(AE707:$AP707)&gt;0,J707&lt;&gt;""),CONCATENATE(B707,"_",F707,"_",AG707),0)</f>
        <v>0</v>
      </c>
      <c r="AZ707" s="203">
        <f>IF(AND(SUM(AE707:$AP707)&gt;0,D707="BFS"),1,0)</f>
        <v>0</v>
      </c>
      <c r="BA707" s="203">
        <f t="shared" si="78"/>
        <v>0</v>
      </c>
    </row>
    <row r="708" spans="1:53" ht="25">
      <c r="A708" s="185">
        <f>IF(AND(SUM(AE708:AP708)&gt;0,J708&lt;&gt;""),CONCATENATE(B708,"_",F708,"_",$A$5,"_",SUMPRODUCT((B$9:B708=B708)*(F$9:F708=F708)*(SUM(AE708:AP708)&lt;&gt;0)*(J708&lt;&gt;""))-1),0)</f>
        <v>0</v>
      </c>
      <c r="B708" s="745" t="s">
        <v>859</v>
      </c>
      <c r="C708" s="58" t="s">
        <v>180</v>
      </c>
      <c r="D708" s="85" t="s">
        <v>1046</v>
      </c>
      <c r="E708" s="463" t="s">
        <v>1358</v>
      </c>
      <c r="F708" s="657" t="s">
        <v>1358</v>
      </c>
      <c r="G708" s="420"/>
      <c r="H708" s="418"/>
      <c r="I708" s="418"/>
      <c r="J708" s="418"/>
      <c r="K708" s="418"/>
      <c r="L708" s="419"/>
      <c r="M708" s="419"/>
      <c r="N708" s="419"/>
      <c r="O708" s="419"/>
      <c r="P708" s="419"/>
      <c r="Q708" s="419"/>
      <c r="R708" s="419"/>
      <c r="S708" s="419"/>
      <c r="T708" s="419"/>
      <c r="U708" s="419"/>
      <c r="V708" s="419"/>
      <c r="W708" s="419"/>
      <c r="X708" s="419"/>
      <c r="Y708" s="419"/>
      <c r="Z708" s="419"/>
      <c r="AA708" s="420"/>
      <c r="AB708" s="420"/>
      <c r="AC708" s="457"/>
      <c r="AD708" s="421"/>
      <c r="AE708" s="536"/>
      <c r="AF708" s="536"/>
      <c r="AG708" s="536"/>
      <c r="AH708" s="536"/>
      <c r="AI708" s="537"/>
      <c r="AJ708" s="537"/>
      <c r="AK708" s="537"/>
      <c r="AL708" s="537"/>
      <c r="AM708" s="537"/>
      <c r="AN708" s="537"/>
      <c r="AO708" s="537"/>
      <c r="AP708" s="537"/>
      <c r="AQ708" s="422"/>
      <c r="AR708" s="745" t="s">
        <v>859</v>
      </c>
      <c r="AS708" s="475">
        <f t="shared" si="82"/>
        <v>0</v>
      </c>
      <c r="AT708" s="475">
        <f t="shared" si="82"/>
        <v>0</v>
      </c>
      <c r="AU708" s="475">
        <f t="shared" si="82"/>
        <v>0</v>
      </c>
      <c r="AV708" s="475">
        <f t="shared" si="82"/>
        <v>0</v>
      </c>
      <c r="AW708" s="475">
        <f t="shared" si="82"/>
        <v>0</v>
      </c>
      <c r="AX708" s="475">
        <f t="shared" si="82"/>
        <v>0</v>
      </c>
      <c r="AY708" s="185">
        <f>IF(AND(SUM(AE708:$AP708)&gt;0,J708&lt;&gt;""),CONCATENATE(B708,"_",F708,"_",AG708),0)</f>
        <v>0</v>
      </c>
      <c r="AZ708" s="203">
        <f>IF(AND(SUM(AE708:$AP708)&gt;0,D708="BFS"),1,0)</f>
        <v>0</v>
      </c>
      <c r="BA708" s="203">
        <f t="shared" si="78"/>
        <v>0</v>
      </c>
    </row>
    <row r="709" spans="1:53" ht="13">
      <c r="A709" s="185">
        <f>IF(AND(SUM(AE709:AP709)&gt;0,J709&lt;&gt;""),CONCATENATE(B709,"_",F709,"_",$A$5,"_",SUMPRODUCT((B$9:B709=B709)*(F$9:F709=F709)*(SUM(AE709:AP709)&lt;&gt;0)*(J709&lt;&gt;""))-1),0)</f>
        <v>0</v>
      </c>
      <c r="B709" s="746" t="s">
        <v>859</v>
      </c>
      <c r="C709" s="464" t="s">
        <v>1491</v>
      </c>
      <c r="D709" s="89" t="s">
        <v>1046</v>
      </c>
      <c r="E709" s="465" t="s">
        <v>1358</v>
      </c>
      <c r="F709" s="658" t="s">
        <v>1358</v>
      </c>
      <c r="G709" s="429"/>
      <c r="H709" s="424" t="s">
        <v>1043</v>
      </c>
      <c r="I709" s="424" t="s">
        <v>1052</v>
      </c>
      <c r="J709" s="424" t="s">
        <v>1053</v>
      </c>
      <c r="K709" s="424"/>
      <c r="L709" s="424"/>
      <c r="M709" s="425"/>
      <c r="N709" s="425"/>
      <c r="O709" s="425"/>
      <c r="P709" s="425"/>
      <c r="Q709" s="425"/>
      <c r="R709" s="425"/>
      <c r="S709" s="425"/>
      <c r="T709" s="425"/>
      <c r="U709" s="425"/>
      <c r="V709" s="425"/>
      <c r="W709" s="425"/>
      <c r="X709" s="425"/>
      <c r="Y709" s="425"/>
      <c r="Z709" s="425"/>
      <c r="AA709" s="426"/>
      <c r="AB709" s="426"/>
      <c r="AC709" s="458"/>
      <c r="AD709" s="181"/>
      <c r="AE709" s="533"/>
      <c r="AF709" s="533"/>
      <c r="AG709" s="533"/>
      <c r="AH709" s="533"/>
      <c r="AI709" s="533"/>
      <c r="AJ709" s="533"/>
      <c r="AK709" s="534"/>
      <c r="AL709" s="534"/>
      <c r="AM709" s="534"/>
      <c r="AN709" s="534"/>
      <c r="AO709" s="534"/>
      <c r="AP709" s="534"/>
      <c r="AQ709" s="430"/>
      <c r="AR709" s="746" t="s">
        <v>859</v>
      </c>
      <c r="AS709" s="475">
        <f t="shared" si="82"/>
        <v>0</v>
      </c>
      <c r="AT709" s="475">
        <f t="shared" si="82"/>
        <v>0</v>
      </c>
      <c r="AU709" s="475">
        <f t="shared" si="82"/>
        <v>0</v>
      </c>
      <c r="AV709" s="475">
        <f t="shared" si="82"/>
        <v>0</v>
      </c>
      <c r="AW709" s="475">
        <f t="shared" si="82"/>
        <v>0</v>
      </c>
      <c r="AX709" s="475">
        <f t="shared" si="82"/>
        <v>0</v>
      </c>
      <c r="AY709" s="185">
        <f>IF(AND(SUM(AE709:$AP709)&gt;0,J709&lt;&gt;""),CONCATENATE(B709,"_",F709,"_",AG709),0)</f>
        <v>0</v>
      </c>
      <c r="AZ709" s="203">
        <f>IF(AND(SUM(AE709:$AP709)&gt;0,D709="BFS"),1,0)</f>
        <v>0</v>
      </c>
      <c r="BA709" s="203">
        <f t="shared" si="78"/>
        <v>0</v>
      </c>
    </row>
    <row r="710" spans="1:53" ht="15.5">
      <c r="A710" s="185">
        <f>IF(AND(SUM(AE710:AP710)&gt;0,J710&lt;&gt;""),CONCATENATE(B710,"_",F710,"_",$A$5,"_",SUMPRODUCT((B$9:B710=B710)*(F$9:F710=F710)*(SUM(AE710:AP710)&lt;&gt;0)*(J710&lt;&gt;""))-1),0)</f>
        <v>0</v>
      </c>
      <c r="B710" s="165" t="s">
        <v>859</v>
      </c>
      <c r="C710" s="69" t="s">
        <v>1320</v>
      </c>
      <c r="D710" s="84"/>
      <c r="E710" s="467"/>
      <c r="F710" s="659"/>
      <c r="G710" s="76"/>
      <c r="H710" s="77"/>
      <c r="I710" s="77"/>
      <c r="J710" s="77"/>
      <c r="K710" s="77"/>
      <c r="L710" s="78"/>
      <c r="M710" s="78"/>
      <c r="N710" s="78"/>
      <c r="O710" s="78"/>
      <c r="P710" s="78"/>
      <c r="Q710" s="78"/>
      <c r="R710" s="78"/>
      <c r="S710" s="78"/>
      <c r="T710" s="78"/>
      <c r="U710" s="78"/>
      <c r="V710" s="78"/>
      <c r="W710" s="78"/>
      <c r="X710" s="78"/>
      <c r="Y710" s="78"/>
      <c r="Z710" s="78"/>
      <c r="AA710" s="76"/>
      <c r="AB710" s="76"/>
      <c r="AC710" s="459"/>
      <c r="AD710" s="71"/>
      <c r="AE710" s="538"/>
      <c r="AF710" s="538"/>
      <c r="AG710" s="538"/>
      <c r="AH710" s="538"/>
      <c r="AI710" s="539"/>
      <c r="AJ710" s="539"/>
      <c r="AK710" s="539"/>
      <c r="AL710" s="539"/>
      <c r="AM710" s="539"/>
      <c r="AN710" s="539"/>
      <c r="AO710" s="539"/>
      <c r="AP710" s="539"/>
      <c r="AQ710" s="326"/>
      <c r="AR710" s="165" t="s">
        <v>859</v>
      </c>
      <c r="AS710" s="475">
        <f t="shared" si="82"/>
        <v>0</v>
      </c>
      <c r="AT710" s="475">
        <f t="shared" si="82"/>
        <v>0</v>
      </c>
      <c r="AU710" s="475">
        <f t="shared" si="82"/>
        <v>0</v>
      </c>
      <c r="AV710" s="475">
        <f t="shared" si="82"/>
        <v>0</v>
      </c>
      <c r="AW710" s="475">
        <f t="shared" si="82"/>
        <v>0</v>
      </c>
      <c r="AX710" s="475">
        <f t="shared" si="82"/>
        <v>0</v>
      </c>
      <c r="AY710" s="185">
        <f>IF(AND(SUM(AE710:$AP710)&gt;0,J710&lt;&gt;""),CONCATENATE(B710,"_",F710,"_",AG710),0)</f>
        <v>0</v>
      </c>
      <c r="AZ710" s="203">
        <f>IF(AND(SUM(AE710:$AP710)&gt;0,D710="BFS"),1,0)</f>
        <v>0</v>
      </c>
      <c r="BA710" s="203">
        <f t="shared" si="78"/>
        <v>0</v>
      </c>
    </row>
    <row r="711" spans="1:53" ht="25">
      <c r="A711" s="185">
        <f>IF(AND(SUM(AE711:AP711)&gt;0,J711&lt;&gt;""),CONCATENATE(B711,"_",F711,"_",$A$5,"_",SUMPRODUCT((B$9:B711=B711)*(F$9:F711=F711)*(SUM(AE711:AP711)&lt;&gt;0)*(J711&lt;&gt;""))-1),0)</f>
        <v>0</v>
      </c>
      <c r="B711" s="745" t="s">
        <v>859</v>
      </c>
      <c r="C711" s="58" t="s">
        <v>1168</v>
      </c>
      <c r="D711" s="85" t="s">
        <v>1361</v>
      </c>
      <c r="E711" s="463" t="s">
        <v>1360</v>
      </c>
      <c r="F711" s="657" t="s">
        <v>1360</v>
      </c>
      <c r="G711" s="420"/>
      <c r="H711" s="418"/>
      <c r="I711" s="418"/>
      <c r="J711" s="418"/>
      <c r="K711" s="418"/>
      <c r="L711" s="419"/>
      <c r="M711" s="419"/>
      <c r="N711" s="419"/>
      <c r="O711" s="419"/>
      <c r="P711" s="419"/>
      <c r="Q711" s="419"/>
      <c r="R711" s="419"/>
      <c r="S711" s="419"/>
      <c r="T711" s="419"/>
      <c r="U711" s="419"/>
      <c r="V711" s="419"/>
      <c r="W711" s="419"/>
      <c r="X711" s="419"/>
      <c r="Y711" s="419"/>
      <c r="Z711" s="419"/>
      <c r="AA711" s="420"/>
      <c r="AB711" s="420"/>
      <c r="AC711" s="457"/>
      <c r="AD711" s="421"/>
      <c r="AE711" s="536"/>
      <c r="AF711" s="536"/>
      <c r="AG711" s="536"/>
      <c r="AH711" s="536"/>
      <c r="AI711" s="537"/>
      <c r="AJ711" s="537"/>
      <c r="AK711" s="537"/>
      <c r="AL711" s="537"/>
      <c r="AM711" s="537"/>
      <c r="AN711" s="537"/>
      <c r="AO711" s="537"/>
      <c r="AP711" s="537"/>
      <c r="AQ711" s="422"/>
      <c r="AR711" s="745" t="s">
        <v>859</v>
      </c>
      <c r="AS711" s="475">
        <f t="shared" si="82"/>
        <v>0</v>
      </c>
      <c r="AT711" s="475">
        <f t="shared" si="82"/>
        <v>0</v>
      </c>
      <c r="AU711" s="475">
        <f t="shared" si="82"/>
        <v>0</v>
      </c>
      <c r="AV711" s="475">
        <f t="shared" si="82"/>
        <v>0</v>
      </c>
      <c r="AW711" s="475">
        <f t="shared" si="82"/>
        <v>0</v>
      </c>
      <c r="AX711" s="475">
        <f t="shared" si="82"/>
        <v>0</v>
      </c>
      <c r="AY711" s="185">
        <f>IF(AND(SUM(AE711:$AP711)&gt;0,J711&lt;&gt;""),CONCATENATE(B711,"_",F711,"_",AG711),0)</f>
        <v>0</v>
      </c>
      <c r="AZ711" s="203">
        <f>IF(AND(SUM(AE711:$AP711)&gt;0,D711="BFS"),1,0)</f>
        <v>0</v>
      </c>
      <c r="BA711" s="203">
        <f t="shared" si="78"/>
        <v>0</v>
      </c>
    </row>
    <row r="712" spans="1:53" ht="13">
      <c r="A712" s="185">
        <f>IF(AND(SUM(AE712:AP712)&gt;0,J712&lt;&gt;""),CONCATENATE(B712,"_",F712,"_",$A$5,"_",SUMPRODUCT((B$9:B712=B712)*(F$9:F712=F712)*(SUM(AE712:AP712)&lt;&gt;0)*(J712&lt;&gt;""))-1),0)</f>
        <v>0</v>
      </c>
      <c r="B712" s="746" t="s">
        <v>859</v>
      </c>
      <c r="C712" s="464" t="s">
        <v>1939</v>
      </c>
      <c r="D712" s="89" t="s">
        <v>1361</v>
      </c>
      <c r="E712" s="465" t="s">
        <v>1360</v>
      </c>
      <c r="F712" s="658" t="s">
        <v>1360</v>
      </c>
      <c r="G712" s="429"/>
      <c r="H712" s="424" t="s">
        <v>1043</v>
      </c>
      <c r="I712" s="424" t="s">
        <v>1052</v>
      </c>
      <c r="J712" s="424" t="s">
        <v>1053</v>
      </c>
      <c r="K712" s="424"/>
      <c r="L712" s="424"/>
      <c r="M712" s="425"/>
      <c r="N712" s="425"/>
      <c r="O712" s="425"/>
      <c r="P712" s="425"/>
      <c r="Q712" s="425"/>
      <c r="R712" s="425"/>
      <c r="S712" s="425"/>
      <c r="T712" s="425"/>
      <c r="U712" s="425"/>
      <c r="V712" s="425"/>
      <c r="W712" s="425"/>
      <c r="X712" s="425"/>
      <c r="Y712" s="425"/>
      <c r="Z712" s="425"/>
      <c r="AA712" s="426"/>
      <c r="AB712" s="426"/>
      <c r="AC712" s="458"/>
      <c r="AD712" s="181"/>
      <c r="AE712" s="533"/>
      <c r="AF712" s="533"/>
      <c r="AG712" s="533"/>
      <c r="AH712" s="533"/>
      <c r="AI712" s="533"/>
      <c r="AJ712" s="533"/>
      <c r="AK712" s="534"/>
      <c r="AL712" s="534"/>
      <c r="AM712" s="534"/>
      <c r="AN712" s="534"/>
      <c r="AO712" s="534"/>
      <c r="AP712" s="534"/>
      <c r="AQ712" s="430"/>
      <c r="AR712" s="746" t="s">
        <v>859</v>
      </c>
      <c r="AS712" s="475">
        <f t="shared" si="82"/>
        <v>0</v>
      </c>
      <c r="AT712" s="475">
        <f t="shared" si="82"/>
        <v>0</v>
      </c>
      <c r="AU712" s="475">
        <f t="shared" si="82"/>
        <v>0</v>
      </c>
      <c r="AV712" s="475">
        <f t="shared" si="82"/>
        <v>0</v>
      </c>
      <c r="AW712" s="475">
        <f t="shared" si="82"/>
        <v>0</v>
      </c>
      <c r="AX712" s="475">
        <f t="shared" si="82"/>
        <v>0</v>
      </c>
      <c r="AY712" s="185">
        <f>IF(AND(SUM(AE712:$AP712)&gt;0,J712&lt;&gt;""),CONCATENATE(B712,"_",F712,"_",AG712),0)</f>
        <v>0</v>
      </c>
      <c r="AZ712" s="203">
        <f>IF(AND(SUM(AE712:$AP712)&gt;0,D712="BFS"),1,0)</f>
        <v>0</v>
      </c>
      <c r="BA712" s="203">
        <f t="shared" si="78"/>
        <v>0</v>
      </c>
    </row>
    <row r="713" spans="1:53" ht="15.5">
      <c r="A713" s="185">
        <f>IF(AND(SUM(AE713:AP713)&gt;0,J713&lt;&gt;""),CONCATENATE(B713,"_",F713,"_",$A$5,"_",SUMPRODUCT((B$9:B713=B713)*(F$9:F713=F713)*(SUM(AE713:AP713)&lt;&gt;0)*(J713&lt;&gt;""))-1),0)</f>
        <v>0</v>
      </c>
      <c r="B713" s="165" t="s">
        <v>859</v>
      </c>
      <c r="C713" s="69" t="s">
        <v>364</v>
      </c>
      <c r="D713" s="84"/>
      <c r="E713" s="467"/>
      <c r="F713" s="659"/>
      <c r="G713" s="76"/>
      <c r="H713" s="77"/>
      <c r="I713" s="77"/>
      <c r="J713" s="77"/>
      <c r="K713" s="77"/>
      <c r="L713" s="78"/>
      <c r="M713" s="78"/>
      <c r="N713" s="78"/>
      <c r="O713" s="78"/>
      <c r="P713" s="78"/>
      <c r="Q713" s="78"/>
      <c r="R713" s="78"/>
      <c r="S713" s="78"/>
      <c r="T713" s="78"/>
      <c r="U713" s="78"/>
      <c r="V713" s="78"/>
      <c r="W713" s="78"/>
      <c r="X713" s="78"/>
      <c r="Y713" s="78"/>
      <c r="Z713" s="78"/>
      <c r="AA713" s="76"/>
      <c r="AB713" s="76"/>
      <c r="AC713" s="459"/>
      <c r="AD713" s="71"/>
      <c r="AE713" s="538"/>
      <c r="AF713" s="538"/>
      <c r="AG713" s="538"/>
      <c r="AH713" s="538"/>
      <c r="AI713" s="539"/>
      <c r="AJ713" s="539"/>
      <c r="AK713" s="539"/>
      <c r="AL713" s="539"/>
      <c r="AM713" s="539"/>
      <c r="AN713" s="539"/>
      <c r="AO713" s="539"/>
      <c r="AP713" s="539"/>
      <c r="AQ713" s="326"/>
      <c r="AR713" s="165" t="s">
        <v>859</v>
      </c>
      <c r="AS713" s="475">
        <f t="shared" si="82"/>
        <v>0</v>
      </c>
      <c r="AT713" s="475">
        <f t="shared" si="82"/>
        <v>0</v>
      </c>
      <c r="AU713" s="475">
        <f t="shared" si="82"/>
        <v>0</v>
      </c>
      <c r="AV713" s="475">
        <f t="shared" si="82"/>
        <v>0</v>
      </c>
      <c r="AW713" s="475">
        <f t="shared" si="82"/>
        <v>0</v>
      </c>
      <c r="AX713" s="475">
        <f t="shared" si="82"/>
        <v>0</v>
      </c>
      <c r="AY713" s="185">
        <f>IF(AND(SUM(AE713:$AP713)&gt;0,J713&lt;&gt;""),CONCATENATE(B713,"_",F713,"_",AG713),0)</f>
        <v>0</v>
      </c>
      <c r="AZ713" s="203">
        <f>IF(AND(SUM(AE713:$AP713)&gt;0,D713="BFS"),1,0)</f>
        <v>0</v>
      </c>
      <c r="BA713" s="203">
        <f t="shared" si="78"/>
        <v>0</v>
      </c>
    </row>
    <row r="714" spans="1:53" ht="25">
      <c r="A714" s="185">
        <f>IF(AND(SUM(AE714:AP714)&gt;0,J714&lt;&gt;""),CONCATENATE(B714,"_",F714,"_",$A$5,"_",SUMPRODUCT((B$9:B714=B714)*(F$9:F714=F714)*(SUM(AE714:AP714)&lt;&gt;0)*(J714&lt;&gt;""))-1),0)</f>
        <v>0</v>
      </c>
      <c r="B714" s="745" t="s">
        <v>859</v>
      </c>
      <c r="C714" s="58" t="s">
        <v>573</v>
      </c>
      <c r="D714" s="85" t="s">
        <v>1046</v>
      </c>
      <c r="E714" s="463" t="s">
        <v>574</v>
      </c>
      <c r="F714" s="657" t="s">
        <v>613</v>
      </c>
      <c r="G714" s="420"/>
      <c r="H714" s="418"/>
      <c r="I714" s="418"/>
      <c r="J714" s="418"/>
      <c r="K714" s="418"/>
      <c r="L714" s="419"/>
      <c r="M714" s="419"/>
      <c r="N714" s="419"/>
      <c r="O714" s="419"/>
      <c r="P714" s="419"/>
      <c r="Q714" s="419"/>
      <c r="R714" s="419"/>
      <c r="S714" s="419"/>
      <c r="T714" s="419"/>
      <c r="U714" s="419"/>
      <c r="V714" s="419"/>
      <c r="W714" s="419"/>
      <c r="X714" s="419"/>
      <c r="Y714" s="419"/>
      <c r="Z714" s="419"/>
      <c r="AA714" s="420"/>
      <c r="AB714" s="420"/>
      <c r="AC714" s="457"/>
      <c r="AD714" s="421"/>
      <c r="AE714" s="536"/>
      <c r="AF714" s="536"/>
      <c r="AG714" s="536"/>
      <c r="AH714" s="536"/>
      <c r="AI714" s="537"/>
      <c r="AJ714" s="537"/>
      <c r="AK714" s="537"/>
      <c r="AL714" s="537"/>
      <c r="AM714" s="537"/>
      <c r="AN714" s="537"/>
      <c r="AO714" s="537"/>
      <c r="AP714" s="537"/>
      <c r="AQ714" s="422"/>
      <c r="AR714" s="745" t="s">
        <v>859</v>
      </c>
      <c r="AS714" s="475">
        <f t="shared" si="82"/>
        <v>0</v>
      </c>
      <c r="AT714" s="475">
        <f t="shared" si="82"/>
        <v>0</v>
      </c>
      <c r="AU714" s="475">
        <f t="shared" si="82"/>
        <v>0</v>
      </c>
      <c r="AV714" s="475">
        <f t="shared" si="82"/>
        <v>0</v>
      </c>
      <c r="AW714" s="475">
        <f t="shared" si="82"/>
        <v>0</v>
      </c>
      <c r="AX714" s="475">
        <f t="shared" si="82"/>
        <v>0</v>
      </c>
      <c r="AY714" s="185">
        <f>IF(AND(SUM(AE714:$AP714)&gt;0,J714&lt;&gt;""),CONCATENATE(B714,"_",F714,"_",AG714),0)</f>
        <v>0</v>
      </c>
      <c r="AZ714" s="203">
        <f>IF(AND(SUM(AE714:$AP714)&gt;0,D714="BFS"),1,0)</f>
        <v>0</v>
      </c>
      <c r="BA714" s="203">
        <f t="shared" si="78"/>
        <v>0</v>
      </c>
    </row>
    <row r="715" spans="1:53" ht="13">
      <c r="A715" s="185">
        <f>IF(AND(SUM(AE715:AP715)&gt;0,J715&lt;&gt;""),CONCATENATE(B715,"_",F715,"_",$A$5,"_",SUMPRODUCT((B$9:B715=B715)*(F$9:F715=F715)*(SUM(AE715:AP715)&lt;&gt;0)*(J715&lt;&gt;""))-1),0)</f>
        <v>0</v>
      </c>
      <c r="B715" s="746" t="s">
        <v>859</v>
      </c>
      <c r="C715" s="464" t="s">
        <v>1944</v>
      </c>
      <c r="D715" s="89" t="s">
        <v>1046</v>
      </c>
      <c r="E715" s="465" t="s">
        <v>574</v>
      </c>
      <c r="F715" s="658" t="s">
        <v>613</v>
      </c>
      <c r="G715" s="429"/>
      <c r="H715" s="424" t="s">
        <v>1043</v>
      </c>
      <c r="I715" s="424" t="s">
        <v>1052</v>
      </c>
      <c r="J715" s="424" t="s">
        <v>1053</v>
      </c>
      <c r="K715" s="424"/>
      <c r="L715" s="424"/>
      <c r="M715" s="425"/>
      <c r="N715" s="425"/>
      <c r="O715" s="425"/>
      <c r="P715" s="425"/>
      <c r="Q715" s="425"/>
      <c r="R715" s="425"/>
      <c r="S715" s="425"/>
      <c r="T715" s="425"/>
      <c r="U715" s="425"/>
      <c r="V715" s="425"/>
      <c r="W715" s="425"/>
      <c r="X715" s="425"/>
      <c r="Y715" s="425"/>
      <c r="Z715" s="425"/>
      <c r="AA715" s="426"/>
      <c r="AB715" s="426"/>
      <c r="AC715" s="458"/>
      <c r="AD715" s="181"/>
      <c r="AE715" s="533"/>
      <c r="AF715" s="533"/>
      <c r="AG715" s="533"/>
      <c r="AH715" s="533"/>
      <c r="AI715" s="533"/>
      <c r="AJ715" s="533"/>
      <c r="AK715" s="534"/>
      <c r="AL715" s="534"/>
      <c r="AM715" s="534"/>
      <c r="AN715" s="534"/>
      <c r="AO715" s="534"/>
      <c r="AP715" s="534"/>
      <c r="AQ715" s="430"/>
      <c r="AR715" s="746" t="s">
        <v>859</v>
      </c>
      <c r="AS715" s="475">
        <f t="shared" si="82"/>
        <v>0</v>
      </c>
      <c r="AT715" s="475">
        <f t="shared" si="82"/>
        <v>0</v>
      </c>
      <c r="AU715" s="475">
        <f t="shared" si="82"/>
        <v>0</v>
      </c>
      <c r="AV715" s="475">
        <f t="shared" si="82"/>
        <v>0</v>
      </c>
      <c r="AW715" s="475">
        <f t="shared" si="82"/>
        <v>0</v>
      </c>
      <c r="AX715" s="475">
        <f t="shared" si="82"/>
        <v>0</v>
      </c>
      <c r="AY715" s="185">
        <f>IF(AND(SUM(AE715:$AP715)&gt;0,J715&lt;&gt;""),CONCATENATE(B715,"_",F715,"_",AG715),0)</f>
        <v>0</v>
      </c>
      <c r="AZ715" s="203">
        <f>IF(AND(SUM(AE715:$AP715)&gt;0,D715="BFS"),1,0)</f>
        <v>0</v>
      </c>
      <c r="BA715" s="203">
        <f t="shared" si="78"/>
        <v>0</v>
      </c>
    </row>
    <row r="716" spans="1:53" ht="13">
      <c r="A716" s="185">
        <f>IF(AND(SUM(AE716:AP716)&gt;0,J716&lt;&gt;""),CONCATENATE(B716,"_",F716,"_",$A$5,"_",SUMPRODUCT((B$9:B716=B716)*(F$9:F716=F716)*(SUM(AE716:AP716)&lt;&gt;0)*(J716&lt;&gt;""))-1),0)</f>
        <v>0</v>
      </c>
      <c r="B716" s="746" t="s">
        <v>859</v>
      </c>
      <c r="C716" s="464" t="s">
        <v>1944</v>
      </c>
      <c r="D716" s="89" t="s">
        <v>1046</v>
      </c>
      <c r="E716" s="465" t="s">
        <v>574</v>
      </c>
      <c r="F716" s="658" t="s">
        <v>613</v>
      </c>
      <c r="G716" s="429"/>
      <c r="H716" s="424" t="s">
        <v>1043</v>
      </c>
      <c r="I716" s="424" t="s">
        <v>1052</v>
      </c>
      <c r="J716" s="424" t="s">
        <v>1053</v>
      </c>
      <c r="K716" s="424"/>
      <c r="L716" s="424"/>
      <c r="M716" s="425"/>
      <c r="N716" s="425"/>
      <c r="O716" s="425"/>
      <c r="P716" s="425"/>
      <c r="Q716" s="425"/>
      <c r="R716" s="425"/>
      <c r="S716" s="425"/>
      <c r="T716" s="425"/>
      <c r="U716" s="425"/>
      <c r="V716" s="425"/>
      <c r="W716" s="425"/>
      <c r="X716" s="425"/>
      <c r="Y716" s="425"/>
      <c r="Z716" s="425"/>
      <c r="AA716" s="426"/>
      <c r="AB716" s="426"/>
      <c r="AC716" s="458"/>
      <c r="AD716" s="181"/>
      <c r="AE716" s="533"/>
      <c r="AF716" s="533"/>
      <c r="AG716" s="533"/>
      <c r="AH716" s="533"/>
      <c r="AI716" s="533"/>
      <c r="AJ716" s="533"/>
      <c r="AK716" s="534"/>
      <c r="AL716" s="534"/>
      <c r="AM716" s="534"/>
      <c r="AN716" s="534"/>
      <c r="AO716" s="534"/>
      <c r="AP716" s="534"/>
      <c r="AQ716" s="430"/>
      <c r="AR716" s="746" t="s">
        <v>859</v>
      </c>
      <c r="AS716" s="475">
        <f t="shared" si="82"/>
        <v>0</v>
      </c>
      <c r="AT716" s="475">
        <f t="shared" si="82"/>
        <v>0</v>
      </c>
      <c r="AU716" s="475">
        <f t="shared" si="82"/>
        <v>0</v>
      </c>
      <c r="AV716" s="475">
        <f t="shared" si="82"/>
        <v>0</v>
      </c>
      <c r="AW716" s="475">
        <f t="shared" si="82"/>
        <v>0</v>
      </c>
      <c r="AX716" s="475">
        <f t="shared" si="82"/>
        <v>0</v>
      </c>
      <c r="AY716" s="185">
        <f>IF(AND(SUM(AE716:$AP716)&gt;0,J716&lt;&gt;""),CONCATENATE(B716,"_",F716,"_",AG716),0)</f>
        <v>0</v>
      </c>
      <c r="AZ716" s="203">
        <f>IF(AND(SUM(AE716:$AP716)&gt;0,D716="BFS"),1,0)</f>
        <v>0</v>
      </c>
      <c r="BA716" s="203">
        <f t="shared" si="78"/>
        <v>0</v>
      </c>
    </row>
    <row r="717" spans="1:53" ht="15.5">
      <c r="A717" s="185">
        <f>IF(AND(SUM(AE717:AP717)&gt;0,J717&lt;&gt;""),CONCATENATE(B717,"_",F717,"_",$A$5,"_",SUMPRODUCT((B$9:B717=B717)*(F$9:F717=F717)*(SUM(AE717:AP717)&lt;&gt;0)*(J717&lt;&gt;""))-1),0)</f>
        <v>0</v>
      </c>
      <c r="B717" s="164" t="s">
        <v>859</v>
      </c>
      <c r="C717" s="68" t="s">
        <v>1362</v>
      </c>
      <c r="D717" s="66"/>
      <c r="E717" s="461"/>
      <c r="F717" s="660"/>
      <c r="G717" s="67"/>
      <c r="H717" s="67"/>
      <c r="I717" s="67"/>
      <c r="J717" s="67"/>
      <c r="K717" s="67"/>
      <c r="L717" s="67"/>
      <c r="M717" s="67"/>
      <c r="N717" s="67"/>
      <c r="O717" s="67"/>
      <c r="P717" s="67"/>
      <c r="Q717" s="67"/>
      <c r="R717" s="67"/>
      <c r="S717" s="67"/>
      <c r="T717" s="67"/>
      <c r="U717" s="67"/>
      <c r="V717" s="67"/>
      <c r="W717" s="67"/>
      <c r="X717" s="67"/>
      <c r="Y717" s="67"/>
      <c r="Z717" s="67"/>
      <c r="AA717" s="67"/>
      <c r="AB717" s="67"/>
      <c r="AC717" s="455"/>
      <c r="AD717" s="91"/>
      <c r="AE717" s="540"/>
      <c r="AF717" s="540"/>
      <c r="AG717" s="540"/>
      <c r="AH717" s="540"/>
      <c r="AI717" s="540"/>
      <c r="AJ717" s="540"/>
      <c r="AK717" s="540"/>
      <c r="AL717" s="540"/>
      <c r="AM717" s="540"/>
      <c r="AN717" s="540"/>
      <c r="AO717" s="540"/>
      <c r="AP717" s="540"/>
      <c r="AQ717" s="325"/>
      <c r="AR717" s="164" t="s">
        <v>859</v>
      </c>
      <c r="AS717" s="475">
        <f t="shared" ref="AS717:AX726" si="83">IF(SUM($AE717:$AP717)&gt;0,VLOOKUP($F717,Schulart,AS$2,FALSE),0)</f>
        <v>0</v>
      </c>
      <c r="AT717" s="475">
        <f t="shared" si="83"/>
        <v>0</v>
      </c>
      <c r="AU717" s="475">
        <f t="shared" si="83"/>
        <v>0</v>
      </c>
      <c r="AV717" s="475">
        <f t="shared" si="83"/>
        <v>0</v>
      </c>
      <c r="AW717" s="475">
        <f t="shared" si="83"/>
        <v>0</v>
      </c>
      <c r="AX717" s="475">
        <f t="shared" si="83"/>
        <v>0</v>
      </c>
      <c r="AY717" s="185">
        <f>IF(AND(SUM(AE717:$AP717)&gt;0,J717&lt;&gt;""),CONCATENATE(B717,"_",F717,"_",AG717),0)</f>
        <v>0</v>
      </c>
      <c r="AZ717" s="203">
        <f>IF(AND(SUM(AE717:$AP717)&gt;0,D717="BFS"),1,0)</f>
        <v>0</v>
      </c>
      <c r="BA717" s="203">
        <f t="shared" si="78"/>
        <v>0</v>
      </c>
    </row>
    <row r="718" spans="1:53" ht="15.5">
      <c r="A718" s="185">
        <f>IF(AND(SUM(AE718:AP718)&gt;0,J718&lt;&gt;""),CONCATENATE(B718,"_",F718,"_",$A$5,"_",SUMPRODUCT((B$9:B718=B718)*(F$9:F718=F718)*(SUM(AE718:AP718)&lt;&gt;0)*(J718&lt;&gt;""))-1),0)</f>
        <v>0</v>
      </c>
      <c r="B718" s="165" t="s">
        <v>859</v>
      </c>
      <c r="C718" s="69" t="s">
        <v>1284</v>
      </c>
      <c r="D718" s="84"/>
      <c r="E718" s="462"/>
      <c r="F718" s="659"/>
      <c r="G718" s="411"/>
      <c r="H718" s="412"/>
      <c r="I718" s="412"/>
      <c r="J718" s="412"/>
      <c r="K718" s="412"/>
      <c r="L718" s="413"/>
      <c r="M718" s="413"/>
      <c r="N718" s="413"/>
      <c r="O718" s="413"/>
      <c r="P718" s="413"/>
      <c r="Q718" s="413"/>
      <c r="R718" s="413"/>
      <c r="S718" s="413"/>
      <c r="T718" s="413"/>
      <c r="U718" s="413"/>
      <c r="V718" s="413"/>
      <c r="W718" s="413"/>
      <c r="X718" s="413"/>
      <c r="Y718" s="413"/>
      <c r="Z718" s="413"/>
      <c r="AA718" s="411"/>
      <c r="AB718" s="411"/>
      <c r="AC718" s="456"/>
      <c r="AD718" s="414"/>
      <c r="AE718" s="541"/>
      <c r="AF718" s="541"/>
      <c r="AG718" s="541"/>
      <c r="AH718" s="541"/>
      <c r="AI718" s="542"/>
      <c r="AJ718" s="542"/>
      <c r="AK718" s="542"/>
      <c r="AL718" s="542"/>
      <c r="AM718" s="542"/>
      <c r="AN718" s="542"/>
      <c r="AO718" s="542"/>
      <c r="AP718" s="542"/>
      <c r="AQ718" s="416"/>
      <c r="AR718" s="165" t="s">
        <v>859</v>
      </c>
      <c r="AS718" s="475">
        <f t="shared" si="83"/>
        <v>0</v>
      </c>
      <c r="AT718" s="475">
        <f t="shared" si="83"/>
        <v>0</v>
      </c>
      <c r="AU718" s="475">
        <f t="shared" si="83"/>
        <v>0</v>
      </c>
      <c r="AV718" s="475">
        <f t="shared" si="83"/>
        <v>0</v>
      </c>
      <c r="AW718" s="475">
        <f t="shared" si="83"/>
        <v>0</v>
      </c>
      <c r="AX718" s="475">
        <f t="shared" si="83"/>
        <v>0</v>
      </c>
      <c r="AY718" s="185">
        <f>IF(AND(SUM(AE718:$AP718)&gt;0,J718&lt;&gt;""),CONCATENATE(B718,"_",F718,"_",AG718),0)</f>
        <v>0</v>
      </c>
      <c r="AZ718" s="203">
        <f>IF(AND(SUM(AE718:$AP718)&gt;0,D718="BFS"),1,0)</f>
        <v>0</v>
      </c>
      <c r="BA718" s="203">
        <f t="shared" si="78"/>
        <v>0</v>
      </c>
    </row>
    <row r="719" spans="1:53" ht="25">
      <c r="A719" s="185">
        <f>IF(AND(SUM(AE719:AP719)&gt;0,J719&lt;&gt;""),CONCATENATE(B719,"_",F719,"_",$A$5,"_",SUMPRODUCT((B$9:B719=B719)*(F$9:F719=F719)*(SUM(AE719:AP719)&lt;&gt;0)*(J719&lt;&gt;""))-1),0)</f>
        <v>0</v>
      </c>
      <c r="B719" s="745" t="s">
        <v>859</v>
      </c>
      <c r="C719" s="58" t="s">
        <v>1049</v>
      </c>
      <c r="D719" s="85" t="s">
        <v>1365</v>
      </c>
      <c r="E719" s="463" t="s">
        <v>1366</v>
      </c>
      <c r="F719" s="657" t="s">
        <v>1366</v>
      </c>
      <c r="G719" s="417" t="s">
        <v>1948</v>
      </c>
      <c r="H719" s="418"/>
      <c r="I719" s="418"/>
      <c r="J719" s="418"/>
      <c r="K719" s="418"/>
      <c r="L719" s="419"/>
      <c r="M719" s="419"/>
      <c r="N719" s="419"/>
      <c r="O719" s="419"/>
      <c r="P719" s="419"/>
      <c r="Q719" s="419"/>
      <c r="R719" s="419"/>
      <c r="S719" s="419"/>
      <c r="T719" s="419"/>
      <c r="U719" s="419"/>
      <c r="V719" s="419"/>
      <c r="W719" s="419"/>
      <c r="X719" s="419"/>
      <c r="Y719" s="419"/>
      <c r="Z719" s="419"/>
      <c r="AA719" s="420"/>
      <c r="AB719" s="420"/>
      <c r="AC719" s="457"/>
      <c r="AD719" s="421"/>
      <c r="AE719" s="536"/>
      <c r="AF719" s="536"/>
      <c r="AG719" s="536"/>
      <c r="AH719" s="536"/>
      <c r="AI719" s="537"/>
      <c r="AJ719" s="537"/>
      <c r="AK719" s="537"/>
      <c r="AL719" s="537"/>
      <c r="AM719" s="537"/>
      <c r="AN719" s="537"/>
      <c r="AO719" s="537"/>
      <c r="AP719" s="537"/>
      <c r="AQ719" s="422"/>
      <c r="AR719" s="745" t="s">
        <v>859</v>
      </c>
      <c r="AS719" s="475">
        <f t="shared" si="83"/>
        <v>0</v>
      </c>
      <c r="AT719" s="475">
        <f t="shared" si="83"/>
        <v>0</v>
      </c>
      <c r="AU719" s="475">
        <f t="shared" si="83"/>
        <v>0</v>
      </c>
      <c r="AV719" s="475">
        <f t="shared" si="83"/>
        <v>0</v>
      </c>
      <c r="AW719" s="475">
        <f t="shared" si="83"/>
        <v>0</v>
      </c>
      <c r="AX719" s="475">
        <f t="shared" si="83"/>
        <v>0</v>
      </c>
      <c r="AY719" s="185">
        <f>IF(AND(SUM(AE719:$AP719)&gt;0,J719&lt;&gt;""),CONCATENATE(B719,"_",F719,"_",AG719),0)</f>
        <v>0</v>
      </c>
      <c r="AZ719" s="203">
        <f>IF(AND(SUM(AE719:$AP719)&gt;0,D719="BFS"),1,0)</f>
        <v>0</v>
      </c>
      <c r="BA719" s="203">
        <f t="shared" si="78"/>
        <v>0</v>
      </c>
    </row>
    <row r="720" spans="1:53" ht="20">
      <c r="A720" s="185" t="str">
        <f>IF(AND(SUM(AE720:AP720)&gt;0,J720&lt;&gt;""),CONCATENATE(B720,"_",F720,"_",$A$5,"_",SUMPRODUCT((B$9:B720=B720)*(F$9:F720=F720)*(SUM(AE720:AP720)&lt;&gt;0)*(J720&lt;&gt;""))-1),0)</f>
        <v>HB_1.2.1.1_neu_1</v>
      </c>
      <c r="B720" s="746" t="s">
        <v>859</v>
      </c>
      <c r="C720" s="464" t="s">
        <v>133</v>
      </c>
      <c r="D720" s="89" t="s">
        <v>1365</v>
      </c>
      <c r="E720" s="465" t="s">
        <v>1366</v>
      </c>
      <c r="F720" s="658" t="s">
        <v>1366</v>
      </c>
      <c r="G720" s="423" t="s">
        <v>1242</v>
      </c>
      <c r="H720" s="432" t="s">
        <v>1047</v>
      </c>
      <c r="I720" s="431" t="s">
        <v>1052</v>
      </c>
      <c r="J720" s="432" t="s">
        <v>1053</v>
      </c>
      <c r="K720" s="433" t="s">
        <v>723</v>
      </c>
      <c r="L720" s="432" t="s">
        <v>1961</v>
      </c>
      <c r="M720" s="434" t="s">
        <v>21</v>
      </c>
      <c r="N720" s="434" t="s">
        <v>1244</v>
      </c>
      <c r="O720" s="434" t="s">
        <v>1047</v>
      </c>
      <c r="P720" s="434" t="s">
        <v>1043</v>
      </c>
      <c r="Q720" s="434"/>
      <c r="R720" s="434" t="s">
        <v>1043</v>
      </c>
      <c r="S720" s="434" t="s">
        <v>1043</v>
      </c>
      <c r="T720" s="434" t="s">
        <v>1111</v>
      </c>
      <c r="U720" s="434" t="s">
        <v>1043</v>
      </c>
      <c r="V720" s="434" t="s">
        <v>1047</v>
      </c>
      <c r="W720" s="434" t="s">
        <v>1047</v>
      </c>
      <c r="X720" s="434" t="s">
        <v>1047</v>
      </c>
      <c r="Y720" s="434" t="s">
        <v>1047</v>
      </c>
      <c r="Z720" s="434" t="s">
        <v>1047</v>
      </c>
      <c r="AA720" s="423" t="s">
        <v>1677</v>
      </c>
      <c r="AB720" s="426" t="s">
        <v>310</v>
      </c>
      <c r="AC720" s="458">
        <v>40057</v>
      </c>
      <c r="AD720" s="435"/>
      <c r="AE720" s="543">
        <v>353</v>
      </c>
      <c r="AF720" s="543">
        <v>621</v>
      </c>
      <c r="AG720" s="543">
        <v>672</v>
      </c>
      <c r="AH720" s="543">
        <v>911</v>
      </c>
      <c r="AI720" s="543">
        <v>1245</v>
      </c>
      <c r="AJ720" s="543">
        <v>1230</v>
      </c>
      <c r="AK720" s="544">
        <v>1148</v>
      </c>
      <c r="AL720" s="544">
        <v>832</v>
      </c>
      <c r="AM720" s="544">
        <v>655</v>
      </c>
      <c r="AN720" s="544">
        <v>662</v>
      </c>
      <c r="AO720" s="544">
        <v>639</v>
      </c>
      <c r="AP720" s="544">
        <v>610</v>
      </c>
      <c r="AQ720" s="742"/>
      <c r="AR720" s="746" t="s">
        <v>859</v>
      </c>
      <c r="AS720" s="475" t="str">
        <f t="shared" si="83"/>
        <v>SB</v>
      </c>
      <c r="AT720" s="475" t="str">
        <f t="shared" si="83"/>
        <v>3B</v>
      </c>
      <c r="AU720" s="475">
        <f t="shared" si="83"/>
        <v>354</v>
      </c>
      <c r="AV720" s="475" t="str">
        <f t="shared" si="83"/>
        <v>VOC</v>
      </c>
      <c r="AW720" s="475" t="str">
        <f t="shared" si="83"/>
        <v>B</v>
      </c>
      <c r="AX720" s="475">
        <f t="shared" si="83"/>
        <v>0</v>
      </c>
      <c r="AY720" s="185" t="str">
        <f>IF(AND(SUM(AE720:$AP720)&gt;0,J720&lt;&gt;""),CONCATENATE(B720,"_",F720,"_",AG720),0)</f>
        <v>HB_1.2.1.1_672</v>
      </c>
      <c r="AZ720" s="203">
        <f>IF(AND(SUM(AE720:$AP720)&gt;0,D720="BFS"),1,0)</f>
        <v>1</v>
      </c>
      <c r="BA720" s="203" t="e">
        <f t="shared" si="78"/>
        <v>#REF!</v>
      </c>
    </row>
    <row r="721" spans="1:53" ht="13">
      <c r="A721" s="185">
        <f>IF(AND(SUM(AE721:AP721)&gt;0,J721&lt;&gt;""),CONCATENATE(B721,"_",F721,"_",$A$5,"_",SUMPRODUCT((B$9:B721=B721)*(F$9:F721=F721)*(SUM(AE721:AP721)&lt;&gt;0)*(J721&lt;&gt;""))-1),0)</f>
        <v>0</v>
      </c>
      <c r="B721" s="746" t="s">
        <v>859</v>
      </c>
      <c r="C721" s="464" t="s">
        <v>133</v>
      </c>
      <c r="D721" s="89" t="s">
        <v>1365</v>
      </c>
      <c r="E721" s="465" t="s">
        <v>1366</v>
      </c>
      <c r="F721" s="658" t="s">
        <v>1366</v>
      </c>
      <c r="G721" s="423"/>
      <c r="H721" s="432" t="s">
        <v>1043</v>
      </c>
      <c r="I721" s="437" t="s">
        <v>1052</v>
      </c>
      <c r="J721" s="432" t="s">
        <v>1053</v>
      </c>
      <c r="K721" s="433"/>
      <c r="L721" s="424"/>
      <c r="M721" s="432"/>
      <c r="N721" s="432"/>
      <c r="O721" s="432"/>
      <c r="P721" s="432"/>
      <c r="Q721" s="438"/>
      <c r="R721" s="432"/>
      <c r="S721" s="432"/>
      <c r="T721" s="432"/>
      <c r="U721" s="432"/>
      <c r="V721" s="432"/>
      <c r="W721" s="432"/>
      <c r="X721" s="432"/>
      <c r="Y721" s="432"/>
      <c r="Z721" s="432"/>
      <c r="AA721" s="423"/>
      <c r="AB721" s="439"/>
      <c r="AC721" s="458"/>
      <c r="AD721" s="440"/>
      <c r="AE721" s="546"/>
      <c r="AF721" s="546"/>
      <c r="AG721" s="546"/>
      <c r="AH721" s="546"/>
      <c r="AI721" s="546"/>
      <c r="AJ721" s="546"/>
      <c r="AK721" s="547"/>
      <c r="AL721" s="547"/>
      <c r="AM721" s="547"/>
      <c r="AN721" s="547"/>
      <c r="AO721" s="547"/>
      <c r="AP721" s="547"/>
      <c r="AQ721" s="742"/>
      <c r="AR721" s="746" t="s">
        <v>859</v>
      </c>
      <c r="AS721" s="475">
        <f t="shared" si="83"/>
        <v>0</v>
      </c>
      <c r="AT721" s="475">
        <f t="shared" si="83"/>
        <v>0</v>
      </c>
      <c r="AU721" s="475">
        <f t="shared" si="83"/>
        <v>0</v>
      </c>
      <c r="AV721" s="475">
        <f t="shared" si="83"/>
        <v>0</v>
      </c>
      <c r="AW721" s="475">
        <f t="shared" si="83"/>
        <v>0</v>
      </c>
      <c r="AX721" s="475">
        <f t="shared" si="83"/>
        <v>0</v>
      </c>
      <c r="AY721" s="185">
        <f>IF(AND(SUM(AE721:$AP721)&gt;0,J721&lt;&gt;""),CONCATENATE(B721,"_",F721,"_",AG721),0)</f>
        <v>0</v>
      </c>
      <c r="AZ721" s="203">
        <f>IF(AND(SUM(AE721:$AP721)&gt;0,D721="BFS"),1,0)</f>
        <v>0</v>
      </c>
      <c r="BA721" s="203">
        <f t="shared" si="78"/>
        <v>0</v>
      </c>
    </row>
    <row r="722" spans="1:53" ht="25">
      <c r="A722" s="185">
        <f>IF(AND(SUM(AE722:AP722)&gt;0,J722&lt;&gt;""),CONCATENATE(B722,"_",F722,"_",$A$5,"_",SUMPRODUCT((B$9:B722=B722)*(F$9:F722=F722)*(SUM(AE722:AP722)&lt;&gt;0)*(J722&lt;&gt;""))-1),0)</f>
        <v>0</v>
      </c>
      <c r="B722" s="745" t="s">
        <v>859</v>
      </c>
      <c r="C722" s="58" t="s">
        <v>1348</v>
      </c>
      <c r="D722" s="85" t="s">
        <v>1365</v>
      </c>
      <c r="E722" s="463" t="s">
        <v>1368</v>
      </c>
      <c r="F722" s="657" t="s">
        <v>1368</v>
      </c>
      <c r="G722" s="417" t="s">
        <v>457</v>
      </c>
      <c r="H722" s="418"/>
      <c r="I722" s="418"/>
      <c r="J722" s="418"/>
      <c r="K722" s="418"/>
      <c r="L722" s="419"/>
      <c r="M722" s="419"/>
      <c r="N722" s="419"/>
      <c r="O722" s="419"/>
      <c r="P722" s="419"/>
      <c r="Q722" s="419"/>
      <c r="R722" s="419"/>
      <c r="S722" s="419"/>
      <c r="T722" s="419"/>
      <c r="U722" s="419"/>
      <c r="V722" s="419"/>
      <c r="W722" s="419"/>
      <c r="X722" s="419"/>
      <c r="Y722" s="419"/>
      <c r="Z722" s="419"/>
      <c r="AA722" s="420"/>
      <c r="AB722" s="420"/>
      <c r="AC722" s="457"/>
      <c r="AD722" s="421"/>
      <c r="AE722" s="536"/>
      <c r="AF722" s="536"/>
      <c r="AG722" s="536"/>
      <c r="AH722" s="536"/>
      <c r="AI722" s="537"/>
      <c r="AJ722" s="537"/>
      <c r="AK722" s="537"/>
      <c r="AL722" s="537"/>
      <c r="AM722" s="537"/>
      <c r="AN722" s="537"/>
      <c r="AO722" s="537"/>
      <c r="AP722" s="537"/>
      <c r="AQ722" s="422"/>
      <c r="AR722" s="745" t="s">
        <v>859</v>
      </c>
      <c r="AS722" s="475">
        <f t="shared" si="83"/>
        <v>0</v>
      </c>
      <c r="AT722" s="475">
        <f t="shared" si="83"/>
        <v>0</v>
      </c>
      <c r="AU722" s="475">
        <f t="shared" si="83"/>
        <v>0</v>
      </c>
      <c r="AV722" s="475">
        <f t="shared" si="83"/>
        <v>0</v>
      </c>
      <c r="AW722" s="475">
        <f t="shared" si="83"/>
        <v>0</v>
      </c>
      <c r="AX722" s="475">
        <f t="shared" si="83"/>
        <v>0</v>
      </c>
      <c r="AY722" s="185">
        <f>IF(AND(SUM(AE722:$AP722)&gt;0,J722&lt;&gt;""),CONCATENATE(B722,"_",F722,"_",AG722),0)</f>
        <v>0</v>
      </c>
      <c r="AZ722" s="203">
        <f>IF(AND(SUM(AE722:$AP722)&gt;0,D722="BFS"),1,0)</f>
        <v>0</v>
      </c>
      <c r="BA722" s="203">
        <f t="shared" si="78"/>
        <v>0</v>
      </c>
    </row>
    <row r="723" spans="1:53" ht="30">
      <c r="A723" s="185" t="str">
        <f>IF(AND(SUM(AE723:AP723)&gt;0,J723&lt;&gt;""),CONCATENATE(B723,"_",F723,"_",$A$5,"_",SUMPRODUCT((B$9:B723=B723)*(F$9:F723=F723)*(SUM(AE723:AP723)&lt;&gt;0)*(J723&lt;&gt;""))-1),0)</f>
        <v>HB_1.2.1.2_neu_1</v>
      </c>
      <c r="B723" s="746" t="s">
        <v>859</v>
      </c>
      <c r="C723" s="464" t="s">
        <v>1490</v>
      </c>
      <c r="D723" s="89" t="s">
        <v>1365</v>
      </c>
      <c r="E723" s="465" t="s">
        <v>1368</v>
      </c>
      <c r="F723" s="658" t="s">
        <v>1368</v>
      </c>
      <c r="G723" s="410" t="s">
        <v>1242</v>
      </c>
      <c r="H723" s="432" t="s">
        <v>1047</v>
      </c>
      <c r="I723" s="437" t="s">
        <v>1052</v>
      </c>
      <c r="J723" s="432" t="s">
        <v>1053</v>
      </c>
      <c r="K723" s="433" t="s">
        <v>459</v>
      </c>
      <c r="L723" s="424" t="s">
        <v>1961</v>
      </c>
      <c r="M723" s="425" t="s">
        <v>2031</v>
      </c>
      <c r="N723" s="425" t="s">
        <v>1244</v>
      </c>
      <c r="O723" s="425" t="s">
        <v>1047</v>
      </c>
      <c r="P723" s="425" t="s">
        <v>1043</v>
      </c>
      <c r="Q723" s="425" t="s">
        <v>1949</v>
      </c>
      <c r="R723" s="434" t="s">
        <v>1043</v>
      </c>
      <c r="S723" s="434" t="s">
        <v>1043</v>
      </c>
      <c r="T723" s="434" t="s">
        <v>1955</v>
      </c>
      <c r="U723" s="434" t="s">
        <v>1043</v>
      </c>
      <c r="V723" s="434" t="s">
        <v>1047</v>
      </c>
      <c r="W723" s="434" t="s">
        <v>1047</v>
      </c>
      <c r="X723" s="434" t="s">
        <v>1047</v>
      </c>
      <c r="Y723" s="434" t="s">
        <v>1047</v>
      </c>
      <c r="Z723" s="434" t="s">
        <v>1047</v>
      </c>
      <c r="AA723" s="743" t="s">
        <v>1241</v>
      </c>
      <c r="AB723" s="743" t="s">
        <v>1085</v>
      </c>
      <c r="AC723" s="458">
        <v>40057</v>
      </c>
      <c r="AD723" s="435"/>
      <c r="AE723" s="543">
        <v>116</v>
      </c>
      <c r="AF723" s="543">
        <v>155</v>
      </c>
      <c r="AG723" s="543">
        <v>168</v>
      </c>
      <c r="AH723" s="543"/>
      <c r="AI723" s="543"/>
      <c r="AJ723" s="543"/>
      <c r="AK723" s="544"/>
      <c r="AL723" s="544"/>
      <c r="AM723" s="544"/>
      <c r="AN723" s="544"/>
      <c r="AO723" s="544"/>
      <c r="AP723" s="544"/>
      <c r="AQ723" s="742"/>
      <c r="AR723" s="746" t="s">
        <v>859</v>
      </c>
      <c r="AS723" s="475" t="str">
        <f t="shared" si="83"/>
        <v>SB</v>
      </c>
      <c r="AT723" s="475" t="str">
        <f t="shared" si="83"/>
        <v>4A</v>
      </c>
      <c r="AU723" s="475">
        <f t="shared" si="83"/>
        <v>454</v>
      </c>
      <c r="AV723" s="475" t="str">
        <f t="shared" si="83"/>
        <v>VOC</v>
      </c>
      <c r="AW723" s="475" t="str">
        <f t="shared" si="83"/>
        <v>B</v>
      </c>
      <c r="AX723" s="475">
        <f t="shared" si="83"/>
        <v>0</v>
      </c>
      <c r="AY723" s="185" t="str">
        <f>IF(AND(SUM(AE723:$AP723)&gt;0,J723&lt;&gt;""),CONCATENATE(B723,"_",F723,"_",AG723),0)</f>
        <v>HB_1.2.1.2_168</v>
      </c>
      <c r="AZ723" s="203">
        <f>IF(AND(SUM(AE723:$AP723)&gt;0,D723="BFS"),1,0)</f>
        <v>1</v>
      </c>
      <c r="BA723" s="203" t="e">
        <f t="shared" si="78"/>
        <v>#REF!</v>
      </c>
    </row>
    <row r="724" spans="1:53" ht="25">
      <c r="A724" s="185">
        <f>IF(AND(SUM(AE724:AP724)&gt;0,J724&lt;&gt;""),CONCATENATE(B724,"_",F724,"_",$A$5,"_",SUMPRODUCT((B$9:B724=B724)*(F$9:F724=F724)*(SUM(AE724:AP724)&lt;&gt;0)*(J724&lt;&gt;""))-1),0)</f>
        <v>0</v>
      </c>
      <c r="B724" s="745" t="s">
        <v>859</v>
      </c>
      <c r="C724" s="58" t="s">
        <v>1351</v>
      </c>
      <c r="D724" s="85" t="s">
        <v>1365</v>
      </c>
      <c r="E724" s="463" t="s">
        <v>1369</v>
      </c>
      <c r="F724" s="657" t="s">
        <v>1369</v>
      </c>
      <c r="G724" s="417" t="s">
        <v>688</v>
      </c>
      <c r="H724" s="418"/>
      <c r="I724" s="418"/>
      <c r="J724" s="418"/>
      <c r="K724" s="418"/>
      <c r="L724" s="419"/>
      <c r="M724" s="419"/>
      <c r="N724" s="419"/>
      <c r="O724" s="419"/>
      <c r="P724" s="419"/>
      <c r="Q724" s="419"/>
      <c r="R724" s="419"/>
      <c r="S724" s="419"/>
      <c r="T724" s="419"/>
      <c r="U724" s="419"/>
      <c r="V724" s="419"/>
      <c r="W724" s="419"/>
      <c r="X724" s="419"/>
      <c r="Y724" s="419"/>
      <c r="Z724" s="419"/>
      <c r="AA724" s="420"/>
      <c r="AB724" s="420"/>
      <c r="AC724" s="457"/>
      <c r="AD724" s="421"/>
      <c r="AE724" s="536"/>
      <c r="AF724" s="536"/>
      <c r="AG724" s="536"/>
      <c r="AH724" s="536"/>
      <c r="AI724" s="537"/>
      <c r="AJ724" s="537"/>
      <c r="AK724" s="537"/>
      <c r="AL724" s="537"/>
      <c r="AM724" s="537"/>
      <c r="AN724" s="537"/>
      <c r="AO724" s="537"/>
      <c r="AP724" s="537"/>
      <c r="AQ724" s="422"/>
      <c r="AR724" s="745" t="s">
        <v>859</v>
      </c>
      <c r="AS724" s="475">
        <f t="shared" si="83"/>
        <v>0</v>
      </c>
      <c r="AT724" s="475">
        <f t="shared" si="83"/>
        <v>0</v>
      </c>
      <c r="AU724" s="475">
        <f t="shared" si="83"/>
        <v>0</v>
      </c>
      <c r="AV724" s="475">
        <f t="shared" si="83"/>
        <v>0</v>
      </c>
      <c r="AW724" s="475">
        <f t="shared" si="83"/>
        <v>0</v>
      </c>
      <c r="AX724" s="475">
        <f t="shared" si="83"/>
        <v>0</v>
      </c>
      <c r="AY724" s="185">
        <f>IF(AND(SUM(AE724:$AP724)&gt;0,J724&lt;&gt;""),CONCATENATE(B724,"_",F724,"_",AG724),0)</f>
        <v>0</v>
      </c>
      <c r="AZ724" s="203">
        <f>IF(AND(SUM(AE724:$AP724)&gt;0,D724="BFS"),1,0)</f>
        <v>0</v>
      </c>
      <c r="BA724" s="203">
        <f t="shared" si="78"/>
        <v>0</v>
      </c>
    </row>
    <row r="725" spans="1:53" ht="13">
      <c r="A725" s="185">
        <f>IF(AND(SUM(AE725:AP725)&gt;0,J725&lt;&gt;""),CONCATENATE(B725,"_",F725,"_",$A$5,"_",SUMPRODUCT((B$9:B725=B725)*(F$9:F725=F725)*(SUM(AE725:AP725)&lt;&gt;0)*(J725&lt;&gt;""))-1),0)</f>
        <v>0</v>
      </c>
      <c r="B725" s="746" t="s">
        <v>859</v>
      </c>
      <c r="C725" s="464" t="s">
        <v>1490</v>
      </c>
      <c r="D725" s="89" t="s">
        <v>1365</v>
      </c>
      <c r="E725" s="465" t="s">
        <v>1369</v>
      </c>
      <c r="F725" s="658" t="s">
        <v>1369</v>
      </c>
      <c r="G725" s="410"/>
      <c r="H725" s="432" t="s">
        <v>1043</v>
      </c>
      <c r="I725" s="437">
        <v>0</v>
      </c>
      <c r="J725" s="432">
        <v>0</v>
      </c>
      <c r="K725" s="433"/>
      <c r="L725" s="425"/>
      <c r="M725" s="425"/>
      <c r="N725" s="425"/>
      <c r="O725" s="425"/>
      <c r="P725" s="425"/>
      <c r="Q725" s="425"/>
      <c r="R725" s="434"/>
      <c r="S725" s="434"/>
      <c r="T725" s="434"/>
      <c r="U725" s="434"/>
      <c r="V725" s="434"/>
      <c r="W725" s="434"/>
      <c r="X725" s="434"/>
      <c r="Y725" s="434"/>
      <c r="Z725" s="434"/>
      <c r="AA725" s="743"/>
      <c r="AB725" s="442"/>
      <c r="AC725" s="458"/>
      <c r="AD725" s="443"/>
      <c r="AE725" s="543"/>
      <c r="AF725" s="543"/>
      <c r="AG725" s="543"/>
      <c r="AH725" s="543"/>
      <c r="AI725" s="543"/>
      <c r="AJ725" s="543"/>
      <c r="AK725" s="544"/>
      <c r="AL725" s="544"/>
      <c r="AM725" s="544"/>
      <c r="AN725" s="544"/>
      <c r="AO725" s="544"/>
      <c r="AP725" s="544"/>
      <c r="AQ725" s="444"/>
      <c r="AR725" s="746" t="s">
        <v>859</v>
      </c>
      <c r="AS725" s="475">
        <f t="shared" si="83"/>
        <v>0</v>
      </c>
      <c r="AT725" s="475">
        <f t="shared" si="83"/>
        <v>0</v>
      </c>
      <c r="AU725" s="475">
        <f t="shared" si="83"/>
        <v>0</v>
      </c>
      <c r="AV725" s="475">
        <f t="shared" si="83"/>
        <v>0</v>
      </c>
      <c r="AW725" s="475">
        <f t="shared" si="83"/>
        <v>0</v>
      </c>
      <c r="AX725" s="475">
        <f t="shared" si="83"/>
        <v>0</v>
      </c>
      <c r="AY725" s="185">
        <f>IF(AND(SUM(AE725:$AP725)&gt;0,J725&lt;&gt;""),CONCATENATE(B725,"_",F725,"_",AG725),0)</f>
        <v>0</v>
      </c>
      <c r="AZ725" s="203">
        <f>IF(AND(SUM(AE725:$AP725)&gt;0,D725="BFS"),1,0)</f>
        <v>0</v>
      </c>
      <c r="BA725" s="203">
        <f t="shared" si="78"/>
        <v>0</v>
      </c>
    </row>
    <row r="726" spans="1:53" ht="25">
      <c r="A726" s="185">
        <f>IF(AND(SUM(AE726:AP726)&gt;0,J726&lt;&gt;""),CONCATENATE(B726,"_",F726,"_",$A$5,"_",SUMPRODUCT((B$9:B726=B726)*(F$9:F726=F726)*(SUM(AE726:AP726)&lt;&gt;0)*(J726&lt;&gt;""))-1),0)</f>
        <v>0</v>
      </c>
      <c r="B726" s="745" t="s">
        <v>859</v>
      </c>
      <c r="C726" s="58" t="s">
        <v>1348</v>
      </c>
      <c r="D726" s="85" t="s">
        <v>1365</v>
      </c>
      <c r="E726" s="463" t="s">
        <v>1370</v>
      </c>
      <c r="F726" s="657" t="s">
        <v>1370</v>
      </c>
      <c r="G726" s="417" t="s">
        <v>1921</v>
      </c>
      <c r="H726" s="418"/>
      <c r="I726" s="418"/>
      <c r="J726" s="418"/>
      <c r="K726" s="418"/>
      <c r="L726" s="419"/>
      <c r="M726" s="419"/>
      <c r="N726" s="419"/>
      <c r="O726" s="419"/>
      <c r="P726" s="419"/>
      <c r="Q726" s="419"/>
      <c r="R726" s="419"/>
      <c r="S726" s="419"/>
      <c r="T726" s="419"/>
      <c r="U726" s="419"/>
      <c r="V726" s="419"/>
      <c r="W726" s="419"/>
      <c r="X726" s="419"/>
      <c r="Y726" s="419"/>
      <c r="Z726" s="419"/>
      <c r="AA726" s="420"/>
      <c r="AB726" s="420"/>
      <c r="AC726" s="457"/>
      <c r="AD726" s="421"/>
      <c r="AE726" s="536"/>
      <c r="AF726" s="536"/>
      <c r="AG726" s="536"/>
      <c r="AH726" s="536"/>
      <c r="AI726" s="537"/>
      <c r="AJ726" s="537"/>
      <c r="AK726" s="537"/>
      <c r="AL726" s="537"/>
      <c r="AM726" s="537"/>
      <c r="AN726" s="537"/>
      <c r="AO726" s="537"/>
      <c r="AP726" s="537"/>
      <c r="AQ726" s="422"/>
      <c r="AR726" s="745" t="s">
        <v>859</v>
      </c>
      <c r="AS726" s="475">
        <f t="shared" si="83"/>
        <v>0</v>
      </c>
      <c r="AT726" s="475">
        <f t="shared" si="83"/>
        <v>0</v>
      </c>
      <c r="AU726" s="475">
        <f t="shared" si="83"/>
        <v>0</v>
      </c>
      <c r="AV726" s="475">
        <f t="shared" si="83"/>
        <v>0</v>
      </c>
      <c r="AW726" s="475">
        <f t="shared" si="83"/>
        <v>0</v>
      </c>
      <c r="AX726" s="475">
        <f t="shared" si="83"/>
        <v>0</v>
      </c>
      <c r="AY726" s="185">
        <f>IF(AND(SUM(AE726:$AP726)&gt;0,J726&lt;&gt;""),CONCATENATE(B726,"_",F726,"_",AG726),0)</f>
        <v>0</v>
      </c>
      <c r="AZ726" s="203">
        <f>IF(AND(SUM(AE726:$AP726)&gt;0,D726="BFS"),1,0)</f>
        <v>0</v>
      </c>
      <c r="BA726" s="203">
        <f t="shared" si="78"/>
        <v>0</v>
      </c>
    </row>
    <row r="727" spans="1:53" ht="13">
      <c r="A727" s="185">
        <f>IF(AND(SUM(AE727:AP727)&gt;0,J727&lt;&gt;""),CONCATENATE(B727,"_",F727,"_",$A$5,"_",SUMPRODUCT((B$9:B727=B727)*(F$9:F727=F727)*(SUM(AE727:AP727)&lt;&gt;0)*(J727&lt;&gt;""))-1),0)</f>
        <v>0</v>
      </c>
      <c r="B727" s="746" t="s">
        <v>859</v>
      </c>
      <c r="C727" s="464" t="s">
        <v>1490</v>
      </c>
      <c r="D727" s="89" t="s">
        <v>1365</v>
      </c>
      <c r="E727" s="465" t="s">
        <v>1370</v>
      </c>
      <c r="F727" s="658" t="s">
        <v>1370</v>
      </c>
      <c r="G727" s="410"/>
      <c r="H727" s="432" t="s">
        <v>1043</v>
      </c>
      <c r="I727" s="437">
        <v>0</v>
      </c>
      <c r="J727" s="432">
        <v>0</v>
      </c>
      <c r="K727" s="433"/>
      <c r="L727" s="425"/>
      <c r="M727" s="425"/>
      <c r="N727" s="425"/>
      <c r="O727" s="425"/>
      <c r="P727" s="425"/>
      <c r="Q727" s="425"/>
      <c r="R727" s="434"/>
      <c r="S727" s="434"/>
      <c r="T727" s="434"/>
      <c r="U727" s="434"/>
      <c r="V727" s="434"/>
      <c r="W727" s="434"/>
      <c r="X727" s="434"/>
      <c r="Y727" s="434"/>
      <c r="Z727" s="434"/>
      <c r="AA727" s="743"/>
      <c r="AB727" s="442"/>
      <c r="AC727" s="458"/>
      <c r="AD727" s="435"/>
      <c r="AE727" s="543"/>
      <c r="AF727" s="543"/>
      <c r="AG727" s="543"/>
      <c r="AH727" s="543"/>
      <c r="AI727" s="543"/>
      <c r="AJ727" s="543"/>
      <c r="AK727" s="544"/>
      <c r="AL727" s="544"/>
      <c r="AM727" s="544"/>
      <c r="AN727" s="544"/>
      <c r="AO727" s="544"/>
      <c r="AP727" s="544"/>
      <c r="AQ727" s="444"/>
      <c r="AR727" s="746" t="s">
        <v>859</v>
      </c>
      <c r="AS727" s="475">
        <f t="shared" ref="AS727:AX736" si="84">IF(SUM($AE727:$AP727)&gt;0,VLOOKUP($F727,Schulart,AS$2,FALSE),0)</f>
        <v>0</v>
      </c>
      <c r="AT727" s="475">
        <f t="shared" si="84"/>
        <v>0</v>
      </c>
      <c r="AU727" s="475">
        <f t="shared" si="84"/>
        <v>0</v>
      </c>
      <c r="AV727" s="475">
        <f t="shared" si="84"/>
        <v>0</v>
      </c>
      <c r="AW727" s="475">
        <f t="shared" si="84"/>
        <v>0</v>
      </c>
      <c r="AX727" s="475">
        <f t="shared" si="84"/>
        <v>0</v>
      </c>
      <c r="AY727" s="185">
        <f>IF(AND(SUM(AE727:$AP727)&gt;0,J727&lt;&gt;""),CONCATENATE(B727,"_",F727,"_",AG727),0)</f>
        <v>0</v>
      </c>
      <c r="AZ727" s="203">
        <f>IF(AND(SUM(AE727:$AP727)&gt;0,D727="BFS"),1,0)</f>
        <v>0</v>
      </c>
      <c r="BA727" s="203">
        <f t="shared" si="78"/>
        <v>0</v>
      </c>
    </row>
    <row r="728" spans="1:53" ht="15.5">
      <c r="A728" s="185">
        <f>IF(AND(SUM(AE728:AP728)&gt;0,J728&lt;&gt;""),CONCATENATE(B728,"_",F728,"_",$A$5,"_",SUMPRODUCT((B$9:B728=B728)*(F$9:F728=F728)*(SUM(AE728:AP728)&lt;&gt;0)*(J728&lt;&gt;""))-1),0)</f>
        <v>0</v>
      </c>
      <c r="B728" s="165" t="s">
        <v>859</v>
      </c>
      <c r="C728" s="69" t="s">
        <v>1371</v>
      </c>
      <c r="D728" s="84"/>
      <c r="E728" s="467"/>
      <c r="F728" s="659"/>
      <c r="G728" s="77"/>
      <c r="H728" s="77"/>
      <c r="I728" s="77"/>
      <c r="J728" s="77"/>
      <c r="K728" s="77"/>
      <c r="L728" s="78"/>
      <c r="M728" s="78"/>
      <c r="N728" s="78"/>
      <c r="O728" s="78"/>
      <c r="P728" s="78"/>
      <c r="Q728" s="78"/>
      <c r="R728" s="78"/>
      <c r="S728" s="78"/>
      <c r="T728" s="78"/>
      <c r="U728" s="78"/>
      <c r="V728" s="78"/>
      <c r="W728" s="78"/>
      <c r="X728" s="78"/>
      <c r="Y728" s="78"/>
      <c r="Z728" s="78"/>
      <c r="AA728" s="76"/>
      <c r="AB728" s="76"/>
      <c r="AC728" s="459"/>
      <c r="AD728" s="71"/>
      <c r="AE728" s="538"/>
      <c r="AF728" s="538"/>
      <c r="AG728" s="538"/>
      <c r="AH728" s="538"/>
      <c r="AI728" s="539"/>
      <c r="AJ728" s="539"/>
      <c r="AK728" s="539"/>
      <c r="AL728" s="539"/>
      <c r="AM728" s="539"/>
      <c r="AN728" s="539"/>
      <c r="AO728" s="539"/>
      <c r="AP728" s="539"/>
      <c r="AQ728" s="326"/>
      <c r="AR728" s="165" t="s">
        <v>859</v>
      </c>
      <c r="AS728" s="475">
        <f t="shared" si="84"/>
        <v>0</v>
      </c>
      <c r="AT728" s="475">
        <f t="shared" si="84"/>
        <v>0</v>
      </c>
      <c r="AU728" s="475">
        <f t="shared" si="84"/>
        <v>0</v>
      </c>
      <c r="AV728" s="475">
        <f t="shared" si="84"/>
        <v>0</v>
      </c>
      <c r="AW728" s="475">
        <f t="shared" si="84"/>
        <v>0</v>
      </c>
      <c r="AX728" s="475">
        <f t="shared" si="84"/>
        <v>0</v>
      </c>
      <c r="AY728" s="185">
        <f>IF(AND(SUM(AE728:$AP728)&gt;0,J728&lt;&gt;""),CONCATENATE(B728,"_",F728,"_",AG728),0)</f>
        <v>0</v>
      </c>
      <c r="AZ728" s="203">
        <f>IF(AND(SUM(AE728:$AP728)&gt;0,D728="BFS"),1,0)</f>
        <v>0</v>
      </c>
      <c r="BA728" s="203">
        <f t="shared" si="78"/>
        <v>0</v>
      </c>
    </row>
    <row r="729" spans="1:53" ht="25">
      <c r="A729" s="185">
        <f>IF(AND(SUM(AE729:AP729)&gt;0,J729&lt;&gt;""),CONCATENATE(B729,"_",F729,"_",$A$5,"_",SUMPRODUCT((B$9:B729=B729)*(F$9:F729=F729)*(SUM(AE729:AP729)&lt;&gt;0)*(J729&lt;&gt;""))-1),0)</f>
        <v>0</v>
      </c>
      <c r="B729" s="745" t="s">
        <v>859</v>
      </c>
      <c r="C729" s="58" t="s">
        <v>1049</v>
      </c>
      <c r="D729" s="85" t="s">
        <v>1365</v>
      </c>
      <c r="E729" s="463" t="s">
        <v>1374</v>
      </c>
      <c r="F729" s="657" t="s">
        <v>1374</v>
      </c>
      <c r="G729" s="417" t="s">
        <v>1948</v>
      </c>
      <c r="H729" s="418"/>
      <c r="I729" s="418"/>
      <c r="J729" s="418"/>
      <c r="K729" s="418"/>
      <c r="L729" s="419"/>
      <c r="M729" s="419"/>
      <c r="N729" s="419"/>
      <c r="O729" s="419"/>
      <c r="P729" s="419"/>
      <c r="Q729" s="419"/>
      <c r="R729" s="419"/>
      <c r="S729" s="419"/>
      <c r="T729" s="419"/>
      <c r="U729" s="419"/>
      <c r="V729" s="419"/>
      <c r="W729" s="419"/>
      <c r="X729" s="419"/>
      <c r="Y729" s="419"/>
      <c r="Z729" s="419"/>
      <c r="AA729" s="420"/>
      <c r="AB729" s="420"/>
      <c r="AC729" s="457"/>
      <c r="AD729" s="421"/>
      <c r="AE729" s="536"/>
      <c r="AF729" s="536"/>
      <c r="AG729" s="536"/>
      <c r="AH729" s="536"/>
      <c r="AI729" s="537"/>
      <c r="AJ729" s="537"/>
      <c r="AK729" s="537"/>
      <c r="AL729" s="537"/>
      <c r="AM729" s="537"/>
      <c r="AN729" s="537"/>
      <c r="AO729" s="537"/>
      <c r="AP729" s="537"/>
      <c r="AQ729" s="422"/>
      <c r="AR729" s="745" t="s">
        <v>859</v>
      </c>
      <c r="AS729" s="475">
        <f t="shared" si="84"/>
        <v>0</v>
      </c>
      <c r="AT729" s="475">
        <f t="shared" si="84"/>
        <v>0</v>
      </c>
      <c r="AU729" s="475">
        <f t="shared" si="84"/>
        <v>0</v>
      </c>
      <c r="AV729" s="475">
        <f t="shared" si="84"/>
        <v>0</v>
      </c>
      <c r="AW729" s="475">
        <f t="shared" si="84"/>
        <v>0</v>
      </c>
      <c r="AX729" s="475">
        <f t="shared" si="84"/>
        <v>0</v>
      </c>
      <c r="AY729" s="185">
        <f>IF(AND(SUM(AE729:$AP729)&gt;0,J729&lt;&gt;""),CONCATENATE(B729,"_",F729,"_",AG729),0)</f>
        <v>0</v>
      </c>
      <c r="AZ729" s="203">
        <f>IF(AND(SUM(AE729:$AP729)&gt;0,D729="BFS"),1,0)</f>
        <v>0</v>
      </c>
      <c r="BA729" s="203">
        <f t="shared" si="78"/>
        <v>0</v>
      </c>
    </row>
    <row r="730" spans="1:53" ht="13">
      <c r="A730" s="185" t="str">
        <f>IF(AND(SUM(AE730:AP730)&gt;0,J730&lt;&gt;""),CONCATENATE(B730,"_",F730,"_",$A$5,"_",SUMPRODUCT((B$9:B730=B730)*(F$9:F730=F730)*(SUM(AE730:AP730)&lt;&gt;0)*(J730&lt;&gt;""))-1),0)</f>
        <v>HB_1.2.2.1_neu_1</v>
      </c>
      <c r="B730" s="746" t="s">
        <v>859</v>
      </c>
      <c r="C730" s="464" t="s">
        <v>133</v>
      </c>
      <c r="D730" s="89" t="s">
        <v>1365</v>
      </c>
      <c r="E730" s="465" t="s">
        <v>1374</v>
      </c>
      <c r="F730" s="658" t="s">
        <v>1374</v>
      </c>
      <c r="G730" s="423" t="s">
        <v>1153</v>
      </c>
      <c r="H730" s="431" t="s">
        <v>1047</v>
      </c>
      <c r="I730" s="431" t="s">
        <v>1052</v>
      </c>
      <c r="J730" s="432" t="s">
        <v>1053</v>
      </c>
      <c r="K730" s="433" t="s">
        <v>1117</v>
      </c>
      <c r="L730" s="432" t="s">
        <v>1961</v>
      </c>
      <c r="M730" s="432" t="s">
        <v>1086</v>
      </c>
      <c r="N730" s="432" t="s">
        <v>1966</v>
      </c>
      <c r="O730" s="434" t="s">
        <v>1047</v>
      </c>
      <c r="P730" s="434" t="s">
        <v>1047</v>
      </c>
      <c r="Q730" s="445" t="s">
        <v>1087</v>
      </c>
      <c r="R730" s="434" t="s">
        <v>1043</v>
      </c>
      <c r="S730" s="434" t="s">
        <v>1043</v>
      </c>
      <c r="T730" s="434" t="s">
        <v>1111</v>
      </c>
      <c r="U730" s="434" t="s">
        <v>1043</v>
      </c>
      <c r="V730" s="434" t="s">
        <v>1047</v>
      </c>
      <c r="W730" s="434" t="s">
        <v>1047</v>
      </c>
      <c r="X730" s="434" t="s">
        <v>1047</v>
      </c>
      <c r="Y730" s="434" t="s">
        <v>1047</v>
      </c>
      <c r="Z730" s="434" t="s">
        <v>1047</v>
      </c>
      <c r="AA730" s="426" t="s">
        <v>1838</v>
      </c>
      <c r="AB730" s="426"/>
      <c r="AC730" s="458">
        <v>40057</v>
      </c>
      <c r="AD730" s="435"/>
      <c r="AE730" s="543">
        <v>3860</v>
      </c>
      <c r="AF730" s="543">
        <v>3612</v>
      </c>
      <c r="AG730" s="543">
        <v>3367</v>
      </c>
      <c r="AH730" s="543"/>
      <c r="AI730" s="543"/>
      <c r="AJ730" s="543"/>
      <c r="AK730" s="544"/>
      <c r="AL730" s="544"/>
      <c r="AM730" s="544"/>
      <c r="AN730" s="544"/>
      <c r="AO730" s="544"/>
      <c r="AP730" s="544"/>
      <c r="AQ730" s="742"/>
      <c r="AR730" s="746" t="s">
        <v>859</v>
      </c>
      <c r="AS730" s="475" t="str">
        <f t="shared" si="84"/>
        <v>SB</v>
      </c>
      <c r="AT730" s="475" t="str">
        <f t="shared" si="84"/>
        <v>3B</v>
      </c>
      <c r="AU730" s="475">
        <f t="shared" si="84"/>
        <v>354</v>
      </c>
      <c r="AV730" s="475" t="str">
        <f t="shared" si="84"/>
        <v>VOC</v>
      </c>
      <c r="AW730" s="475" t="str">
        <f t="shared" si="84"/>
        <v>B</v>
      </c>
      <c r="AX730" s="475">
        <f t="shared" si="84"/>
        <v>0</v>
      </c>
      <c r="AY730" s="185" t="str">
        <f>IF(AND(SUM(AE730:$AP730)&gt;0,J730&lt;&gt;""),CONCATENATE(B730,"_",F730,"_",AG730),0)</f>
        <v>HB_1.2.2.1_3367</v>
      </c>
      <c r="AZ730" s="203">
        <f>IF(AND(SUM(AE730:$AP730)&gt;0,D730="BFS"),1,0)</f>
        <v>1</v>
      </c>
      <c r="BA730" s="203" t="e">
        <f t="shared" si="78"/>
        <v>#REF!</v>
      </c>
    </row>
    <row r="731" spans="1:53" ht="13">
      <c r="A731" s="185">
        <f>IF(AND(SUM(AE731:AP731)&gt;0,J731&lt;&gt;""),CONCATENATE(B731,"_",F731,"_",$A$5,"_",SUMPRODUCT((B$9:B731=B731)*(F$9:F731=F731)*(SUM(AE731:AP731)&lt;&gt;0)*(J731&lt;&gt;""))-1),0)</f>
        <v>0</v>
      </c>
      <c r="B731" s="746" t="s">
        <v>859</v>
      </c>
      <c r="C731" s="464" t="s">
        <v>133</v>
      </c>
      <c r="D731" s="89" t="s">
        <v>1365</v>
      </c>
      <c r="E731" s="465" t="s">
        <v>1374</v>
      </c>
      <c r="F731" s="658" t="s">
        <v>1374</v>
      </c>
      <c r="G731" s="423"/>
      <c r="H731" s="431" t="s">
        <v>1043</v>
      </c>
      <c r="I731" s="431" t="s">
        <v>1052</v>
      </c>
      <c r="J731" s="432" t="s">
        <v>1053</v>
      </c>
      <c r="K731" s="433"/>
      <c r="L731" s="432"/>
      <c r="M731" s="432"/>
      <c r="N731" s="432"/>
      <c r="O731" s="434"/>
      <c r="P731" s="434"/>
      <c r="Q731" s="445"/>
      <c r="R731" s="434"/>
      <c r="S731" s="434"/>
      <c r="T731" s="434"/>
      <c r="U731" s="434"/>
      <c r="V731" s="434"/>
      <c r="W731" s="434"/>
      <c r="X731" s="434"/>
      <c r="Y731" s="434"/>
      <c r="Z731" s="434"/>
      <c r="AA731" s="426"/>
      <c r="AB731" s="426"/>
      <c r="AC731" s="458"/>
      <c r="AD731" s="443"/>
      <c r="AE731" s="543"/>
      <c r="AF731" s="543"/>
      <c r="AG731" s="543"/>
      <c r="AH731" s="543"/>
      <c r="AI731" s="543"/>
      <c r="AJ731" s="543"/>
      <c r="AK731" s="544"/>
      <c r="AL731" s="544"/>
      <c r="AM731" s="544"/>
      <c r="AN731" s="544"/>
      <c r="AO731" s="544"/>
      <c r="AP731" s="544"/>
      <c r="AQ731" s="444"/>
      <c r="AR731" s="746" t="s">
        <v>859</v>
      </c>
      <c r="AS731" s="475">
        <f t="shared" si="84"/>
        <v>0</v>
      </c>
      <c r="AT731" s="475">
        <f t="shared" si="84"/>
        <v>0</v>
      </c>
      <c r="AU731" s="475">
        <f t="shared" si="84"/>
        <v>0</v>
      </c>
      <c r="AV731" s="475">
        <f t="shared" si="84"/>
        <v>0</v>
      </c>
      <c r="AW731" s="475">
        <f t="shared" si="84"/>
        <v>0</v>
      </c>
      <c r="AX731" s="475">
        <f t="shared" si="84"/>
        <v>0</v>
      </c>
      <c r="AY731" s="185">
        <f>IF(AND(SUM(AE731:$AP731)&gt;0,J731&lt;&gt;""),CONCATENATE(B731,"_",F731,"_",AG731),0)</f>
        <v>0</v>
      </c>
      <c r="AZ731" s="203">
        <f>IF(AND(SUM(AE731:$AP731)&gt;0,D731="BFS"),1,0)</f>
        <v>0</v>
      </c>
      <c r="BA731" s="203">
        <f t="shared" ref="BA731:BA794" si="85">IF(AZ731=1,VLOOKUP(AY731,GESIS,2,FALSE),0)</f>
        <v>0</v>
      </c>
    </row>
    <row r="732" spans="1:53" ht="13">
      <c r="A732" s="185">
        <f>IF(AND(SUM(AE732:AP732)&gt;0,J732&lt;&gt;""),CONCATENATE(B732,"_",F732,"_",$A$5,"_",SUMPRODUCT((B$9:B732=B732)*(F$9:F732=F732)*(SUM(AE732:AP732)&lt;&gt;0)*(J732&lt;&gt;""))-1),0)</f>
        <v>0</v>
      </c>
      <c r="B732" s="746" t="s">
        <v>859</v>
      </c>
      <c r="C732" s="464" t="s">
        <v>133</v>
      </c>
      <c r="D732" s="89" t="s">
        <v>1365</v>
      </c>
      <c r="E732" s="465" t="s">
        <v>1374</v>
      </c>
      <c r="F732" s="658" t="s">
        <v>1374</v>
      </c>
      <c r="G732" s="423"/>
      <c r="H732" s="431" t="s">
        <v>1043</v>
      </c>
      <c r="I732" s="431" t="s">
        <v>1052</v>
      </c>
      <c r="J732" s="432" t="s">
        <v>1053</v>
      </c>
      <c r="K732" s="433"/>
      <c r="L732" s="432"/>
      <c r="M732" s="470"/>
      <c r="N732" s="470"/>
      <c r="O732" s="434"/>
      <c r="P732" s="434"/>
      <c r="Q732" s="445"/>
      <c r="R732" s="434"/>
      <c r="S732" s="434"/>
      <c r="T732" s="434"/>
      <c r="U732" s="434"/>
      <c r="V732" s="434"/>
      <c r="W732" s="434"/>
      <c r="X732" s="434"/>
      <c r="Y732" s="434"/>
      <c r="Z732" s="434"/>
      <c r="AA732" s="426"/>
      <c r="AB732" s="426"/>
      <c r="AC732" s="458"/>
      <c r="AD732" s="443"/>
      <c r="AE732" s="543"/>
      <c r="AF732" s="543"/>
      <c r="AG732" s="543"/>
      <c r="AH732" s="543"/>
      <c r="AI732" s="543"/>
      <c r="AJ732" s="543"/>
      <c r="AK732" s="544"/>
      <c r="AL732" s="544"/>
      <c r="AM732" s="544"/>
      <c r="AN732" s="544"/>
      <c r="AO732" s="544"/>
      <c r="AP732" s="544"/>
      <c r="AQ732" s="444"/>
      <c r="AR732" s="746" t="s">
        <v>859</v>
      </c>
      <c r="AS732" s="475">
        <f t="shared" si="84"/>
        <v>0</v>
      </c>
      <c r="AT732" s="475">
        <f t="shared" si="84"/>
        <v>0</v>
      </c>
      <c r="AU732" s="475">
        <f t="shared" si="84"/>
        <v>0</v>
      </c>
      <c r="AV732" s="475">
        <f t="shared" si="84"/>
        <v>0</v>
      </c>
      <c r="AW732" s="475">
        <f t="shared" si="84"/>
        <v>0</v>
      </c>
      <c r="AX732" s="475">
        <f t="shared" si="84"/>
        <v>0</v>
      </c>
      <c r="AY732" s="185">
        <f>IF(AND(SUM(AE732:$AP732)&gt;0,J732&lt;&gt;""),CONCATENATE(B732,"_",F732,"_",AG732),0)</f>
        <v>0</v>
      </c>
      <c r="AZ732" s="203">
        <f>IF(AND(SUM(AE732:$AP732)&gt;0,D732="BFS"),1,0)</f>
        <v>0</v>
      </c>
      <c r="BA732" s="203">
        <f t="shared" si="85"/>
        <v>0</v>
      </c>
    </row>
    <row r="733" spans="1:53" ht="13">
      <c r="A733" s="185">
        <f>IF(AND(SUM(AE733:AP733)&gt;0,J733&lt;&gt;""),CONCATENATE(B733,"_",F733,"_",$A$5,"_",SUMPRODUCT((B$9:B733=B733)*(F$9:F733=F733)*(SUM(AE733:AP733)&lt;&gt;0)*(J733&lt;&gt;""))-1),0)</f>
        <v>0</v>
      </c>
      <c r="B733" s="746" t="s">
        <v>859</v>
      </c>
      <c r="C733" s="464" t="s">
        <v>133</v>
      </c>
      <c r="D733" s="89" t="s">
        <v>1365</v>
      </c>
      <c r="E733" s="465" t="s">
        <v>1374</v>
      </c>
      <c r="F733" s="658" t="s">
        <v>1374</v>
      </c>
      <c r="G733" s="423"/>
      <c r="H733" s="431" t="s">
        <v>1043</v>
      </c>
      <c r="I733" s="431" t="s">
        <v>1052</v>
      </c>
      <c r="J733" s="432" t="s">
        <v>1053</v>
      </c>
      <c r="K733" s="433"/>
      <c r="L733" s="434"/>
      <c r="M733" s="470"/>
      <c r="N733" s="470"/>
      <c r="O733" s="434"/>
      <c r="P733" s="434"/>
      <c r="Q733" s="434"/>
      <c r="R733" s="434"/>
      <c r="S733" s="434"/>
      <c r="T733" s="434"/>
      <c r="U733" s="434"/>
      <c r="V733" s="434"/>
      <c r="W733" s="434"/>
      <c r="X733" s="434"/>
      <c r="Y733" s="434"/>
      <c r="Z733" s="434"/>
      <c r="AA733" s="426"/>
      <c r="AB733" s="426"/>
      <c r="AC733" s="458"/>
      <c r="AD733" s="443"/>
      <c r="AE733" s="543"/>
      <c r="AF733" s="543"/>
      <c r="AG733" s="543"/>
      <c r="AH733" s="543"/>
      <c r="AI733" s="543"/>
      <c r="AJ733" s="543"/>
      <c r="AK733" s="544"/>
      <c r="AL733" s="544"/>
      <c r="AM733" s="544"/>
      <c r="AN733" s="544"/>
      <c r="AO733" s="544"/>
      <c r="AP733" s="544"/>
      <c r="AQ733" s="444"/>
      <c r="AR733" s="746" t="s">
        <v>859</v>
      </c>
      <c r="AS733" s="475">
        <f t="shared" si="84"/>
        <v>0</v>
      </c>
      <c r="AT733" s="475">
        <f t="shared" si="84"/>
        <v>0</v>
      </c>
      <c r="AU733" s="475">
        <f t="shared" si="84"/>
        <v>0</v>
      </c>
      <c r="AV733" s="475">
        <f t="shared" si="84"/>
        <v>0</v>
      </c>
      <c r="AW733" s="475">
        <f t="shared" si="84"/>
        <v>0</v>
      </c>
      <c r="AX733" s="475">
        <f t="shared" si="84"/>
        <v>0</v>
      </c>
      <c r="AY733" s="185">
        <f>IF(AND(SUM(AE733:$AP733)&gt;0,J733&lt;&gt;""),CONCATENATE(B733,"_",F733,"_",AG733),0)</f>
        <v>0</v>
      </c>
      <c r="AZ733" s="203">
        <f>IF(AND(SUM(AE733:$AP733)&gt;0,D733="BFS"),1,0)</f>
        <v>0</v>
      </c>
      <c r="BA733" s="203">
        <f t="shared" si="85"/>
        <v>0</v>
      </c>
    </row>
    <row r="734" spans="1:53" ht="25">
      <c r="A734" s="185">
        <f>IF(AND(SUM(AE734:AP734)&gt;0,J734&lt;&gt;""),CONCATENATE(B734,"_",F734,"_",$A$5,"_",SUMPRODUCT((B$9:B734=B734)*(F$9:F734=F734)*(SUM(AE734:AP734)&lt;&gt;0)*(J734&lt;&gt;""))-1),0)</f>
        <v>0</v>
      </c>
      <c r="B734" s="745" t="s">
        <v>859</v>
      </c>
      <c r="C734" s="58" t="s">
        <v>1348</v>
      </c>
      <c r="D734" s="85" t="s">
        <v>1365</v>
      </c>
      <c r="E734" s="463" t="s">
        <v>1375</v>
      </c>
      <c r="F734" s="657" t="s">
        <v>1375</v>
      </c>
      <c r="G734" s="417" t="s">
        <v>457</v>
      </c>
      <c r="H734" s="418"/>
      <c r="I734" s="418"/>
      <c r="J734" s="418"/>
      <c r="K734" s="418"/>
      <c r="L734" s="419"/>
      <c r="M734" s="419"/>
      <c r="N734" s="419"/>
      <c r="O734" s="419"/>
      <c r="P734" s="419"/>
      <c r="Q734" s="419"/>
      <c r="R734" s="419"/>
      <c r="S734" s="419"/>
      <c r="T734" s="419"/>
      <c r="U734" s="419"/>
      <c r="V734" s="419"/>
      <c r="W734" s="419"/>
      <c r="X734" s="419"/>
      <c r="Y734" s="419"/>
      <c r="Z734" s="419"/>
      <c r="AA734" s="420"/>
      <c r="AB734" s="420"/>
      <c r="AC734" s="457"/>
      <c r="AD734" s="421"/>
      <c r="AE734" s="536"/>
      <c r="AF734" s="536"/>
      <c r="AG734" s="536"/>
      <c r="AH734" s="536"/>
      <c r="AI734" s="537"/>
      <c r="AJ734" s="537"/>
      <c r="AK734" s="537"/>
      <c r="AL734" s="537"/>
      <c r="AM734" s="537"/>
      <c r="AN734" s="537"/>
      <c r="AO734" s="537"/>
      <c r="AP734" s="537"/>
      <c r="AQ734" s="422"/>
      <c r="AR734" s="745" t="s">
        <v>859</v>
      </c>
      <c r="AS734" s="475">
        <f t="shared" si="84"/>
        <v>0</v>
      </c>
      <c r="AT734" s="475">
        <f t="shared" si="84"/>
        <v>0</v>
      </c>
      <c r="AU734" s="475">
        <f t="shared" si="84"/>
        <v>0</v>
      </c>
      <c r="AV734" s="475">
        <f t="shared" si="84"/>
        <v>0</v>
      </c>
      <c r="AW734" s="475">
        <f t="shared" si="84"/>
        <v>0</v>
      </c>
      <c r="AX734" s="475">
        <f t="shared" si="84"/>
        <v>0</v>
      </c>
      <c r="AY734" s="185">
        <f>IF(AND(SUM(AE734:$AP734)&gt;0,J734&lt;&gt;""),CONCATENATE(B734,"_",F734,"_",AG734),0)</f>
        <v>0</v>
      </c>
      <c r="AZ734" s="203">
        <f>IF(AND(SUM(AE734:$AP734)&gt;0,D734="BFS"),1,0)</f>
        <v>0</v>
      </c>
      <c r="BA734" s="203">
        <f t="shared" si="85"/>
        <v>0</v>
      </c>
    </row>
    <row r="735" spans="1:53" ht="20">
      <c r="A735" s="185" t="str">
        <f>IF(AND(SUM(AE735:AP735)&gt;0,J735&lt;&gt;""),CONCATENATE(B735,"_",F735,"_",$A$5,"_",SUMPRODUCT((B$9:B735=B735)*(F$9:F735=F735)*(SUM(AE735:AP735)&lt;&gt;0)*(J735&lt;&gt;""))-1),0)</f>
        <v>HB_1.2.2.2_neu_1</v>
      </c>
      <c r="B735" s="746" t="s">
        <v>859</v>
      </c>
      <c r="C735" s="464" t="s">
        <v>1490</v>
      </c>
      <c r="D735" s="89" t="s">
        <v>1365</v>
      </c>
      <c r="E735" s="465" t="s">
        <v>1375</v>
      </c>
      <c r="F735" s="658" t="s">
        <v>1375</v>
      </c>
      <c r="G735" s="410" t="s">
        <v>1153</v>
      </c>
      <c r="H735" s="424" t="s">
        <v>1047</v>
      </c>
      <c r="I735" s="431" t="s">
        <v>1052</v>
      </c>
      <c r="J735" s="432" t="s">
        <v>1053</v>
      </c>
      <c r="K735" s="433" t="s">
        <v>459</v>
      </c>
      <c r="L735" s="424" t="s">
        <v>1961</v>
      </c>
      <c r="M735" s="470" t="s">
        <v>460</v>
      </c>
      <c r="N735" s="470" t="s">
        <v>1389</v>
      </c>
      <c r="O735" s="425" t="s">
        <v>1047</v>
      </c>
      <c r="P735" s="425" t="s">
        <v>1047</v>
      </c>
      <c r="Q735" s="446" t="s">
        <v>1087</v>
      </c>
      <c r="R735" s="434" t="s">
        <v>1043</v>
      </c>
      <c r="S735" s="434" t="s">
        <v>1043</v>
      </c>
      <c r="T735" s="434" t="s">
        <v>1111</v>
      </c>
      <c r="U735" s="434" t="s">
        <v>1043</v>
      </c>
      <c r="V735" s="434" t="s">
        <v>1047</v>
      </c>
      <c r="W735" s="434" t="s">
        <v>1047</v>
      </c>
      <c r="X735" s="434" t="s">
        <v>1047</v>
      </c>
      <c r="Y735" s="434" t="s">
        <v>1047</v>
      </c>
      <c r="Z735" s="434" t="s">
        <v>1047</v>
      </c>
      <c r="AA735" s="743" t="s">
        <v>1088</v>
      </c>
      <c r="AB735" s="426"/>
      <c r="AC735" s="458">
        <v>40057</v>
      </c>
      <c r="AD735" s="435"/>
      <c r="AE735" s="543">
        <v>169</v>
      </c>
      <c r="AF735" s="543">
        <v>168</v>
      </c>
      <c r="AG735" s="543">
        <v>159</v>
      </c>
      <c r="AH735" s="543">
        <v>167</v>
      </c>
      <c r="AI735" s="543">
        <v>202</v>
      </c>
      <c r="AJ735" s="543">
        <v>170</v>
      </c>
      <c r="AK735" s="544">
        <v>135</v>
      </c>
      <c r="AL735" s="544">
        <v>121</v>
      </c>
      <c r="AM735" s="544">
        <v>129</v>
      </c>
      <c r="AN735" s="544">
        <v>143</v>
      </c>
      <c r="AO735" s="544">
        <v>149</v>
      </c>
      <c r="AP735" s="544">
        <v>157</v>
      </c>
      <c r="AQ735" s="742"/>
      <c r="AR735" s="746" t="s">
        <v>859</v>
      </c>
      <c r="AS735" s="475" t="str">
        <f t="shared" si="84"/>
        <v>SB</v>
      </c>
      <c r="AT735" s="475" t="str">
        <f t="shared" si="84"/>
        <v>4A</v>
      </c>
      <c r="AU735" s="475">
        <f t="shared" si="84"/>
        <v>454</v>
      </c>
      <c r="AV735" s="475" t="str">
        <f t="shared" si="84"/>
        <v>VOC</v>
      </c>
      <c r="AW735" s="475" t="str">
        <f t="shared" si="84"/>
        <v>B</v>
      </c>
      <c r="AX735" s="475">
        <f t="shared" si="84"/>
        <v>0</v>
      </c>
      <c r="AY735" s="185" t="str">
        <f>IF(AND(SUM(AE735:$AP735)&gt;0,J735&lt;&gt;""),CONCATENATE(B735,"_",F735,"_",AG735),0)</f>
        <v>HB_1.2.2.2_159</v>
      </c>
      <c r="AZ735" s="203">
        <f>IF(AND(SUM(AE735:$AP735)&gt;0,D735="BFS"),1,0)</f>
        <v>1</v>
      </c>
      <c r="BA735" s="203" t="e">
        <f t="shared" si="85"/>
        <v>#REF!</v>
      </c>
    </row>
    <row r="736" spans="1:53" ht="13">
      <c r="A736" s="185">
        <f>IF(AND(SUM(AE736:AP736)&gt;0,J736&lt;&gt;""),CONCATENATE(B736,"_",F736,"_",$A$5,"_",SUMPRODUCT((B$9:B736=B736)*(F$9:F736=F736)*(SUM(AE736:AP736)&lt;&gt;0)*(J736&lt;&gt;""))-1),0)</f>
        <v>0</v>
      </c>
      <c r="B736" s="746" t="s">
        <v>859</v>
      </c>
      <c r="C736" s="464" t="s">
        <v>1490</v>
      </c>
      <c r="D736" s="89" t="s">
        <v>1365</v>
      </c>
      <c r="E736" s="465" t="s">
        <v>1375</v>
      </c>
      <c r="F736" s="658" t="s">
        <v>1375</v>
      </c>
      <c r="G736" s="410"/>
      <c r="H736" s="432" t="s">
        <v>1043</v>
      </c>
      <c r="I736" s="437" t="s">
        <v>1052</v>
      </c>
      <c r="J736" s="432" t="s">
        <v>1053</v>
      </c>
      <c r="K736" s="433"/>
      <c r="L736" s="425"/>
      <c r="M736" s="425"/>
      <c r="N736" s="425"/>
      <c r="O736" s="425"/>
      <c r="P736" s="425"/>
      <c r="Q736" s="425"/>
      <c r="R736" s="434"/>
      <c r="S736" s="434"/>
      <c r="T736" s="434"/>
      <c r="U736" s="434"/>
      <c r="V736" s="434"/>
      <c r="W736" s="434"/>
      <c r="X736" s="434"/>
      <c r="Y736" s="434"/>
      <c r="Z736" s="434"/>
      <c r="AA736" s="743"/>
      <c r="AB736" s="442"/>
      <c r="AC736" s="458"/>
      <c r="AD736" s="443"/>
      <c r="AE736" s="543"/>
      <c r="AF736" s="543"/>
      <c r="AG736" s="543"/>
      <c r="AH736" s="543"/>
      <c r="AI736" s="543"/>
      <c r="AJ736" s="543"/>
      <c r="AK736" s="544"/>
      <c r="AL736" s="544"/>
      <c r="AM736" s="544"/>
      <c r="AN736" s="544"/>
      <c r="AO736" s="544"/>
      <c r="AP736" s="544"/>
      <c r="AQ736" s="444"/>
      <c r="AR736" s="746" t="s">
        <v>859</v>
      </c>
      <c r="AS736" s="475">
        <f t="shared" si="84"/>
        <v>0</v>
      </c>
      <c r="AT736" s="475">
        <f t="shared" si="84"/>
        <v>0</v>
      </c>
      <c r="AU736" s="475">
        <f t="shared" si="84"/>
        <v>0</v>
      </c>
      <c r="AV736" s="475">
        <f t="shared" si="84"/>
        <v>0</v>
      </c>
      <c r="AW736" s="475">
        <f t="shared" si="84"/>
        <v>0</v>
      </c>
      <c r="AX736" s="475">
        <f t="shared" si="84"/>
        <v>0</v>
      </c>
      <c r="AY736" s="185">
        <f>IF(AND(SUM(AE736:$AP736)&gt;0,J736&lt;&gt;""),CONCATENATE(B736,"_",F736,"_",AG736),0)</f>
        <v>0</v>
      </c>
      <c r="AZ736" s="203">
        <f>IF(AND(SUM(AE736:$AP736)&gt;0,D736="BFS"),1,0)</f>
        <v>0</v>
      </c>
      <c r="BA736" s="203">
        <f t="shared" si="85"/>
        <v>0</v>
      </c>
    </row>
    <row r="737" spans="1:53" ht="25">
      <c r="A737" s="185">
        <f>IF(AND(SUM(AE737:AP737)&gt;0,J737&lt;&gt;""),CONCATENATE(B737,"_",F737,"_",$A$5,"_",SUMPRODUCT((B$9:B737=B737)*(F$9:F737=F737)*(SUM(AE737:AP737)&lt;&gt;0)*(J737&lt;&gt;""))-1),0)</f>
        <v>0</v>
      </c>
      <c r="B737" s="745" t="s">
        <v>859</v>
      </c>
      <c r="C737" s="58" t="s">
        <v>1351</v>
      </c>
      <c r="D737" s="85" t="s">
        <v>1365</v>
      </c>
      <c r="E737" s="463" t="s">
        <v>68</v>
      </c>
      <c r="F737" s="657" t="s">
        <v>68</v>
      </c>
      <c r="G737" s="417" t="s">
        <v>688</v>
      </c>
      <c r="H737" s="418"/>
      <c r="I737" s="418"/>
      <c r="J737" s="418"/>
      <c r="K737" s="418"/>
      <c r="L737" s="419"/>
      <c r="M737" s="419"/>
      <c r="N737" s="419"/>
      <c r="O737" s="419"/>
      <c r="P737" s="419"/>
      <c r="Q737" s="419"/>
      <c r="R737" s="419"/>
      <c r="S737" s="419"/>
      <c r="T737" s="419"/>
      <c r="U737" s="419"/>
      <c r="V737" s="419"/>
      <c r="W737" s="419"/>
      <c r="X737" s="419"/>
      <c r="Y737" s="419"/>
      <c r="Z737" s="419"/>
      <c r="AA737" s="420"/>
      <c r="AB737" s="420"/>
      <c r="AC737" s="457"/>
      <c r="AD737" s="421"/>
      <c r="AE737" s="536"/>
      <c r="AF737" s="536"/>
      <c r="AG737" s="536"/>
      <c r="AH737" s="536"/>
      <c r="AI737" s="537"/>
      <c r="AJ737" s="537"/>
      <c r="AK737" s="537"/>
      <c r="AL737" s="537"/>
      <c r="AM737" s="537"/>
      <c r="AN737" s="537"/>
      <c r="AO737" s="537"/>
      <c r="AP737" s="537"/>
      <c r="AQ737" s="422"/>
      <c r="AR737" s="745" t="s">
        <v>859</v>
      </c>
      <c r="AS737" s="475">
        <f t="shared" ref="AS737:AX746" si="86">IF(SUM($AE737:$AP737)&gt;0,VLOOKUP($F737,Schulart,AS$2,FALSE),0)</f>
        <v>0</v>
      </c>
      <c r="AT737" s="475">
        <f t="shared" si="86"/>
        <v>0</v>
      </c>
      <c r="AU737" s="475">
        <f t="shared" si="86"/>
        <v>0</v>
      </c>
      <c r="AV737" s="475">
        <f t="shared" si="86"/>
        <v>0</v>
      </c>
      <c r="AW737" s="475">
        <f t="shared" si="86"/>
        <v>0</v>
      </c>
      <c r="AX737" s="475">
        <f t="shared" si="86"/>
        <v>0</v>
      </c>
      <c r="AY737" s="185">
        <f>IF(AND(SUM(AE737:$AP737)&gt;0,J737&lt;&gt;""),CONCATENATE(B737,"_",F737,"_",AG737),0)</f>
        <v>0</v>
      </c>
      <c r="AZ737" s="203">
        <f>IF(AND(SUM(AE737:$AP737)&gt;0,D737="BFS"),1,0)</f>
        <v>0</v>
      </c>
      <c r="BA737" s="203">
        <f t="shared" si="85"/>
        <v>0</v>
      </c>
    </row>
    <row r="738" spans="1:53" ht="13">
      <c r="A738" s="185">
        <f>IF(AND(SUM(AE738:AP738)&gt;0,J738&lt;&gt;""),CONCATENATE(B738,"_",F738,"_",$A$5,"_",SUMPRODUCT((B$9:B738=B738)*(F$9:F738=F738)*(SUM(AE738:AP738)&lt;&gt;0)*(J738&lt;&gt;""))-1),0)</f>
        <v>0</v>
      </c>
      <c r="B738" s="746" t="s">
        <v>859</v>
      </c>
      <c r="C738" s="464" t="s">
        <v>1490</v>
      </c>
      <c r="D738" s="89" t="s">
        <v>1365</v>
      </c>
      <c r="E738" s="465" t="s">
        <v>68</v>
      </c>
      <c r="F738" s="658" t="s">
        <v>68</v>
      </c>
      <c r="G738" s="410"/>
      <c r="H738" s="432" t="s">
        <v>1043</v>
      </c>
      <c r="I738" s="437" t="s">
        <v>1052</v>
      </c>
      <c r="J738" s="432" t="s">
        <v>1053</v>
      </c>
      <c r="K738" s="433"/>
      <c r="L738" s="425"/>
      <c r="M738" s="425"/>
      <c r="N738" s="425"/>
      <c r="O738" s="425"/>
      <c r="P738" s="425"/>
      <c r="Q738" s="425"/>
      <c r="R738" s="434"/>
      <c r="S738" s="434"/>
      <c r="T738" s="434"/>
      <c r="U738" s="434"/>
      <c r="V738" s="434"/>
      <c r="W738" s="434"/>
      <c r="X738" s="434"/>
      <c r="Y738" s="434"/>
      <c r="Z738" s="434"/>
      <c r="AA738" s="743"/>
      <c r="AB738" s="442"/>
      <c r="AC738" s="458"/>
      <c r="AD738" s="443"/>
      <c r="AE738" s="543"/>
      <c r="AF738" s="543"/>
      <c r="AG738" s="543"/>
      <c r="AH738" s="543"/>
      <c r="AI738" s="543"/>
      <c r="AJ738" s="543"/>
      <c r="AK738" s="544"/>
      <c r="AL738" s="544"/>
      <c r="AM738" s="544"/>
      <c r="AN738" s="544"/>
      <c r="AO738" s="544"/>
      <c r="AP738" s="544"/>
      <c r="AQ738" s="444"/>
      <c r="AR738" s="746" t="s">
        <v>859</v>
      </c>
      <c r="AS738" s="475">
        <f t="shared" si="86"/>
        <v>0</v>
      </c>
      <c r="AT738" s="475">
        <f t="shared" si="86"/>
        <v>0</v>
      </c>
      <c r="AU738" s="475">
        <f t="shared" si="86"/>
        <v>0</v>
      </c>
      <c r="AV738" s="475">
        <f t="shared" si="86"/>
        <v>0</v>
      </c>
      <c r="AW738" s="475">
        <f t="shared" si="86"/>
        <v>0</v>
      </c>
      <c r="AX738" s="475">
        <f t="shared" si="86"/>
        <v>0</v>
      </c>
      <c r="AY738" s="185">
        <f>IF(AND(SUM(AE738:$AP738)&gt;0,J738&lt;&gt;""),CONCATENATE(B738,"_",F738,"_",AG738),0)</f>
        <v>0</v>
      </c>
      <c r="AZ738" s="203">
        <f>IF(AND(SUM(AE738:$AP738)&gt;0,D738="BFS"),1,0)</f>
        <v>0</v>
      </c>
      <c r="BA738" s="203">
        <f t="shared" si="85"/>
        <v>0</v>
      </c>
    </row>
    <row r="739" spans="1:53" ht="15.5">
      <c r="A739" s="185">
        <f>IF(AND(SUM(AE739:AP739)&gt;0,J739&lt;&gt;""),CONCATENATE(B739,"_",F739,"_",$A$5,"_",SUMPRODUCT((B$9:B739=B739)*(F$9:F739=F739)*(SUM(AE739:AP739)&lt;&gt;0)*(J739&lt;&gt;""))-1),0)</f>
        <v>0</v>
      </c>
      <c r="B739" s="164" t="s">
        <v>859</v>
      </c>
      <c r="C739" s="68" t="s">
        <v>1762</v>
      </c>
      <c r="D739" s="66"/>
      <c r="E739" s="471"/>
      <c r="F739" s="660"/>
      <c r="G739" s="72"/>
      <c r="H739" s="72"/>
      <c r="I739" s="72"/>
      <c r="J739" s="72"/>
      <c r="K739" s="72"/>
      <c r="L739" s="72"/>
      <c r="M739" s="72"/>
      <c r="N739" s="72"/>
      <c r="O739" s="72"/>
      <c r="P739" s="72"/>
      <c r="Q739" s="72"/>
      <c r="R739" s="72"/>
      <c r="S739" s="72"/>
      <c r="T739" s="72"/>
      <c r="U739" s="72"/>
      <c r="V739" s="72"/>
      <c r="W739" s="72"/>
      <c r="X739" s="72"/>
      <c r="Y739" s="72"/>
      <c r="Z739" s="72"/>
      <c r="AA739" s="72"/>
      <c r="AB739" s="72"/>
      <c r="AC739" s="460"/>
      <c r="AD739" s="90"/>
      <c r="AE739" s="550"/>
      <c r="AF739" s="550"/>
      <c r="AG739" s="550"/>
      <c r="AH739" s="550"/>
      <c r="AI739" s="550"/>
      <c r="AJ739" s="550"/>
      <c r="AK739" s="550"/>
      <c r="AL739" s="550"/>
      <c r="AM739" s="550"/>
      <c r="AN739" s="550"/>
      <c r="AO739" s="550"/>
      <c r="AP739" s="550"/>
      <c r="AQ739" s="75"/>
      <c r="AR739" s="164" t="s">
        <v>859</v>
      </c>
      <c r="AS739" s="475">
        <f t="shared" si="86"/>
        <v>0</v>
      </c>
      <c r="AT739" s="475">
        <f t="shared" si="86"/>
        <v>0</v>
      </c>
      <c r="AU739" s="475">
        <f t="shared" si="86"/>
        <v>0</v>
      </c>
      <c r="AV739" s="475">
        <f t="shared" si="86"/>
        <v>0</v>
      </c>
      <c r="AW739" s="475">
        <f t="shared" si="86"/>
        <v>0</v>
      </c>
      <c r="AX739" s="475">
        <f t="shared" si="86"/>
        <v>0</v>
      </c>
      <c r="AY739" s="185">
        <f>IF(AND(SUM(AE739:$AP739)&gt;0,J739&lt;&gt;""),CONCATENATE(B739,"_",F739,"_",AG739),0)</f>
        <v>0</v>
      </c>
      <c r="AZ739" s="203">
        <f>IF(AND(SUM(AE739:$AP739)&gt;0,D739="BFS"),1,0)</f>
        <v>0</v>
      </c>
      <c r="BA739" s="203">
        <f t="shared" si="85"/>
        <v>0</v>
      </c>
    </row>
    <row r="740" spans="1:53" ht="15.5">
      <c r="A740" s="185">
        <f>IF(AND(SUM(AE740:AP740)&gt;0,J740&lt;&gt;""),CONCATENATE(B740,"_",F740,"_",$A$5,"_",SUMPRODUCT((B$9:B740=B740)*(F$9:F740=F740)*(SUM(AE740:AP740)&lt;&gt;0)*(J740&lt;&gt;""))-1),0)</f>
        <v>0</v>
      </c>
      <c r="B740" s="165" t="s">
        <v>859</v>
      </c>
      <c r="C740" s="69" t="s">
        <v>2095</v>
      </c>
      <c r="D740" s="84"/>
      <c r="E740" s="467"/>
      <c r="F740" s="659"/>
      <c r="G740" s="76"/>
      <c r="H740" s="77"/>
      <c r="I740" s="77"/>
      <c r="J740" s="77"/>
      <c r="K740" s="77"/>
      <c r="L740" s="78"/>
      <c r="M740" s="78"/>
      <c r="N740" s="78"/>
      <c r="O740" s="78"/>
      <c r="P740" s="78"/>
      <c r="Q740" s="78"/>
      <c r="R740" s="78"/>
      <c r="S740" s="78"/>
      <c r="T740" s="78"/>
      <c r="U740" s="78"/>
      <c r="V740" s="78"/>
      <c r="W740" s="78"/>
      <c r="X740" s="78"/>
      <c r="Y740" s="78"/>
      <c r="Z740" s="78"/>
      <c r="AA740" s="76"/>
      <c r="AB740" s="76"/>
      <c r="AC740" s="459"/>
      <c r="AD740" s="71"/>
      <c r="AE740" s="538"/>
      <c r="AF740" s="538"/>
      <c r="AG740" s="538"/>
      <c r="AH740" s="538"/>
      <c r="AI740" s="539"/>
      <c r="AJ740" s="539"/>
      <c r="AK740" s="539"/>
      <c r="AL740" s="539"/>
      <c r="AM740" s="539"/>
      <c r="AN740" s="539"/>
      <c r="AO740" s="539"/>
      <c r="AP740" s="539"/>
      <c r="AQ740" s="326"/>
      <c r="AR740" s="165" t="s">
        <v>859</v>
      </c>
      <c r="AS740" s="475">
        <f t="shared" si="86"/>
        <v>0</v>
      </c>
      <c r="AT740" s="475">
        <f t="shared" si="86"/>
        <v>0</v>
      </c>
      <c r="AU740" s="475">
        <f t="shared" si="86"/>
        <v>0</v>
      </c>
      <c r="AV740" s="475">
        <f t="shared" si="86"/>
        <v>0</v>
      </c>
      <c r="AW740" s="475">
        <f t="shared" si="86"/>
        <v>0</v>
      </c>
      <c r="AX740" s="475">
        <f t="shared" si="86"/>
        <v>0</v>
      </c>
      <c r="AY740" s="185">
        <f>IF(AND(SUM(AE740:$AP740)&gt;0,J740&lt;&gt;""),CONCATENATE(B740,"_",F740,"_",AG740),0)</f>
        <v>0</v>
      </c>
      <c r="AZ740" s="203">
        <f>IF(AND(SUM(AE740:$AP740)&gt;0,D740="BFS"),1,0)</f>
        <v>0</v>
      </c>
      <c r="BA740" s="203">
        <f t="shared" si="85"/>
        <v>0</v>
      </c>
    </row>
    <row r="741" spans="1:53" ht="25">
      <c r="A741" s="185">
        <f>IF(AND(SUM(AE741:AP741)&gt;0,J741&lt;&gt;""),CONCATENATE(B741,"_",F741,"_",$A$5,"_",SUMPRODUCT((B$9:B741=B741)*(F$9:F741=F741)*(SUM(AE741:AP741)&lt;&gt;0)*(J741&lt;&gt;""))-1),0)</f>
        <v>0</v>
      </c>
      <c r="B741" s="745" t="s">
        <v>859</v>
      </c>
      <c r="C741" s="58" t="s">
        <v>610</v>
      </c>
      <c r="D741" s="85" t="s">
        <v>1365</v>
      </c>
      <c r="E741" s="463" t="s">
        <v>594</v>
      </c>
      <c r="F741" s="657" t="s">
        <v>1763</v>
      </c>
      <c r="G741" s="417" t="s">
        <v>1930</v>
      </c>
      <c r="H741" s="418"/>
      <c r="I741" s="418"/>
      <c r="J741" s="418"/>
      <c r="K741" s="418"/>
      <c r="L741" s="419"/>
      <c r="M741" s="419"/>
      <c r="N741" s="419"/>
      <c r="O741" s="419"/>
      <c r="P741" s="419"/>
      <c r="Q741" s="419"/>
      <c r="R741" s="419"/>
      <c r="S741" s="419"/>
      <c r="T741" s="419"/>
      <c r="U741" s="419"/>
      <c r="V741" s="419"/>
      <c r="W741" s="419"/>
      <c r="X741" s="419"/>
      <c r="Y741" s="419"/>
      <c r="Z741" s="419"/>
      <c r="AA741" s="420"/>
      <c r="AB741" s="420"/>
      <c r="AC741" s="457"/>
      <c r="AD741" s="421"/>
      <c r="AE741" s="536"/>
      <c r="AF741" s="536"/>
      <c r="AG741" s="536"/>
      <c r="AH741" s="536"/>
      <c r="AI741" s="537"/>
      <c r="AJ741" s="537"/>
      <c r="AK741" s="537"/>
      <c r="AL741" s="537"/>
      <c r="AM741" s="537"/>
      <c r="AN741" s="537"/>
      <c r="AO741" s="537"/>
      <c r="AP741" s="537"/>
      <c r="AQ741" s="422"/>
      <c r="AR741" s="745" t="s">
        <v>859</v>
      </c>
      <c r="AS741" s="475">
        <f t="shared" si="86"/>
        <v>0</v>
      </c>
      <c r="AT741" s="475">
        <f t="shared" si="86"/>
        <v>0</v>
      </c>
      <c r="AU741" s="475">
        <f t="shared" si="86"/>
        <v>0</v>
      </c>
      <c r="AV741" s="475">
        <f t="shared" si="86"/>
        <v>0</v>
      </c>
      <c r="AW741" s="475">
        <f t="shared" si="86"/>
        <v>0</v>
      </c>
      <c r="AX741" s="475">
        <f t="shared" si="86"/>
        <v>0</v>
      </c>
      <c r="AY741" s="185">
        <f>IF(AND(SUM(AE741:$AP741)&gt;0,J741&lt;&gt;""),CONCATENATE(B741,"_",F741,"_",AG741),0)</f>
        <v>0</v>
      </c>
      <c r="AZ741" s="203">
        <f>IF(AND(SUM(AE741:$AP741)&gt;0,D741="BFS"),1,0)</f>
        <v>0</v>
      </c>
      <c r="BA741" s="203">
        <f t="shared" si="85"/>
        <v>0</v>
      </c>
    </row>
    <row r="742" spans="1:53" ht="13">
      <c r="A742" s="185" t="str">
        <f>IF(AND(SUM(AE742:AP742)&gt;0,J742&lt;&gt;""),CONCATENATE(B742,"_",F742,"_",$A$5,"_",SUMPRODUCT((B$9:B742=B742)*(F$9:F742=F742)*(SUM(AE742:AP742)&lt;&gt;0)*(J742&lt;&gt;""))-1),0)</f>
        <v>HB_1.3.1_neu_1</v>
      </c>
      <c r="B742" s="746" t="s">
        <v>859</v>
      </c>
      <c r="C742" s="464" t="s">
        <v>1484</v>
      </c>
      <c r="D742" s="89" t="s">
        <v>1365</v>
      </c>
      <c r="E742" s="465" t="s">
        <v>594</v>
      </c>
      <c r="F742" s="658" t="s">
        <v>1763</v>
      </c>
      <c r="G742" s="410"/>
      <c r="H742" s="432" t="s">
        <v>1043</v>
      </c>
      <c r="I742" s="437" t="s">
        <v>1052</v>
      </c>
      <c r="J742" s="432" t="s">
        <v>1053</v>
      </c>
      <c r="K742" s="433"/>
      <c r="L742" s="433"/>
      <c r="M742" s="425"/>
      <c r="N742" s="425"/>
      <c r="O742" s="425"/>
      <c r="P742" s="425"/>
      <c r="Q742" s="425"/>
      <c r="R742" s="434"/>
      <c r="S742" s="434"/>
      <c r="T742" s="434"/>
      <c r="U742" s="434"/>
      <c r="V742" s="434"/>
      <c r="W742" s="434"/>
      <c r="X742" s="434"/>
      <c r="Y742" s="434"/>
      <c r="Z742" s="434"/>
      <c r="AA742" s="743"/>
      <c r="AB742" s="442"/>
      <c r="AC742" s="458"/>
      <c r="AD742" s="435"/>
      <c r="AE742" s="543"/>
      <c r="AF742" s="543"/>
      <c r="AG742" s="543"/>
      <c r="AH742" s="543"/>
      <c r="AI742" s="543"/>
      <c r="AJ742" s="543"/>
      <c r="AK742" s="544"/>
      <c r="AL742" s="544"/>
      <c r="AM742" s="544">
        <v>168</v>
      </c>
      <c r="AN742" s="544">
        <v>145</v>
      </c>
      <c r="AO742" s="544">
        <v>149</v>
      </c>
      <c r="AP742" s="544">
        <v>139</v>
      </c>
      <c r="AQ742" s="444"/>
      <c r="AR742" s="746" t="s">
        <v>859</v>
      </c>
      <c r="AS742" s="475" t="str">
        <f t="shared" si="86"/>
        <v>SB</v>
      </c>
      <c r="AT742" s="475" t="str">
        <f t="shared" si="86"/>
        <v>4A</v>
      </c>
      <c r="AU742" s="475">
        <f t="shared" si="86"/>
        <v>454</v>
      </c>
      <c r="AV742" s="475" t="str">
        <f t="shared" si="86"/>
        <v>VOC</v>
      </c>
      <c r="AW742" s="475" t="str">
        <f t="shared" si="86"/>
        <v>A</v>
      </c>
      <c r="AX742" s="475">
        <f t="shared" si="86"/>
        <v>0</v>
      </c>
      <c r="AY742" s="185" t="str">
        <f>IF(AND(SUM(AE742:$AP742)&gt;0,J742&lt;&gt;""),CONCATENATE(B742,"_",F742,"_",AG742),0)</f>
        <v>HB_1.3.1_</v>
      </c>
      <c r="AZ742" s="203">
        <f>IF(AND(SUM(AE742:$AP742)&gt;0,D742="BFS"),1,0)</f>
        <v>1</v>
      </c>
      <c r="BA742" s="203" t="e">
        <f t="shared" si="85"/>
        <v>#REF!</v>
      </c>
    </row>
    <row r="743" spans="1:53" ht="13">
      <c r="A743" s="185">
        <f>IF(AND(SUM(AE743:AP743)&gt;0,J743&lt;&gt;""),CONCATENATE(B743,"_",F743,"_",$A$5,"_",SUMPRODUCT((B$9:B743=B743)*(F$9:F743=F743)*(SUM(AE743:AP743)&lt;&gt;0)*(J743&lt;&gt;""))-1),0)</f>
        <v>0</v>
      </c>
      <c r="B743" s="746" t="s">
        <v>859</v>
      </c>
      <c r="C743" s="464" t="s">
        <v>1484</v>
      </c>
      <c r="D743" s="89" t="s">
        <v>1365</v>
      </c>
      <c r="E743" s="465" t="s">
        <v>594</v>
      </c>
      <c r="F743" s="658" t="s">
        <v>1763</v>
      </c>
      <c r="G743" s="410"/>
      <c r="H743" s="432" t="s">
        <v>1043</v>
      </c>
      <c r="I743" s="437" t="s">
        <v>1052</v>
      </c>
      <c r="J743" s="432" t="s">
        <v>1053</v>
      </c>
      <c r="K743" s="433"/>
      <c r="L743" s="433"/>
      <c r="M743" s="425"/>
      <c r="N743" s="425"/>
      <c r="O743" s="425"/>
      <c r="P743" s="425"/>
      <c r="Q743" s="425"/>
      <c r="R743" s="434"/>
      <c r="S743" s="434"/>
      <c r="T743" s="434"/>
      <c r="U743" s="434"/>
      <c r="V743" s="434"/>
      <c r="W743" s="434"/>
      <c r="X743" s="434"/>
      <c r="Y743" s="434"/>
      <c r="Z743" s="434"/>
      <c r="AA743" s="743"/>
      <c r="AB743" s="442"/>
      <c r="AC743" s="458"/>
      <c r="AD743" s="435"/>
      <c r="AE743" s="543"/>
      <c r="AF743" s="543"/>
      <c r="AG743" s="543"/>
      <c r="AH743" s="543"/>
      <c r="AI743" s="543"/>
      <c r="AJ743" s="543"/>
      <c r="AK743" s="544"/>
      <c r="AL743" s="544"/>
      <c r="AM743" s="544"/>
      <c r="AN743" s="544"/>
      <c r="AO743" s="544"/>
      <c r="AP743" s="544"/>
      <c r="AQ743" s="444"/>
      <c r="AR743" s="746" t="s">
        <v>859</v>
      </c>
      <c r="AS743" s="475">
        <f t="shared" si="86"/>
        <v>0</v>
      </c>
      <c r="AT743" s="475">
        <f t="shared" si="86"/>
        <v>0</v>
      </c>
      <c r="AU743" s="475">
        <f t="shared" si="86"/>
        <v>0</v>
      </c>
      <c r="AV743" s="475">
        <f t="shared" si="86"/>
        <v>0</v>
      </c>
      <c r="AW743" s="475">
        <f t="shared" si="86"/>
        <v>0</v>
      </c>
      <c r="AX743" s="475">
        <f t="shared" si="86"/>
        <v>0</v>
      </c>
      <c r="AY743" s="185">
        <f>IF(AND(SUM(AE743:$AP743)&gt;0,J743&lt;&gt;""),CONCATENATE(B743,"_",F743,"_",AG743),0)</f>
        <v>0</v>
      </c>
      <c r="AZ743" s="203">
        <f>IF(AND(SUM(AE743:$AP743)&gt;0,D743="BFS"),1,0)</f>
        <v>0</v>
      </c>
      <c r="BA743" s="203">
        <f t="shared" si="85"/>
        <v>0</v>
      </c>
    </row>
    <row r="744" spans="1:53" ht="15.5">
      <c r="A744" s="185">
        <f>IF(AND(SUM(AE744:AP744)&gt;0,J744&lt;&gt;""),CONCATENATE(B744,"_",F744,"_",$A$5,"_",SUMPRODUCT((B$9:B744=B744)*(F$9:F744=F744)*(SUM(AE744:AP744)&lt;&gt;0)*(J744&lt;&gt;""))-1),0)</f>
        <v>0</v>
      </c>
      <c r="B744" s="165" t="s">
        <v>859</v>
      </c>
      <c r="C744" s="69" t="s">
        <v>2096</v>
      </c>
      <c r="D744" s="84"/>
      <c r="E744" s="467"/>
      <c r="F744" s="659"/>
      <c r="G744" s="70"/>
      <c r="H744" s="70"/>
      <c r="I744" s="70"/>
      <c r="J744" s="77"/>
      <c r="K744" s="77"/>
      <c r="L744" s="78"/>
      <c r="M744" s="78"/>
      <c r="N744" s="78"/>
      <c r="O744" s="78"/>
      <c r="P744" s="78"/>
      <c r="Q744" s="78"/>
      <c r="R744" s="78"/>
      <c r="S744" s="78"/>
      <c r="T744" s="78"/>
      <c r="U744" s="78"/>
      <c r="V744" s="78"/>
      <c r="W744" s="78"/>
      <c r="X744" s="78"/>
      <c r="Y744" s="78"/>
      <c r="Z744" s="78"/>
      <c r="AA744" s="76"/>
      <c r="AB744" s="76"/>
      <c r="AC744" s="459"/>
      <c r="AD744" s="71"/>
      <c r="AE744" s="538"/>
      <c r="AF744" s="538"/>
      <c r="AG744" s="538"/>
      <c r="AH744" s="538"/>
      <c r="AI744" s="539"/>
      <c r="AJ744" s="539"/>
      <c r="AK744" s="539"/>
      <c r="AL744" s="539"/>
      <c r="AM744" s="539"/>
      <c r="AN744" s="539"/>
      <c r="AO744" s="539"/>
      <c r="AP744" s="539"/>
      <c r="AQ744" s="326"/>
      <c r="AR744" s="165" t="s">
        <v>859</v>
      </c>
      <c r="AS744" s="475">
        <f t="shared" si="86"/>
        <v>0</v>
      </c>
      <c r="AT744" s="475">
        <f t="shared" si="86"/>
        <v>0</v>
      </c>
      <c r="AU744" s="475">
        <f t="shared" si="86"/>
        <v>0</v>
      </c>
      <c r="AV744" s="475">
        <f t="shared" si="86"/>
        <v>0</v>
      </c>
      <c r="AW744" s="475">
        <f t="shared" si="86"/>
        <v>0</v>
      </c>
      <c r="AX744" s="475">
        <f t="shared" si="86"/>
        <v>0</v>
      </c>
      <c r="AY744" s="185">
        <f>IF(AND(SUM(AE744:$AP744)&gt;0,J744&lt;&gt;""),CONCATENATE(B744,"_",F744,"_",AG744),0)</f>
        <v>0</v>
      </c>
      <c r="AZ744" s="203">
        <f>IF(AND(SUM(AE744:$AP744)&gt;0,D744="BFS"),1,0)</f>
        <v>0</v>
      </c>
      <c r="BA744" s="203">
        <f t="shared" si="85"/>
        <v>0</v>
      </c>
    </row>
    <row r="745" spans="1:53" ht="25">
      <c r="A745" s="185">
        <f>IF(AND(SUM(AE745:AP745)&gt;0,J745&lt;&gt;""),CONCATENATE(B745,"_",F745,"_",$A$5,"_",SUMPRODUCT((B$9:B745=B745)*(F$9:F745=F745)*(SUM(AE745:AP745)&lt;&gt;0)*(J745&lt;&gt;""))-1),0)</f>
        <v>0</v>
      </c>
      <c r="B745" s="745" t="s">
        <v>859</v>
      </c>
      <c r="C745" s="58" t="s">
        <v>609</v>
      </c>
      <c r="D745" s="85" t="s">
        <v>1365</v>
      </c>
      <c r="E745" s="463" t="s">
        <v>594</v>
      </c>
      <c r="F745" s="657" t="s">
        <v>1764</v>
      </c>
      <c r="G745" s="417" t="s">
        <v>1930</v>
      </c>
      <c r="H745" s="418"/>
      <c r="I745" s="418"/>
      <c r="J745" s="418"/>
      <c r="K745" s="418"/>
      <c r="L745" s="419"/>
      <c r="M745" s="419"/>
      <c r="N745" s="419"/>
      <c r="O745" s="419"/>
      <c r="P745" s="419"/>
      <c r="Q745" s="419"/>
      <c r="R745" s="419"/>
      <c r="S745" s="419"/>
      <c r="T745" s="419"/>
      <c r="U745" s="419"/>
      <c r="V745" s="419"/>
      <c r="W745" s="419"/>
      <c r="X745" s="419"/>
      <c r="Y745" s="419"/>
      <c r="Z745" s="419"/>
      <c r="AA745" s="420"/>
      <c r="AB745" s="420"/>
      <c r="AC745" s="457"/>
      <c r="AD745" s="421"/>
      <c r="AE745" s="536"/>
      <c r="AF745" s="536"/>
      <c r="AG745" s="536"/>
      <c r="AH745" s="536"/>
      <c r="AI745" s="537"/>
      <c r="AJ745" s="537"/>
      <c r="AK745" s="537"/>
      <c r="AL745" s="537"/>
      <c r="AM745" s="537"/>
      <c r="AN745" s="537"/>
      <c r="AO745" s="537"/>
      <c r="AP745" s="537"/>
      <c r="AQ745" s="422"/>
      <c r="AR745" s="745" t="s">
        <v>859</v>
      </c>
      <c r="AS745" s="475">
        <f t="shared" si="86"/>
        <v>0</v>
      </c>
      <c r="AT745" s="475">
        <f t="shared" si="86"/>
        <v>0</v>
      </c>
      <c r="AU745" s="475">
        <f t="shared" si="86"/>
        <v>0</v>
      </c>
      <c r="AV745" s="475">
        <f t="shared" si="86"/>
        <v>0</v>
      </c>
      <c r="AW745" s="475">
        <f t="shared" si="86"/>
        <v>0</v>
      </c>
      <c r="AX745" s="475">
        <f t="shared" si="86"/>
        <v>0</v>
      </c>
      <c r="AY745" s="185">
        <f>IF(AND(SUM(AE745:$AP745)&gt;0,J745&lt;&gt;""),CONCATENATE(B745,"_",F745,"_",AG745),0)</f>
        <v>0</v>
      </c>
      <c r="AZ745" s="203">
        <f>IF(AND(SUM(AE745:$AP745)&gt;0,D745="BFS"),1,0)</f>
        <v>0</v>
      </c>
      <c r="BA745" s="203">
        <f t="shared" si="85"/>
        <v>0</v>
      </c>
    </row>
    <row r="746" spans="1:53" ht="13">
      <c r="A746" s="185">
        <f>IF(AND(SUM(AE746:AP746)&gt;0,J746&lt;&gt;""),CONCATENATE(B746,"_",F746,"_",$A$5,"_",SUMPRODUCT((B$9:B746=B746)*(F$9:F746=F746)*(SUM(AE746:AP746)&lt;&gt;0)*(J746&lt;&gt;""))-1),0)</f>
        <v>0</v>
      </c>
      <c r="B746" s="746" t="s">
        <v>859</v>
      </c>
      <c r="C746" s="464" t="s">
        <v>1492</v>
      </c>
      <c r="D746" s="89" t="s">
        <v>1365</v>
      </c>
      <c r="E746" s="465" t="s">
        <v>594</v>
      </c>
      <c r="F746" s="658" t="s">
        <v>1764</v>
      </c>
      <c r="G746" s="410"/>
      <c r="H746" s="432" t="s">
        <v>1043</v>
      </c>
      <c r="I746" s="437" t="s">
        <v>1052</v>
      </c>
      <c r="J746" s="432" t="s">
        <v>1053</v>
      </c>
      <c r="K746" s="433"/>
      <c r="L746" s="425"/>
      <c r="M746" s="425"/>
      <c r="N746" s="425"/>
      <c r="O746" s="425"/>
      <c r="P746" s="425"/>
      <c r="Q746" s="425"/>
      <c r="R746" s="434"/>
      <c r="S746" s="434"/>
      <c r="T746" s="434"/>
      <c r="U746" s="434"/>
      <c r="V746" s="434"/>
      <c r="W746" s="434"/>
      <c r="X746" s="434"/>
      <c r="Y746" s="434"/>
      <c r="Z746" s="434"/>
      <c r="AA746" s="743"/>
      <c r="AB746" s="442"/>
      <c r="AC746" s="458"/>
      <c r="AD746" s="443"/>
      <c r="AE746" s="543"/>
      <c r="AF746" s="543"/>
      <c r="AG746" s="543"/>
      <c r="AH746" s="543"/>
      <c r="AI746" s="543"/>
      <c r="AJ746" s="543"/>
      <c r="AK746" s="544"/>
      <c r="AL746" s="544"/>
      <c r="AM746" s="544"/>
      <c r="AN746" s="544"/>
      <c r="AO746" s="544"/>
      <c r="AP746" s="544"/>
      <c r="AQ746" s="444"/>
      <c r="AR746" s="746" t="s">
        <v>859</v>
      </c>
      <c r="AS746" s="475">
        <f t="shared" si="86"/>
        <v>0</v>
      </c>
      <c r="AT746" s="475">
        <f t="shared" si="86"/>
        <v>0</v>
      </c>
      <c r="AU746" s="475">
        <f t="shared" si="86"/>
        <v>0</v>
      </c>
      <c r="AV746" s="475">
        <f t="shared" si="86"/>
        <v>0</v>
      </c>
      <c r="AW746" s="475">
        <f t="shared" si="86"/>
        <v>0</v>
      </c>
      <c r="AX746" s="475">
        <f t="shared" si="86"/>
        <v>0</v>
      </c>
      <c r="AY746" s="185">
        <f>IF(AND(SUM(AE746:$AP746)&gt;0,J746&lt;&gt;""),CONCATENATE(B746,"_",F746,"_",AG746),0)</f>
        <v>0</v>
      </c>
      <c r="AZ746" s="203">
        <f>IF(AND(SUM(AE746:$AP746)&gt;0,D746="BFS"),1,0)</f>
        <v>0</v>
      </c>
      <c r="BA746" s="203">
        <f t="shared" si="85"/>
        <v>0</v>
      </c>
    </row>
    <row r="747" spans="1:53" ht="13">
      <c r="A747" s="185">
        <f>IF(AND(SUM(AE747:AP747)&gt;0,J747&lt;&gt;""),CONCATENATE(B747,"_",F747,"_",$A$5,"_",SUMPRODUCT((B$9:B747=B747)*(F$9:F747=F747)*(SUM(AE747:AP747)&lt;&gt;0)*(J747&lt;&gt;""))-1),0)</f>
        <v>0</v>
      </c>
      <c r="B747" s="746" t="s">
        <v>859</v>
      </c>
      <c r="C747" s="464" t="s">
        <v>1492</v>
      </c>
      <c r="D747" s="89" t="s">
        <v>1365</v>
      </c>
      <c r="E747" s="465" t="s">
        <v>594</v>
      </c>
      <c r="F747" s="658" t="s">
        <v>1764</v>
      </c>
      <c r="G747" s="410"/>
      <c r="H747" s="432" t="s">
        <v>1043</v>
      </c>
      <c r="I747" s="437" t="s">
        <v>1052</v>
      </c>
      <c r="J747" s="432" t="s">
        <v>1053</v>
      </c>
      <c r="K747" s="433"/>
      <c r="L747" s="425"/>
      <c r="M747" s="425"/>
      <c r="N747" s="425"/>
      <c r="O747" s="425"/>
      <c r="P747" s="425"/>
      <c r="Q747" s="425"/>
      <c r="R747" s="434"/>
      <c r="S747" s="434"/>
      <c r="T747" s="434"/>
      <c r="U747" s="434"/>
      <c r="V747" s="434"/>
      <c r="W747" s="434"/>
      <c r="X747" s="434"/>
      <c r="Y747" s="434"/>
      <c r="Z747" s="434"/>
      <c r="AA747" s="743"/>
      <c r="AB747" s="442"/>
      <c r="AC747" s="458"/>
      <c r="AD747" s="443"/>
      <c r="AE747" s="543"/>
      <c r="AF747" s="543"/>
      <c r="AG747" s="543"/>
      <c r="AH747" s="543"/>
      <c r="AI747" s="543"/>
      <c r="AJ747" s="543"/>
      <c r="AK747" s="544"/>
      <c r="AL747" s="544"/>
      <c r="AM747" s="544"/>
      <c r="AN747" s="544"/>
      <c r="AO747" s="544"/>
      <c r="AP747" s="544"/>
      <c r="AQ747" s="444"/>
      <c r="AR747" s="746" t="s">
        <v>859</v>
      </c>
      <c r="AS747" s="475">
        <f t="shared" ref="AS747:AX756" si="87">IF(SUM($AE747:$AP747)&gt;0,VLOOKUP($F747,Schulart,AS$2,FALSE),0)</f>
        <v>0</v>
      </c>
      <c r="AT747" s="475">
        <f t="shared" si="87"/>
        <v>0</v>
      </c>
      <c r="AU747" s="475">
        <f t="shared" si="87"/>
        <v>0</v>
      </c>
      <c r="AV747" s="475">
        <f t="shared" si="87"/>
        <v>0</v>
      </c>
      <c r="AW747" s="475">
        <f t="shared" si="87"/>
        <v>0</v>
      </c>
      <c r="AX747" s="475">
        <f t="shared" si="87"/>
        <v>0</v>
      </c>
      <c r="AY747" s="185">
        <f>IF(AND(SUM(AE747:$AP747)&gt;0,J747&lt;&gt;""),CONCATENATE(B747,"_",F747,"_",AG747),0)</f>
        <v>0</v>
      </c>
      <c r="AZ747" s="203">
        <f>IF(AND(SUM(AE747:$AP747)&gt;0,D747="BFS"),1,0)</f>
        <v>0</v>
      </c>
      <c r="BA747" s="203">
        <f t="shared" si="85"/>
        <v>0</v>
      </c>
    </row>
    <row r="748" spans="1:53" ht="15.5">
      <c r="A748" s="185">
        <f>IF(AND(SUM(AE748:AP748)&gt;0,J748&lt;&gt;""),CONCATENATE(B748,"_",F748,"_",$A$5,"_",SUMPRODUCT((B$9:B748=B748)*(F$9:F748=F748)*(SUM(AE748:AP748)&lt;&gt;0)*(J748&lt;&gt;""))-1),0)</f>
        <v>0</v>
      </c>
      <c r="B748" s="165" t="s">
        <v>859</v>
      </c>
      <c r="C748" s="69" t="s">
        <v>804</v>
      </c>
      <c r="D748" s="84"/>
      <c r="E748" s="467"/>
      <c r="F748" s="659"/>
      <c r="G748" s="70"/>
      <c r="H748" s="70"/>
      <c r="I748" s="70"/>
      <c r="J748" s="70"/>
      <c r="K748" s="77"/>
      <c r="L748" s="78"/>
      <c r="M748" s="78"/>
      <c r="N748" s="78"/>
      <c r="O748" s="78"/>
      <c r="P748" s="78"/>
      <c r="Q748" s="78"/>
      <c r="R748" s="78"/>
      <c r="S748" s="78"/>
      <c r="T748" s="78"/>
      <c r="U748" s="78"/>
      <c r="V748" s="78"/>
      <c r="W748" s="78"/>
      <c r="X748" s="78"/>
      <c r="Y748" s="78"/>
      <c r="Z748" s="78"/>
      <c r="AA748" s="76"/>
      <c r="AB748" s="76"/>
      <c r="AC748" s="459"/>
      <c r="AD748" s="71"/>
      <c r="AE748" s="538"/>
      <c r="AF748" s="538"/>
      <c r="AG748" s="538"/>
      <c r="AH748" s="538"/>
      <c r="AI748" s="539"/>
      <c r="AJ748" s="539"/>
      <c r="AK748" s="539"/>
      <c r="AL748" s="539"/>
      <c r="AM748" s="539"/>
      <c r="AN748" s="539"/>
      <c r="AO748" s="539"/>
      <c r="AP748" s="539"/>
      <c r="AQ748" s="326"/>
      <c r="AR748" s="165" t="s">
        <v>859</v>
      </c>
      <c r="AS748" s="475">
        <f t="shared" si="87"/>
        <v>0</v>
      </c>
      <c r="AT748" s="475">
        <f t="shared" si="87"/>
        <v>0</v>
      </c>
      <c r="AU748" s="475">
        <f t="shared" si="87"/>
        <v>0</v>
      </c>
      <c r="AV748" s="475">
        <f t="shared" si="87"/>
        <v>0</v>
      </c>
      <c r="AW748" s="475">
        <f t="shared" si="87"/>
        <v>0</v>
      </c>
      <c r="AX748" s="475">
        <f t="shared" si="87"/>
        <v>0</v>
      </c>
      <c r="AY748" s="185">
        <f>IF(AND(SUM(AE748:$AP748)&gt;0,J748&lt;&gt;""),CONCATENATE(B748,"_",F748,"_",AG748),0)</f>
        <v>0</v>
      </c>
      <c r="AZ748" s="203">
        <f>IF(AND(SUM(AE748:$AP748)&gt;0,D748="BFS"),1,0)</f>
        <v>0</v>
      </c>
      <c r="BA748" s="203">
        <f t="shared" si="85"/>
        <v>0</v>
      </c>
    </row>
    <row r="749" spans="1:53" ht="25">
      <c r="A749" s="185">
        <f>IF(AND(SUM(AE749:AP749)&gt;0,J749&lt;&gt;""),CONCATENATE(B749,"_",F749,"_",$A$5,"_",SUMPRODUCT((B$9:B749=B749)*(F$9:F749=F749)*(SUM(AE749:AP749)&lt;&gt;0)*(J749&lt;&gt;""))-1),0)</f>
        <v>0</v>
      </c>
      <c r="B749" s="745" t="s">
        <v>859</v>
      </c>
      <c r="C749" s="58" t="s">
        <v>588</v>
      </c>
      <c r="D749" s="85" t="s">
        <v>587</v>
      </c>
      <c r="E749" s="463" t="s">
        <v>589</v>
      </c>
      <c r="F749" s="657" t="s">
        <v>1765</v>
      </c>
      <c r="G749" s="420"/>
      <c r="H749" s="418"/>
      <c r="I749" s="418"/>
      <c r="J749" s="418"/>
      <c r="K749" s="418"/>
      <c r="L749" s="419"/>
      <c r="M749" s="419"/>
      <c r="N749" s="419"/>
      <c r="O749" s="419"/>
      <c r="P749" s="419"/>
      <c r="Q749" s="419"/>
      <c r="R749" s="419"/>
      <c r="S749" s="419"/>
      <c r="T749" s="419"/>
      <c r="U749" s="419"/>
      <c r="V749" s="419"/>
      <c r="W749" s="419"/>
      <c r="X749" s="419"/>
      <c r="Y749" s="419"/>
      <c r="Z749" s="419"/>
      <c r="AA749" s="420"/>
      <c r="AB749" s="420"/>
      <c r="AC749" s="457"/>
      <c r="AD749" s="421"/>
      <c r="AE749" s="536"/>
      <c r="AF749" s="536"/>
      <c r="AG749" s="536"/>
      <c r="AH749" s="536"/>
      <c r="AI749" s="537"/>
      <c r="AJ749" s="537"/>
      <c r="AK749" s="537"/>
      <c r="AL749" s="537"/>
      <c r="AM749" s="537"/>
      <c r="AN749" s="537"/>
      <c r="AO749" s="537"/>
      <c r="AP749" s="537"/>
      <c r="AQ749" s="422"/>
      <c r="AR749" s="745" t="s">
        <v>859</v>
      </c>
      <c r="AS749" s="475">
        <f t="shared" si="87"/>
        <v>0</v>
      </c>
      <c r="AT749" s="475">
        <f t="shared" si="87"/>
        <v>0</v>
      </c>
      <c r="AU749" s="475">
        <f t="shared" si="87"/>
        <v>0</v>
      </c>
      <c r="AV749" s="475">
        <f t="shared" si="87"/>
        <v>0</v>
      </c>
      <c r="AW749" s="475">
        <f t="shared" si="87"/>
        <v>0</v>
      </c>
      <c r="AX749" s="475">
        <f t="shared" si="87"/>
        <v>0</v>
      </c>
      <c r="AY749" s="185">
        <f>IF(AND(SUM(AE749:$AP749)&gt;0,J749&lt;&gt;""),CONCATENATE(B749,"_",F749,"_",AG749),0)</f>
        <v>0</v>
      </c>
      <c r="AZ749" s="203">
        <f>IF(AND(SUM(AE749:$AP749)&gt;0,D749="BFS"),1,0)</f>
        <v>0</v>
      </c>
      <c r="BA749" s="203">
        <f t="shared" si="85"/>
        <v>0</v>
      </c>
    </row>
    <row r="750" spans="1:53" ht="13">
      <c r="A750" s="185">
        <f>IF(AND(SUM(AE750:AP750)&gt;0,J750&lt;&gt;""),CONCATENATE(B750,"_",F750,"_",$A$5,"_",SUMPRODUCT((B$9:B750=B750)*(F$9:F750=F750)*(SUM(AE750:AP750)&lt;&gt;0)*(J750&lt;&gt;""))-1),0)</f>
        <v>0</v>
      </c>
      <c r="B750" s="746" t="s">
        <v>859</v>
      </c>
      <c r="C750" s="464" t="s">
        <v>1940</v>
      </c>
      <c r="D750" s="89" t="s">
        <v>587</v>
      </c>
      <c r="E750" s="465" t="s">
        <v>589</v>
      </c>
      <c r="F750" s="658" t="s">
        <v>1765</v>
      </c>
      <c r="G750" s="410"/>
      <c r="H750" s="432" t="s">
        <v>1043</v>
      </c>
      <c r="I750" s="437" t="s">
        <v>1052</v>
      </c>
      <c r="J750" s="432" t="s">
        <v>1053</v>
      </c>
      <c r="K750" s="433"/>
      <c r="L750" s="425"/>
      <c r="M750" s="425"/>
      <c r="N750" s="425"/>
      <c r="O750" s="425"/>
      <c r="P750" s="425"/>
      <c r="Q750" s="425"/>
      <c r="R750" s="434"/>
      <c r="S750" s="434"/>
      <c r="T750" s="434"/>
      <c r="U750" s="434"/>
      <c r="V750" s="434"/>
      <c r="W750" s="434"/>
      <c r="X750" s="434"/>
      <c r="Y750" s="434"/>
      <c r="Z750" s="434"/>
      <c r="AA750" s="743"/>
      <c r="AB750" s="442"/>
      <c r="AC750" s="458"/>
      <c r="AD750" s="443"/>
      <c r="AE750" s="543"/>
      <c r="AF750" s="543"/>
      <c r="AG750" s="543"/>
      <c r="AH750" s="543"/>
      <c r="AI750" s="543"/>
      <c r="AJ750" s="543"/>
      <c r="AK750" s="544"/>
      <c r="AL750" s="544"/>
      <c r="AM750" s="544"/>
      <c r="AN750" s="544"/>
      <c r="AO750" s="544"/>
      <c r="AP750" s="544"/>
      <c r="AQ750" s="444"/>
      <c r="AR750" s="746" t="s">
        <v>859</v>
      </c>
      <c r="AS750" s="475">
        <f t="shared" si="87"/>
        <v>0</v>
      </c>
      <c r="AT750" s="475">
        <f t="shared" si="87"/>
        <v>0</v>
      </c>
      <c r="AU750" s="475">
        <f t="shared" si="87"/>
        <v>0</v>
      </c>
      <c r="AV750" s="475">
        <f t="shared" si="87"/>
        <v>0</v>
      </c>
      <c r="AW750" s="475">
        <f t="shared" si="87"/>
        <v>0</v>
      </c>
      <c r="AX750" s="475">
        <f t="shared" si="87"/>
        <v>0</v>
      </c>
      <c r="AY750" s="185">
        <f>IF(AND(SUM(AE750:$AP750)&gt;0,J750&lt;&gt;""),CONCATENATE(B750,"_",F750,"_",AG750),0)</f>
        <v>0</v>
      </c>
      <c r="AZ750" s="203">
        <f>IF(AND(SUM(AE750:$AP750)&gt;0,D750="BFS"),1,0)</f>
        <v>0</v>
      </c>
      <c r="BA750" s="203">
        <f t="shared" si="85"/>
        <v>0</v>
      </c>
    </row>
    <row r="751" spans="1:53" ht="13">
      <c r="A751" s="185">
        <f>IF(AND(SUM(AE751:AP751)&gt;0,J751&lt;&gt;""),CONCATENATE(B751,"_",F751,"_",$A$5,"_",SUMPRODUCT((B$9:B751=B751)*(F$9:F751=F751)*(SUM(AE751:AP751)&lt;&gt;0)*(J751&lt;&gt;""))-1),0)</f>
        <v>0</v>
      </c>
      <c r="B751" s="746" t="s">
        <v>859</v>
      </c>
      <c r="C751" s="464" t="s">
        <v>1940</v>
      </c>
      <c r="D751" s="89" t="s">
        <v>587</v>
      </c>
      <c r="E751" s="465" t="s">
        <v>589</v>
      </c>
      <c r="F751" s="658" t="s">
        <v>1765</v>
      </c>
      <c r="G751" s="410"/>
      <c r="H751" s="432" t="s">
        <v>1043</v>
      </c>
      <c r="I751" s="437" t="s">
        <v>1052</v>
      </c>
      <c r="J751" s="432" t="s">
        <v>1053</v>
      </c>
      <c r="K751" s="433"/>
      <c r="L751" s="425"/>
      <c r="M751" s="425"/>
      <c r="N751" s="425"/>
      <c r="O751" s="425"/>
      <c r="P751" s="425"/>
      <c r="Q751" s="425"/>
      <c r="R751" s="434"/>
      <c r="S751" s="434"/>
      <c r="T751" s="434"/>
      <c r="U751" s="434"/>
      <c r="V751" s="434"/>
      <c r="W751" s="434"/>
      <c r="X751" s="434"/>
      <c r="Y751" s="434"/>
      <c r="Z751" s="434"/>
      <c r="AA751" s="743"/>
      <c r="AB751" s="442"/>
      <c r="AC751" s="458"/>
      <c r="AD751" s="443"/>
      <c r="AE751" s="543"/>
      <c r="AF751" s="543"/>
      <c r="AG751" s="543"/>
      <c r="AH751" s="543"/>
      <c r="AI751" s="543"/>
      <c r="AJ751" s="543"/>
      <c r="AK751" s="544"/>
      <c r="AL751" s="544"/>
      <c r="AM751" s="544"/>
      <c r="AN751" s="544"/>
      <c r="AO751" s="544"/>
      <c r="AP751" s="544"/>
      <c r="AQ751" s="444"/>
      <c r="AR751" s="746" t="s">
        <v>859</v>
      </c>
      <c r="AS751" s="475">
        <f t="shared" si="87"/>
        <v>0</v>
      </c>
      <c r="AT751" s="475">
        <f t="shared" si="87"/>
        <v>0</v>
      </c>
      <c r="AU751" s="475">
        <f t="shared" si="87"/>
        <v>0</v>
      </c>
      <c r="AV751" s="475">
        <f t="shared" si="87"/>
        <v>0</v>
      </c>
      <c r="AW751" s="475">
        <f t="shared" si="87"/>
        <v>0</v>
      </c>
      <c r="AX751" s="475">
        <f t="shared" si="87"/>
        <v>0</v>
      </c>
      <c r="AY751" s="185">
        <f>IF(AND(SUM(AE751:$AP751)&gt;0,J751&lt;&gt;""),CONCATENATE(B751,"_",F751,"_",AG751),0)</f>
        <v>0</v>
      </c>
      <c r="AZ751" s="203">
        <f>IF(AND(SUM(AE751:$AP751)&gt;0,D751="BFS"),1,0)</f>
        <v>0</v>
      </c>
      <c r="BA751" s="203">
        <f t="shared" si="85"/>
        <v>0</v>
      </c>
    </row>
    <row r="752" spans="1:53" ht="15.5">
      <c r="A752" s="185">
        <f>IF(AND(SUM(AE752:AP752)&gt;0,J752&lt;&gt;""),CONCATENATE(B752,"_",F752,"_",$A$5,"_",SUMPRODUCT((B$9:B752=B752)*(F$9:F752=F752)*(SUM(AE752:AP752)&lt;&gt;0)*(J752&lt;&gt;""))-1),0)</f>
        <v>0</v>
      </c>
      <c r="B752" s="164" t="s">
        <v>859</v>
      </c>
      <c r="C752" s="68" t="s">
        <v>177</v>
      </c>
      <c r="D752" s="66"/>
      <c r="E752" s="471"/>
      <c r="F752" s="660"/>
      <c r="G752" s="72"/>
      <c r="H752" s="72"/>
      <c r="I752" s="72"/>
      <c r="J752" s="72"/>
      <c r="K752" s="72"/>
      <c r="L752" s="72"/>
      <c r="M752" s="72"/>
      <c r="N752" s="72"/>
      <c r="O752" s="72"/>
      <c r="P752" s="72"/>
      <c r="Q752" s="72"/>
      <c r="R752" s="72"/>
      <c r="S752" s="72"/>
      <c r="T752" s="72"/>
      <c r="U752" s="72"/>
      <c r="V752" s="72"/>
      <c r="W752" s="72"/>
      <c r="X752" s="72"/>
      <c r="Y752" s="72"/>
      <c r="Z752" s="72"/>
      <c r="AA752" s="72"/>
      <c r="AB752" s="72"/>
      <c r="AC752" s="460"/>
      <c r="AD752" s="90"/>
      <c r="AE752" s="550"/>
      <c r="AF752" s="550"/>
      <c r="AG752" s="550"/>
      <c r="AH752" s="550"/>
      <c r="AI752" s="550"/>
      <c r="AJ752" s="550"/>
      <c r="AK752" s="550"/>
      <c r="AL752" s="550"/>
      <c r="AM752" s="550"/>
      <c r="AN752" s="550"/>
      <c r="AO752" s="550"/>
      <c r="AP752" s="550"/>
      <c r="AQ752" s="75"/>
      <c r="AR752" s="164" t="s">
        <v>859</v>
      </c>
      <c r="AS752" s="475">
        <f t="shared" si="87"/>
        <v>0</v>
      </c>
      <c r="AT752" s="475">
        <f t="shared" si="87"/>
        <v>0</v>
      </c>
      <c r="AU752" s="475">
        <f t="shared" si="87"/>
        <v>0</v>
      </c>
      <c r="AV752" s="475">
        <f t="shared" si="87"/>
        <v>0</v>
      </c>
      <c r="AW752" s="475">
        <f t="shared" si="87"/>
        <v>0</v>
      </c>
      <c r="AX752" s="475">
        <f t="shared" si="87"/>
        <v>0</v>
      </c>
      <c r="AY752" s="185">
        <f>IF(AND(SUM(AE752:$AP752)&gt;0,J752&lt;&gt;""),CONCATENATE(B752,"_",F752,"_",AG752),0)</f>
        <v>0</v>
      </c>
      <c r="AZ752" s="203">
        <f>IF(AND(SUM(AE752:$AP752)&gt;0,D752="BFS"),1,0)</f>
        <v>0</v>
      </c>
      <c r="BA752" s="203">
        <f t="shared" si="85"/>
        <v>0</v>
      </c>
    </row>
    <row r="753" spans="1:53" ht="15.5">
      <c r="A753" s="185">
        <f>IF(AND(SUM(AE753:AP753)&gt;0,J753&lt;&gt;""),CONCATENATE(B753,"_",F753,"_",$A$5,"_",SUMPRODUCT((B$9:B753=B753)*(F$9:F753=F753)*(SUM(AE753:AP753)&lt;&gt;0)*(J753&lt;&gt;""))-1),0)</f>
        <v>0</v>
      </c>
      <c r="B753" s="165" t="s">
        <v>859</v>
      </c>
      <c r="C753" s="69" t="s">
        <v>1207</v>
      </c>
      <c r="D753" s="84"/>
      <c r="E753" s="467"/>
      <c r="F753" s="659"/>
      <c r="G753" s="70"/>
      <c r="H753" s="70"/>
      <c r="I753" s="70"/>
      <c r="J753" s="70"/>
      <c r="K753" s="77"/>
      <c r="L753" s="78"/>
      <c r="M753" s="78"/>
      <c r="N753" s="78"/>
      <c r="O753" s="78"/>
      <c r="P753" s="78"/>
      <c r="Q753" s="78"/>
      <c r="R753" s="78"/>
      <c r="S753" s="78"/>
      <c r="T753" s="78"/>
      <c r="U753" s="78"/>
      <c r="V753" s="78"/>
      <c r="W753" s="78"/>
      <c r="X753" s="78"/>
      <c r="Y753" s="78"/>
      <c r="Z753" s="78"/>
      <c r="AA753" s="76"/>
      <c r="AB753" s="76"/>
      <c r="AC753" s="459"/>
      <c r="AD753" s="71"/>
      <c r="AE753" s="538"/>
      <c r="AF753" s="538"/>
      <c r="AG753" s="538"/>
      <c r="AH753" s="538"/>
      <c r="AI753" s="539"/>
      <c r="AJ753" s="539"/>
      <c r="AK753" s="539"/>
      <c r="AL753" s="539"/>
      <c r="AM753" s="539"/>
      <c r="AN753" s="539"/>
      <c r="AO753" s="539"/>
      <c r="AP753" s="539"/>
      <c r="AQ753" s="326"/>
      <c r="AR753" s="165" t="s">
        <v>859</v>
      </c>
      <c r="AS753" s="475">
        <f t="shared" si="87"/>
        <v>0</v>
      </c>
      <c r="AT753" s="475">
        <f t="shared" si="87"/>
        <v>0</v>
      </c>
      <c r="AU753" s="475">
        <f t="shared" si="87"/>
        <v>0</v>
      </c>
      <c r="AV753" s="475">
        <f t="shared" si="87"/>
        <v>0</v>
      </c>
      <c r="AW753" s="475">
        <f t="shared" si="87"/>
        <v>0</v>
      </c>
      <c r="AX753" s="475">
        <f t="shared" si="87"/>
        <v>0</v>
      </c>
      <c r="AY753" s="185">
        <f>IF(AND(SUM(AE753:$AP753)&gt;0,J753&lt;&gt;""),CONCATENATE(B753,"_",F753,"_",AG753),0)</f>
        <v>0</v>
      </c>
      <c r="AZ753" s="203">
        <f>IF(AND(SUM(AE753:$AP753)&gt;0,D753="BFS"),1,0)</f>
        <v>0</v>
      </c>
      <c r="BA753" s="203">
        <f t="shared" si="85"/>
        <v>0</v>
      </c>
    </row>
    <row r="754" spans="1:53" ht="25">
      <c r="A754" s="185">
        <f>IF(AND(SUM(AE754:AP754)&gt;0,J754&lt;&gt;""),CONCATENATE(B754,"_",F754,"_",$A$5,"_",SUMPRODUCT((B$9:B754=B754)*(F$9:F754=F754)*(SUM(AE754:AP754)&lt;&gt;0)*(J754&lt;&gt;""))-1),0)</f>
        <v>0</v>
      </c>
      <c r="B754" s="745" t="s">
        <v>859</v>
      </c>
      <c r="C754" s="58" t="s">
        <v>86</v>
      </c>
      <c r="D754" s="85" t="s">
        <v>88</v>
      </c>
      <c r="E754" s="463" t="s">
        <v>87</v>
      </c>
      <c r="F754" s="657" t="s">
        <v>1713</v>
      </c>
      <c r="G754" s="420"/>
      <c r="H754" s="418"/>
      <c r="I754" s="418"/>
      <c r="J754" s="418"/>
      <c r="K754" s="418"/>
      <c r="L754" s="419"/>
      <c r="M754" s="419"/>
      <c r="N754" s="419"/>
      <c r="O754" s="419"/>
      <c r="P754" s="419"/>
      <c r="Q754" s="419"/>
      <c r="R754" s="419"/>
      <c r="S754" s="419"/>
      <c r="T754" s="419"/>
      <c r="U754" s="419"/>
      <c r="V754" s="419"/>
      <c r="W754" s="419"/>
      <c r="X754" s="419"/>
      <c r="Y754" s="419"/>
      <c r="Z754" s="419"/>
      <c r="AA754" s="420"/>
      <c r="AB754" s="420"/>
      <c r="AC754" s="457"/>
      <c r="AD754" s="421"/>
      <c r="AE754" s="536"/>
      <c r="AF754" s="536"/>
      <c r="AG754" s="536"/>
      <c r="AH754" s="536"/>
      <c r="AI754" s="537"/>
      <c r="AJ754" s="537"/>
      <c r="AK754" s="537"/>
      <c r="AL754" s="537"/>
      <c r="AM754" s="537"/>
      <c r="AN754" s="537"/>
      <c r="AO754" s="537"/>
      <c r="AP754" s="537"/>
      <c r="AQ754" s="422"/>
      <c r="AR754" s="745" t="s">
        <v>859</v>
      </c>
      <c r="AS754" s="475">
        <f t="shared" si="87"/>
        <v>0</v>
      </c>
      <c r="AT754" s="475">
        <f t="shared" si="87"/>
        <v>0</v>
      </c>
      <c r="AU754" s="475">
        <f t="shared" si="87"/>
        <v>0</v>
      </c>
      <c r="AV754" s="475">
        <f t="shared" si="87"/>
        <v>0</v>
      </c>
      <c r="AW754" s="475">
        <f t="shared" si="87"/>
        <v>0</v>
      </c>
      <c r="AX754" s="475">
        <f t="shared" si="87"/>
        <v>0</v>
      </c>
      <c r="AY754" s="185">
        <f>IF(AND(SUM(AE754:$AP754)&gt;0,J754&lt;&gt;""),CONCATENATE(B754,"_",F754,"_",AG754),0)</f>
        <v>0</v>
      </c>
      <c r="AZ754" s="203">
        <f>IF(AND(SUM(AE754:$AP754)&gt;0,D754="BFS"),1,0)</f>
        <v>0</v>
      </c>
      <c r="BA754" s="203">
        <f t="shared" si="85"/>
        <v>0</v>
      </c>
    </row>
    <row r="755" spans="1:53" ht="20">
      <c r="A755" s="185" t="str">
        <f>IF(AND(SUM(AE755:AP755)&gt;0,J755&lt;&gt;""),CONCATENATE(B755,"_",F755,"_",$A$5,"_",SUMPRODUCT((B$9:B755=B755)*(F$9:F755=F755)*(SUM(AE755:AP755)&lt;&gt;0)*(J755&lt;&gt;""))-1),0)</f>
        <v>HB_1.4.1.1_neu_1</v>
      </c>
      <c r="B755" s="746" t="s">
        <v>859</v>
      </c>
      <c r="C755" s="464" t="s">
        <v>1485</v>
      </c>
      <c r="D755" s="89" t="s">
        <v>88</v>
      </c>
      <c r="E755" s="465" t="s">
        <v>87</v>
      </c>
      <c r="F755" s="658" t="s">
        <v>1713</v>
      </c>
      <c r="G755" s="410" t="s">
        <v>1202</v>
      </c>
      <c r="H755" s="432" t="s">
        <v>1047</v>
      </c>
      <c r="I755" s="437" t="s">
        <v>1052</v>
      </c>
      <c r="J755" s="432" t="s">
        <v>1053</v>
      </c>
      <c r="K755" s="433" t="s">
        <v>1129</v>
      </c>
      <c r="L755" s="424" t="s">
        <v>1961</v>
      </c>
      <c r="M755" s="425" t="s">
        <v>1130</v>
      </c>
      <c r="N755" s="425" t="s">
        <v>1985</v>
      </c>
      <c r="O755" s="425" t="s">
        <v>1047</v>
      </c>
      <c r="P755" s="425" t="s">
        <v>1047</v>
      </c>
      <c r="Q755" s="425" t="s">
        <v>1131</v>
      </c>
      <c r="R755" s="434" t="s">
        <v>1043</v>
      </c>
      <c r="S755" s="434" t="s">
        <v>1043</v>
      </c>
      <c r="T755" s="434" t="s">
        <v>951</v>
      </c>
      <c r="U755" s="434" t="s">
        <v>1043</v>
      </c>
      <c r="V755" s="434" t="s">
        <v>1047</v>
      </c>
      <c r="W755" s="434" t="s">
        <v>1047</v>
      </c>
      <c r="X755" s="434" t="s">
        <v>1047</v>
      </c>
      <c r="Y755" s="434" t="s">
        <v>1047</v>
      </c>
      <c r="Z755" s="434" t="s">
        <v>1047</v>
      </c>
      <c r="AA755" s="743" t="s">
        <v>427</v>
      </c>
      <c r="AB755" s="743"/>
      <c r="AC755" s="458">
        <v>40057</v>
      </c>
      <c r="AD755" s="435"/>
      <c r="AE755" s="543">
        <v>811</v>
      </c>
      <c r="AF755" s="543">
        <v>811</v>
      </c>
      <c r="AG755" s="543">
        <v>820</v>
      </c>
      <c r="AH755" s="543">
        <v>789</v>
      </c>
      <c r="AI755" s="543">
        <v>795</v>
      </c>
      <c r="AJ755" s="543">
        <v>824</v>
      </c>
      <c r="AK755" s="544">
        <v>892</v>
      </c>
      <c r="AL755" s="544">
        <v>887</v>
      </c>
      <c r="AM755" s="544">
        <v>781</v>
      </c>
      <c r="AN755" s="544">
        <v>840</v>
      </c>
      <c r="AO755" s="544">
        <v>877</v>
      </c>
      <c r="AP755" s="544">
        <v>872</v>
      </c>
      <c r="AQ755" s="742"/>
      <c r="AR755" s="746" t="s">
        <v>859</v>
      </c>
      <c r="AS755" s="475" t="str">
        <f t="shared" si="87"/>
        <v>SB</v>
      </c>
      <c r="AT755" s="475" t="str">
        <f t="shared" si="87"/>
        <v>5B</v>
      </c>
      <c r="AU755" s="475">
        <f t="shared" si="87"/>
        <v>453</v>
      </c>
      <c r="AV755" s="475" t="str">
        <f t="shared" si="87"/>
        <v>VOC</v>
      </c>
      <c r="AW755" s="475" t="str">
        <f t="shared" si="87"/>
        <v>B</v>
      </c>
      <c r="AX755" s="475" t="str">
        <f t="shared" si="87"/>
        <v>G</v>
      </c>
      <c r="AY755" s="185" t="str">
        <f>IF(AND(SUM(AE755:$AP755)&gt;0,J755&lt;&gt;""),CONCATENATE(B755,"_",F755,"_",AG755),0)</f>
        <v>HB_1.4.1.1_820</v>
      </c>
      <c r="AZ755" s="203">
        <f>IF(AND(SUM(AE755:$AP755)&gt;0,D755="BFS"),1,0)</f>
        <v>0</v>
      </c>
      <c r="BA755" s="203">
        <f t="shared" si="85"/>
        <v>0</v>
      </c>
    </row>
    <row r="756" spans="1:53" ht="13">
      <c r="A756" s="185">
        <f>IF(AND(SUM(AE756:AP756)&gt;0,J756&lt;&gt;""),CONCATENATE(B756,"_",F756,"_",$A$5,"_",SUMPRODUCT((B$9:B756=B756)*(F$9:F756=F756)*(SUM(AE756:AP756)&lt;&gt;0)*(J756&lt;&gt;""))-1),0)</f>
        <v>0</v>
      </c>
      <c r="B756" s="746" t="s">
        <v>859</v>
      </c>
      <c r="C756" s="464" t="s">
        <v>1485</v>
      </c>
      <c r="D756" s="89" t="s">
        <v>88</v>
      </c>
      <c r="E756" s="465" t="s">
        <v>87</v>
      </c>
      <c r="F756" s="658" t="s">
        <v>1713</v>
      </c>
      <c r="G756" s="410"/>
      <c r="H756" s="432" t="s">
        <v>1043</v>
      </c>
      <c r="I756" s="437" t="s">
        <v>1052</v>
      </c>
      <c r="J756" s="432" t="s">
        <v>1053</v>
      </c>
      <c r="K756" s="433"/>
      <c r="L756" s="425"/>
      <c r="M756" s="425"/>
      <c r="N756" s="425"/>
      <c r="O756" s="425"/>
      <c r="P756" s="425"/>
      <c r="Q756" s="425"/>
      <c r="R756" s="434"/>
      <c r="S756" s="434"/>
      <c r="T756" s="434"/>
      <c r="U756" s="434"/>
      <c r="V756" s="434"/>
      <c r="W756" s="434"/>
      <c r="X756" s="434"/>
      <c r="Y756" s="434"/>
      <c r="Z756" s="434"/>
      <c r="AA756" s="743"/>
      <c r="AB756" s="442"/>
      <c r="AC756" s="458"/>
      <c r="AD756" s="435"/>
      <c r="AE756" s="543"/>
      <c r="AF756" s="543"/>
      <c r="AG756" s="543"/>
      <c r="AH756" s="543"/>
      <c r="AI756" s="543"/>
      <c r="AJ756" s="543"/>
      <c r="AK756" s="544"/>
      <c r="AL756" s="544"/>
      <c r="AM756" s="544"/>
      <c r="AN756" s="544"/>
      <c r="AO756" s="544"/>
      <c r="AP756" s="544"/>
      <c r="AQ756" s="444"/>
      <c r="AR756" s="746" t="s">
        <v>859</v>
      </c>
      <c r="AS756" s="475">
        <f t="shared" si="87"/>
        <v>0</v>
      </c>
      <c r="AT756" s="475">
        <f t="shared" si="87"/>
        <v>0</v>
      </c>
      <c r="AU756" s="475">
        <f t="shared" si="87"/>
        <v>0</v>
      </c>
      <c r="AV756" s="475">
        <f t="shared" si="87"/>
        <v>0</v>
      </c>
      <c r="AW756" s="475">
        <f t="shared" si="87"/>
        <v>0</v>
      </c>
      <c r="AX756" s="475">
        <f t="shared" si="87"/>
        <v>0</v>
      </c>
      <c r="AY756" s="185">
        <f>IF(AND(SUM(AE756:$AP756)&gt;0,J756&lt;&gt;""),CONCATENATE(B756,"_",F756,"_",AG756),0)</f>
        <v>0</v>
      </c>
      <c r="AZ756" s="203">
        <f>IF(AND(SUM(AE756:$AP756)&gt;0,D756="BFS"),1,0)</f>
        <v>0</v>
      </c>
      <c r="BA756" s="203">
        <f t="shared" si="85"/>
        <v>0</v>
      </c>
    </row>
    <row r="757" spans="1:53" ht="13">
      <c r="A757" s="185">
        <f>IF(AND(SUM(AE757:AP757)&gt;0,J757&lt;&gt;""),CONCATENATE(B757,"_",F757,"_",$A$5,"_",SUMPRODUCT((B$9:B757=B757)*(F$9:F757=F757)*(SUM(AE757:AP757)&lt;&gt;0)*(J757&lt;&gt;""))-1),0)</f>
        <v>0</v>
      </c>
      <c r="B757" s="746" t="s">
        <v>859</v>
      </c>
      <c r="C757" s="464" t="s">
        <v>1485</v>
      </c>
      <c r="D757" s="89" t="s">
        <v>88</v>
      </c>
      <c r="E757" s="465" t="s">
        <v>87</v>
      </c>
      <c r="F757" s="658" t="s">
        <v>1713</v>
      </c>
      <c r="G757" s="410"/>
      <c r="H757" s="432" t="s">
        <v>1043</v>
      </c>
      <c r="I757" s="437" t="s">
        <v>1052</v>
      </c>
      <c r="J757" s="432" t="s">
        <v>1053</v>
      </c>
      <c r="K757" s="433"/>
      <c r="L757" s="425"/>
      <c r="M757" s="425"/>
      <c r="N757" s="425"/>
      <c r="O757" s="425"/>
      <c r="P757" s="425"/>
      <c r="Q757" s="425"/>
      <c r="R757" s="434"/>
      <c r="S757" s="434"/>
      <c r="T757" s="434"/>
      <c r="U757" s="434"/>
      <c r="V757" s="434"/>
      <c r="W757" s="434"/>
      <c r="X757" s="434"/>
      <c r="Y757" s="434"/>
      <c r="Z757" s="434"/>
      <c r="AA757" s="743"/>
      <c r="AB757" s="442"/>
      <c r="AC757" s="458"/>
      <c r="AD757" s="435"/>
      <c r="AE757" s="543"/>
      <c r="AF757" s="543"/>
      <c r="AG757" s="543"/>
      <c r="AH757" s="543"/>
      <c r="AI757" s="543"/>
      <c r="AJ757" s="543"/>
      <c r="AK757" s="544"/>
      <c r="AL757" s="544"/>
      <c r="AM757" s="544"/>
      <c r="AN757" s="544"/>
      <c r="AO757" s="544"/>
      <c r="AP757" s="544"/>
      <c r="AQ757" s="444"/>
      <c r="AR757" s="746" t="s">
        <v>859</v>
      </c>
      <c r="AS757" s="475">
        <f t="shared" ref="AS757:AX766" si="88">IF(SUM($AE757:$AP757)&gt;0,VLOOKUP($F757,Schulart,AS$2,FALSE),0)</f>
        <v>0</v>
      </c>
      <c r="AT757" s="475">
        <f t="shared" si="88"/>
        <v>0</v>
      </c>
      <c r="AU757" s="475">
        <f t="shared" si="88"/>
        <v>0</v>
      </c>
      <c r="AV757" s="475">
        <f t="shared" si="88"/>
        <v>0</v>
      </c>
      <c r="AW757" s="475">
        <f t="shared" si="88"/>
        <v>0</v>
      </c>
      <c r="AX757" s="475">
        <f t="shared" si="88"/>
        <v>0</v>
      </c>
      <c r="AY757" s="185">
        <f>IF(AND(SUM(AE757:$AP757)&gt;0,J757&lt;&gt;""),CONCATENATE(B757,"_",F757,"_",AG757),0)</f>
        <v>0</v>
      </c>
      <c r="AZ757" s="203">
        <f>IF(AND(SUM(AE757:$AP757)&gt;0,D757="BFS"),1,0)</f>
        <v>0</v>
      </c>
      <c r="BA757" s="203">
        <f t="shared" si="85"/>
        <v>0</v>
      </c>
    </row>
    <row r="758" spans="1:53" ht="25">
      <c r="A758" s="185">
        <f>IF(AND(SUM(AE758:AP758)&gt;0,J758&lt;&gt;""),CONCATENATE(B758,"_",F758,"_",$A$5,"_",SUMPRODUCT((B$9:B758=B758)*(F$9:F758=F758)*(SUM(AE758:AP758)&lt;&gt;0)*(J758&lt;&gt;""))-1),0)</f>
        <v>0</v>
      </c>
      <c r="B758" s="745" t="s">
        <v>859</v>
      </c>
      <c r="C758" s="58" t="s">
        <v>89</v>
      </c>
      <c r="D758" s="85" t="s">
        <v>88</v>
      </c>
      <c r="E758" s="463" t="s">
        <v>90</v>
      </c>
      <c r="F758" s="657" t="s">
        <v>1714</v>
      </c>
      <c r="G758" s="420"/>
      <c r="H758" s="418"/>
      <c r="I758" s="418"/>
      <c r="J758" s="418"/>
      <c r="K758" s="418"/>
      <c r="L758" s="419"/>
      <c r="M758" s="419"/>
      <c r="N758" s="419"/>
      <c r="O758" s="419"/>
      <c r="P758" s="419"/>
      <c r="Q758" s="419"/>
      <c r="R758" s="419"/>
      <c r="S758" s="419"/>
      <c r="T758" s="419"/>
      <c r="U758" s="419"/>
      <c r="V758" s="419"/>
      <c r="W758" s="419"/>
      <c r="X758" s="419"/>
      <c r="Y758" s="419"/>
      <c r="Z758" s="419"/>
      <c r="AA758" s="420"/>
      <c r="AB758" s="420"/>
      <c r="AC758" s="457"/>
      <c r="AD758" s="421"/>
      <c r="AE758" s="536"/>
      <c r="AF758" s="536"/>
      <c r="AG758" s="536"/>
      <c r="AH758" s="536"/>
      <c r="AI758" s="537"/>
      <c r="AJ758" s="537"/>
      <c r="AK758" s="537"/>
      <c r="AL758" s="537"/>
      <c r="AM758" s="537"/>
      <c r="AN758" s="537"/>
      <c r="AO758" s="537"/>
      <c r="AP758" s="537"/>
      <c r="AQ758" s="422"/>
      <c r="AR758" s="745" t="s">
        <v>859</v>
      </c>
      <c r="AS758" s="475">
        <f t="shared" si="88"/>
        <v>0</v>
      </c>
      <c r="AT758" s="475">
        <f t="shared" si="88"/>
        <v>0</v>
      </c>
      <c r="AU758" s="475">
        <f t="shared" si="88"/>
        <v>0</v>
      </c>
      <c r="AV758" s="475">
        <f t="shared" si="88"/>
        <v>0</v>
      </c>
      <c r="AW758" s="475">
        <f t="shared" si="88"/>
        <v>0</v>
      </c>
      <c r="AX758" s="475">
        <f t="shared" si="88"/>
        <v>0</v>
      </c>
      <c r="AY758" s="185">
        <f>IF(AND(SUM(AE758:$AP758)&gt;0,J758&lt;&gt;""),CONCATENATE(B758,"_",F758,"_",AG758),0)</f>
        <v>0</v>
      </c>
      <c r="AZ758" s="203">
        <f>IF(AND(SUM(AE758:$AP758)&gt;0,D758="BFS"),1,0)</f>
        <v>0</v>
      </c>
      <c r="BA758" s="203">
        <f t="shared" si="85"/>
        <v>0</v>
      </c>
    </row>
    <row r="759" spans="1:53" ht="30">
      <c r="A759" s="185" t="str">
        <f>IF(AND(SUM(AE759:AP759)&gt;0,J759&lt;&gt;""),CONCATENATE(B759,"_",F759,"_",$A$5,"_",SUMPRODUCT((B$9:B759=B759)*(F$9:F759=F759)*(SUM(AE759:AP759)&lt;&gt;0)*(J759&lt;&gt;""))-1),0)</f>
        <v>HB_1.4.1.2_neu_1</v>
      </c>
      <c r="B759" s="746" t="s">
        <v>859</v>
      </c>
      <c r="C759" s="464" t="s">
        <v>1493</v>
      </c>
      <c r="D759" s="89" t="s">
        <v>88</v>
      </c>
      <c r="E759" s="465" t="s">
        <v>90</v>
      </c>
      <c r="F759" s="658" t="s">
        <v>1714</v>
      </c>
      <c r="G759" s="410" t="s">
        <v>952</v>
      </c>
      <c r="H759" s="432" t="s">
        <v>1047</v>
      </c>
      <c r="I759" s="437" t="s">
        <v>1052</v>
      </c>
      <c r="J759" s="432" t="s">
        <v>1053</v>
      </c>
      <c r="K759" s="433" t="s">
        <v>654</v>
      </c>
      <c r="L759" s="424" t="s">
        <v>1961</v>
      </c>
      <c r="M759" s="425" t="s">
        <v>954</v>
      </c>
      <c r="N759" s="425" t="s">
        <v>955</v>
      </c>
      <c r="O759" s="425" t="s">
        <v>1047</v>
      </c>
      <c r="P759" s="425" t="s">
        <v>1047</v>
      </c>
      <c r="Q759" s="425" t="s">
        <v>956</v>
      </c>
      <c r="R759" s="434" t="s">
        <v>1043</v>
      </c>
      <c r="S759" s="434" t="s">
        <v>1043</v>
      </c>
      <c r="T759" s="434" t="s">
        <v>1955</v>
      </c>
      <c r="U759" s="434" t="s">
        <v>1043</v>
      </c>
      <c r="V759" s="434" t="s">
        <v>1047</v>
      </c>
      <c r="W759" s="434" t="s">
        <v>1047</v>
      </c>
      <c r="X759" s="434" t="s">
        <v>1047</v>
      </c>
      <c r="Y759" s="434" t="s">
        <v>1047</v>
      </c>
      <c r="Z759" s="434" t="s">
        <v>1047</v>
      </c>
      <c r="AA759" s="743" t="s">
        <v>1132</v>
      </c>
      <c r="AB759" s="743" t="s">
        <v>1133</v>
      </c>
      <c r="AC759" s="458">
        <v>40057</v>
      </c>
      <c r="AD759" s="435"/>
      <c r="AE759" s="543">
        <v>67</v>
      </c>
      <c r="AF759" s="543"/>
      <c r="AG759" s="543"/>
      <c r="AH759" s="543"/>
      <c r="AI759" s="543"/>
      <c r="AJ759" s="543"/>
      <c r="AK759" s="544"/>
      <c r="AL759" s="544"/>
      <c r="AM759" s="544"/>
      <c r="AN759" s="544"/>
      <c r="AO759" s="544"/>
      <c r="AP759" s="544"/>
      <c r="AQ759" s="742"/>
      <c r="AR759" s="746" t="s">
        <v>859</v>
      </c>
      <c r="AS759" s="475" t="str">
        <f t="shared" si="88"/>
        <v>SB</v>
      </c>
      <c r="AT759" s="475" t="str">
        <f t="shared" si="88"/>
        <v>3B</v>
      </c>
      <c r="AU759" s="475">
        <f t="shared" si="88"/>
        <v>354</v>
      </c>
      <c r="AV759" s="475" t="str">
        <f t="shared" si="88"/>
        <v>VOC</v>
      </c>
      <c r="AW759" s="475" t="str">
        <f t="shared" si="88"/>
        <v>B</v>
      </c>
      <c r="AX759" s="475" t="str">
        <f t="shared" si="88"/>
        <v>G</v>
      </c>
      <c r="AY759" s="185" t="str">
        <f>IF(AND(SUM(AE759:$AP759)&gt;0,J759&lt;&gt;""),CONCATENATE(B759,"_",F759,"_",AG759),0)</f>
        <v>HB_1.4.1.2_</v>
      </c>
      <c r="AZ759" s="203">
        <f>IF(AND(SUM(AE759:$AP759)&gt;0,D759="BFS"),1,0)</f>
        <v>0</v>
      </c>
      <c r="BA759" s="203">
        <f t="shared" si="85"/>
        <v>0</v>
      </c>
    </row>
    <row r="760" spans="1:53" ht="13">
      <c r="A760" s="185">
        <f>IF(AND(SUM(AE760:AP760)&gt;0,J760&lt;&gt;""),CONCATENATE(B760,"_",F760,"_",$A$5,"_",SUMPRODUCT((B$9:B760=B760)*(F$9:F760=F760)*(SUM(AE760:AP760)&lt;&gt;0)*(J760&lt;&gt;""))-1),0)</f>
        <v>0</v>
      </c>
      <c r="B760" s="746" t="s">
        <v>859</v>
      </c>
      <c r="C760" s="464" t="s">
        <v>1493</v>
      </c>
      <c r="D760" s="89" t="s">
        <v>88</v>
      </c>
      <c r="E760" s="465" t="s">
        <v>90</v>
      </c>
      <c r="F760" s="658" t="s">
        <v>1714</v>
      </c>
      <c r="G760" s="410"/>
      <c r="H760" s="432" t="s">
        <v>1043</v>
      </c>
      <c r="I760" s="437" t="s">
        <v>1052</v>
      </c>
      <c r="J760" s="432" t="s">
        <v>1053</v>
      </c>
      <c r="K760" s="433"/>
      <c r="L760" s="425"/>
      <c r="M760" s="425"/>
      <c r="N760" s="425"/>
      <c r="O760" s="425"/>
      <c r="P760" s="425"/>
      <c r="Q760" s="425"/>
      <c r="R760" s="434"/>
      <c r="S760" s="434"/>
      <c r="T760" s="434"/>
      <c r="U760" s="434"/>
      <c r="V760" s="434"/>
      <c r="W760" s="434"/>
      <c r="X760" s="434"/>
      <c r="Y760" s="434"/>
      <c r="Z760" s="434"/>
      <c r="AA760" s="743"/>
      <c r="AB760" s="442"/>
      <c r="AC760" s="458"/>
      <c r="AD760" s="435"/>
      <c r="AE760" s="543"/>
      <c r="AF760" s="543"/>
      <c r="AG760" s="543"/>
      <c r="AH760" s="543"/>
      <c r="AI760" s="543"/>
      <c r="AJ760" s="543"/>
      <c r="AK760" s="544"/>
      <c r="AL760" s="544"/>
      <c r="AM760" s="544"/>
      <c r="AN760" s="544"/>
      <c r="AO760" s="544"/>
      <c r="AP760" s="544"/>
      <c r="AQ760" s="444"/>
      <c r="AR760" s="746" t="s">
        <v>859</v>
      </c>
      <c r="AS760" s="475">
        <f t="shared" si="88"/>
        <v>0</v>
      </c>
      <c r="AT760" s="475">
        <f t="shared" si="88"/>
        <v>0</v>
      </c>
      <c r="AU760" s="475">
        <f t="shared" si="88"/>
        <v>0</v>
      </c>
      <c r="AV760" s="475">
        <f t="shared" si="88"/>
        <v>0</v>
      </c>
      <c r="AW760" s="475">
        <f t="shared" si="88"/>
        <v>0</v>
      </c>
      <c r="AX760" s="475">
        <f t="shared" si="88"/>
        <v>0</v>
      </c>
      <c r="AY760" s="185">
        <f>IF(AND(SUM(AE760:$AP760)&gt;0,J760&lt;&gt;""),CONCATENATE(B760,"_",F760,"_",AG760),0)</f>
        <v>0</v>
      </c>
      <c r="AZ760" s="203">
        <f>IF(AND(SUM(AE760:$AP760)&gt;0,D760="BFS"),1,0)</f>
        <v>0</v>
      </c>
      <c r="BA760" s="203">
        <f t="shared" si="85"/>
        <v>0</v>
      </c>
    </row>
    <row r="761" spans="1:53" ht="15.5">
      <c r="A761" s="185">
        <f>IF(AND(SUM(AE761:AP761)&gt;0,J761&lt;&gt;""),CONCATENATE(B761,"_",F761,"_",$A$5,"_",SUMPRODUCT((B$9:B761=B761)*(F$9:F761=F761)*(SUM(AE761:AP761)&lt;&gt;0)*(J761&lt;&gt;""))-1),0)</f>
        <v>0</v>
      </c>
      <c r="B761" s="165" t="s">
        <v>859</v>
      </c>
      <c r="C761" s="69" t="s">
        <v>1981</v>
      </c>
      <c r="D761" s="84"/>
      <c r="E761" s="467"/>
      <c r="F761" s="659"/>
      <c r="G761" s="77"/>
      <c r="H761" s="77"/>
      <c r="I761" s="77"/>
      <c r="J761" s="77"/>
      <c r="K761" s="77"/>
      <c r="L761" s="78"/>
      <c r="M761" s="78"/>
      <c r="N761" s="78"/>
      <c r="O761" s="78"/>
      <c r="P761" s="78"/>
      <c r="Q761" s="78"/>
      <c r="R761" s="78"/>
      <c r="S761" s="78"/>
      <c r="T761" s="78"/>
      <c r="U761" s="78"/>
      <c r="V761" s="78"/>
      <c r="W761" s="78"/>
      <c r="X761" s="78"/>
      <c r="Y761" s="78"/>
      <c r="Z761" s="78"/>
      <c r="AA761" s="76"/>
      <c r="AB761" s="76"/>
      <c r="AC761" s="459"/>
      <c r="AD761" s="71"/>
      <c r="AE761" s="538"/>
      <c r="AF761" s="538"/>
      <c r="AG761" s="538"/>
      <c r="AH761" s="538"/>
      <c r="AI761" s="539"/>
      <c r="AJ761" s="539"/>
      <c r="AK761" s="539"/>
      <c r="AL761" s="539"/>
      <c r="AM761" s="539"/>
      <c r="AN761" s="539"/>
      <c r="AO761" s="539"/>
      <c r="AP761" s="539"/>
      <c r="AQ761" s="326"/>
      <c r="AR761" s="165" t="s">
        <v>859</v>
      </c>
      <c r="AS761" s="475">
        <f t="shared" si="88"/>
        <v>0</v>
      </c>
      <c r="AT761" s="475">
        <f t="shared" si="88"/>
        <v>0</v>
      </c>
      <c r="AU761" s="475">
        <f t="shared" si="88"/>
        <v>0</v>
      </c>
      <c r="AV761" s="475">
        <f t="shared" si="88"/>
        <v>0</v>
      </c>
      <c r="AW761" s="475">
        <f t="shared" si="88"/>
        <v>0</v>
      </c>
      <c r="AX761" s="475">
        <f t="shared" si="88"/>
        <v>0</v>
      </c>
      <c r="AY761" s="185">
        <f>IF(AND(SUM(AE761:$AP761)&gt;0,J761&lt;&gt;""),CONCATENATE(B761,"_",F761,"_",AG761),0)</f>
        <v>0</v>
      </c>
      <c r="AZ761" s="203">
        <f>IF(AND(SUM(AE761:$AP761)&gt;0,D761="BFS"),1,0)</f>
        <v>0</v>
      </c>
      <c r="BA761" s="203">
        <f t="shared" si="85"/>
        <v>0</v>
      </c>
    </row>
    <row r="762" spans="1:53" ht="25">
      <c r="A762" s="185">
        <f>IF(AND(SUM(AE762:AP762)&gt;0,J762&lt;&gt;""),CONCATENATE(B762,"_",F762,"_",$A$5,"_",SUMPRODUCT((B$9:B762=B762)*(F$9:F762=F762)*(SUM(AE762:AP762)&lt;&gt;0)*(J762&lt;&gt;""))-1),0)</f>
        <v>0</v>
      </c>
      <c r="B762" s="745" t="s">
        <v>859</v>
      </c>
      <c r="C762" s="58" t="s">
        <v>73</v>
      </c>
      <c r="D762" s="85" t="s">
        <v>1365</v>
      </c>
      <c r="E762" s="463" t="s">
        <v>74</v>
      </c>
      <c r="F762" s="657" t="s">
        <v>398</v>
      </c>
      <c r="G762" s="420"/>
      <c r="H762" s="418"/>
      <c r="I762" s="418"/>
      <c r="J762" s="418"/>
      <c r="K762" s="418"/>
      <c r="L762" s="419"/>
      <c r="M762" s="419"/>
      <c r="N762" s="419"/>
      <c r="O762" s="419"/>
      <c r="P762" s="419"/>
      <c r="Q762" s="419"/>
      <c r="R762" s="419"/>
      <c r="S762" s="419"/>
      <c r="T762" s="419"/>
      <c r="U762" s="419"/>
      <c r="V762" s="419"/>
      <c r="W762" s="419"/>
      <c r="X762" s="419"/>
      <c r="Y762" s="419"/>
      <c r="Z762" s="419"/>
      <c r="AA762" s="420"/>
      <c r="AB762" s="420"/>
      <c r="AC762" s="457"/>
      <c r="AD762" s="421"/>
      <c r="AE762" s="536"/>
      <c r="AF762" s="536"/>
      <c r="AG762" s="536"/>
      <c r="AH762" s="536"/>
      <c r="AI762" s="537"/>
      <c r="AJ762" s="537"/>
      <c r="AK762" s="537"/>
      <c r="AL762" s="537"/>
      <c r="AM762" s="537"/>
      <c r="AN762" s="537"/>
      <c r="AO762" s="537"/>
      <c r="AP762" s="537"/>
      <c r="AQ762" s="422"/>
      <c r="AR762" s="745" t="s">
        <v>859</v>
      </c>
      <c r="AS762" s="475">
        <f t="shared" si="88"/>
        <v>0</v>
      </c>
      <c r="AT762" s="475">
        <f t="shared" si="88"/>
        <v>0</v>
      </c>
      <c r="AU762" s="475">
        <f t="shared" si="88"/>
        <v>0</v>
      </c>
      <c r="AV762" s="475">
        <f t="shared" si="88"/>
        <v>0</v>
      </c>
      <c r="AW762" s="475">
        <f t="shared" si="88"/>
        <v>0</v>
      </c>
      <c r="AX762" s="475">
        <f t="shared" si="88"/>
        <v>0</v>
      </c>
      <c r="AY762" s="185">
        <f>IF(AND(SUM(AE762:$AP762)&gt;0,J762&lt;&gt;""),CONCATENATE(B762,"_",F762,"_",AG762),0)</f>
        <v>0</v>
      </c>
      <c r="AZ762" s="203">
        <f>IF(AND(SUM(AE762:$AP762)&gt;0,D762="BFS"),1,0)</f>
        <v>0</v>
      </c>
      <c r="BA762" s="203">
        <f t="shared" si="85"/>
        <v>0</v>
      </c>
    </row>
    <row r="763" spans="1:53" ht="13">
      <c r="A763" s="185" t="str">
        <f>IF(AND(SUM(AE763:AP763)&gt;0,J763&lt;&gt;""),CONCATENATE(B763,"_",F763,"_",$A$5,"_",SUMPRODUCT((B$9:B763=B763)*(F$9:F763=F763)*(SUM(AE763:AP763)&lt;&gt;0)*(J763&lt;&gt;""))-1),0)</f>
        <v>HB_1.4.2.1_neu_1</v>
      </c>
      <c r="B763" s="746" t="s">
        <v>859</v>
      </c>
      <c r="C763" s="464" t="s">
        <v>1486</v>
      </c>
      <c r="D763" s="89" t="s">
        <v>1365</v>
      </c>
      <c r="E763" s="465" t="s">
        <v>74</v>
      </c>
      <c r="F763" s="658" t="s">
        <v>398</v>
      </c>
      <c r="G763" s="410"/>
      <c r="H763" s="432" t="s">
        <v>1043</v>
      </c>
      <c r="I763" s="437" t="s">
        <v>1052</v>
      </c>
      <c r="J763" s="432" t="s">
        <v>1053</v>
      </c>
      <c r="K763" s="433"/>
      <c r="L763" s="425"/>
      <c r="M763" s="425"/>
      <c r="N763" s="425"/>
      <c r="O763" s="425" t="s">
        <v>1949</v>
      </c>
      <c r="P763" s="425" t="s">
        <v>1949</v>
      </c>
      <c r="Q763" s="425" t="s">
        <v>1949</v>
      </c>
      <c r="R763" s="434" t="s">
        <v>1949</v>
      </c>
      <c r="S763" s="434" t="s">
        <v>1949</v>
      </c>
      <c r="T763" s="434"/>
      <c r="U763" s="434" t="s">
        <v>1949</v>
      </c>
      <c r="V763" s="434" t="s">
        <v>1949</v>
      </c>
      <c r="W763" s="434" t="s">
        <v>1949</v>
      </c>
      <c r="X763" s="434" t="s">
        <v>1949</v>
      </c>
      <c r="Y763" s="434" t="s">
        <v>1949</v>
      </c>
      <c r="Z763" s="434" t="s">
        <v>1949</v>
      </c>
      <c r="AA763" s="743"/>
      <c r="AB763" s="442"/>
      <c r="AC763" s="458"/>
      <c r="AD763" s="443"/>
      <c r="AE763" s="543"/>
      <c r="AF763" s="543"/>
      <c r="AG763" s="543"/>
      <c r="AH763" s="543"/>
      <c r="AI763" s="543"/>
      <c r="AJ763" s="543"/>
      <c r="AK763" s="544"/>
      <c r="AL763" s="544">
        <v>46</v>
      </c>
      <c r="AM763" s="544">
        <v>35</v>
      </c>
      <c r="AN763" s="544">
        <v>0</v>
      </c>
      <c r="AO763" s="544">
        <v>0</v>
      </c>
      <c r="AP763" s="544">
        <v>0</v>
      </c>
      <c r="AQ763" s="444"/>
      <c r="AR763" s="746" t="s">
        <v>859</v>
      </c>
      <c r="AS763" s="475" t="str">
        <f t="shared" si="88"/>
        <v>SB</v>
      </c>
      <c r="AT763" s="475" t="str">
        <f t="shared" si="88"/>
        <v>5B</v>
      </c>
      <c r="AU763" s="475">
        <f t="shared" si="88"/>
        <v>453</v>
      </c>
      <c r="AV763" s="475" t="str">
        <f t="shared" si="88"/>
        <v>VOC</v>
      </c>
      <c r="AW763" s="475" t="str">
        <f t="shared" si="88"/>
        <v>B</v>
      </c>
      <c r="AX763" s="475" t="str">
        <f t="shared" si="88"/>
        <v>G</v>
      </c>
      <c r="AY763" s="185" t="str">
        <f>IF(AND(SUM(AE763:$AP763)&gt;0,J763&lt;&gt;""),CONCATENATE(B763,"_",F763,"_",AG763),0)</f>
        <v>HB_1.4.2.1_</v>
      </c>
      <c r="AZ763" s="203">
        <f>IF(AND(SUM(AE763:$AP763)&gt;0,D763="BFS"),1,0)</f>
        <v>1</v>
      </c>
      <c r="BA763" s="203" t="e">
        <f t="shared" si="85"/>
        <v>#REF!</v>
      </c>
    </row>
    <row r="764" spans="1:53" ht="13">
      <c r="A764" s="185">
        <f>IF(AND(SUM(AE764:AP764)&gt;0,J764&lt;&gt;""),CONCATENATE(B764,"_",F764,"_",$A$5,"_",SUMPRODUCT((B$9:B764=B764)*(F$9:F764=F764)*(SUM(AE764:AP764)&lt;&gt;0)*(J764&lt;&gt;""))-1),0)</f>
        <v>0</v>
      </c>
      <c r="B764" s="746" t="s">
        <v>859</v>
      </c>
      <c r="C764" s="464" t="s">
        <v>1486</v>
      </c>
      <c r="D764" s="89" t="s">
        <v>1365</v>
      </c>
      <c r="E764" s="465" t="s">
        <v>74</v>
      </c>
      <c r="F764" s="658" t="s">
        <v>398</v>
      </c>
      <c r="G764" s="410"/>
      <c r="H764" s="432" t="s">
        <v>1043</v>
      </c>
      <c r="I764" s="437" t="s">
        <v>1052</v>
      </c>
      <c r="J764" s="432" t="s">
        <v>1053</v>
      </c>
      <c r="K764" s="433"/>
      <c r="L764" s="425"/>
      <c r="M764" s="425"/>
      <c r="N764" s="425"/>
      <c r="O764" s="425" t="s">
        <v>1949</v>
      </c>
      <c r="P764" s="425" t="s">
        <v>1949</v>
      </c>
      <c r="Q764" s="425" t="s">
        <v>1949</v>
      </c>
      <c r="R764" s="434" t="s">
        <v>1949</v>
      </c>
      <c r="S764" s="434" t="s">
        <v>1949</v>
      </c>
      <c r="T764" s="434"/>
      <c r="U764" s="434" t="s">
        <v>1949</v>
      </c>
      <c r="V764" s="434" t="s">
        <v>1949</v>
      </c>
      <c r="W764" s="434" t="s">
        <v>1949</v>
      </c>
      <c r="X764" s="434" t="s">
        <v>1949</v>
      </c>
      <c r="Y764" s="434" t="s">
        <v>1949</v>
      </c>
      <c r="Z764" s="434" t="s">
        <v>1949</v>
      </c>
      <c r="AA764" s="743"/>
      <c r="AB764" s="442"/>
      <c r="AC764" s="458"/>
      <c r="AD764" s="443"/>
      <c r="AE764" s="543"/>
      <c r="AF764" s="543"/>
      <c r="AG764" s="543"/>
      <c r="AH764" s="543"/>
      <c r="AI764" s="543"/>
      <c r="AJ764" s="543"/>
      <c r="AK764" s="544"/>
      <c r="AL764" s="544"/>
      <c r="AM764" s="544"/>
      <c r="AN764" s="544"/>
      <c r="AO764" s="544"/>
      <c r="AP764" s="544"/>
      <c r="AQ764" s="444"/>
      <c r="AR764" s="746" t="s">
        <v>859</v>
      </c>
      <c r="AS764" s="475">
        <f t="shared" si="88"/>
        <v>0</v>
      </c>
      <c r="AT764" s="475">
        <f t="shared" si="88"/>
        <v>0</v>
      </c>
      <c r="AU764" s="475">
        <f t="shared" si="88"/>
        <v>0</v>
      </c>
      <c r="AV764" s="475">
        <f t="shared" si="88"/>
        <v>0</v>
      </c>
      <c r="AW764" s="475">
        <f t="shared" si="88"/>
        <v>0</v>
      </c>
      <c r="AX764" s="475">
        <f t="shared" si="88"/>
        <v>0</v>
      </c>
      <c r="AY764" s="185">
        <f>IF(AND(SUM(AE764:$AP764)&gt;0,J764&lt;&gt;""),CONCATENATE(B764,"_",F764,"_",AG764),0)</f>
        <v>0</v>
      </c>
      <c r="AZ764" s="203">
        <f>IF(AND(SUM(AE764:$AP764)&gt;0,D764="BFS"),1,0)</f>
        <v>0</v>
      </c>
      <c r="BA764" s="203">
        <f t="shared" si="85"/>
        <v>0</v>
      </c>
    </row>
    <row r="765" spans="1:53" ht="25">
      <c r="A765" s="185">
        <f>IF(AND(SUM(AE765:AP765)&gt;0,J765&lt;&gt;""),CONCATENATE(B765,"_",F765,"_",$A$5,"_",SUMPRODUCT((B$9:B765=B765)*(F$9:F765=F765)*(SUM(AE765:AP765)&lt;&gt;0)*(J765&lt;&gt;""))-1),0)</f>
        <v>0</v>
      </c>
      <c r="B765" s="745" t="s">
        <v>859</v>
      </c>
      <c r="C765" s="58" t="s">
        <v>76</v>
      </c>
      <c r="D765" s="85" t="s">
        <v>1365</v>
      </c>
      <c r="E765" s="463" t="s">
        <v>77</v>
      </c>
      <c r="F765" s="657" t="s">
        <v>642</v>
      </c>
      <c r="G765" s="420"/>
      <c r="H765" s="418"/>
      <c r="I765" s="418"/>
      <c r="J765" s="418"/>
      <c r="K765" s="418"/>
      <c r="L765" s="419"/>
      <c r="M765" s="419"/>
      <c r="N765" s="419"/>
      <c r="O765" s="419"/>
      <c r="P765" s="419"/>
      <c r="Q765" s="419"/>
      <c r="R765" s="419"/>
      <c r="S765" s="419"/>
      <c r="T765" s="419"/>
      <c r="U765" s="419"/>
      <c r="V765" s="419"/>
      <c r="W765" s="419"/>
      <c r="X765" s="419"/>
      <c r="Y765" s="419"/>
      <c r="Z765" s="419"/>
      <c r="AA765" s="420"/>
      <c r="AB765" s="420"/>
      <c r="AC765" s="457"/>
      <c r="AD765" s="421"/>
      <c r="AE765" s="536"/>
      <c r="AF765" s="536"/>
      <c r="AG765" s="536"/>
      <c r="AH765" s="536"/>
      <c r="AI765" s="537"/>
      <c r="AJ765" s="537"/>
      <c r="AK765" s="537"/>
      <c r="AL765" s="537"/>
      <c r="AM765" s="537"/>
      <c r="AN765" s="537"/>
      <c r="AO765" s="537"/>
      <c r="AP765" s="537"/>
      <c r="AQ765" s="422"/>
      <c r="AR765" s="745" t="s">
        <v>859</v>
      </c>
      <c r="AS765" s="475">
        <f t="shared" si="88"/>
        <v>0</v>
      </c>
      <c r="AT765" s="475">
        <f t="shared" si="88"/>
        <v>0</v>
      </c>
      <c r="AU765" s="475">
        <f t="shared" si="88"/>
        <v>0</v>
      </c>
      <c r="AV765" s="475">
        <f t="shared" si="88"/>
        <v>0</v>
      </c>
      <c r="AW765" s="475">
        <f t="shared" si="88"/>
        <v>0</v>
      </c>
      <c r="AX765" s="475">
        <f t="shared" si="88"/>
        <v>0</v>
      </c>
      <c r="AY765" s="185">
        <f>IF(AND(SUM(AE765:$AP765)&gt;0,J765&lt;&gt;""),CONCATENATE(B765,"_",F765,"_",AG765),0)</f>
        <v>0</v>
      </c>
      <c r="AZ765" s="203">
        <f>IF(AND(SUM(AE765:$AP765)&gt;0,D765="BFS"),1,0)</f>
        <v>0</v>
      </c>
      <c r="BA765" s="203">
        <f t="shared" si="85"/>
        <v>0</v>
      </c>
    </row>
    <row r="766" spans="1:53" ht="13">
      <c r="A766" s="185" t="str">
        <f>IF(AND(SUM(AE766:AP766)&gt;0,J766&lt;&gt;""),CONCATENATE(B766,"_",F766,"_",$A$5,"_",SUMPRODUCT((B$9:B766=B766)*(F$9:F766=F766)*(SUM(AE766:AP766)&lt;&gt;0)*(J766&lt;&gt;""))-1),0)</f>
        <v>HB_1.4.2.2_neu_1</v>
      </c>
      <c r="B766" s="746" t="s">
        <v>859</v>
      </c>
      <c r="C766" s="464" t="s">
        <v>1494</v>
      </c>
      <c r="D766" s="89" t="s">
        <v>1365</v>
      </c>
      <c r="E766" s="465" t="s">
        <v>77</v>
      </c>
      <c r="F766" s="658" t="s">
        <v>642</v>
      </c>
      <c r="G766" s="410"/>
      <c r="H766" s="432" t="s">
        <v>1043</v>
      </c>
      <c r="I766" s="437" t="s">
        <v>1052</v>
      </c>
      <c r="J766" s="432" t="s">
        <v>1053</v>
      </c>
      <c r="K766" s="433"/>
      <c r="L766" s="425"/>
      <c r="M766" s="425"/>
      <c r="N766" s="425"/>
      <c r="O766" s="425"/>
      <c r="P766" s="425"/>
      <c r="Q766" s="425"/>
      <c r="R766" s="434"/>
      <c r="S766" s="434"/>
      <c r="T766" s="434"/>
      <c r="U766" s="434"/>
      <c r="V766" s="434"/>
      <c r="W766" s="434"/>
      <c r="X766" s="434"/>
      <c r="Y766" s="434"/>
      <c r="Z766" s="434"/>
      <c r="AA766" s="743"/>
      <c r="AB766" s="442"/>
      <c r="AC766" s="458"/>
      <c r="AD766" s="443"/>
      <c r="AE766" s="543"/>
      <c r="AF766" s="543"/>
      <c r="AG766" s="543"/>
      <c r="AH766" s="543"/>
      <c r="AI766" s="543"/>
      <c r="AJ766" s="543"/>
      <c r="AK766" s="544">
        <v>324</v>
      </c>
      <c r="AL766" s="544">
        <v>116</v>
      </c>
      <c r="AM766" s="544">
        <v>116</v>
      </c>
      <c r="AN766" s="544">
        <v>116</v>
      </c>
      <c r="AO766" s="544">
        <v>115</v>
      </c>
      <c r="AP766" s="544">
        <v>112</v>
      </c>
      <c r="AQ766" s="444"/>
      <c r="AR766" s="746" t="s">
        <v>859</v>
      </c>
      <c r="AS766" s="475" t="str">
        <f t="shared" si="88"/>
        <v>SB</v>
      </c>
      <c r="AT766" s="475" t="str">
        <f t="shared" si="88"/>
        <v>5B</v>
      </c>
      <c r="AU766" s="475">
        <f t="shared" si="88"/>
        <v>453</v>
      </c>
      <c r="AV766" s="475" t="str">
        <f t="shared" si="88"/>
        <v>VOC</v>
      </c>
      <c r="AW766" s="475" t="str">
        <f t="shared" si="88"/>
        <v>B</v>
      </c>
      <c r="AX766" s="475" t="str">
        <f t="shared" si="88"/>
        <v>S</v>
      </c>
      <c r="AY766" s="185" t="str">
        <f>IF(AND(SUM(AE766:$AP766)&gt;0,J766&lt;&gt;""),CONCATENATE(B766,"_",F766,"_",AG766),0)</f>
        <v>HB_1.4.2.2_</v>
      </c>
      <c r="AZ766" s="203">
        <f>IF(AND(SUM(AE766:$AP766)&gt;0,D766="BFS"),1,0)</f>
        <v>1</v>
      </c>
      <c r="BA766" s="203" t="e">
        <f t="shared" si="85"/>
        <v>#REF!</v>
      </c>
    </row>
    <row r="767" spans="1:53" ht="13">
      <c r="A767" s="185">
        <f>IF(AND(SUM(AE767:AP767)&gt;0,J767&lt;&gt;""),CONCATENATE(B767,"_",F767,"_",$A$5,"_",SUMPRODUCT((B$9:B767=B767)*(F$9:F767=F767)*(SUM(AE767:AP767)&lt;&gt;0)*(J767&lt;&gt;""))-1),0)</f>
        <v>0</v>
      </c>
      <c r="B767" s="746" t="s">
        <v>859</v>
      </c>
      <c r="C767" s="464" t="s">
        <v>1494</v>
      </c>
      <c r="D767" s="89" t="s">
        <v>1365</v>
      </c>
      <c r="E767" s="465" t="s">
        <v>77</v>
      </c>
      <c r="F767" s="658" t="s">
        <v>642</v>
      </c>
      <c r="G767" s="410"/>
      <c r="H767" s="432" t="s">
        <v>1043</v>
      </c>
      <c r="I767" s="437" t="s">
        <v>1052</v>
      </c>
      <c r="J767" s="432" t="s">
        <v>1053</v>
      </c>
      <c r="K767" s="433"/>
      <c r="L767" s="425"/>
      <c r="M767" s="425"/>
      <c r="N767" s="425"/>
      <c r="O767" s="425"/>
      <c r="P767" s="425"/>
      <c r="Q767" s="425"/>
      <c r="R767" s="434"/>
      <c r="S767" s="434"/>
      <c r="T767" s="434"/>
      <c r="U767" s="434"/>
      <c r="V767" s="434"/>
      <c r="W767" s="434"/>
      <c r="X767" s="434"/>
      <c r="Y767" s="434"/>
      <c r="Z767" s="434"/>
      <c r="AA767" s="743"/>
      <c r="AB767" s="442"/>
      <c r="AC767" s="458"/>
      <c r="AD767" s="443"/>
      <c r="AE767" s="543"/>
      <c r="AF767" s="543"/>
      <c r="AG767" s="543"/>
      <c r="AH767" s="543"/>
      <c r="AI767" s="543"/>
      <c r="AJ767" s="543"/>
      <c r="AK767" s="544"/>
      <c r="AL767" s="544"/>
      <c r="AM767" s="544"/>
      <c r="AN767" s="544"/>
      <c r="AO767" s="544"/>
      <c r="AP767" s="544"/>
      <c r="AQ767" s="444"/>
      <c r="AR767" s="746" t="s">
        <v>859</v>
      </c>
      <c r="AS767" s="475">
        <f t="shared" ref="AS767:AX776" si="89">IF(SUM($AE767:$AP767)&gt;0,VLOOKUP($F767,Schulart,AS$2,FALSE),0)</f>
        <v>0</v>
      </c>
      <c r="AT767" s="475">
        <f t="shared" si="89"/>
        <v>0</v>
      </c>
      <c r="AU767" s="475">
        <f t="shared" si="89"/>
        <v>0</v>
      </c>
      <c r="AV767" s="475">
        <f t="shared" si="89"/>
        <v>0</v>
      </c>
      <c r="AW767" s="475">
        <f t="shared" si="89"/>
        <v>0</v>
      </c>
      <c r="AX767" s="475">
        <f t="shared" si="89"/>
        <v>0</v>
      </c>
      <c r="AY767" s="185">
        <f>IF(AND(SUM(AE767:$AP767)&gt;0,J767&lt;&gt;""),CONCATENATE(B767,"_",F767,"_",AG767),0)</f>
        <v>0</v>
      </c>
      <c r="AZ767" s="203">
        <f>IF(AND(SUM(AE767:$AP767)&gt;0,D767="BFS"),1,0)</f>
        <v>0</v>
      </c>
      <c r="BA767" s="203">
        <f t="shared" si="85"/>
        <v>0</v>
      </c>
    </row>
    <row r="768" spans="1:53" ht="25">
      <c r="A768" s="185">
        <f>IF(AND(SUM(AE768:AP768)&gt;0,J768&lt;&gt;""),CONCATENATE(B768,"_",F768,"_",$A$5,"_",SUMPRODUCT((B$9:B768=B768)*(F$9:F768=F768)*(SUM(AE768:AP768)&lt;&gt;0)*(J768&lt;&gt;""))-1),0)</f>
        <v>0</v>
      </c>
      <c r="B768" s="745" t="s">
        <v>859</v>
      </c>
      <c r="C768" s="58" t="s">
        <v>78</v>
      </c>
      <c r="D768" s="85" t="s">
        <v>1365</v>
      </c>
      <c r="E768" s="463" t="s">
        <v>79</v>
      </c>
      <c r="F768" s="657" t="s">
        <v>643</v>
      </c>
      <c r="G768" s="420"/>
      <c r="H768" s="418"/>
      <c r="I768" s="418"/>
      <c r="J768" s="418"/>
      <c r="K768" s="418"/>
      <c r="L768" s="419"/>
      <c r="M768" s="419"/>
      <c r="N768" s="419"/>
      <c r="O768" s="419"/>
      <c r="P768" s="419"/>
      <c r="Q768" s="419"/>
      <c r="R768" s="419"/>
      <c r="S768" s="419"/>
      <c r="T768" s="419"/>
      <c r="U768" s="419"/>
      <c r="V768" s="419"/>
      <c r="W768" s="419"/>
      <c r="X768" s="419"/>
      <c r="Y768" s="419"/>
      <c r="Z768" s="419"/>
      <c r="AA768" s="420"/>
      <c r="AB768" s="420"/>
      <c r="AC768" s="457"/>
      <c r="AD768" s="421"/>
      <c r="AE768" s="536"/>
      <c r="AF768" s="536"/>
      <c r="AG768" s="536"/>
      <c r="AH768" s="536"/>
      <c r="AI768" s="537"/>
      <c r="AJ768" s="537"/>
      <c r="AK768" s="537"/>
      <c r="AL768" s="537"/>
      <c r="AM768" s="537"/>
      <c r="AN768" s="537"/>
      <c r="AO768" s="537"/>
      <c r="AP768" s="537"/>
      <c r="AQ768" s="422"/>
      <c r="AR768" s="745" t="s">
        <v>859</v>
      </c>
      <c r="AS768" s="475">
        <f t="shared" si="89"/>
        <v>0</v>
      </c>
      <c r="AT768" s="475">
        <f t="shared" si="89"/>
        <v>0</v>
      </c>
      <c r="AU768" s="475">
        <f t="shared" si="89"/>
        <v>0</v>
      </c>
      <c r="AV768" s="475">
        <f t="shared" si="89"/>
        <v>0</v>
      </c>
      <c r="AW768" s="475">
        <f t="shared" si="89"/>
        <v>0</v>
      </c>
      <c r="AX768" s="475">
        <f t="shared" si="89"/>
        <v>0</v>
      </c>
      <c r="AY768" s="185">
        <f>IF(AND(SUM(AE768:$AP768)&gt;0,J768&lt;&gt;""),CONCATENATE(B768,"_",F768,"_",AG768),0)</f>
        <v>0</v>
      </c>
      <c r="AZ768" s="203">
        <f>IF(AND(SUM(AE768:$AP768)&gt;0,D768="BFS"),1,0)</f>
        <v>0</v>
      </c>
      <c r="BA768" s="203">
        <f t="shared" si="85"/>
        <v>0</v>
      </c>
    </row>
    <row r="769" spans="1:53" ht="13">
      <c r="A769" s="185" t="str">
        <f>IF(AND(SUM(AE769:AP769)&gt;0,J769&lt;&gt;""),CONCATENATE(B769,"_",F769,"_",$A$5,"_",SUMPRODUCT((B$9:B769=B769)*(F$9:F769=F769)*(SUM(AE769:AP769)&lt;&gt;0)*(J769&lt;&gt;""))-1),0)</f>
        <v>HB_1.4.2.3_neu_1</v>
      </c>
      <c r="B769" s="746" t="s">
        <v>859</v>
      </c>
      <c r="C769" s="464" t="s">
        <v>1941</v>
      </c>
      <c r="D769" s="89" t="s">
        <v>1365</v>
      </c>
      <c r="E769" s="465" t="s">
        <v>79</v>
      </c>
      <c r="F769" s="658" t="s">
        <v>643</v>
      </c>
      <c r="G769" s="410"/>
      <c r="H769" s="432" t="s">
        <v>1043</v>
      </c>
      <c r="I769" s="437" t="s">
        <v>1052</v>
      </c>
      <c r="J769" s="432" t="s">
        <v>1053</v>
      </c>
      <c r="K769" s="433"/>
      <c r="L769" s="425"/>
      <c r="M769" s="425"/>
      <c r="N769" s="425"/>
      <c r="O769" s="425" t="s">
        <v>1949</v>
      </c>
      <c r="P769" s="425" t="s">
        <v>1949</v>
      </c>
      <c r="Q769" s="425" t="s">
        <v>1949</v>
      </c>
      <c r="R769" s="434" t="s">
        <v>1949</v>
      </c>
      <c r="S769" s="434" t="s">
        <v>1949</v>
      </c>
      <c r="T769" s="434"/>
      <c r="U769" s="434" t="s">
        <v>1949</v>
      </c>
      <c r="V769" s="434" t="s">
        <v>1949</v>
      </c>
      <c r="W769" s="434" t="s">
        <v>1949</v>
      </c>
      <c r="X769" s="434" t="s">
        <v>1949</v>
      </c>
      <c r="Y769" s="434" t="s">
        <v>1949</v>
      </c>
      <c r="Z769" s="434" t="s">
        <v>1949</v>
      </c>
      <c r="AA769" s="743"/>
      <c r="AB769" s="442"/>
      <c r="AC769" s="458"/>
      <c r="AD769" s="443"/>
      <c r="AE769" s="543"/>
      <c r="AF769" s="543"/>
      <c r="AG769" s="543"/>
      <c r="AH769" s="543"/>
      <c r="AI769" s="543">
        <v>305</v>
      </c>
      <c r="AJ769" s="543">
        <v>332</v>
      </c>
      <c r="AK769" s="544"/>
      <c r="AL769" s="544">
        <v>0</v>
      </c>
      <c r="AM769" s="544">
        <v>0</v>
      </c>
      <c r="AN769" s="544">
        <v>0</v>
      </c>
      <c r="AO769" s="544">
        <v>0</v>
      </c>
      <c r="AP769" s="544">
        <v>0</v>
      </c>
      <c r="AQ769" s="444"/>
      <c r="AR769" s="746" t="s">
        <v>859</v>
      </c>
      <c r="AS769" s="475" t="str">
        <f t="shared" si="89"/>
        <v>SB</v>
      </c>
      <c r="AT769" s="475" t="str">
        <f t="shared" si="89"/>
        <v>5B</v>
      </c>
      <c r="AU769" s="475">
        <f t="shared" si="89"/>
        <v>655</v>
      </c>
      <c r="AV769" s="475" t="str">
        <f t="shared" si="89"/>
        <v>VOC</v>
      </c>
      <c r="AW769" s="475" t="str">
        <f t="shared" si="89"/>
        <v>B</v>
      </c>
      <c r="AX769" s="475" t="str">
        <f t="shared" si="89"/>
        <v>E</v>
      </c>
      <c r="AY769" s="185" t="str">
        <f>IF(AND(SUM(AE769:$AP769)&gt;0,J769&lt;&gt;""),CONCATENATE(B769,"_",F769,"_",AG769),0)</f>
        <v>HB_1.4.2.3_</v>
      </c>
      <c r="AZ769" s="203">
        <f>IF(AND(SUM(AE769:$AP769)&gt;0,D769="BFS"),1,0)</f>
        <v>1</v>
      </c>
      <c r="BA769" s="203" t="e">
        <f t="shared" si="85"/>
        <v>#REF!</v>
      </c>
    </row>
    <row r="770" spans="1:53" ht="13">
      <c r="A770" s="185">
        <f>IF(AND(SUM(AE770:AP770)&gt;0,J770&lt;&gt;""),CONCATENATE(B770,"_",F770,"_",$A$5,"_",SUMPRODUCT((B$9:B770=B770)*(F$9:F770=F770)*(SUM(AE770:AP770)&lt;&gt;0)*(J770&lt;&gt;""))-1),0)</f>
        <v>0</v>
      </c>
      <c r="B770" s="746" t="s">
        <v>859</v>
      </c>
      <c r="C770" s="464" t="s">
        <v>1941</v>
      </c>
      <c r="D770" s="89" t="s">
        <v>1365</v>
      </c>
      <c r="E770" s="465" t="s">
        <v>79</v>
      </c>
      <c r="F770" s="658" t="s">
        <v>643</v>
      </c>
      <c r="G770" s="410"/>
      <c r="H770" s="432" t="s">
        <v>1043</v>
      </c>
      <c r="I770" s="437" t="s">
        <v>1052</v>
      </c>
      <c r="J770" s="432" t="s">
        <v>1053</v>
      </c>
      <c r="K770" s="433"/>
      <c r="L770" s="425"/>
      <c r="M770" s="425"/>
      <c r="N770" s="425"/>
      <c r="O770" s="425" t="s">
        <v>1949</v>
      </c>
      <c r="P770" s="425" t="s">
        <v>1949</v>
      </c>
      <c r="Q770" s="425" t="s">
        <v>1949</v>
      </c>
      <c r="R770" s="434" t="s">
        <v>1949</v>
      </c>
      <c r="S770" s="434" t="s">
        <v>1949</v>
      </c>
      <c r="T770" s="434"/>
      <c r="U770" s="434" t="s">
        <v>1949</v>
      </c>
      <c r="V770" s="434" t="s">
        <v>1949</v>
      </c>
      <c r="W770" s="434" t="s">
        <v>1949</v>
      </c>
      <c r="X770" s="434" t="s">
        <v>1949</v>
      </c>
      <c r="Y770" s="434" t="s">
        <v>1949</v>
      </c>
      <c r="Z770" s="434" t="s">
        <v>1949</v>
      </c>
      <c r="AA770" s="743"/>
      <c r="AB770" s="442"/>
      <c r="AC770" s="458"/>
      <c r="AD770" s="443"/>
      <c r="AE770" s="543"/>
      <c r="AF770" s="543"/>
      <c r="AG770" s="543"/>
      <c r="AH770" s="543"/>
      <c r="AI770" s="543"/>
      <c r="AJ770" s="543"/>
      <c r="AK770" s="544"/>
      <c r="AL770" s="544"/>
      <c r="AM770" s="544"/>
      <c r="AN770" s="544"/>
      <c r="AO770" s="544"/>
      <c r="AP770" s="544"/>
      <c r="AQ770" s="444"/>
      <c r="AR770" s="746" t="s">
        <v>859</v>
      </c>
      <c r="AS770" s="475">
        <f t="shared" si="89"/>
        <v>0</v>
      </c>
      <c r="AT770" s="475">
        <f t="shared" si="89"/>
        <v>0</v>
      </c>
      <c r="AU770" s="475">
        <f t="shared" si="89"/>
        <v>0</v>
      </c>
      <c r="AV770" s="475">
        <f t="shared" si="89"/>
        <v>0</v>
      </c>
      <c r="AW770" s="475">
        <f t="shared" si="89"/>
        <v>0</v>
      </c>
      <c r="AX770" s="475">
        <f t="shared" si="89"/>
        <v>0</v>
      </c>
      <c r="AY770" s="185">
        <f>IF(AND(SUM(AE770:$AP770)&gt;0,J770&lt;&gt;""),CONCATENATE(B770,"_",F770,"_",AG770),0)</f>
        <v>0</v>
      </c>
      <c r="AZ770" s="203">
        <f>IF(AND(SUM(AE770:$AP770)&gt;0,D770="BFS"),1,0)</f>
        <v>0</v>
      </c>
      <c r="BA770" s="203">
        <f t="shared" si="85"/>
        <v>0</v>
      </c>
    </row>
    <row r="771" spans="1:53" ht="25">
      <c r="A771" s="185">
        <f>IF(AND(SUM(AE771:AP771)&gt;0,J771&lt;&gt;""),CONCATENATE(B771,"_",F771,"_",$A$5,"_",SUMPRODUCT((B$9:B771=B771)*(F$9:F771=F771)*(SUM(AE771:AP771)&lt;&gt;0)*(J771&lt;&gt;""))-1),0)</f>
        <v>0</v>
      </c>
      <c r="B771" s="745" t="s">
        <v>859</v>
      </c>
      <c r="C771" s="58" t="s">
        <v>80</v>
      </c>
      <c r="D771" s="85" t="s">
        <v>1365</v>
      </c>
      <c r="E771" s="463" t="s">
        <v>81</v>
      </c>
      <c r="F771" s="657" t="s">
        <v>644</v>
      </c>
      <c r="G771" s="420"/>
      <c r="H771" s="418"/>
      <c r="I771" s="418"/>
      <c r="J771" s="418"/>
      <c r="K771" s="418"/>
      <c r="L771" s="419"/>
      <c r="M771" s="419"/>
      <c r="N771" s="419"/>
      <c r="O771" s="419"/>
      <c r="P771" s="419"/>
      <c r="Q771" s="419"/>
      <c r="R771" s="419"/>
      <c r="S771" s="419"/>
      <c r="T771" s="419"/>
      <c r="U771" s="419"/>
      <c r="V771" s="419"/>
      <c r="W771" s="419"/>
      <c r="X771" s="419"/>
      <c r="Y771" s="419"/>
      <c r="Z771" s="419"/>
      <c r="AA771" s="420"/>
      <c r="AB771" s="420"/>
      <c r="AC771" s="457"/>
      <c r="AD771" s="421"/>
      <c r="AE771" s="536"/>
      <c r="AF771" s="536"/>
      <c r="AG771" s="536"/>
      <c r="AH771" s="536"/>
      <c r="AI771" s="537"/>
      <c r="AJ771" s="537"/>
      <c r="AK771" s="537"/>
      <c r="AL771" s="537"/>
      <c r="AM771" s="537"/>
      <c r="AN771" s="537"/>
      <c r="AO771" s="537"/>
      <c r="AP771" s="537"/>
      <c r="AQ771" s="422"/>
      <c r="AR771" s="745" t="s">
        <v>859</v>
      </c>
      <c r="AS771" s="475">
        <f t="shared" si="89"/>
        <v>0</v>
      </c>
      <c r="AT771" s="475">
        <f t="shared" si="89"/>
        <v>0</v>
      </c>
      <c r="AU771" s="475">
        <f t="shared" si="89"/>
        <v>0</v>
      </c>
      <c r="AV771" s="475">
        <f t="shared" si="89"/>
        <v>0</v>
      </c>
      <c r="AW771" s="475">
        <f t="shared" si="89"/>
        <v>0</v>
      </c>
      <c r="AX771" s="475">
        <f t="shared" si="89"/>
        <v>0</v>
      </c>
      <c r="AY771" s="185">
        <f>IF(AND(SUM(AE771:$AP771)&gt;0,J771&lt;&gt;""),CONCATENATE(B771,"_",F771,"_",AG771),0)</f>
        <v>0</v>
      </c>
      <c r="AZ771" s="203">
        <f>IF(AND(SUM(AE771:$AP771)&gt;0,D771="BFS"),1,0)</f>
        <v>0</v>
      </c>
      <c r="BA771" s="203">
        <f t="shared" si="85"/>
        <v>0</v>
      </c>
    </row>
    <row r="772" spans="1:53" ht="13">
      <c r="A772" s="185" t="str">
        <f>IF(AND(SUM(AE772:AP772)&gt;0,J772&lt;&gt;""),CONCATENATE(B772,"_",F772,"_",$A$5,"_",SUMPRODUCT((B$9:B772=B772)*(F$9:F772=F772)*(SUM(AE772:AP772)&lt;&gt;0)*(J772&lt;&gt;""))-1),0)</f>
        <v>HB_1.4.2.4_neu_1</v>
      </c>
      <c r="B772" s="746" t="s">
        <v>859</v>
      </c>
      <c r="C772" s="464" t="s">
        <v>1945</v>
      </c>
      <c r="D772" s="89" t="s">
        <v>1365</v>
      </c>
      <c r="E772" s="465" t="s">
        <v>81</v>
      </c>
      <c r="F772" s="658" t="s">
        <v>644</v>
      </c>
      <c r="G772" s="410"/>
      <c r="H772" s="432" t="s">
        <v>1043</v>
      </c>
      <c r="I772" s="437" t="s">
        <v>1052</v>
      </c>
      <c r="J772" s="432" t="s">
        <v>1053</v>
      </c>
      <c r="K772" s="433"/>
      <c r="L772" s="425"/>
      <c r="M772" s="425"/>
      <c r="N772" s="425"/>
      <c r="O772" s="425" t="s">
        <v>1949</v>
      </c>
      <c r="P772" s="425" t="s">
        <v>1949</v>
      </c>
      <c r="Q772" s="425" t="s">
        <v>1949</v>
      </c>
      <c r="R772" s="434" t="s">
        <v>1949</v>
      </c>
      <c r="S772" s="434" t="s">
        <v>1949</v>
      </c>
      <c r="T772" s="434"/>
      <c r="U772" s="434" t="s">
        <v>1949</v>
      </c>
      <c r="V772" s="434" t="s">
        <v>1949</v>
      </c>
      <c r="W772" s="434" t="s">
        <v>1949</v>
      </c>
      <c r="X772" s="434" t="s">
        <v>1949</v>
      </c>
      <c r="Y772" s="434" t="s">
        <v>1949</v>
      </c>
      <c r="Z772" s="434" t="s">
        <v>1949</v>
      </c>
      <c r="AA772" s="743"/>
      <c r="AB772" s="442"/>
      <c r="AC772" s="458"/>
      <c r="AD772" s="443"/>
      <c r="AE772" s="543"/>
      <c r="AF772" s="543"/>
      <c r="AG772" s="543"/>
      <c r="AH772" s="543"/>
      <c r="AI772" s="543"/>
      <c r="AJ772" s="543"/>
      <c r="AK772" s="544">
        <v>69</v>
      </c>
      <c r="AL772" s="544">
        <v>265</v>
      </c>
      <c r="AM772" s="544">
        <v>275</v>
      </c>
      <c r="AN772" s="544">
        <v>304</v>
      </c>
      <c r="AO772" s="544">
        <v>308</v>
      </c>
      <c r="AP772" s="544">
        <v>314</v>
      </c>
      <c r="AQ772" s="444"/>
      <c r="AR772" s="746" t="s">
        <v>859</v>
      </c>
      <c r="AS772" s="475" t="str">
        <f t="shared" si="89"/>
        <v>SB</v>
      </c>
      <c r="AT772" s="475" t="str">
        <f t="shared" si="89"/>
        <v>5B</v>
      </c>
      <c r="AU772" s="475">
        <f t="shared" si="89"/>
        <v>353</v>
      </c>
      <c r="AV772" s="475" t="str">
        <f t="shared" si="89"/>
        <v>VOC</v>
      </c>
      <c r="AW772" s="475" t="str">
        <f t="shared" si="89"/>
        <v>B</v>
      </c>
      <c r="AX772" s="475" t="str">
        <f t="shared" si="89"/>
        <v>K</v>
      </c>
      <c r="AY772" s="185" t="str">
        <f>IF(AND(SUM(AE772:$AP772)&gt;0,J772&lt;&gt;""),CONCATENATE(B772,"_",F772,"_",AG772),0)</f>
        <v>HB_1.4.2.4_</v>
      </c>
      <c r="AZ772" s="203">
        <f>IF(AND(SUM(AE772:$AP772)&gt;0,D772="BFS"),1,0)</f>
        <v>1</v>
      </c>
      <c r="BA772" s="203" t="e">
        <f t="shared" si="85"/>
        <v>#REF!</v>
      </c>
    </row>
    <row r="773" spans="1:53" ht="25">
      <c r="A773" s="185">
        <f>IF(AND(SUM(AE773:AP773)&gt;0,J773&lt;&gt;""),CONCATENATE(B773,"_",F773,"_",$A$5,"_",SUMPRODUCT((B$9:B773=B773)*(F$9:F773=F773)*(SUM(AE773:AP773)&lt;&gt;0)*(J773&lt;&gt;""))-1),0)</f>
        <v>0</v>
      </c>
      <c r="B773" s="745" t="s">
        <v>859</v>
      </c>
      <c r="C773" s="58" t="s">
        <v>82</v>
      </c>
      <c r="D773" s="85" t="s">
        <v>1365</v>
      </c>
      <c r="E773" s="463" t="s">
        <v>83</v>
      </c>
      <c r="F773" s="657" t="s">
        <v>645</v>
      </c>
      <c r="G773" s="420"/>
      <c r="H773" s="418"/>
      <c r="I773" s="418"/>
      <c r="J773" s="418"/>
      <c r="K773" s="418"/>
      <c r="L773" s="419"/>
      <c r="M773" s="419"/>
      <c r="N773" s="419"/>
      <c r="O773" s="419"/>
      <c r="P773" s="419"/>
      <c r="Q773" s="419"/>
      <c r="R773" s="419"/>
      <c r="S773" s="419"/>
      <c r="T773" s="419"/>
      <c r="U773" s="419"/>
      <c r="V773" s="419"/>
      <c r="W773" s="419"/>
      <c r="X773" s="419"/>
      <c r="Y773" s="419"/>
      <c r="Z773" s="419"/>
      <c r="AA773" s="420"/>
      <c r="AB773" s="420"/>
      <c r="AC773" s="457"/>
      <c r="AD773" s="421"/>
      <c r="AE773" s="536"/>
      <c r="AF773" s="536"/>
      <c r="AG773" s="536"/>
      <c r="AH773" s="536"/>
      <c r="AI773" s="537"/>
      <c r="AJ773" s="537"/>
      <c r="AK773" s="537"/>
      <c r="AL773" s="537"/>
      <c r="AM773" s="537"/>
      <c r="AN773" s="537"/>
      <c r="AO773" s="537"/>
      <c r="AP773" s="537"/>
      <c r="AQ773" s="422"/>
      <c r="AR773" s="745" t="s">
        <v>859</v>
      </c>
      <c r="AS773" s="475">
        <f t="shared" si="89"/>
        <v>0</v>
      </c>
      <c r="AT773" s="475">
        <f t="shared" si="89"/>
        <v>0</v>
      </c>
      <c r="AU773" s="475">
        <f t="shared" si="89"/>
        <v>0</v>
      </c>
      <c r="AV773" s="475">
        <f t="shared" si="89"/>
        <v>0</v>
      </c>
      <c r="AW773" s="475">
        <f t="shared" si="89"/>
        <v>0</v>
      </c>
      <c r="AX773" s="475">
        <f t="shared" si="89"/>
        <v>0</v>
      </c>
      <c r="AY773" s="185">
        <f>IF(AND(SUM(AE773:$AP773)&gt;0,J773&lt;&gt;""),CONCATENATE(B773,"_",F773,"_",AG773),0)</f>
        <v>0</v>
      </c>
      <c r="AZ773" s="203">
        <f>IF(AND(SUM(AE773:$AP773)&gt;0,D773="BFS"),1,0)</f>
        <v>0</v>
      </c>
      <c r="BA773" s="203">
        <f t="shared" si="85"/>
        <v>0</v>
      </c>
    </row>
    <row r="774" spans="1:53" ht="13">
      <c r="A774" s="185" t="str">
        <f>IF(AND(SUM(AE774:AP774)&gt;0,J774&lt;&gt;""),CONCATENATE(B774,"_",F774,"_",$A$5,"_",SUMPRODUCT((B$9:B774=B774)*(F$9:F774=F774)*(SUM(AE774:AP774)&lt;&gt;0)*(J774&lt;&gt;""))-1),0)</f>
        <v>HB_1.4.2.5_neu_1</v>
      </c>
      <c r="B774" s="746" t="s">
        <v>859</v>
      </c>
      <c r="C774" s="464" t="s">
        <v>127</v>
      </c>
      <c r="D774" s="89" t="s">
        <v>1365</v>
      </c>
      <c r="E774" s="465" t="s">
        <v>83</v>
      </c>
      <c r="F774" s="658" t="s">
        <v>645</v>
      </c>
      <c r="G774" s="410"/>
      <c r="H774" s="432" t="s">
        <v>1043</v>
      </c>
      <c r="I774" s="437" t="s">
        <v>1052</v>
      </c>
      <c r="J774" s="432" t="s">
        <v>1053</v>
      </c>
      <c r="K774" s="433"/>
      <c r="L774" s="425"/>
      <c r="M774" s="425"/>
      <c r="N774" s="425"/>
      <c r="O774" s="425"/>
      <c r="P774" s="425"/>
      <c r="Q774" s="425"/>
      <c r="R774" s="434"/>
      <c r="S774" s="434"/>
      <c r="T774" s="434"/>
      <c r="U774" s="434"/>
      <c r="V774" s="434"/>
      <c r="W774" s="434"/>
      <c r="X774" s="434"/>
      <c r="Y774" s="434"/>
      <c r="Z774" s="434"/>
      <c r="AA774" s="743"/>
      <c r="AB774" s="442"/>
      <c r="AC774" s="458"/>
      <c r="AD774" s="443"/>
      <c r="AE774" s="543"/>
      <c r="AF774" s="543"/>
      <c r="AG774" s="543"/>
      <c r="AH774" s="543"/>
      <c r="AI774" s="543"/>
      <c r="AJ774" s="543"/>
      <c r="AK774" s="544">
        <v>25</v>
      </c>
      <c r="AL774" s="544"/>
      <c r="AM774" s="544"/>
      <c r="AN774" s="544"/>
      <c r="AO774" s="544"/>
      <c r="AP774" s="544"/>
      <c r="AQ774" s="444"/>
      <c r="AR774" s="746" t="s">
        <v>859</v>
      </c>
      <c r="AS774" s="475" t="str">
        <f t="shared" si="89"/>
        <v>SB</v>
      </c>
      <c r="AT774" s="475" t="str">
        <f t="shared" si="89"/>
        <v>3B</v>
      </c>
      <c r="AU774" s="475">
        <f t="shared" si="89"/>
        <v>353</v>
      </c>
      <c r="AV774" s="475" t="str">
        <f t="shared" si="89"/>
        <v>VOC</v>
      </c>
      <c r="AW774" s="475" t="str">
        <f t="shared" si="89"/>
        <v>B</v>
      </c>
      <c r="AX774" s="475" t="str">
        <f t="shared" si="89"/>
        <v>G</v>
      </c>
      <c r="AY774" s="185" t="str">
        <f>IF(AND(SUM(AE774:$AP774)&gt;0,J774&lt;&gt;""),CONCATENATE(B774,"_",F774,"_",AG774),0)</f>
        <v>HB_1.4.2.5_</v>
      </c>
      <c r="AZ774" s="203">
        <f>IF(AND(SUM(AE774:$AP774)&gt;0,D774="BFS"),1,0)</f>
        <v>1</v>
      </c>
      <c r="BA774" s="203" t="e">
        <f t="shared" si="85"/>
        <v>#REF!</v>
      </c>
    </row>
    <row r="775" spans="1:53" ht="15.5">
      <c r="A775" s="185">
        <f>IF(AND(SUM(AE775:AP775)&gt;0,J775&lt;&gt;""),CONCATENATE(B775,"_",F775,"_",$A$5,"_",SUMPRODUCT((B$9:B775=B775)*(F$9:F775=F775)*(SUM(AE775:AP775)&lt;&gt;0)*(J775&lt;&gt;""))-1),0)</f>
        <v>0</v>
      </c>
      <c r="B775" s="165" t="s">
        <v>859</v>
      </c>
      <c r="C775" s="69" t="s">
        <v>801</v>
      </c>
      <c r="D775" s="84"/>
      <c r="E775" s="467"/>
      <c r="F775" s="659"/>
      <c r="G775" s="78"/>
      <c r="H775" s="78"/>
      <c r="I775" s="78"/>
      <c r="J775" s="78"/>
      <c r="K775" s="78"/>
      <c r="L775" s="78"/>
      <c r="M775" s="78"/>
      <c r="N775" s="78"/>
      <c r="O775" s="78"/>
      <c r="P775" s="78"/>
      <c r="Q775" s="78"/>
      <c r="R775" s="78"/>
      <c r="S775" s="78"/>
      <c r="T775" s="78"/>
      <c r="U775" s="78"/>
      <c r="V775" s="78"/>
      <c r="W775" s="78"/>
      <c r="X775" s="78"/>
      <c r="Y775" s="78"/>
      <c r="Z775" s="78"/>
      <c r="AA775" s="76"/>
      <c r="AB775" s="76"/>
      <c r="AC775" s="459"/>
      <c r="AD775" s="71"/>
      <c r="AE775" s="538"/>
      <c r="AF775" s="538"/>
      <c r="AG775" s="538"/>
      <c r="AH775" s="538"/>
      <c r="AI775" s="539"/>
      <c r="AJ775" s="539"/>
      <c r="AK775" s="539"/>
      <c r="AL775" s="539"/>
      <c r="AM775" s="539"/>
      <c r="AN775" s="539"/>
      <c r="AO775" s="539"/>
      <c r="AP775" s="539"/>
      <c r="AQ775" s="326"/>
      <c r="AR775" s="165" t="s">
        <v>859</v>
      </c>
      <c r="AS775" s="475">
        <f t="shared" si="89"/>
        <v>0</v>
      </c>
      <c r="AT775" s="475">
        <f t="shared" si="89"/>
        <v>0</v>
      </c>
      <c r="AU775" s="475">
        <f t="shared" si="89"/>
        <v>0</v>
      </c>
      <c r="AV775" s="475">
        <f t="shared" si="89"/>
        <v>0</v>
      </c>
      <c r="AW775" s="475">
        <f t="shared" si="89"/>
        <v>0</v>
      </c>
      <c r="AX775" s="475">
        <f t="shared" si="89"/>
        <v>0</v>
      </c>
      <c r="AY775" s="185">
        <f>IF(AND(SUM(AE775:$AP775)&gt;0,J775&lt;&gt;""),CONCATENATE(B775,"_",F775,"_",AG775),0)</f>
        <v>0</v>
      </c>
      <c r="AZ775" s="203">
        <f>IF(AND(SUM(AE775:$AP775)&gt;0,D775="BFS"),1,0)</f>
        <v>0</v>
      </c>
      <c r="BA775" s="203">
        <f t="shared" si="85"/>
        <v>0</v>
      </c>
    </row>
    <row r="776" spans="1:53" ht="25">
      <c r="A776" s="185">
        <f>IF(AND(SUM(AE776:AP776)&gt;0,J776&lt;&gt;""),CONCATENATE(B776,"_",F776,"_",$A$5,"_",SUMPRODUCT((B$9:B776=B776)*(F$9:F776=F776)*(SUM(AE776:AP776)&lt;&gt;0)*(J776&lt;&gt;""))-1),0)</f>
        <v>0</v>
      </c>
      <c r="B776" s="745" t="s">
        <v>859</v>
      </c>
      <c r="C776" s="58" t="s">
        <v>73</v>
      </c>
      <c r="D776" s="85" t="s">
        <v>85</v>
      </c>
      <c r="E776" s="463" t="s">
        <v>84</v>
      </c>
      <c r="F776" s="657" t="s">
        <v>1715</v>
      </c>
      <c r="G776" s="420"/>
      <c r="H776" s="418"/>
      <c r="I776" s="418"/>
      <c r="J776" s="418"/>
      <c r="K776" s="418"/>
      <c r="L776" s="419"/>
      <c r="M776" s="419"/>
      <c r="N776" s="419"/>
      <c r="O776" s="419"/>
      <c r="P776" s="419"/>
      <c r="Q776" s="419"/>
      <c r="R776" s="419"/>
      <c r="S776" s="419"/>
      <c r="T776" s="419"/>
      <c r="U776" s="419"/>
      <c r="V776" s="419"/>
      <c r="W776" s="419"/>
      <c r="X776" s="419"/>
      <c r="Y776" s="419"/>
      <c r="Z776" s="419"/>
      <c r="AA776" s="420"/>
      <c r="AB776" s="420"/>
      <c r="AC776" s="457"/>
      <c r="AD776" s="421"/>
      <c r="AE776" s="536"/>
      <c r="AF776" s="536"/>
      <c r="AG776" s="536"/>
      <c r="AH776" s="536"/>
      <c r="AI776" s="537"/>
      <c r="AJ776" s="537"/>
      <c r="AK776" s="537"/>
      <c r="AL776" s="537"/>
      <c r="AM776" s="537"/>
      <c r="AN776" s="537"/>
      <c r="AO776" s="537"/>
      <c r="AP776" s="537"/>
      <c r="AQ776" s="422"/>
      <c r="AR776" s="745" t="s">
        <v>859</v>
      </c>
      <c r="AS776" s="475">
        <f t="shared" si="89"/>
        <v>0</v>
      </c>
      <c r="AT776" s="475">
        <f t="shared" si="89"/>
        <v>0</v>
      </c>
      <c r="AU776" s="475">
        <f t="shared" si="89"/>
        <v>0</v>
      </c>
      <c r="AV776" s="475">
        <f t="shared" si="89"/>
        <v>0</v>
      </c>
      <c r="AW776" s="475">
        <f t="shared" si="89"/>
        <v>0</v>
      </c>
      <c r="AX776" s="475">
        <f t="shared" si="89"/>
        <v>0</v>
      </c>
      <c r="AY776" s="185">
        <f>IF(AND(SUM(AE776:$AP776)&gt;0,J776&lt;&gt;""),CONCATENATE(B776,"_",F776,"_",AG776),0)</f>
        <v>0</v>
      </c>
      <c r="AZ776" s="203">
        <f>IF(AND(SUM(AE776:$AP776)&gt;0,D776="BFS"),1,0)</f>
        <v>0</v>
      </c>
      <c r="BA776" s="203">
        <f t="shared" si="85"/>
        <v>0</v>
      </c>
    </row>
    <row r="777" spans="1:53" ht="13">
      <c r="A777" s="185" t="str">
        <f>IF(AND(SUM(AE777:AP777)&gt;0,J777&lt;&gt;""),CONCATENATE(B777,"_",F777,"_",$A$5,"_",SUMPRODUCT((B$9:B777=B777)*(F$9:F777=F777)*(SUM(AE777:AP777)&lt;&gt;0)*(J777&lt;&gt;""))-1),0)</f>
        <v>HB_1.4.3.1_neu_1</v>
      </c>
      <c r="B777" s="746" t="s">
        <v>859</v>
      </c>
      <c r="C777" s="464" t="s">
        <v>1495</v>
      </c>
      <c r="D777" s="89" t="s">
        <v>85</v>
      </c>
      <c r="E777" s="465" t="s">
        <v>84</v>
      </c>
      <c r="F777" s="658" t="s">
        <v>1715</v>
      </c>
      <c r="G777" s="82"/>
      <c r="H777" s="432" t="s">
        <v>1043</v>
      </c>
      <c r="I777" s="437" t="s">
        <v>1052</v>
      </c>
      <c r="J777" s="432" t="s">
        <v>1053</v>
      </c>
      <c r="K777" s="447"/>
      <c r="L777" s="425"/>
      <c r="M777" s="425"/>
      <c r="N777" s="425"/>
      <c r="O777" s="425"/>
      <c r="P777" s="425"/>
      <c r="Q777" s="425"/>
      <c r="R777" s="425"/>
      <c r="S777" s="425"/>
      <c r="T777" s="425"/>
      <c r="U777" s="425"/>
      <c r="V777" s="425"/>
      <c r="W777" s="425"/>
      <c r="X777" s="425"/>
      <c r="Y777" s="425"/>
      <c r="Z777" s="425"/>
      <c r="AA777" s="743"/>
      <c r="AB777" s="448"/>
      <c r="AC777" s="458"/>
      <c r="AD777" s="181"/>
      <c r="AE777" s="533"/>
      <c r="AF777" s="533"/>
      <c r="AG777" s="533"/>
      <c r="AH777" s="533">
        <v>659</v>
      </c>
      <c r="AI777" s="533">
        <v>647</v>
      </c>
      <c r="AJ777" s="533">
        <v>674</v>
      </c>
      <c r="AK777" s="534">
        <v>683</v>
      </c>
      <c r="AL777" s="534">
        <v>52</v>
      </c>
      <c r="AM777" s="534">
        <v>55</v>
      </c>
      <c r="AN777" s="534">
        <v>51</v>
      </c>
      <c r="AO777" s="534">
        <v>50</v>
      </c>
      <c r="AP777" s="534">
        <v>52</v>
      </c>
      <c r="AQ777" s="430"/>
      <c r="AR777" s="746" t="s">
        <v>859</v>
      </c>
      <c r="AS777" s="475" t="str">
        <f t="shared" ref="AS777:AX786" si="90">IF(SUM($AE777:$AP777)&gt;0,VLOOKUP($F777,Schulart,AS$2,FALSE),0)</f>
        <v>SB</v>
      </c>
      <c r="AT777" s="475" t="str">
        <f t="shared" si="90"/>
        <v>5B</v>
      </c>
      <c r="AU777" s="475">
        <f t="shared" si="90"/>
        <v>453</v>
      </c>
      <c r="AV777" s="475" t="str">
        <f t="shared" si="90"/>
        <v>VOC</v>
      </c>
      <c r="AW777" s="475" t="str">
        <f t="shared" si="90"/>
        <v>B</v>
      </c>
      <c r="AX777" s="475" t="str">
        <f t="shared" si="90"/>
        <v>G</v>
      </c>
      <c r="AY777" s="185" t="str">
        <f>IF(AND(SUM(AE777:$AP777)&gt;0,J777&lt;&gt;""),CONCATENATE(B777,"_",F777,"_",AG777),0)</f>
        <v>HB_1.4.3.1_</v>
      </c>
      <c r="AZ777" s="203">
        <f>IF(AND(SUM(AE777:$AP777)&gt;0,D777="BFS"),1,0)</f>
        <v>0</v>
      </c>
      <c r="BA777" s="203">
        <f t="shared" si="85"/>
        <v>0</v>
      </c>
    </row>
    <row r="778" spans="1:53" ht="13">
      <c r="A778" s="185">
        <f>IF(AND(SUM(AE778:AP778)&gt;0,J778&lt;&gt;""),CONCATENATE(B778,"_",F778,"_",$A$5,"_",SUMPRODUCT((B$9:B778=B778)*(F$9:F778=F778)*(SUM(AE778:AP778)&lt;&gt;0)*(J778&lt;&gt;""))-1),0)</f>
        <v>0</v>
      </c>
      <c r="B778" s="746" t="s">
        <v>859</v>
      </c>
      <c r="C778" s="464" t="s">
        <v>1495</v>
      </c>
      <c r="D778" s="89" t="s">
        <v>85</v>
      </c>
      <c r="E778" s="465" t="s">
        <v>84</v>
      </c>
      <c r="F778" s="658" t="s">
        <v>1715</v>
      </c>
      <c r="G778" s="82"/>
      <c r="H778" s="432" t="s">
        <v>1043</v>
      </c>
      <c r="I778" s="437" t="s">
        <v>1052</v>
      </c>
      <c r="J778" s="432" t="s">
        <v>1053</v>
      </c>
      <c r="K778" s="447"/>
      <c r="L778" s="425"/>
      <c r="M778" s="425"/>
      <c r="N778" s="425"/>
      <c r="O778" s="425"/>
      <c r="P778" s="425"/>
      <c r="Q778" s="425"/>
      <c r="R778" s="425"/>
      <c r="S778" s="425"/>
      <c r="T778" s="425"/>
      <c r="U778" s="425"/>
      <c r="V778" s="425"/>
      <c r="W778" s="425"/>
      <c r="X778" s="425"/>
      <c r="Y778" s="425"/>
      <c r="Z778" s="425"/>
      <c r="AA778" s="743"/>
      <c r="AB778" s="448"/>
      <c r="AC778" s="458"/>
      <c r="AD778" s="181"/>
      <c r="AE778" s="533"/>
      <c r="AF778" s="533"/>
      <c r="AG778" s="533"/>
      <c r="AH778" s="533"/>
      <c r="AI778" s="533"/>
      <c r="AJ778" s="533"/>
      <c r="AK778" s="534"/>
      <c r="AL778" s="534"/>
      <c r="AM778" s="534"/>
      <c r="AN778" s="534"/>
      <c r="AO778" s="534"/>
      <c r="AP778" s="534"/>
      <c r="AQ778" s="430"/>
      <c r="AR778" s="746" t="s">
        <v>859</v>
      </c>
      <c r="AS778" s="475">
        <f t="shared" si="90"/>
        <v>0</v>
      </c>
      <c r="AT778" s="475">
        <f t="shared" si="90"/>
        <v>0</v>
      </c>
      <c r="AU778" s="475">
        <f t="shared" si="90"/>
        <v>0</v>
      </c>
      <c r="AV778" s="475">
        <f t="shared" si="90"/>
        <v>0</v>
      </c>
      <c r="AW778" s="475">
        <f t="shared" si="90"/>
        <v>0</v>
      </c>
      <c r="AX778" s="475">
        <f t="shared" si="90"/>
        <v>0</v>
      </c>
      <c r="AY778" s="185">
        <f>IF(AND(SUM(AE778:$AP778)&gt;0,J778&lt;&gt;""),CONCATENATE(B778,"_",F778,"_",AG778),0)</f>
        <v>0</v>
      </c>
      <c r="AZ778" s="203">
        <f>IF(AND(SUM(AE778:$AP778)&gt;0,D778="BFS"),1,0)</f>
        <v>0</v>
      </c>
      <c r="BA778" s="203">
        <f t="shared" si="85"/>
        <v>0</v>
      </c>
    </row>
    <row r="779" spans="1:53" ht="25">
      <c r="A779" s="185">
        <f>IF(AND(SUM(AE779:AP779)&gt;0,J779&lt;&gt;""),CONCATENATE(B779,"_",F779,"_",$A$5,"_",SUMPRODUCT((B$9:B779=B779)*(F$9:F779=F779)*(SUM(AE779:AP779)&lt;&gt;0)*(J779&lt;&gt;""))-1),0)</f>
        <v>0</v>
      </c>
      <c r="B779" s="745" t="s">
        <v>859</v>
      </c>
      <c r="C779" s="58" t="s">
        <v>76</v>
      </c>
      <c r="D779" s="85" t="s">
        <v>85</v>
      </c>
      <c r="E779" s="463" t="s">
        <v>84</v>
      </c>
      <c r="F779" s="657" t="s">
        <v>1716</v>
      </c>
      <c r="G779" s="420"/>
      <c r="H779" s="418"/>
      <c r="I779" s="418"/>
      <c r="J779" s="418"/>
      <c r="K779" s="418"/>
      <c r="L779" s="419"/>
      <c r="M779" s="419"/>
      <c r="N779" s="419"/>
      <c r="O779" s="419"/>
      <c r="P779" s="419"/>
      <c r="Q779" s="419"/>
      <c r="R779" s="419"/>
      <c r="S779" s="419"/>
      <c r="T779" s="419"/>
      <c r="U779" s="419"/>
      <c r="V779" s="419"/>
      <c r="W779" s="419"/>
      <c r="X779" s="419"/>
      <c r="Y779" s="419"/>
      <c r="Z779" s="419"/>
      <c r="AA779" s="420"/>
      <c r="AB779" s="420"/>
      <c r="AC779" s="457"/>
      <c r="AD779" s="421"/>
      <c r="AE779" s="536"/>
      <c r="AF779" s="536"/>
      <c r="AG779" s="536"/>
      <c r="AH779" s="536"/>
      <c r="AI779" s="537"/>
      <c r="AJ779" s="537"/>
      <c r="AK779" s="537"/>
      <c r="AL779" s="537"/>
      <c r="AM779" s="537"/>
      <c r="AN779" s="537"/>
      <c r="AO779" s="537"/>
      <c r="AP779" s="537"/>
      <c r="AQ779" s="422"/>
      <c r="AR779" s="745" t="s">
        <v>859</v>
      </c>
      <c r="AS779" s="475">
        <f t="shared" si="90"/>
        <v>0</v>
      </c>
      <c r="AT779" s="475">
        <f t="shared" si="90"/>
        <v>0</v>
      </c>
      <c r="AU779" s="475">
        <f t="shared" si="90"/>
        <v>0</v>
      </c>
      <c r="AV779" s="475">
        <f t="shared" si="90"/>
        <v>0</v>
      </c>
      <c r="AW779" s="475">
        <f t="shared" si="90"/>
        <v>0</v>
      </c>
      <c r="AX779" s="475">
        <f t="shared" si="90"/>
        <v>0</v>
      </c>
      <c r="AY779" s="185">
        <f>IF(AND(SUM(AE779:$AP779)&gt;0,J779&lt;&gt;""),CONCATENATE(B779,"_",F779,"_",AG779),0)</f>
        <v>0</v>
      </c>
      <c r="AZ779" s="203">
        <f>IF(AND(SUM(AE779:$AP779)&gt;0,D779="BFS"),1,0)</f>
        <v>0</v>
      </c>
      <c r="BA779" s="203">
        <f t="shared" si="85"/>
        <v>0</v>
      </c>
    </row>
    <row r="780" spans="1:53" ht="40">
      <c r="A780" s="185" t="str">
        <f>IF(AND(SUM(AE780:AP780)&gt;0,J780&lt;&gt;""),CONCATENATE(B780,"_",F780,"_",$A$5,"_",SUMPRODUCT((B$9:B780=B780)*(F$9:F780=F780)*(SUM(AE780:AP780)&lt;&gt;0)*(J780&lt;&gt;""))-1),0)</f>
        <v>HB_1.4.3.2_neu_1</v>
      </c>
      <c r="B780" s="746" t="s">
        <v>859</v>
      </c>
      <c r="C780" s="464" t="s">
        <v>1932</v>
      </c>
      <c r="D780" s="89" t="s">
        <v>85</v>
      </c>
      <c r="E780" s="465" t="s">
        <v>84</v>
      </c>
      <c r="F780" s="658" t="s">
        <v>1716</v>
      </c>
      <c r="G780" s="410" t="s">
        <v>1203</v>
      </c>
      <c r="H780" s="432" t="s">
        <v>1047</v>
      </c>
      <c r="I780" s="437" t="s">
        <v>1052</v>
      </c>
      <c r="J780" s="432" t="s">
        <v>1053</v>
      </c>
      <c r="K780" s="433" t="s">
        <v>1134</v>
      </c>
      <c r="L780" s="424" t="s">
        <v>1961</v>
      </c>
      <c r="M780" s="425" t="s">
        <v>1840</v>
      </c>
      <c r="N780" s="425" t="s">
        <v>1804</v>
      </c>
      <c r="O780" s="425" t="s">
        <v>1047</v>
      </c>
      <c r="P780" s="425" t="s">
        <v>1047</v>
      </c>
      <c r="Q780" s="425" t="s">
        <v>1841</v>
      </c>
      <c r="R780" s="434" t="s">
        <v>1043</v>
      </c>
      <c r="S780" s="434" t="s">
        <v>1043</v>
      </c>
      <c r="T780" s="434" t="s">
        <v>1955</v>
      </c>
      <c r="U780" s="434" t="s">
        <v>1043</v>
      </c>
      <c r="V780" s="434" t="s">
        <v>1047</v>
      </c>
      <c r="W780" s="434" t="s">
        <v>1047</v>
      </c>
      <c r="X780" s="434" t="s">
        <v>1047</v>
      </c>
      <c r="Y780" s="434" t="s">
        <v>1047</v>
      </c>
      <c r="Z780" s="434" t="s">
        <v>1047</v>
      </c>
      <c r="AA780" s="743" t="s">
        <v>1842</v>
      </c>
      <c r="AB780" s="743" t="s">
        <v>1135</v>
      </c>
      <c r="AC780" s="458">
        <v>40057</v>
      </c>
      <c r="AD780" s="435"/>
      <c r="AE780" s="543">
        <v>44</v>
      </c>
      <c r="AF780" s="543">
        <v>45</v>
      </c>
      <c r="AG780" s="543">
        <v>42</v>
      </c>
      <c r="AH780" s="543"/>
      <c r="AI780" s="543"/>
      <c r="AJ780" s="543"/>
      <c r="AK780" s="544"/>
      <c r="AL780" s="544">
        <v>16</v>
      </c>
      <c r="AM780" s="544">
        <v>6</v>
      </c>
      <c r="AN780" s="544">
        <v>16</v>
      </c>
      <c r="AO780" s="544">
        <v>16</v>
      </c>
      <c r="AP780" s="544">
        <v>23</v>
      </c>
      <c r="AQ780" s="742"/>
      <c r="AR780" s="746" t="s">
        <v>859</v>
      </c>
      <c r="AS780" s="475" t="str">
        <f t="shared" si="90"/>
        <v>SB</v>
      </c>
      <c r="AT780" s="475" t="str">
        <f t="shared" si="90"/>
        <v>5B</v>
      </c>
      <c r="AU780" s="475">
        <f t="shared" si="90"/>
        <v>453</v>
      </c>
      <c r="AV780" s="475" t="str">
        <f t="shared" si="90"/>
        <v>VOC</v>
      </c>
      <c r="AW780" s="475" t="str">
        <f t="shared" si="90"/>
        <v>B</v>
      </c>
      <c r="AX780" s="475" t="str">
        <f t="shared" si="90"/>
        <v>S</v>
      </c>
      <c r="AY780" s="185" t="str">
        <f>IF(AND(SUM(AE780:$AP780)&gt;0,J780&lt;&gt;""),CONCATENATE(B780,"_",F780,"_",AG780),0)</f>
        <v>HB_1.4.3.2_42</v>
      </c>
      <c r="AZ780" s="203">
        <f>IF(AND(SUM(AE780:$AP780)&gt;0,D780="BFS"),1,0)</f>
        <v>0</v>
      </c>
      <c r="BA780" s="203">
        <f t="shared" si="85"/>
        <v>0</v>
      </c>
    </row>
    <row r="781" spans="1:53" ht="40">
      <c r="A781" s="185" t="str">
        <f>IF(AND(SUM(AE781:AP781)&gt;0,J781&lt;&gt;""),CONCATENATE(B781,"_",F781,"_",$A$5,"_",SUMPRODUCT((B$9:B781=B781)*(F$9:F781=F781)*(SUM(AE781:AP781)&lt;&gt;0)*(J781&lt;&gt;""))-1),0)</f>
        <v>HB_1.4.3.2_neu_2</v>
      </c>
      <c r="B781" s="746" t="s">
        <v>859</v>
      </c>
      <c r="C781" s="464" t="s">
        <v>1932</v>
      </c>
      <c r="D781" s="89" t="s">
        <v>85</v>
      </c>
      <c r="E781" s="465" t="s">
        <v>84</v>
      </c>
      <c r="F781" s="658" t="s">
        <v>1716</v>
      </c>
      <c r="G781" s="410" t="s">
        <v>1204</v>
      </c>
      <c r="H781" s="432" t="s">
        <v>1047</v>
      </c>
      <c r="I781" s="437" t="s">
        <v>1052</v>
      </c>
      <c r="J781" s="432" t="s">
        <v>1053</v>
      </c>
      <c r="K781" s="433" t="s">
        <v>1136</v>
      </c>
      <c r="L781" s="424" t="s">
        <v>1961</v>
      </c>
      <c r="M781" s="425" t="s">
        <v>1840</v>
      </c>
      <c r="N781" s="425" t="s">
        <v>1389</v>
      </c>
      <c r="O781" s="425" t="s">
        <v>1047</v>
      </c>
      <c r="P781" s="425" t="s">
        <v>1047</v>
      </c>
      <c r="Q781" s="425" t="s">
        <v>1841</v>
      </c>
      <c r="R781" s="434" t="s">
        <v>1043</v>
      </c>
      <c r="S781" s="434" t="s">
        <v>1047</v>
      </c>
      <c r="T781" s="434" t="s">
        <v>1955</v>
      </c>
      <c r="U781" s="434" t="s">
        <v>1043</v>
      </c>
      <c r="V781" s="434" t="s">
        <v>1047</v>
      </c>
      <c r="W781" s="434" t="s">
        <v>1047</v>
      </c>
      <c r="X781" s="434" t="s">
        <v>1047</v>
      </c>
      <c r="Y781" s="434" t="s">
        <v>1047</v>
      </c>
      <c r="Z781" s="434" t="s">
        <v>1047</v>
      </c>
      <c r="AA781" s="743" t="s">
        <v>1842</v>
      </c>
      <c r="AB781" s="743" t="s">
        <v>1843</v>
      </c>
      <c r="AC781" s="458">
        <v>40057</v>
      </c>
      <c r="AD781" s="435"/>
      <c r="AE781" s="543">
        <v>20</v>
      </c>
      <c r="AF781" s="543">
        <v>24</v>
      </c>
      <c r="AG781" s="543">
        <v>11</v>
      </c>
      <c r="AH781" s="543"/>
      <c r="AI781" s="543"/>
      <c r="AJ781" s="543"/>
      <c r="AK781" s="544"/>
      <c r="AL781" s="544"/>
      <c r="AM781" s="544"/>
      <c r="AN781" s="544"/>
      <c r="AO781" s="544"/>
      <c r="AP781" s="544"/>
      <c r="AQ781" s="742"/>
      <c r="AR781" s="746" t="s">
        <v>859</v>
      </c>
      <c r="AS781" s="475" t="str">
        <f t="shared" si="90"/>
        <v>SB</v>
      </c>
      <c r="AT781" s="475" t="str">
        <f t="shared" si="90"/>
        <v>5B</v>
      </c>
      <c r="AU781" s="475">
        <f t="shared" si="90"/>
        <v>453</v>
      </c>
      <c r="AV781" s="475" t="str">
        <f t="shared" si="90"/>
        <v>VOC</v>
      </c>
      <c r="AW781" s="475" t="str">
        <f t="shared" si="90"/>
        <v>B</v>
      </c>
      <c r="AX781" s="475" t="str">
        <f t="shared" si="90"/>
        <v>S</v>
      </c>
      <c r="AY781" s="185" t="str">
        <f>IF(AND(SUM(AE781:$AP781)&gt;0,J781&lt;&gt;""),CONCATENATE(B781,"_",F781,"_",AG781),0)</f>
        <v>HB_1.4.3.2_11</v>
      </c>
      <c r="AZ781" s="203">
        <f>IF(AND(SUM(AE781:$AP781)&gt;0,D781="BFS"),1,0)</f>
        <v>0</v>
      </c>
      <c r="BA781" s="203">
        <f t="shared" si="85"/>
        <v>0</v>
      </c>
    </row>
    <row r="782" spans="1:53" ht="25">
      <c r="A782" s="185">
        <f>IF(AND(SUM(AE782:AP782)&gt;0,J782&lt;&gt;""),CONCATENATE(B782,"_",F782,"_",$A$5,"_",SUMPRODUCT((B$9:B782=B782)*(F$9:F782=F782)*(SUM(AE782:AP782)&lt;&gt;0)*(J782&lt;&gt;""))-1),0)</f>
        <v>0</v>
      </c>
      <c r="B782" s="745" t="s">
        <v>859</v>
      </c>
      <c r="C782" s="58" t="s">
        <v>78</v>
      </c>
      <c r="D782" s="85" t="s">
        <v>85</v>
      </c>
      <c r="E782" s="463" t="s">
        <v>84</v>
      </c>
      <c r="F782" s="657" t="s">
        <v>1717</v>
      </c>
      <c r="G782" s="420"/>
      <c r="H782" s="418"/>
      <c r="I782" s="418"/>
      <c r="J782" s="418"/>
      <c r="K782" s="418"/>
      <c r="L782" s="419"/>
      <c r="M782" s="419"/>
      <c r="N782" s="419"/>
      <c r="O782" s="419"/>
      <c r="P782" s="419"/>
      <c r="Q782" s="419"/>
      <c r="R782" s="419"/>
      <c r="S782" s="419"/>
      <c r="T782" s="419"/>
      <c r="U782" s="419"/>
      <c r="V782" s="419"/>
      <c r="W782" s="419"/>
      <c r="X782" s="419"/>
      <c r="Y782" s="419"/>
      <c r="Z782" s="419"/>
      <c r="AA782" s="420"/>
      <c r="AB782" s="420"/>
      <c r="AC782" s="457"/>
      <c r="AD782" s="421"/>
      <c r="AE782" s="536"/>
      <c r="AF782" s="536"/>
      <c r="AG782" s="536"/>
      <c r="AH782" s="536"/>
      <c r="AI782" s="537"/>
      <c r="AJ782" s="537"/>
      <c r="AK782" s="537"/>
      <c r="AL782" s="537"/>
      <c r="AM782" s="537"/>
      <c r="AN782" s="537"/>
      <c r="AO782" s="537"/>
      <c r="AP782" s="537"/>
      <c r="AQ782" s="422"/>
      <c r="AR782" s="745" t="s">
        <v>859</v>
      </c>
      <c r="AS782" s="475">
        <f t="shared" si="90"/>
        <v>0</v>
      </c>
      <c r="AT782" s="475">
        <f t="shared" si="90"/>
        <v>0</v>
      </c>
      <c r="AU782" s="475">
        <f t="shared" si="90"/>
        <v>0</v>
      </c>
      <c r="AV782" s="475">
        <f t="shared" si="90"/>
        <v>0</v>
      </c>
      <c r="AW782" s="475">
        <f t="shared" si="90"/>
        <v>0</v>
      </c>
      <c r="AX782" s="475">
        <f t="shared" si="90"/>
        <v>0</v>
      </c>
      <c r="AY782" s="185">
        <f>IF(AND(SUM(AE782:$AP782)&gt;0,J782&lt;&gt;""),CONCATENATE(B782,"_",F782,"_",AG782),0)</f>
        <v>0</v>
      </c>
      <c r="AZ782" s="203">
        <f>IF(AND(SUM(AE782:$AP782)&gt;0,D782="BFS"),1,0)</f>
        <v>0</v>
      </c>
      <c r="BA782" s="203">
        <f t="shared" si="85"/>
        <v>0</v>
      </c>
    </row>
    <row r="783" spans="1:53" ht="40">
      <c r="A783" s="185" t="str">
        <f>IF(AND(SUM(AE783:AP783)&gt;0,J783&lt;&gt;""),CONCATENATE(B783,"_",F783,"_",$A$5,"_",SUMPRODUCT((B$9:B783=B783)*(F$9:F783=F783)*(SUM(AE783:AP783)&lt;&gt;0)*(J783&lt;&gt;""))-1),0)</f>
        <v>HB_1.4.3.3_neu_1</v>
      </c>
      <c r="B783" s="746" t="s">
        <v>859</v>
      </c>
      <c r="C783" s="464" t="s">
        <v>1933</v>
      </c>
      <c r="D783" s="89" t="s">
        <v>85</v>
      </c>
      <c r="E783" s="465" t="s">
        <v>84</v>
      </c>
      <c r="F783" s="658" t="s">
        <v>1717</v>
      </c>
      <c r="G783" s="410" t="s">
        <v>1205</v>
      </c>
      <c r="H783" s="432" t="s">
        <v>1047</v>
      </c>
      <c r="I783" s="437" t="s">
        <v>1052</v>
      </c>
      <c r="J783" s="432" t="s">
        <v>1053</v>
      </c>
      <c r="K783" s="433" t="s">
        <v>1136</v>
      </c>
      <c r="L783" s="424" t="s">
        <v>1961</v>
      </c>
      <c r="M783" s="425" t="s">
        <v>1840</v>
      </c>
      <c r="N783" s="425" t="s">
        <v>1804</v>
      </c>
      <c r="O783" s="425" t="s">
        <v>1047</v>
      </c>
      <c r="P783" s="425" t="s">
        <v>1047</v>
      </c>
      <c r="Q783" s="425" t="s">
        <v>779</v>
      </c>
      <c r="R783" s="434" t="s">
        <v>1043</v>
      </c>
      <c r="S783" s="434" t="s">
        <v>1043</v>
      </c>
      <c r="T783" s="434" t="s">
        <v>1955</v>
      </c>
      <c r="U783" s="434" t="s">
        <v>1043</v>
      </c>
      <c r="V783" s="434" t="s">
        <v>1047</v>
      </c>
      <c r="W783" s="434" t="s">
        <v>1047</v>
      </c>
      <c r="X783" s="434" t="s">
        <v>1047</v>
      </c>
      <c r="Y783" s="434" t="s">
        <v>1047</v>
      </c>
      <c r="Z783" s="434" t="s">
        <v>1047</v>
      </c>
      <c r="AA783" s="743" t="s">
        <v>1313</v>
      </c>
      <c r="AB783" s="743" t="s">
        <v>1137</v>
      </c>
      <c r="AC783" s="458">
        <v>40057</v>
      </c>
      <c r="AD783" s="435"/>
      <c r="AE783" s="543">
        <v>397</v>
      </c>
      <c r="AF783" s="543">
        <v>411</v>
      </c>
      <c r="AG783" s="543">
        <v>427</v>
      </c>
      <c r="AH783" s="543"/>
      <c r="AI783" s="543"/>
      <c r="AJ783" s="543"/>
      <c r="AK783" s="544"/>
      <c r="AL783" s="544">
        <v>573</v>
      </c>
      <c r="AM783" s="544">
        <v>557</v>
      </c>
      <c r="AN783" s="544">
        <v>547</v>
      </c>
      <c r="AO783" s="544">
        <v>543</v>
      </c>
      <c r="AP783" s="544">
        <v>535</v>
      </c>
      <c r="AQ783" s="742"/>
      <c r="AR783" s="746" t="s">
        <v>859</v>
      </c>
      <c r="AS783" s="475" t="str">
        <f t="shared" si="90"/>
        <v>SB</v>
      </c>
      <c r="AT783" s="475" t="str">
        <f t="shared" si="90"/>
        <v>5B</v>
      </c>
      <c r="AU783" s="475">
        <f t="shared" si="90"/>
        <v>655</v>
      </c>
      <c r="AV783" s="475" t="str">
        <f t="shared" si="90"/>
        <v>VOC</v>
      </c>
      <c r="AW783" s="475" t="str">
        <f t="shared" si="90"/>
        <v>B</v>
      </c>
      <c r="AX783" s="475" t="str">
        <f t="shared" si="90"/>
        <v>E</v>
      </c>
      <c r="AY783" s="185" t="str">
        <f>IF(AND(SUM(AE783:$AP783)&gt;0,J783&lt;&gt;""),CONCATENATE(B783,"_",F783,"_",AG783),0)</f>
        <v>HB_1.4.3.3_427</v>
      </c>
      <c r="AZ783" s="203">
        <f>IF(AND(SUM(AE783:$AP783)&gt;0,D783="BFS"),1,0)</f>
        <v>0</v>
      </c>
      <c r="BA783" s="203">
        <f t="shared" si="85"/>
        <v>0</v>
      </c>
    </row>
    <row r="784" spans="1:53" ht="30">
      <c r="A784" s="185" t="str">
        <f>IF(AND(SUM(AE784:AP784)&gt;0,J784&lt;&gt;""),CONCATENATE(B784,"_",F784,"_",$A$5,"_",SUMPRODUCT((B$9:B784=B784)*(F$9:F784=F784)*(SUM(AE784:AP784)&lt;&gt;0)*(J784&lt;&gt;""))-1),0)</f>
        <v>HB_1.4.3.3_neu_2</v>
      </c>
      <c r="B784" s="746" t="s">
        <v>859</v>
      </c>
      <c r="C784" s="464" t="s">
        <v>1933</v>
      </c>
      <c r="D784" s="89" t="s">
        <v>85</v>
      </c>
      <c r="E784" s="465" t="s">
        <v>84</v>
      </c>
      <c r="F784" s="658" t="s">
        <v>1717</v>
      </c>
      <c r="G784" s="410" t="s">
        <v>754</v>
      </c>
      <c r="H784" s="432" t="s">
        <v>1047</v>
      </c>
      <c r="I784" s="437" t="s">
        <v>1052</v>
      </c>
      <c r="J784" s="432" t="s">
        <v>1053</v>
      </c>
      <c r="K784" s="433" t="s">
        <v>1136</v>
      </c>
      <c r="L784" s="424" t="s">
        <v>1961</v>
      </c>
      <c r="M784" s="425" t="s">
        <v>1840</v>
      </c>
      <c r="N784" s="425" t="s">
        <v>1389</v>
      </c>
      <c r="O784" s="425" t="s">
        <v>1047</v>
      </c>
      <c r="P784" s="425" t="s">
        <v>1047</v>
      </c>
      <c r="Q784" s="425" t="s">
        <v>779</v>
      </c>
      <c r="R784" s="434" t="s">
        <v>1043</v>
      </c>
      <c r="S784" s="434" t="s">
        <v>1047</v>
      </c>
      <c r="T784" s="434" t="s">
        <v>1955</v>
      </c>
      <c r="U784" s="434" t="s">
        <v>1043</v>
      </c>
      <c r="V784" s="434" t="s">
        <v>1047</v>
      </c>
      <c r="W784" s="434" t="s">
        <v>1047</v>
      </c>
      <c r="X784" s="434" t="s">
        <v>1047</v>
      </c>
      <c r="Y784" s="434" t="s">
        <v>1047</v>
      </c>
      <c r="Z784" s="434" t="s">
        <v>1047</v>
      </c>
      <c r="AA784" s="743" t="s">
        <v>1313</v>
      </c>
      <c r="AB784" s="743" t="s">
        <v>780</v>
      </c>
      <c r="AC784" s="458">
        <v>40057</v>
      </c>
      <c r="AD784" s="435"/>
      <c r="AE784" s="543">
        <v>108</v>
      </c>
      <c r="AF784" s="543">
        <v>140</v>
      </c>
      <c r="AG784" s="543">
        <v>131</v>
      </c>
      <c r="AH784" s="543"/>
      <c r="AI784" s="543"/>
      <c r="AJ784" s="543"/>
      <c r="AK784" s="544"/>
      <c r="AL784" s="544"/>
      <c r="AM784" s="544"/>
      <c r="AN784" s="544"/>
      <c r="AO784" s="544"/>
      <c r="AP784" s="544"/>
      <c r="AQ784" s="742"/>
      <c r="AR784" s="746" t="s">
        <v>859</v>
      </c>
      <c r="AS784" s="475" t="str">
        <f t="shared" si="90"/>
        <v>SB</v>
      </c>
      <c r="AT784" s="475" t="str">
        <f t="shared" si="90"/>
        <v>5B</v>
      </c>
      <c r="AU784" s="475">
        <f t="shared" si="90"/>
        <v>655</v>
      </c>
      <c r="AV784" s="475" t="str">
        <f t="shared" si="90"/>
        <v>VOC</v>
      </c>
      <c r="AW784" s="475" t="str">
        <f t="shared" si="90"/>
        <v>B</v>
      </c>
      <c r="AX784" s="475" t="str">
        <f t="shared" si="90"/>
        <v>E</v>
      </c>
      <c r="AY784" s="185" t="str">
        <f>IF(AND(SUM(AE784:$AP784)&gt;0,J784&lt;&gt;""),CONCATENATE(B784,"_",F784,"_",AG784),0)</f>
        <v>HB_1.4.3.3_131</v>
      </c>
      <c r="AZ784" s="203">
        <f>IF(AND(SUM(AE784:$AP784)&gt;0,D784="BFS"),1,0)</f>
        <v>0</v>
      </c>
      <c r="BA784" s="203">
        <f t="shared" si="85"/>
        <v>0</v>
      </c>
    </row>
    <row r="785" spans="1:53" ht="25">
      <c r="A785" s="185">
        <f>IF(AND(SUM(AE785:AP785)&gt;0,J785&lt;&gt;""),CONCATENATE(B785,"_",F785,"_",$A$5,"_",SUMPRODUCT((B$9:B785=B785)*(F$9:F785=F785)*(SUM(AE785:AP785)&lt;&gt;0)*(J785&lt;&gt;""))-1),0)</f>
        <v>0</v>
      </c>
      <c r="B785" s="745" t="s">
        <v>859</v>
      </c>
      <c r="C785" s="58" t="s">
        <v>80</v>
      </c>
      <c r="D785" s="85" t="s">
        <v>85</v>
      </c>
      <c r="E785" s="463" t="s">
        <v>84</v>
      </c>
      <c r="F785" s="657" t="s">
        <v>1718</v>
      </c>
      <c r="G785" s="420"/>
      <c r="H785" s="418"/>
      <c r="I785" s="418"/>
      <c r="J785" s="418"/>
      <c r="K785" s="418"/>
      <c r="L785" s="419"/>
      <c r="M785" s="419"/>
      <c r="N785" s="419"/>
      <c r="O785" s="419"/>
      <c r="P785" s="419"/>
      <c r="Q785" s="419"/>
      <c r="R785" s="419"/>
      <c r="S785" s="419"/>
      <c r="T785" s="419"/>
      <c r="U785" s="419"/>
      <c r="V785" s="419"/>
      <c r="W785" s="419"/>
      <c r="X785" s="419"/>
      <c r="Y785" s="419"/>
      <c r="Z785" s="419"/>
      <c r="AA785" s="420"/>
      <c r="AB785" s="420"/>
      <c r="AC785" s="457"/>
      <c r="AD785" s="421"/>
      <c r="AE785" s="536"/>
      <c r="AF785" s="536"/>
      <c r="AG785" s="536"/>
      <c r="AH785" s="536"/>
      <c r="AI785" s="537"/>
      <c r="AJ785" s="537"/>
      <c r="AK785" s="537"/>
      <c r="AL785" s="537"/>
      <c r="AM785" s="537"/>
      <c r="AN785" s="537"/>
      <c r="AO785" s="537"/>
      <c r="AP785" s="537"/>
      <c r="AQ785" s="422"/>
      <c r="AR785" s="745" t="s">
        <v>859</v>
      </c>
      <c r="AS785" s="475">
        <f t="shared" si="90"/>
        <v>0</v>
      </c>
      <c r="AT785" s="475">
        <f t="shared" si="90"/>
        <v>0</v>
      </c>
      <c r="AU785" s="475">
        <f t="shared" si="90"/>
        <v>0</v>
      </c>
      <c r="AV785" s="475">
        <f t="shared" si="90"/>
        <v>0</v>
      </c>
      <c r="AW785" s="475">
        <f t="shared" si="90"/>
        <v>0</v>
      </c>
      <c r="AX785" s="475">
        <f t="shared" si="90"/>
        <v>0</v>
      </c>
      <c r="AY785" s="185">
        <f>IF(AND(SUM(AE785:$AP785)&gt;0,J785&lt;&gt;""),CONCATENATE(B785,"_",F785,"_",AG785),0)</f>
        <v>0</v>
      </c>
      <c r="AZ785" s="203">
        <f>IF(AND(SUM(AE785:$AP785)&gt;0,D785="BFS"),1,0)</f>
        <v>0</v>
      </c>
      <c r="BA785" s="203">
        <f t="shared" si="85"/>
        <v>0</v>
      </c>
    </row>
    <row r="786" spans="1:53" ht="13">
      <c r="A786" s="185">
        <f>IF(AND(SUM(AE786:AP786)&gt;0,J786&lt;&gt;""),CONCATENATE(B786,"_",F786,"_",$A$5,"_",SUMPRODUCT((B$9:B786=B786)*(F$9:F786=F786)*(SUM(AE786:AP786)&lt;&gt;0)*(J786&lt;&gt;""))-1),0)</f>
        <v>0</v>
      </c>
      <c r="B786" s="746" t="s">
        <v>859</v>
      </c>
      <c r="C786" s="464" t="s">
        <v>1934</v>
      </c>
      <c r="D786" s="89" t="s">
        <v>85</v>
      </c>
      <c r="E786" s="465" t="s">
        <v>84</v>
      </c>
      <c r="F786" s="658" t="s">
        <v>1718</v>
      </c>
      <c r="G786" s="82"/>
      <c r="H786" s="432" t="s">
        <v>1043</v>
      </c>
      <c r="I786" s="437" t="s">
        <v>1052</v>
      </c>
      <c r="J786" s="432" t="s">
        <v>1053</v>
      </c>
      <c r="K786" s="447"/>
      <c r="L786" s="425"/>
      <c r="M786" s="425"/>
      <c r="N786" s="425"/>
      <c r="O786" s="425"/>
      <c r="P786" s="425"/>
      <c r="Q786" s="425"/>
      <c r="R786" s="425"/>
      <c r="S786" s="425"/>
      <c r="T786" s="425"/>
      <c r="U786" s="425"/>
      <c r="V786" s="425"/>
      <c r="W786" s="425"/>
      <c r="X786" s="425"/>
      <c r="Y786" s="425"/>
      <c r="Z786" s="425"/>
      <c r="AA786" s="743"/>
      <c r="AB786" s="448"/>
      <c r="AC786" s="458"/>
      <c r="AD786" s="181"/>
      <c r="AE786" s="533"/>
      <c r="AF786" s="533"/>
      <c r="AG786" s="533"/>
      <c r="AH786" s="533"/>
      <c r="AI786" s="533"/>
      <c r="AJ786" s="533"/>
      <c r="AK786" s="534"/>
      <c r="AL786" s="534"/>
      <c r="AM786" s="534"/>
      <c r="AN786" s="534"/>
      <c r="AO786" s="534"/>
      <c r="AP786" s="534"/>
      <c r="AQ786" s="430"/>
      <c r="AR786" s="746" t="s">
        <v>859</v>
      </c>
      <c r="AS786" s="475">
        <f t="shared" si="90"/>
        <v>0</v>
      </c>
      <c r="AT786" s="475">
        <f t="shared" si="90"/>
        <v>0</v>
      </c>
      <c r="AU786" s="475">
        <f t="shared" si="90"/>
        <v>0</v>
      </c>
      <c r="AV786" s="475">
        <f t="shared" si="90"/>
        <v>0</v>
      </c>
      <c r="AW786" s="475">
        <f t="shared" si="90"/>
        <v>0</v>
      </c>
      <c r="AX786" s="475">
        <f t="shared" si="90"/>
        <v>0</v>
      </c>
      <c r="AY786" s="185">
        <f>IF(AND(SUM(AE786:$AP786)&gt;0,J786&lt;&gt;""),CONCATENATE(B786,"_",F786,"_",AG786),0)</f>
        <v>0</v>
      </c>
      <c r="AZ786" s="203">
        <f>IF(AND(SUM(AE786:$AP786)&gt;0,D786="BFS"),1,0)</f>
        <v>0</v>
      </c>
      <c r="BA786" s="203">
        <f t="shared" si="85"/>
        <v>0</v>
      </c>
    </row>
    <row r="787" spans="1:53" ht="15.5">
      <c r="A787" s="185">
        <f>IF(AND(SUM(AE787:AP787)&gt;0,J787&lt;&gt;""),CONCATENATE(B787,"_",F787,"_",$A$5,"_",SUMPRODUCT((B$9:B787=B787)*(F$9:F787=F787)*(SUM(AE787:AP787)&lt;&gt;0)*(J787&lt;&gt;""))-1),0)</f>
        <v>0</v>
      </c>
      <c r="B787" s="165" t="s">
        <v>859</v>
      </c>
      <c r="C787" s="69" t="s">
        <v>802</v>
      </c>
      <c r="D787" s="84"/>
      <c r="E787" s="467"/>
      <c r="F787" s="659"/>
      <c r="G787" s="70"/>
      <c r="H787" s="70"/>
      <c r="I787" s="70"/>
      <c r="J787" s="70"/>
      <c r="K787" s="70"/>
      <c r="L787" s="78"/>
      <c r="M787" s="78"/>
      <c r="N787" s="78"/>
      <c r="O787" s="78"/>
      <c r="P787" s="78"/>
      <c r="Q787" s="78"/>
      <c r="R787" s="78"/>
      <c r="S787" s="78"/>
      <c r="T787" s="78"/>
      <c r="U787" s="78"/>
      <c r="V787" s="78"/>
      <c r="W787" s="78"/>
      <c r="X787" s="78"/>
      <c r="Y787" s="78"/>
      <c r="Z787" s="78"/>
      <c r="AA787" s="76"/>
      <c r="AB787" s="76"/>
      <c r="AC787" s="459"/>
      <c r="AD787" s="71"/>
      <c r="AE787" s="538"/>
      <c r="AF787" s="538"/>
      <c r="AG787" s="538"/>
      <c r="AH787" s="538"/>
      <c r="AI787" s="539"/>
      <c r="AJ787" s="539"/>
      <c r="AK787" s="539"/>
      <c r="AL787" s="539"/>
      <c r="AM787" s="539"/>
      <c r="AN787" s="539"/>
      <c r="AO787" s="539"/>
      <c r="AP787" s="539"/>
      <c r="AQ787" s="326"/>
      <c r="AR787" s="165" t="s">
        <v>859</v>
      </c>
      <c r="AS787" s="475">
        <f t="shared" ref="AS787:AX796" si="91">IF(SUM($AE787:$AP787)&gt;0,VLOOKUP($F787,Schulart,AS$2,FALSE),0)</f>
        <v>0</v>
      </c>
      <c r="AT787" s="475">
        <f t="shared" si="91"/>
        <v>0</v>
      </c>
      <c r="AU787" s="475">
        <f t="shared" si="91"/>
        <v>0</v>
      </c>
      <c r="AV787" s="475">
        <f t="shared" si="91"/>
        <v>0</v>
      </c>
      <c r="AW787" s="475">
        <f t="shared" si="91"/>
        <v>0</v>
      </c>
      <c r="AX787" s="475">
        <f t="shared" si="91"/>
        <v>0</v>
      </c>
      <c r="AY787" s="185">
        <f>IF(AND(SUM(AE787:$AP787)&gt;0,J787&lt;&gt;""),CONCATENATE(B787,"_",F787,"_",AG787),0)</f>
        <v>0</v>
      </c>
      <c r="AZ787" s="203">
        <f>IF(AND(SUM(AE787:$AP787)&gt;0,D787="BFS"),1,0)</f>
        <v>0</v>
      </c>
      <c r="BA787" s="203">
        <f t="shared" si="85"/>
        <v>0</v>
      </c>
    </row>
    <row r="788" spans="1:53" ht="25">
      <c r="A788" s="185">
        <f>IF(AND(SUM(AE788:AP788)&gt;0,J788&lt;&gt;""),CONCATENATE(B788,"_",F788,"_",$A$5,"_",SUMPRODUCT((B$9:B788=B788)*(F$9:F788=F788)*(SUM(AE788:AP788)&lt;&gt;0)*(J788&lt;&gt;""))-1),0)</f>
        <v>0</v>
      </c>
      <c r="B788" s="745" t="s">
        <v>859</v>
      </c>
      <c r="C788" s="58" t="s">
        <v>604</v>
      </c>
      <c r="D788" s="85" t="s">
        <v>603</v>
      </c>
      <c r="E788" s="463" t="s">
        <v>605</v>
      </c>
      <c r="F788" s="657" t="s">
        <v>1719</v>
      </c>
      <c r="G788" s="420"/>
      <c r="H788" s="418"/>
      <c r="I788" s="418"/>
      <c r="J788" s="418"/>
      <c r="K788" s="418"/>
      <c r="L788" s="419"/>
      <c r="M788" s="419"/>
      <c r="N788" s="419"/>
      <c r="O788" s="419"/>
      <c r="P788" s="419"/>
      <c r="Q788" s="419"/>
      <c r="R788" s="419"/>
      <c r="S788" s="419"/>
      <c r="T788" s="419"/>
      <c r="U788" s="419"/>
      <c r="V788" s="419"/>
      <c r="W788" s="419"/>
      <c r="X788" s="419"/>
      <c r="Y788" s="419"/>
      <c r="Z788" s="419"/>
      <c r="AA788" s="420"/>
      <c r="AB788" s="420"/>
      <c r="AC788" s="457"/>
      <c r="AD788" s="421"/>
      <c r="AE788" s="536"/>
      <c r="AF788" s="536"/>
      <c r="AG788" s="536"/>
      <c r="AH788" s="536"/>
      <c r="AI788" s="537"/>
      <c r="AJ788" s="537"/>
      <c r="AK788" s="537"/>
      <c r="AL788" s="537"/>
      <c r="AM788" s="537"/>
      <c r="AN788" s="537"/>
      <c r="AO788" s="537"/>
      <c r="AP788" s="537"/>
      <c r="AQ788" s="422"/>
      <c r="AR788" s="745" t="s">
        <v>859</v>
      </c>
      <c r="AS788" s="475">
        <f t="shared" si="91"/>
        <v>0</v>
      </c>
      <c r="AT788" s="475">
        <f t="shared" si="91"/>
        <v>0</v>
      </c>
      <c r="AU788" s="475">
        <f t="shared" si="91"/>
        <v>0</v>
      </c>
      <c r="AV788" s="475">
        <f t="shared" si="91"/>
        <v>0</v>
      </c>
      <c r="AW788" s="475">
        <f t="shared" si="91"/>
        <v>0</v>
      </c>
      <c r="AX788" s="475">
        <f t="shared" si="91"/>
        <v>0</v>
      </c>
      <c r="AY788" s="185">
        <f>IF(AND(SUM(AE788:$AP788)&gt;0,J788&lt;&gt;""),CONCATENATE(B788,"_",F788,"_",AG788),0)</f>
        <v>0</v>
      </c>
      <c r="AZ788" s="203">
        <f>IF(AND(SUM(AE788:$AP788)&gt;0,D788="BFS"),1,0)</f>
        <v>0</v>
      </c>
      <c r="BA788" s="203">
        <f t="shared" si="85"/>
        <v>0</v>
      </c>
    </row>
    <row r="789" spans="1:53" ht="13">
      <c r="A789" s="185">
        <f>IF(AND(SUM(AE789:AP789)&gt;0,J789&lt;&gt;""),CONCATENATE(B789,"_",F789,"_",$A$5,"_",SUMPRODUCT((B$9:B789=B789)*(F$9:F789=F789)*(SUM(AE789:AP789)&lt;&gt;0)*(J789&lt;&gt;""))-1),0)</f>
        <v>0</v>
      </c>
      <c r="B789" s="746" t="s">
        <v>859</v>
      </c>
      <c r="C789" s="464" t="s">
        <v>604</v>
      </c>
      <c r="D789" s="89" t="s">
        <v>603</v>
      </c>
      <c r="E789" s="465" t="s">
        <v>605</v>
      </c>
      <c r="F789" s="658" t="s">
        <v>1719</v>
      </c>
      <c r="G789" s="410"/>
      <c r="H789" s="432" t="s">
        <v>1043</v>
      </c>
      <c r="I789" s="437" t="s">
        <v>1052</v>
      </c>
      <c r="J789" s="432" t="s">
        <v>1053</v>
      </c>
      <c r="K789" s="433"/>
      <c r="L789" s="425"/>
      <c r="M789" s="425"/>
      <c r="N789" s="425"/>
      <c r="O789" s="425"/>
      <c r="P789" s="425"/>
      <c r="Q789" s="425"/>
      <c r="R789" s="434"/>
      <c r="S789" s="434"/>
      <c r="T789" s="434"/>
      <c r="U789" s="434"/>
      <c r="V789" s="434"/>
      <c r="W789" s="434"/>
      <c r="X789" s="434"/>
      <c r="Y789" s="434"/>
      <c r="Z789" s="434"/>
      <c r="AA789" s="743"/>
      <c r="AB789" s="442"/>
      <c r="AC789" s="458"/>
      <c r="AD789" s="443"/>
      <c r="AE789" s="543"/>
      <c r="AF789" s="543"/>
      <c r="AG789" s="543"/>
      <c r="AH789" s="543"/>
      <c r="AI789" s="543"/>
      <c r="AJ789" s="543"/>
      <c r="AK789" s="544"/>
      <c r="AL789" s="544"/>
      <c r="AM789" s="544"/>
      <c r="AN789" s="544"/>
      <c r="AO789" s="544"/>
      <c r="AP789" s="544"/>
      <c r="AQ789" s="444"/>
      <c r="AR789" s="746" t="s">
        <v>859</v>
      </c>
      <c r="AS789" s="475">
        <f t="shared" si="91"/>
        <v>0</v>
      </c>
      <c r="AT789" s="475">
        <f t="shared" si="91"/>
        <v>0</v>
      </c>
      <c r="AU789" s="475">
        <f t="shared" si="91"/>
        <v>0</v>
      </c>
      <c r="AV789" s="475">
        <f t="shared" si="91"/>
        <v>0</v>
      </c>
      <c r="AW789" s="475">
        <f t="shared" si="91"/>
        <v>0</v>
      </c>
      <c r="AX789" s="475">
        <f t="shared" si="91"/>
        <v>0</v>
      </c>
      <c r="AY789" s="185">
        <f>IF(AND(SUM(AE789:$AP789)&gt;0,J789&lt;&gt;""),CONCATENATE(B789,"_",F789,"_",AG789),0)</f>
        <v>0</v>
      </c>
      <c r="AZ789" s="203">
        <f>IF(AND(SUM(AE789:$AP789)&gt;0,D789="BFS"),1,0)</f>
        <v>0</v>
      </c>
      <c r="BA789" s="203">
        <f t="shared" si="85"/>
        <v>0</v>
      </c>
    </row>
    <row r="790" spans="1:53" ht="25">
      <c r="A790" s="185">
        <f>IF(AND(SUM(AE790:AP790)&gt;0,J790&lt;&gt;""),CONCATENATE(B790,"_",F790,"_",$A$5,"_",SUMPRODUCT((B$9:B790=B790)*(F$9:F790=F790)*(SUM(AE790:AP790)&lt;&gt;0)*(J790&lt;&gt;""))-1),0)</f>
        <v>0</v>
      </c>
      <c r="B790" s="745" t="s">
        <v>859</v>
      </c>
      <c r="C790" s="58" t="s">
        <v>847</v>
      </c>
      <c r="D790" s="85" t="s">
        <v>603</v>
      </c>
      <c r="E790" s="463" t="s">
        <v>848</v>
      </c>
      <c r="F790" s="657" t="s">
        <v>1720</v>
      </c>
      <c r="G790" s="420"/>
      <c r="H790" s="418"/>
      <c r="I790" s="418"/>
      <c r="J790" s="418"/>
      <c r="K790" s="418"/>
      <c r="L790" s="419"/>
      <c r="M790" s="419"/>
      <c r="N790" s="419"/>
      <c r="O790" s="419"/>
      <c r="P790" s="419"/>
      <c r="Q790" s="419"/>
      <c r="R790" s="419"/>
      <c r="S790" s="419"/>
      <c r="T790" s="419"/>
      <c r="U790" s="419"/>
      <c r="V790" s="419"/>
      <c r="W790" s="419"/>
      <c r="X790" s="419"/>
      <c r="Y790" s="419"/>
      <c r="Z790" s="419"/>
      <c r="AA790" s="420"/>
      <c r="AB790" s="420"/>
      <c r="AC790" s="457"/>
      <c r="AD790" s="421"/>
      <c r="AE790" s="536"/>
      <c r="AF790" s="536"/>
      <c r="AG790" s="536"/>
      <c r="AH790" s="536"/>
      <c r="AI790" s="537"/>
      <c r="AJ790" s="537"/>
      <c r="AK790" s="537"/>
      <c r="AL790" s="537"/>
      <c r="AM790" s="537"/>
      <c r="AN790" s="537"/>
      <c r="AO790" s="537"/>
      <c r="AP790" s="537"/>
      <c r="AQ790" s="422"/>
      <c r="AR790" s="745" t="s">
        <v>859</v>
      </c>
      <c r="AS790" s="475">
        <f t="shared" si="91"/>
        <v>0</v>
      </c>
      <c r="AT790" s="475">
        <f t="shared" si="91"/>
        <v>0</v>
      </c>
      <c r="AU790" s="475">
        <f t="shared" si="91"/>
        <v>0</v>
      </c>
      <c r="AV790" s="475">
        <f t="shared" si="91"/>
        <v>0</v>
      </c>
      <c r="AW790" s="475">
        <f t="shared" si="91"/>
        <v>0</v>
      </c>
      <c r="AX790" s="475">
        <f t="shared" si="91"/>
        <v>0</v>
      </c>
      <c r="AY790" s="185">
        <f>IF(AND(SUM(AE790:$AP790)&gt;0,J790&lt;&gt;""),CONCATENATE(B790,"_",F790,"_",AG790),0)</f>
        <v>0</v>
      </c>
      <c r="AZ790" s="203">
        <f>IF(AND(SUM(AE790:$AP790)&gt;0,D790="BFS"),1,0)</f>
        <v>0</v>
      </c>
      <c r="BA790" s="203">
        <f t="shared" si="85"/>
        <v>0</v>
      </c>
    </row>
    <row r="791" spans="1:53" ht="13">
      <c r="A791" s="185">
        <f>IF(AND(SUM(AE791:AP791)&gt;0,J791&lt;&gt;""),CONCATENATE(B791,"_",F791,"_",$A$5,"_",SUMPRODUCT((B$9:B791=B791)*(F$9:F791=F791)*(SUM(AE791:AP791)&lt;&gt;0)*(J791&lt;&gt;""))-1),0)</f>
        <v>0</v>
      </c>
      <c r="B791" s="746" t="s">
        <v>859</v>
      </c>
      <c r="C791" s="464" t="s">
        <v>1935</v>
      </c>
      <c r="D791" s="89" t="s">
        <v>603</v>
      </c>
      <c r="E791" s="465" t="s">
        <v>848</v>
      </c>
      <c r="F791" s="658" t="s">
        <v>1720</v>
      </c>
      <c r="G791" s="410"/>
      <c r="H791" s="432" t="s">
        <v>1043</v>
      </c>
      <c r="I791" s="437" t="s">
        <v>1052</v>
      </c>
      <c r="J791" s="432" t="s">
        <v>1053</v>
      </c>
      <c r="K791" s="433"/>
      <c r="L791" s="425"/>
      <c r="M791" s="425"/>
      <c r="N791" s="425"/>
      <c r="O791" s="425"/>
      <c r="P791" s="425"/>
      <c r="Q791" s="425"/>
      <c r="R791" s="434"/>
      <c r="S791" s="434"/>
      <c r="T791" s="434"/>
      <c r="U791" s="434"/>
      <c r="V791" s="434"/>
      <c r="W791" s="434"/>
      <c r="X791" s="434"/>
      <c r="Y791" s="434"/>
      <c r="Z791" s="434"/>
      <c r="AA791" s="743"/>
      <c r="AB791" s="442"/>
      <c r="AC791" s="458"/>
      <c r="AD791" s="443"/>
      <c r="AE791" s="543"/>
      <c r="AF791" s="543"/>
      <c r="AG791" s="543"/>
      <c r="AH791" s="543"/>
      <c r="AI791" s="543"/>
      <c r="AJ791" s="543"/>
      <c r="AK791" s="544"/>
      <c r="AL791" s="544"/>
      <c r="AM791" s="544"/>
      <c r="AN791" s="544"/>
      <c r="AO791" s="544"/>
      <c r="AP791" s="544"/>
      <c r="AQ791" s="444"/>
      <c r="AR791" s="746" t="s">
        <v>859</v>
      </c>
      <c r="AS791" s="475">
        <f t="shared" si="91"/>
        <v>0</v>
      </c>
      <c r="AT791" s="475">
        <f t="shared" si="91"/>
        <v>0</v>
      </c>
      <c r="AU791" s="475">
        <f t="shared" si="91"/>
        <v>0</v>
      </c>
      <c r="AV791" s="475">
        <f t="shared" si="91"/>
        <v>0</v>
      </c>
      <c r="AW791" s="475">
        <f t="shared" si="91"/>
        <v>0</v>
      </c>
      <c r="AX791" s="475">
        <f t="shared" si="91"/>
        <v>0</v>
      </c>
      <c r="AY791" s="185">
        <f>IF(AND(SUM(AE791:$AP791)&gt;0,J791&lt;&gt;""),CONCATENATE(B791,"_",F791,"_",AG791),0)</f>
        <v>0</v>
      </c>
      <c r="AZ791" s="203">
        <f>IF(AND(SUM(AE791:$AP791)&gt;0,D791="BFS"),1,0)</f>
        <v>0</v>
      </c>
      <c r="BA791" s="203">
        <f t="shared" si="85"/>
        <v>0</v>
      </c>
    </row>
    <row r="792" spans="1:53" ht="15.5">
      <c r="A792" s="185">
        <f>IF(AND(SUM(AE792:AP792)&gt;0,J792&lt;&gt;""),CONCATENATE(B792,"_",F792,"_",$A$5,"_",SUMPRODUCT((B$9:B792=B792)*(F$9:F792=F792)*(SUM(AE792:AP792)&lt;&gt;0)*(J792&lt;&gt;""))-1),0)</f>
        <v>0</v>
      </c>
      <c r="B792" s="165" t="s">
        <v>859</v>
      </c>
      <c r="C792" s="69" t="s">
        <v>181</v>
      </c>
      <c r="D792" s="84"/>
      <c r="E792" s="467"/>
      <c r="F792" s="659"/>
      <c r="G792" s="77"/>
      <c r="H792" s="77"/>
      <c r="I792" s="77"/>
      <c r="J792" s="77"/>
      <c r="K792" s="77"/>
      <c r="L792" s="78"/>
      <c r="M792" s="78"/>
      <c r="N792" s="78"/>
      <c r="O792" s="78"/>
      <c r="P792" s="78"/>
      <c r="Q792" s="78"/>
      <c r="R792" s="78"/>
      <c r="S792" s="78"/>
      <c r="T792" s="78"/>
      <c r="U792" s="78"/>
      <c r="V792" s="78"/>
      <c r="W792" s="78"/>
      <c r="X792" s="78"/>
      <c r="Y792" s="78"/>
      <c r="Z792" s="78"/>
      <c r="AA792" s="76"/>
      <c r="AB792" s="76"/>
      <c r="AC792" s="459"/>
      <c r="AD792" s="71"/>
      <c r="AE792" s="538"/>
      <c r="AF792" s="538"/>
      <c r="AG792" s="538"/>
      <c r="AH792" s="538"/>
      <c r="AI792" s="539"/>
      <c r="AJ792" s="539"/>
      <c r="AK792" s="539"/>
      <c r="AL792" s="539"/>
      <c r="AM792" s="539"/>
      <c r="AN792" s="539"/>
      <c r="AO792" s="539"/>
      <c r="AP792" s="539"/>
      <c r="AQ792" s="326"/>
      <c r="AR792" s="165" t="s">
        <v>859</v>
      </c>
      <c r="AS792" s="475">
        <f t="shared" si="91"/>
        <v>0</v>
      </c>
      <c r="AT792" s="475">
        <f t="shared" si="91"/>
        <v>0</v>
      </c>
      <c r="AU792" s="475">
        <f t="shared" si="91"/>
        <v>0</v>
      </c>
      <c r="AV792" s="475">
        <f t="shared" si="91"/>
        <v>0</v>
      </c>
      <c r="AW792" s="475">
        <f t="shared" si="91"/>
        <v>0</v>
      </c>
      <c r="AX792" s="475">
        <f t="shared" si="91"/>
        <v>0</v>
      </c>
      <c r="AY792" s="185">
        <f>IF(AND(SUM(AE792:$AP792)&gt;0,J792&lt;&gt;""),CONCATENATE(B792,"_",F792,"_",AG792),0)</f>
        <v>0</v>
      </c>
      <c r="AZ792" s="203">
        <f>IF(AND(SUM(AE792:$AP792)&gt;0,D792="BFS"),1,0)</f>
        <v>0</v>
      </c>
      <c r="BA792" s="203">
        <f t="shared" si="85"/>
        <v>0</v>
      </c>
    </row>
    <row r="793" spans="1:53" ht="25">
      <c r="A793" s="185">
        <f>IF(AND(SUM(AE793:AP793)&gt;0,J793&lt;&gt;""),CONCATENATE(B793,"_",F793,"_",$A$5,"_",SUMPRODUCT((B$9:B793=B793)*(F$9:F793=F793)*(SUM(AE793:AP793)&lt;&gt;0)*(J793&lt;&gt;""))-1),0)</f>
        <v>0</v>
      </c>
      <c r="B793" s="745" t="s">
        <v>859</v>
      </c>
      <c r="C793" s="58" t="s">
        <v>78</v>
      </c>
      <c r="D793" s="85" t="s">
        <v>587</v>
      </c>
      <c r="E793" s="463" t="s">
        <v>595</v>
      </c>
      <c r="F793" s="657" t="s">
        <v>751</v>
      </c>
      <c r="G793" s="420"/>
      <c r="H793" s="418"/>
      <c r="I793" s="418"/>
      <c r="J793" s="418"/>
      <c r="K793" s="418"/>
      <c r="L793" s="419"/>
      <c r="M793" s="419"/>
      <c r="N793" s="419"/>
      <c r="O793" s="419"/>
      <c r="P793" s="419"/>
      <c r="Q793" s="419"/>
      <c r="R793" s="419"/>
      <c r="S793" s="419"/>
      <c r="T793" s="419"/>
      <c r="U793" s="419"/>
      <c r="V793" s="419"/>
      <c r="W793" s="419"/>
      <c r="X793" s="419"/>
      <c r="Y793" s="419"/>
      <c r="Z793" s="419"/>
      <c r="AA793" s="420"/>
      <c r="AB793" s="420"/>
      <c r="AC793" s="457"/>
      <c r="AD793" s="421"/>
      <c r="AE793" s="536"/>
      <c r="AF793" s="536"/>
      <c r="AG793" s="536"/>
      <c r="AH793" s="536"/>
      <c r="AI793" s="537"/>
      <c r="AJ793" s="537"/>
      <c r="AK793" s="537"/>
      <c r="AL793" s="537"/>
      <c r="AM793" s="537"/>
      <c r="AN793" s="537"/>
      <c r="AO793" s="537"/>
      <c r="AP793" s="537"/>
      <c r="AQ793" s="422"/>
      <c r="AR793" s="745" t="s">
        <v>859</v>
      </c>
      <c r="AS793" s="475">
        <f t="shared" si="91"/>
        <v>0</v>
      </c>
      <c r="AT793" s="475">
        <f t="shared" si="91"/>
        <v>0</v>
      </c>
      <c r="AU793" s="475">
        <f t="shared" si="91"/>
        <v>0</v>
      </c>
      <c r="AV793" s="475">
        <f t="shared" si="91"/>
        <v>0</v>
      </c>
      <c r="AW793" s="475">
        <f t="shared" si="91"/>
        <v>0</v>
      </c>
      <c r="AX793" s="475">
        <f t="shared" si="91"/>
        <v>0</v>
      </c>
      <c r="AY793" s="185">
        <f>IF(AND(SUM(AE793:$AP793)&gt;0,J793&lt;&gt;""),CONCATENATE(B793,"_",F793,"_",AG793),0)</f>
        <v>0</v>
      </c>
      <c r="AZ793" s="203">
        <f>IF(AND(SUM(AE793:$AP793)&gt;0,D793="BFS"),1,0)</f>
        <v>0</v>
      </c>
      <c r="BA793" s="203">
        <f t="shared" si="85"/>
        <v>0</v>
      </c>
    </row>
    <row r="794" spans="1:53" ht="13">
      <c r="A794" s="185">
        <f>IF(AND(SUM(AE794:AP794)&gt;0,J794&lt;&gt;""),CONCATENATE(B794,"_",F794,"_",$A$5,"_",SUMPRODUCT((B$9:B794=B794)*(F$9:F794=F794)*(SUM(AE794:AP794)&lt;&gt;0)*(J794&lt;&gt;""))-1),0)</f>
        <v>0</v>
      </c>
      <c r="B794" s="746" t="s">
        <v>859</v>
      </c>
      <c r="C794" s="464" t="s">
        <v>1941</v>
      </c>
      <c r="D794" s="89" t="s">
        <v>587</v>
      </c>
      <c r="E794" s="465" t="s">
        <v>595</v>
      </c>
      <c r="F794" s="658" t="s">
        <v>751</v>
      </c>
      <c r="G794" s="410"/>
      <c r="H794" s="424" t="s">
        <v>1043</v>
      </c>
      <c r="I794" s="437" t="s">
        <v>1052</v>
      </c>
      <c r="J794" s="432" t="s">
        <v>1053</v>
      </c>
      <c r="K794" s="433"/>
      <c r="L794" s="425"/>
      <c r="M794" s="425"/>
      <c r="N794" s="425"/>
      <c r="O794" s="425"/>
      <c r="P794" s="425"/>
      <c r="Q794" s="425"/>
      <c r="R794" s="434"/>
      <c r="S794" s="434"/>
      <c r="T794" s="434"/>
      <c r="U794" s="434"/>
      <c r="V794" s="434"/>
      <c r="W794" s="434"/>
      <c r="X794" s="434"/>
      <c r="Y794" s="434"/>
      <c r="Z794" s="434"/>
      <c r="AA794" s="743"/>
      <c r="AB794" s="442"/>
      <c r="AC794" s="458"/>
      <c r="AD794" s="443"/>
      <c r="AE794" s="543"/>
      <c r="AF794" s="543"/>
      <c r="AG794" s="543"/>
      <c r="AH794" s="543"/>
      <c r="AI794" s="543"/>
      <c r="AJ794" s="543"/>
      <c r="AK794" s="544"/>
      <c r="AL794" s="544"/>
      <c r="AM794" s="544"/>
      <c r="AN794" s="544"/>
      <c r="AO794" s="544"/>
      <c r="AP794" s="544"/>
      <c r="AQ794" s="444"/>
      <c r="AR794" s="746" t="s">
        <v>859</v>
      </c>
      <c r="AS794" s="475">
        <f t="shared" si="91"/>
        <v>0</v>
      </c>
      <c r="AT794" s="475">
        <f t="shared" si="91"/>
        <v>0</v>
      </c>
      <c r="AU794" s="475">
        <f t="shared" si="91"/>
        <v>0</v>
      </c>
      <c r="AV794" s="475">
        <f t="shared" si="91"/>
        <v>0</v>
      </c>
      <c r="AW794" s="475">
        <f t="shared" si="91"/>
        <v>0</v>
      </c>
      <c r="AX794" s="475">
        <f t="shared" si="91"/>
        <v>0</v>
      </c>
      <c r="AY794" s="185">
        <f>IF(AND(SUM(AE794:$AP794)&gt;0,J794&lt;&gt;""),CONCATENATE(B794,"_",F794,"_",AG794),0)</f>
        <v>0</v>
      </c>
      <c r="AZ794" s="203">
        <f>IF(AND(SUM(AE794:$AP794)&gt;0,D794="BFS"),1,0)</f>
        <v>0</v>
      </c>
      <c r="BA794" s="203">
        <f t="shared" si="85"/>
        <v>0</v>
      </c>
    </row>
    <row r="795" spans="1:53" ht="15.5">
      <c r="A795" s="185">
        <f>IF(AND(SUM(AE795:AP795)&gt;0,J795&lt;&gt;""),CONCATENATE(B795,"_",F795,"_",$A$5,"_",SUMPRODUCT((B$9:B795=B795)*(F$9:F795=F795)*(SUM(AE795:AP795)&lt;&gt;0)*(J795&lt;&gt;""))-1),0)</f>
        <v>0</v>
      </c>
      <c r="B795" s="164" t="s">
        <v>859</v>
      </c>
      <c r="C795" s="68" t="s">
        <v>752</v>
      </c>
      <c r="D795" s="66"/>
      <c r="E795" s="471"/>
      <c r="F795" s="660"/>
      <c r="G795" s="72"/>
      <c r="H795" s="72"/>
      <c r="I795" s="72"/>
      <c r="J795" s="72"/>
      <c r="K795" s="72"/>
      <c r="L795" s="72"/>
      <c r="M795" s="72"/>
      <c r="N795" s="72"/>
      <c r="O795" s="72"/>
      <c r="P795" s="72"/>
      <c r="Q795" s="72"/>
      <c r="R795" s="72"/>
      <c r="S795" s="72"/>
      <c r="T795" s="72"/>
      <c r="U795" s="72"/>
      <c r="V795" s="72"/>
      <c r="W795" s="72"/>
      <c r="X795" s="72"/>
      <c r="Y795" s="72"/>
      <c r="Z795" s="72"/>
      <c r="AA795" s="72"/>
      <c r="AB795" s="72"/>
      <c r="AC795" s="460"/>
      <c r="AD795" s="90"/>
      <c r="AE795" s="550"/>
      <c r="AF795" s="550"/>
      <c r="AG795" s="550"/>
      <c r="AH795" s="550"/>
      <c r="AI795" s="550"/>
      <c r="AJ795" s="550"/>
      <c r="AK795" s="550"/>
      <c r="AL795" s="550"/>
      <c r="AM795" s="550"/>
      <c r="AN795" s="550"/>
      <c r="AO795" s="550"/>
      <c r="AP795" s="550"/>
      <c r="AQ795" s="75"/>
      <c r="AR795" s="164" t="s">
        <v>859</v>
      </c>
      <c r="AS795" s="475">
        <f t="shared" si="91"/>
        <v>0</v>
      </c>
      <c r="AT795" s="475">
        <f t="shared" si="91"/>
        <v>0</v>
      </c>
      <c r="AU795" s="475">
        <f t="shared" si="91"/>
        <v>0</v>
      </c>
      <c r="AV795" s="475">
        <f t="shared" si="91"/>
        <v>0</v>
      </c>
      <c r="AW795" s="475">
        <f t="shared" si="91"/>
        <v>0</v>
      </c>
      <c r="AX795" s="475">
        <f t="shared" si="91"/>
        <v>0</v>
      </c>
      <c r="AY795" s="185">
        <f>IF(AND(SUM(AE795:$AP795)&gt;0,J795&lt;&gt;""),CONCATENATE(B795,"_",F795,"_",AG795),0)</f>
        <v>0</v>
      </c>
      <c r="AZ795" s="203">
        <f>IF(AND(SUM(AE795:$AP795)&gt;0,D795="BFS"),1,0)</f>
        <v>0</v>
      </c>
      <c r="BA795" s="203">
        <f t="shared" ref="BA795:BA852" si="92">IF(AZ795=1,VLOOKUP(AY795,GESIS,2,FALSE),0)</f>
        <v>0</v>
      </c>
    </row>
    <row r="796" spans="1:53" ht="25">
      <c r="A796" s="185">
        <f>IF(AND(SUM(AE796:AP796)&gt;0,J796&lt;&gt;""),CONCATENATE(B796,"_",F796,"_",$A$5,"_",SUMPRODUCT((B$9:B796=B796)*(F$9:F796=F796)*(SUM(AE796:AP796)&lt;&gt;0)*(J796&lt;&gt;""))-1),0)</f>
        <v>0</v>
      </c>
      <c r="B796" s="745" t="s">
        <v>859</v>
      </c>
      <c r="C796" s="58" t="s">
        <v>1171</v>
      </c>
      <c r="D796" s="85" t="s">
        <v>92</v>
      </c>
      <c r="E796" s="463" t="s">
        <v>91</v>
      </c>
      <c r="F796" s="657" t="s">
        <v>1728</v>
      </c>
      <c r="G796" s="420"/>
      <c r="H796" s="418"/>
      <c r="I796" s="418"/>
      <c r="J796" s="418"/>
      <c r="K796" s="418"/>
      <c r="L796" s="419"/>
      <c r="M796" s="419"/>
      <c r="N796" s="419"/>
      <c r="O796" s="419"/>
      <c r="P796" s="419"/>
      <c r="Q796" s="419"/>
      <c r="R796" s="419"/>
      <c r="S796" s="419"/>
      <c r="T796" s="419"/>
      <c r="U796" s="419"/>
      <c r="V796" s="419"/>
      <c r="W796" s="419"/>
      <c r="X796" s="419"/>
      <c r="Y796" s="419"/>
      <c r="Z796" s="419"/>
      <c r="AA796" s="420"/>
      <c r="AB796" s="420"/>
      <c r="AC796" s="457"/>
      <c r="AD796" s="421"/>
      <c r="AE796" s="536"/>
      <c r="AF796" s="536"/>
      <c r="AG796" s="536"/>
      <c r="AH796" s="536"/>
      <c r="AI796" s="537"/>
      <c r="AJ796" s="537"/>
      <c r="AK796" s="537"/>
      <c r="AL796" s="537"/>
      <c r="AM796" s="537"/>
      <c r="AN796" s="537"/>
      <c r="AO796" s="537"/>
      <c r="AP796" s="537"/>
      <c r="AQ796" s="422"/>
      <c r="AR796" s="745" t="s">
        <v>859</v>
      </c>
      <c r="AS796" s="475">
        <f t="shared" si="91"/>
        <v>0</v>
      </c>
      <c r="AT796" s="475">
        <f t="shared" si="91"/>
        <v>0</v>
      </c>
      <c r="AU796" s="475">
        <f t="shared" si="91"/>
        <v>0</v>
      </c>
      <c r="AV796" s="475">
        <f t="shared" si="91"/>
        <v>0</v>
      </c>
      <c r="AW796" s="475">
        <f t="shared" si="91"/>
        <v>0</v>
      </c>
      <c r="AX796" s="475">
        <f t="shared" si="91"/>
        <v>0</v>
      </c>
      <c r="AY796" s="185">
        <f>IF(AND(SUM(AE796:$AP796)&gt;0,J796&lt;&gt;""),CONCATENATE(B796,"_",F796,"_",AG796),0)</f>
        <v>0</v>
      </c>
      <c r="AZ796" s="203">
        <f>IF(AND(SUM(AE796:$AP796)&gt;0,D796="BFS"),1,0)</f>
        <v>0</v>
      </c>
      <c r="BA796" s="203">
        <f t="shared" si="92"/>
        <v>0</v>
      </c>
    </row>
    <row r="797" spans="1:53" ht="40">
      <c r="A797" s="185" t="str">
        <f>IF(AND(SUM(AE797:AP797)&gt;0,J797&lt;&gt;""),CONCATENATE(B797,"_",F797,"_",$A$5,"_",SUMPRODUCT((B$9:B797=B797)*(F$9:F797=F797)*(SUM(AE797:AP797)&lt;&gt;0)*(J797&lt;&gt;""))-1),0)</f>
        <v>HB_1.5_neu_1</v>
      </c>
      <c r="B797" s="746" t="s">
        <v>859</v>
      </c>
      <c r="C797" s="464" t="s">
        <v>1554</v>
      </c>
      <c r="D797" s="89" t="s">
        <v>92</v>
      </c>
      <c r="E797" s="465" t="s">
        <v>91</v>
      </c>
      <c r="F797" s="658" t="s">
        <v>1728</v>
      </c>
      <c r="G797" s="410" t="s">
        <v>1171</v>
      </c>
      <c r="H797" s="432" t="s">
        <v>1047</v>
      </c>
      <c r="I797" s="437" t="s">
        <v>94</v>
      </c>
      <c r="J797" s="432" t="s">
        <v>1053</v>
      </c>
      <c r="K797" s="433" t="s">
        <v>1951</v>
      </c>
      <c r="L797" s="433" t="s">
        <v>1110</v>
      </c>
      <c r="M797" s="425" t="s">
        <v>954</v>
      </c>
      <c r="N797" s="425" t="s">
        <v>1244</v>
      </c>
      <c r="O797" s="425" t="s">
        <v>1047</v>
      </c>
      <c r="P797" s="425" t="s">
        <v>1047</v>
      </c>
      <c r="Q797" s="425">
        <v>50</v>
      </c>
      <c r="R797" s="434" t="s">
        <v>1043</v>
      </c>
      <c r="S797" s="434" t="s">
        <v>1043</v>
      </c>
      <c r="T797" s="434" t="s">
        <v>1111</v>
      </c>
      <c r="U797" s="434" t="s">
        <v>1043</v>
      </c>
      <c r="V797" s="434" t="s">
        <v>1047</v>
      </c>
      <c r="W797" s="434" t="s">
        <v>1047</v>
      </c>
      <c r="X797" s="434" t="s">
        <v>1047</v>
      </c>
      <c r="Y797" s="434" t="s">
        <v>1047</v>
      </c>
      <c r="Z797" s="434" t="s">
        <v>1956</v>
      </c>
      <c r="AA797" s="743" t="s">
        <v>1112</v>
      </c>
      <c r="AB797" s="743" t="s">
        <v>1113</v>
      </c>
      <c r="AC797" s="458">
        <v>40057</v>
      </c>
      <c r="AD797" s="435"/>
      <c r="AE797" s="543">
        <v>94</v>
      </c>
      <c r="AF797" s="543">
        <v>90</v>
      </c>
      <c r="AG797" s="543">
        <v>131</v>
      </c>
      <c r="AH797" s="543">
        <v>120</v>
      </c>
      <c r="AI797" s="543">
        <v>154</v>
      </c>
      <c r="AJ797" s="543">
        <v>190</v>
      </c>
      <c r="AK797" s="544">
        <v>102</v>
      </c>
      <c r="AL797" s="544">
        <v>94</v>
      </c>
      <c r="AM797" s="544">
        <v>94</v>
      </c>
      <c r="AN797" s="544">
        <v>94</v>
      </c>
      <c r="AO797" s="544">
        <v>94</v>
      </c>
      <c r="AP797" s="544">
        <v>180</v>
      </c>
      <c r="AQ797" s="791" t="s">
        <v>2805</v>
      </c>
      <c r="AR797" s="746" t="s">
        <v>859</v>
      </c>
      <c r="AS797" s="475" t="str">
        <f t="shared" ref="AS797:AX806" si="93">IF(SUM($AE797:$AP797)&gt;0,VLOOKUP($F797,Schulart,AS$2,FALSE),0)</f>
        <v>MD</v>
      </c>
      <c r="AT797" s="475" t="str">
        <f t="shared" si="93"/>
        <v>3C</v>
      </c>
      <c r="AU797" s="475">
        <f t="shared" si="93"/>
        <v>353</v>
      </c>
      <c r="AV797" s="475" t="str">
        <f t="shared" si="93"/>
        <v>VOC</v>
      </c>
      <c r="AW797" s="475" t="str">
        <f t="shared" si="93"/>
        <v>C</v>
      </c>
      <c r="AX797" s="475">
        <f t="shared" si="93"/>
        <v>0</v>
      </c>
      <c r="AY797" s="185" t="str">
        <f>IF(AND(SUM(AE797:$AP797)&gt;0,J797&lt;&gt;""),CONCATENATE(B797,"_",F797,"_",AG797),0)</f>
        <v>HB_1.5_131</v>
      </c>
      <c r="AZ797" s="203">
        <f>IF(AND(SUM(AE797:$AP797)&gt;0,D797="BFS"),1,0)</f>
        <v>0</v>
      </c>
      <c r="BA797" s="203">
        <f t="shared" si="92"/>
        <v>0</v>
      </c>
    </row>
    <row r="798" spans="1:53" ht="15.5">
      <c r="A798" s="185">
        <f>IF(AND(SUM(AE798:AP798)&gt;0,J798&lt;&gt;""),CONCATENATE(B798,"_",F798,"_",$A$5,"_",SUMPRODUCT((B$9:B798=B798)*(F$9:F798=F798)*(SUM(AE798:AP798)&lt;&gt;0)*(J798&lt;&gt;""))-1),0)</f>
        <v>0</v>
      </c>
      <c r="B798" s="163" t="s">
        <v>859</v>
      </c>
      <c r="C798" s="65" t="s">
        <v>96</v>
      </c>
      <c r="D798" s="66"/>
      <c r="E798" s="461"/>
      <c r="F798" s="660"/>
      <c r="G798" s="67"/>
      <c r="H798" s="67"/>
      <c r="I798" s="67"/>
      <c r="J798" s="67"/>
      <c r="K798" s="67"/>
      <c r="L798" s="67"/>
      <c r="M798" s="67"/>
      <c r="N798" s="67"/>
      <c r="O798" s="67"/>
      <c r="P798" s="67"/>
      <c r="Q798" s="67"/>
      <c r="R798" s="67"/>
      <c r="S798" s="67"/>
      <c r="T798" s="67"/>
      <c r="U798" s="67"/>
      <c r="V798" s="67"/>
      <c r="W798" s="67"/>
      <c r="X798" s="67"/>
      <c r="Y798" s="67"/>
      <c r="Z798" s="67"/>
      <c r="AA798" s="67"/>
      <c r="AB798" s="67"/>
      <c r="AC798" s="455"/>
      <c r="AD798" s="91"/>
      <c r="AE798" s="540"/>
      <c r="AF798" s="540"/>
      <c r="AG798" s="540"/>
      <c r="AH798" s="540"/>
      <c r="AI798" s="540"/>
      <c r="AJ798" s="540"/>
      <c r="AK798" s="540"/>
      <c r="AL798" s="540"/>
      <c r="AM798" s="540"/>
      <c r="AN798" s="540"/>
      <c r="AO798" s="540"/>
      <c r="AP798" s="540"/>
      <c r="AQ798" s="325"/>
      <c r="AR798" s="163" t="s">
        <v>859</v>
      </c>
      <c r="AS798" s="475">
        <f t="shared" si="93"/>
        <v>0</v>
      </c>
      <c r="AT798" s="475">
        <f t="shared" si="93"/>
        <v>0</v>
      </c>
      <c r="AU798" s="475">
        <f t="shared" si="93"/>
        <v>0</v>
      </c>
      <c r="AV798" s="475">
        <f t="shared" si="93"/>
        <v>0</v>
      </c>
      <c r="AW798" s="475">
        <f t="shared" si="93"/>
        <v>0</v>
      </c>
      <c r="AX798" s="475">
        <f t="shared" si="93"/>
        <v>0</v>
      </c>
      <c r="AY798" s="185">
        <f>IF(AND(SUM(AE798:$AP798)&gt;0,J798&lt;&gt;""),CONCATENATE(B798,"_",F798,"_",AG798),0)</f>
        <v>0</v>
      </c>
      <c r="AZ798" s="203">
        <f>IF(AND(SUM(AE798:$AP798)&gt;0,D798="BFS"),1,0)</f>
        <v>0</v>
      </c>
      <c r="BA798" s="203">
        <f t="shared" si="92"/>
        <v>0</v>
      </c>
    </row>
    <row r="799" spans="1:53" ht="15.5">
      <c r="A799" s="185">
        <f>IF(AND(SUM(AE799:AP799)&gt;0,J799&lt;&gt;""),CONCATENATE(B799,"_",F799,"_",$A$5,"_",SUMPRODUCT((B$9:B799=B799)*(F$9:F799=F799)*(SUM(AE799:AP799)&lt;&gt;0)*(J799&lt;&gt;""))-1),0)</f>
        <v>0</v>
      </c>
      <c r="B799" s="164" t="s">
        <v>859</v>
      </c>
      <c r="C799" s="68" t="s">
        <v>97</v>
      </c>
      <c r="D799" s="66"/>
      <c r="E799" s="471"/>
      <c r="F799" s="660"/>
      <c r="G799" s="72"/>
      <c r="H799" s="72"/>
      <c r="I799" s="72"/>
      <c r="J799" s="72"/>
      <c r="K799" s="72"/>
      <c r="L799" s="72"/>
      <c r="M799" s="72"/>
      <c r="N799" s="72"/>
      <c r="O799" s="72"/>
      <c r="P799" s="72"/>
      <c r="Q799" s="72"/>
      <c r="R799" s="72"/>
      <c r="S799" s="72"/>
      <c r="T799" s="72"/>
      <c r="U799" s="72"/>
      <c r="V799" s="72"/>
      <c r="W799" s="72"/>
      <c r="X799" s="72"/>
      <c r="Y799" s="72"/>
      <c r="Z799" s="72"/>
      <c r="AA799" s="72"/>
      <c r="AB799" s="72"/>
      <c r="AC799" s="460"/>
      <c r="AD799" s="90"/>
      <c r="AE799" s="550"/>
      <c r="AF799" s="550"/>
      <c r="AG799" s="550"/>
      <c r="AH799" s="550"/>
      <c r="AI799" s="550"/>
      <c r="AJ799" s="550"/>
      <c r="AK799" s="550"/>
      <c r="AL799" s="550"/>
      <c r="AM799" s="550"/>
      <c r="AN799" s="550"/>
      <c r="AO799" s="550"/>
      <c r="AP799" s="550"/>
      <c r="AQ799" s="75"/>
      <c r="AR799" s="164" t="s">
        <v>859</v>
      </c>
      <c r="AS799" s="475">
        <f t="shared" si="93"/>
        <v>0</v>
      </c>
      <c r="AT799" s="475">
        <f t="shared" si="93"/>
        <v>0</v>
      </c>
      <c r="AU799" s="475">
        <f t="shared" si="93"/>
        <v>0</v>
      </c>
      <c r="AV799" s="475">
        <f t="shared" si="93"/>
        <v>0</v>
      </c>
      <c r="AW799" s="475">
        <f t="shared" si="93"/>
        <v>0</v>
      </c>
      <c r="AX799" s="475">
        <f t="shared" si="93"/>
        <v>0</v>
      </c>
      <c r="AY799" s="185">
        <f>IF(AND(SUM(AE799:$AP799)&gt;0,J799&lt;&gt;""),CONCATENATE(B799,"_",F799,"_",AG799),0)</f>
        <v>0</v>
      </c>
      <c r="AZ799" s="203">
        <f>IF(AND(SUM(AE799:$AP799)&gt;0,D799="BFS"),1,0)</f>
        <v>0</v>
      </c>
      <c r="BA799" s="203">
        <f t="shared" si="92"/>
        <v>0</v>
      </c>
    </row>
    <row r="800" spans="1:53" ht="25">
      <c r="A800" s="185">
        <f>IF(AND(SUM(AE800:AP800)&gt;0,J800&lt;&gt;""),CONCATENATE(B800,"_",F800,"_",$A$5,"_",SUMPRODUCT((B$9:B800=B800)*(F$9:F800=F800)*(SUM(AE800:AP800)&lt;&gt;0)*(J800&lt;&gt;""))-1),0)</f>
        <v>0</v>
      </c>
      <c r="B800" s="745" t="s">
        <v>859</v>
      </c>
      <c r="C800" s="58" t="s">
        <v>1172</v>
      </c>
      <c r="D800" s="85" t="s">
        <v>99</v>
      </c>
      <c r="E800" s="463" t="s">
        <v>98</v>
      </c>
      <c r="F800" s="657" t="s">
        <v>1766</v>
      </c>
      <c r="G800" s="420"/>
      <c r="H800" s="418"/>
      <c r="I800" s="418"/>
      <c r="J800" s="418"/>
      <c r="K800" s="418"/>
      <c r="L800" s="419"/>
      <c r="M800" s="419"/>
      <c r="N800" s="419"/>
      <c r="O800" s="419" t="s">
        <v>1949</v>
      </c>
      <c r="P800" s="419" t="s">
        <v>1949</v>
      </c>
      <c r="Q800" s="419" t="s">
        <v>1949</v>
      </c>
      <c r="R800" s="419" t="s">
        <v>1949</v>
      </c>
      <c r="S800" s="419" t="s">
        <v>1949</v>
      </c>
      <c r="T800" s="419"/>
      <c r="U800" s="419" t="s">
        <v>1949</v>
      </c>
      <c r="V800" s="419" t="s">
        <v>1949</v>
      </c>
      <c r="W800" s="419" t="s">
        <v>1949</v>
      </c>
      <c r="X800" s="419" t="s">
        <v>1949</v>
      </c>
      <c r="Y800" s="419" t="s">
        <v>1949</v>
      </c>
      <c r="Z800" s="419" t="s">
        <v>1949</v>
      </c>
      <c r="AA800" s="420"/>
      <c r="AB800" s="420"/>
      <c r="AC800" s="457"/>
      <c r="AD800" s="421"/>
      <c r="AE800" s="537"/>
      <c r="AF800" s="537"/>
      <c r="AG800" s="537"/>
      <c r="AH800" s="537"/>
      <c r="AI800" s="537"/>
      <c r="AJ800" s="537"/>
      <c r="AK800" s="537"/>
      <c r="AL800" s="537"/>
      <c r="AM800" s="537"/>
      <c r="AN800" s="537"/>
      <c r="AO800" s="537"/>
      <c r="AP800" s="537"/>
      <c r="AQ800" s="422"/>
      <c r="AR800" s="745" t="s">
        <v>859</v>
      </c>
      <c r="AS800" s="475">
        <f t="shared" si="93"/>
        <v>0</v>
      </c>
      <c r="AT800" s="475">
        <f t="shared" si="93"/>
        <v>0</v>
      </c>
      <c r="AU800" s="475">
        <f t="shared" si="93"/>
        <v>0</v>
      </c>
      <c r="AV800" s="475">
        <f t="shared" si="93"/>
        <v>0</v>
      </c>
      <c r="AW800" s="475">
        <f t="shared" si="93"/>
        <v>0</v>
      </c>
      <c r="AX800" s="475">
        <f t="shared" si="93"/>
        <v>0</v>
      </c>
      <c r="AY800" s="185">
        <f>IF(AND(SUM(AE800:$AP800)&gt;0,J800&lt;&gt;""),CONCATENATE(B800,"_",F800,"_",AG800),0)</f>
        <v>0</v>
      </c>
      <c r="AZ800" s="203">
        <f>IF(AND(SUM(AE800:$AP800)&gt;0,D800="BFS"),1,0)</f>
        <v>0</v>
      </c>
      <c r="BA800" s="203">
        <f t="shared" si="92"/>
        <v>0</v>
      </c>
    </row>
    <row r="801" spans="1:53" ht="20">
      <c r="A801" s="185" t="str">
        <f>IF(AND(SUM(AE801:AP801)&gt;0,J801&lt;&gt;""),CONCATENATE(B801,"_",F801,"_",$A$5,"_",SUMPRODUCT((B$9:B801=B801)*(F$9:F801=F801)*(SUM(AE801:AP801)&lt;&gt;0)*(J801&lt;&gt;""))-1),0)</f>
        <v>HB_2.1.1_neu_1</v>
      </c>
      <c r="B801" s="746" t="s">
        <v>859</v>
      </c>
      <c r="C801" s="464" t="s">
        <v>1172</v>
      </c>
      <c r="D801" s="89" t="s">
        <v>99</v>
      </c>
      <c r="E801" s="465" t="s">
        <v>98</v>
      </c>
      <c r="F801" s="658" t="s">
        <v>1766</v>
      </c>
      <c r="G801" s="410" t="s">
        <v>1172</v>
      </c>
      <c r="H801" s="432" t="s">
        <v>1047</v>
      </c>
      <c r="I801" s="437" t="s">
        <v>1052</v>
      </c>
      <c r="J801" s="432" t="s">
        <v>1114</v>
      </c>
      <c r="K801" s="433" t="s">
        <v>1951</v>
      </c>
      <c r="L801" s="424" t="s">
        <v>1138</v>
      </c>
      <c r="M801" s="425" t="s">
        <v>794</v>
      </c>
      <c r="N801" s="425" t="s">
        <v>955</v>
      </c>
      <c r="O801" s="425" t="s">
        <v>1047</v>
      </c>
      <c r="P801" s="425" t="s">
        <v>1043</v>
      </c>
      <c r="Q801" s="425"/>
      <c r="R801" s="434" t="s">
        <v>1043</v>
      </c>
      <c r="S801" s="434" t="s">
        <v>1043</v>
      </c>
      <c r="T801" s="434" t="s">
        <v>1955</v>
      </c>
      <c r="U801" s="434" t="s">
        <v>1043</v>
      </c>
      <c r="V801" s="434" t="s">
        <v>1047</v>
      </c>
      <c r="W801" s="434" t="s">
        <v>1047</v>
      </c>
      <c r="X801" s="434" t="s">
        <v>1047</v>
      </c>
      <c r="Y801" s="434" t="s">
        <v>1047</v>
      </c>
      <c r="Z801" s="434" t="s">
        <v>1047</v>
      </c>
      <c r="AA801" s="743" t="s">
        <v>1139</v>
      </c>
      <c r="AB801" s="743"/>
      <c r="AC801" s="458">
        <v>40057</v>
      </c>
      <c r="AD801" s="435"/>
      <c r="AE801" s="543">
        <v>941</v>
      </c>
      <c r="AF801" s="543">
        <v>973</v>
      </c>
      <c r="AG801" s="543">
        <v>970</v>
      </c>
      <c r="AH801" s="543">
        <v>1126</v>
      </c>
      <c r="AI801" s="543">
        <v>1077</v>
      </c>
      <c r="AJ801" s="543">
        <v>1200</v>
      </c>
      <c r="AK801" s="544">
        <v>1241</v>
      </c>
      <c r="AL801" s="544">
        <v>1339</v>
      </c>
      <c r="AM801" s="544">
        <v>1599</v>
      </c>
      <c r="AN801" s="544">
        <v>2206</v>
      </c>
      <c r="AO801" s="544">
        <v>2745</v>
      </c>
      <c r="AP801" s="544">
        <v>2590</v>
      </c>
      <c r="AQ801" s="742"/>
      <c r="AR801" s="746" t="s">
        <v>859</v>
      </c>
      <c r="AS801" s="475" t="str">
        <f t="shared" si="93"/>
        <v>ÜS</v>
      </c>
      <c r="AT801" s="475" t="str">
        <f t="shared" si="93"/>
        <v>2B</v>
      </c>
      <c r="AU801" s="475">
        <f t="shared" si="93"/>
        <v>254</v>
      </c>
      <c r="AV801" s="475" t="str">
        <f t="shared" si="93"/>
        <v>Pre-Voc</v>
      </c>
      <c r="AW801" s="475" t="str">
        <f t="shared" si="93"/>
        <v>B</v>
      </c>
      <c r="AX801" s="475">
        <f t="shared" si="93"/>
        <v>0</v>
      </c>
      <c r="AY801" s="185" t="str">
        <f>IF(AND(SUM(AE801:$AP801)&gt;0,J801&lt;&gt;""),CONCATENATE(B801,"_",F801,"_",AG801),0)</f>
        <v>HB_2.1.1_970</v>
      </c>
      <c r="AZ801" s="203">
        <f>IF(AND(SUM(AE801:$AP801)&gt;0,D801="BFS"),1,0)</f>
        <v>0</v>
      </c>
      <c r="BA801" s="203">
        <f t="shared" si="92"/>
        <v>0</v>
      </c>
    </row>
    <row r="802" spans="1:53" ht="25">
      <c r="A802" s="185">
        <f>IF(AND(SUM(AE802:AP802)&gt;0,J802&lt;&gt;""),CONCATENATE(B802,"_",F802,"_",$A$5,"_",SUMPRODUCT((B$9:B802=B802)*(F$9:F802=F802)*(SUM(AE802:AP802)&lt;&gt;0)*(J802&lt;&gt;""))-1),0)</f>
        <v>0</v>
      </c>
      <c r="B802" s="745" t="s">
        <v>859</v>
      </c>
      <c r="C802" s="58" t="s">
        <v>1174</v>
      </c>
      <c r="D802" s="85" t="s">
        <v>578</v>
      </c>
      <c r="E802" s="463" t="s">
        <v>577</v>
      </c>
      <c r="F802" s="657" t="s">
        <v>1767</v>
      </c>
      <c r="G802" s="420"/>
      <c r="H802" s="418"/>
      <c r="I802" s="418"/>
      <c r="J802" s="418"/>
      <c r="K802" s="418"/>
      <c r="L802" s="419"/>
      <c r="M802" s="419"/>
      <c r="N802" s="419"/>
      <c r="O802" s="419"/>
      <c r="P802" s="419"/>
      <c r="Q802" s="419"/>
      <c r="R802" s="419"/>
      <c r="S802" s="419"/>
      <c r="T802" s="419"/>
      <c r="U802" s="419"/>
      <c r="V802" s="419"/>
      <c r="W802" s="419"/>
      <c r="X802" s="419"/>
      <c r="Y802" s="419"/>
      <c r="Z802" s="419"/>
      <c r="AA802" s="420"/>
      <c r="AB802" s="420"/>
      <c r="AC802" s="457"/>
      <c r="AD802" s="421"/>
      <c r="AE802" s="537"/>
      <c r="AF802" s="537"/>
      <c r="AG802" s="537"/>
      <c r="AH802" s="537"/>
      <c r="AI802" s="537"/>
      <c r="AJ802" s="537"/>
      <c r="AK802" s="537"/>
      <c r="AL802" s="537"/>
      <c r="AM802" s="537"/>
      <c r="AN802" s="537"/>
      <c r="AO802" s="537"/>
      <c r="AP802" s="537"/>
      <c r="AQ802" s="422"/>
      <c r="AR802" s="745" t="s">
        <v>859</v>
      </c>
      <c r="AS802" s="475">
        <f t="shared" si="93"/>
        <v>0</v>
      </c>
      <c r="AT802" s="475">
        <f t="shared" si="93"/>
        <v>0</v>
      </c>
      <c r="AU802" s="475">
        <f t="shared" si="93"/>
        <v>0</v>
      </c>
      <c r="AV802" s="475">
        <f t="shared" si="93"/>
        <v>0</v>
      </c>
      <c r="AW802" s="475">
        <f t="shared" si="93"/>
        <v>0</v>
      </c>
      <c r="AX802" s="475">
        <f t="shared" si="93"/>
        <v>0</v>
      </c>
      <c r="AY802" s="185">
        <f>IF(AND(SUM(AE802:$AP802)&gt;0,J802&lt;&gt;""),CONCATENATE(B802,"_",F802,"_",AG802),0)</f>
        <v>0</v>
      </c>
      <c r="AZ802" s="203">
        <f>IF(AND(SUM(AE802:$AP802)&gt;0,D802="BFS"),1,0)</f>
        <v>0</v>
      </c>
      <c r="BA802" s="203">
        <f t="shared" si="92"/>
        <v>0</v>
      </c>
    </row>
    <row r="803" spans="1:53" ht="13">
      <c r="A803" s="185">
        <f>IF(AND(SUM(AE803:AP803)&gt;0,J803&lt;&gt;""),CONCATENATE(B803,"_",F803,"_",$A$5,"_",SUMPRODUCT((B$9:B803=B803)*(F$9:F803=F803)*(SUM(AE803:AP803)&lt;&gt;0)*(J803&lt;&gt;""))-1),0)</f>
        <v>0</v>
      </c>
      <c r="B803" s="746" t="s">
        <v>859</v>
      </c>
      <c r="C803" s="464" t="s">
        <v>1557</v>
      </c>
      <c r="D803" s="89" t="s">
        <v>578</v>
      </c>
      <c r="E803" s="465" t="s">
        <v>577</v>
      </c>
      <c r="F803" s="658" t="s">
        <v>1767</v>
      </c>
      <c r="G803" s="410"/>
      <c r="H803" s="432" t="s">
        <v>1043</v>
      </c>
      <c r="I803" s="437" t="s">
        <v>1052</v>
      </c>
      <c r="J803" s="432" t="s">
        <v>1114</v>
      </c>
      <c r="K803" s="433"/>
      <c r="L803" s="425"/>
      <c r="M803" s="425"/>
      <c r="N803" s="425"/>
      <c r="O803" s="425"/>
      <c r="P803" s="425"/>
      <c r="Q803" s="425"/>
      <c r="R803" s="434"/>
      <c r="S803" s="434"/>
      <c r="T803" s="434"/>
      <c r="U803" s="434"/>
      <c r="V803" s="434"/>
      <c r="W803" s="434"/>
      <c r="X803" s="434"/>
      <c r="Y803" s="434"/>
      <c r="Z803" s="434"/>
      <c r="AA803" s="743"/>
      <c r="AB803" s="442"/>
      <c r="AC803" s="458"/>
      <c r="AD803" s="443"/>
      <c r="AE803" s="543"/>
      <c r="AF803" s="543"/>
      <c r="AG803" s="543"/>
      <c r="AH803" s="543"/>
      <c r="AI803" s="543"/>
      <c r="AJ803" s="543"/>
      <c r="AK803" s="544"/>
      <c r="AL803" s="544"/>
      <c r="AM803" s="544"/>
      <c r="AN803" s="544"/>
      <c r="AO803" s="544"/>
      <c r="AP803" s="544"/>
      <c r="AQ803" s="444"/>
      <c r="AR803" s="746" t="s">
        <v>859</v>
      </c>
      <c r="AS803" s="475">
        <f t="shared" si="93"/>
        <v>0</v>
      </c>
      <c r="AT803" s="475">
        <f t="shared" si="93"/>
        <v>0</v>
      </c>
      <c r="AU803" s="475">
        <f t="shared" si="93"/>
        <v>0</v>
      </c>
      <c r="AV803" s="475">
        <f t="shared" si="93"/>
        <v>0</v>
      </c>
      <c r="AW803" s="475">
        <f t="shared" si="93"/>
        <v>0</v>
      </c>
      <c r="AX803" s="475">
        <f t="shared" si="93"/>
        <v>0</v>
      </c>
      <c r="AY803" s="185">
        <f>IF(AND(SUM(AE803:$AP803)&gt;0,J803&lt;&gt;""),CONCATENATE(B803,"_",F803,"_",AG803),0)</f>
        <v>0</v>
      </c>
      <c r="AZ803" s="203">
        <f>IF(AND(SUM(AE803:$AP803)&gt;0,D803="BFS"),1,0)</f>
        <v>0</v>
      </c>
      <c r="BA803" s="203">
        <f t="shared" si="92"/>
        <v>0</v>
      </c>
    </row>
    <row r="804" spans="1:53" ht="25">
      <c r="A804" s="185">
        <f>IF(AND(SUM(AE804:AP804)&gt;0,J804&lt;&gt;""),CONCATENATE(B804,"_",F804,"_",$A$5,"_",SUMPRODUCT((B$9:B804=B804)*(F$9:F804=F804)*(SUM(AE804:AP804)&lt;&gt;0)*(J804&lt;&gt;""))-1),0)</f>
        <v>0</v>
      </c>
      <c r="B804" s="745" t="s">
        <v>859</v>
      </c>
      <c r="C804" s="58" t="s">
        <v>129</v>
      </c>
      <c r="D804" s="85" t="s">
        <v>99</v>
      </c>
      <c r="E804" s="463" t="s">
        <v>572</v>
      </c>
      <c r="F804" s="657" t="s">
        <v>946</v>
      </c>
      <c r="G804" s="420"/>
      <c r="H804" s="418"/>
      <c r="I804" s="418"/>
      <c r="J804" s="418"/>
      <c r="K804" s="418"/>
      <c r="L804" s="419"/>
      <c r="M804" s="419"/>
      <c r="N804" s="419"/>
      <c r="O804" s="419"/>
      <c r="P804" s="419"/>
      <c r="Q804" s="419"/>
      <c r="R804" s="419"/>
      <c r="S804" s="419"/>
      <c r="T804" s="419"/>
      <c r="U804" s="419"/>
      <c r="V804" s="419"/>
      <c r="W804" s="419"/>
      <c r="X804" s="419"/>
      <c r="Y804" s="419"/>
      <c r="Z804" s="419"/>
      <c r="AA804" s="420"/>
      <c r="AB804" s="420"/>
      <c r="AC804" s="457"/>
      <c r="AD804" s="421"/>
      <c r="AE804" s="537"/>
      <c r="AF804" s="537"/>
      <c r="AG804" s="537"/>
      <c r="AH804" s="537"/>
      <c r="AI804" s="537"/>
      <c r="AJ804" s="537"/>
      <c r="AK804" s="537"/>
      <c r="AL804" s="537"/>
      <c r="AM804" s="537"/>
      <c r="AN804" s="537"/>
      <c r="AO804" s="537"/>
      <c r="AP804" s="537"/>
      <c r="AQ804" s="422"/>
      <c r="AR804" s="745" t="s">
        <v>859</v>
      </c>
      <c r="AS804" s="475">
        <f t="shared" si="93"/>
        <v>0</v>
      </c>
      <c r="AT804" s="475">
        <f t="shared" si="93"/>
        <v>0</v>
      </c>
      <c r="AU804" s="475">
        <f t="shared" si="93"/>
        <v>0</v>
      </c>
      <c r="AV804" s="475">
        <f t="shared" si="93"/>
        <v>0</v>
      </c>
      <c r="AW804" s="475">
        <f t="shared" si="93"/>
        <v>0</v>
      </c>
      <c r="AX804" s="475">
        <f t="shared" si="93"/>
        <v>0</v>
      </c>
      <c r="AY804" s="185">
        <f>IF(AND(SUM(AE804:$AP804)&gt;0,J804&lt;&gt;""),CONCATENATE(B804,"_",F804,"_",AG804),0)</f>
        <v>0</v>
      </c>
      <c r="AZ804" s="203">
        <f>IF(AND(SUM(AE804:$AP804)&gt;0,D804="BFS"),1,0)</f>
        <v>0</v>
      </c>
      <c r="BA804" s="203">
        <f t="shared" si="92"/>
        <v>0</v>
      </c>
    </row>
    <row r="805" spans="1:53" ht="20">
      <c r="A805" s="185">
        <f>IF(AND(SUM(AE805:AP805)&gt;0,J805&lt;&gt;""),CONCATENATE(B805,"_",F805,"_",$A$5,"_",SUMPRODUCT((B$9:B805=B805)*(F$9:F805=F805)*(SUM(AE805:AP805)&lt;&gt;0)*(J805&lt;&gt;""))-1),0)</f>
        <v>0</v>
      </c>
      <c r="B805" s="746" t="s">
        <v>859</v>
      </c>
      <c r="C805" s="464" t="s">
        <v>129</v>
      </c>
      <c r="D805" s="89" t="s">
        <v>99</v>
      </c>
      <c r="E805" s="465" t="s">
        <v>572</v>
      </c>
      <c r="F805" s="658" t="s">
        <v>946</v>
      </c>
      <c r="G805" s="410" t="s">
        <v>1096</v>
      </c>
      <c r="H805" s="432" t="s">
        <v>1043</v>
      </c>
      <c r="I805" s="437" t="s">
        <v>1052</v>
      </c>
      <c r="J805" s="432" t="s">
        <v>1114</v>
      </c>
      <c r="K805" s="433"/>
      <c r="L805" s="425"/>
      <c r="M805" s="425"/>
      <c r="N805" s="425"/>
      <c r="O805" s="425"/>
      <c r="P805" s="425"/>
      <c r="Q805" s="425"/>
      <c r="R805" s="434"/>
      <c r="S805" s="434"/>
      <c r="T805" s="434"/>
      <c r="U805" s="434"/>
      <c r="V805" s="434"/>
      <c r="W805" s="434"/>
      <c r="X805" s="434"/>
      <c r="Y805" s="434"/>
      <c r="Z805" s="434"/>
      <c r="AA805" s="743"/>
      <c r="AB805" s="442"/>
      <c r="AC805" s="458"/>
      <c r="AD805" s="443"/>
      <c r="AE805" s="543"/>
      <c r="AF805" s="543"/>
      <c r="AG805" s="543"/>
      <c r="AH805" s="543"/>
      <c r="AI805" s="543"/>
      <c r="AJ805" s="543"/>
      <c r="AK805" s="544"/>
      <c r="AL805" s="544"/>
      <c r="AM805" s="544"/>
      <c r="AN805" s="544"/>
      <c r="AO805" s="544"/>
      <c r="AP805" s="544"/>
      <c r="AQ805" s="444"/>
      <c r="AR805" s="746" t="s">
        <v>859</v>
      </c>
      <c r="AS805" s="475">
        <f t="shared" si="93"/>
        <v>0</v>
      </c>
      <c r="AT805" s="475">
        <f t="shared" si="93"/>
        <v>0</v>
      </c>
      <c r="AU805" s="475">
        <f t="shared" si="93"/>
        <v>0</v>
      </c>
      <c r="AV805" s="475">
        <f t="shared" si="93"/>
        <v>0</v>
      </c>
      <c r="AW805" s="475">
        <f t="shared" si="93"/>
        <v>0</v>
      </c>
      <c r="AX805" s="475">
        <f t="shared" si="93"/>
        <v>0</v>
      </c>
      <c r="AY805" s="185">
        <f>IF(AND(SUM(AE805:$AP805)&gt;0,J805&lt;&gt;""),CONCATENATE(B805,"_",F805,"_",AG805),0)</f>
        <v>0</v>
      </c>
      <c r="AZ805" s="203">
        <f>IF(AND(SUM(AE805:$AP805)&gt;0,D805="BFS"),1,0)</f>
        <v>0</v>
      </c>
      <c r="BA805" s="203">
        <f t="shared" si="92"/>
        <v>0</v>
      </c>
    </row>
    <row r="806" spans="1:53" ht="15.5">
      <c r="A806" s="185">
        <f>IF(AND(SUM(AE806:AP806)&gt;0,J806&lt;&gt;""),CONCATENATE(B806,"_",F806,"_",$A$5,"_",SUMPRODUCT((B$9:B806=B806)*(F$9:F806=F806)*(SUM(AE806:AP806)&lt;&gt;0)*(J806&lt;&gt;""))-1),0)</f>
        <v>0</v>
      </c>
      <c r="B806" s="164" t="s">
        <v>859</v>
      </c>
      <c r="C806" s="68" t="s">
        <v>100</v>
      </c>
      <c r="D806" s="66"/>
      <c r="E806" s="471"/>
      <c r="F806" s="660"/>
      <c r="G806" s="72"/>
      <c r="H806" s="72"/>
      <c r="I806" s="72"/>
      <c r="J806" s="72"/>
      <c r="K806" s="72"/>
      <c r="L806" s="72"/>
      <c r="M806" s="72"/>
      <c r="N806" s="72"/>
      <c r="O806" s="72"/>
      <c r="P806" s="72"/>
      <c r="Q806" s="72"/>
      <c r="R806" s="72"/>
      <c r="S806" s="72"/>
      <c r="T806" s="72"/>
      <c r="U806" s="72"/>
      <c r="V806" s="72"/>
      <c r="W806" s="72"/>
      <c r="X806" s="72"/>
      <c r="Y806" s="72"/>
      <c r="Z806" s="72"/>
      <c r="AA806" s="72"/>
      <c r="AB806" s="72"/>
      <c r="AC806" s="460"/>
      <c r="AD806" s="90"/>
      <c r="AE806" s="550"/>
      <c r="AF806" s="550"/>
      <c r="AG806" s="550"/>
      <c r="AH806" s="550"/>
      <c r="AI806" s="550"/>
      <c r="AJ806" s="550"/>
      <c r="AK806" s="550"/>
      <c r="AL806" s="550"/>
      <c r="AM806" s="550"/>
      <c r="AN806" s="550"/>
      <c r="AO806" s="550"/>
      <c r="AP806" s="550"/>
      <c r="AQ806" s="75"/>
      <c r="AR806" s="164" t="s">
        <v>859</v>
      </c>
      <c r="AS806" s="475">
        <f t="shared" si="93"/>
        <v>0</v>
      </c>
      <c r="AT806" s="475">
        <f t="shared" si="93"/>
        <v>0</v>
      </c>
      <c r="AU806" s="475">
        <f t="shared" si="93"/>
        <v>0</v>
      </c>
      <c r="AV806" s="475">
        <f t="shared" si="93"/>
        <v>0</v>
      </c>
      <c r="AW806" s="475">
        <f t="shared" si="93"/>
        <v>0</v>
      </c>
      <c r="AX806" s="475">
        <f t="shared" si="93"/>
        <v>0</v>
      </c>
      <c r="AY806" s="185">
        <f>IF(AND(SUM(AE806:$AP806)&gt;0,J806&lt;&gt;""),CONCATENATE(B806,"_",F806,"_",AG806),0)</f>
        <v>0</v>
      </c>
      <c r="AZ806" s="203">
        <f>IF(AND(SUM(AE806:$AP806)&gt;0,D806="BFS"),1,0)</f>
        <v>0</v>
      </c>
      <c r="BA806" s="203">
        <f t="shared" si="92"/>
        <v>0</v>
      </c>
    </row>
    <row r="807" spans="1:53" ht="25">
      <c r="A807" s="185">
        <f>IF(AND(SUM(AE807:AP807)&gt;0,J807&lt;&gt;""),CONCATENATE(B807,"_",F807,"_",$A$5,"_",SUMPRODUCT((B$9:B807=B807)*(F$9:F807=F807)*(SUM(AE807:AP807)&lt;&gt;0)*(J807&lt;&gt;""))-1),0)</f>
        <v>0</v>
      </c>
      <c r="B807" s="745" t="s">
        <v>859</v>
      </c>
      <c r="C807" s="58" t="s">
        <v>1332</v>
      </c>
      <c r="D807" s="85" t="s">
        <v>1359</v>
      </c>
      <c r="E807" s="463" t="s">
        <v>1333</v>
      </c>
      <c r="F807" s="657" t="s">
        <v>1721</v>
      </c>
      <c r="G807" s="420"/>
      <c r="H807" s="418"/>
      <c r="I807" s="418"/>
      <c r="J807" s="418"/>
      <c r="K807" s="418"/>
      <c r="L807" s="419"/>
      <c r="M807" s="419"/>
      <c r="N807" s="419"/>
      <c r="O807" s="419" t="s">
        <v>1949</v>
      </c>
      <c r="P807" s="419" t="s">
        <v>1949</v>
      </c>
      <c r="Q807" s="419" t="s">
        <v>1949</v>
      </c>
      <c r="R807" s="419" t="s">
        <v>1949</v>
      </c>
      <c r="S807" s="419" t="s">
        <v>1949</v>
      </c>
      <c r="T807" s="419"/>
      <c r="U807" s="419" t="s">
        <v>1949</v>
      </c>
      <c r="V807" s="419" t="s">
        <v>1949</v>
      </c>
      <c r="W807" s="419" t="s">
        <v>1949</v>
      </c>
      <c r="X807" s="419" t="s">
        <v>1949</v>
      </c>
      <c r="Y807" s="419" t="s">
        <v>1949</v>
      </c>
      <c r="Z807" s="419" t="s">
        <v>1949</v>
      </c>
      <c r="AA807" s="420"/>
      <c r="AB807" s="420"/>
      <c r="AC807" s="457"/>
      <c r="AD807" s="421"/>
      <c r="AE807" s="537"/>
      <c r="AF807" s="537"/>
      <c r="AG807" s="537"/>
      <c r="AH807" s="537"/>
      <c r="AI807" s="537"/>
      <c r="AJ807" s="537"/>
      <c r="AK807" s="537"/>
      <c r="AL807" s="537"/>
      <c r="AM807" s="537"/>
      <c r="AN807" s="537"/>
      <c r="AO807" s="537"/>
      <c r="AP807" s="537"/>
      <c r="AQ807" s="422"/>
      <c r="AR807" s="745" t="s">
        <v>859</v>
      </c>
      <c r="AS807" s="475">
        <f t="shared" ref="AS807:AX816" si="94">IF(SUM($AE807:$AP807)&gt;0,VLOOKUP($F807,Schulart,AS$2,FALSE),0)</f>
        <v>0</v>
      </c>
      <c r="AT807" s="475">
        <f t="shared" si="94"/>
        <v>0</v>
      </c>
      <c r="AU807" s="475">
        <f t="shared" si="94"/>
        <v>0</v>
      </c>
      <c r="AV807" s="475">
        <f t="shared" si="94"/>
        <v>0</v>
      </c>
      <c r="AW807" s="475">
        <f t="shared" si="94"/>
        <v>0</v>
      </c>
      <c r="AX807" s="475">
        <f t="shared" si="94"/>
        <v>0</v>
      </c>
      <c r="AY807" s="185">
        <f>IF(AND(SUM(AE807:$AP807)&gt;0,J807&lt;&gt;""),CONCATENATE(B807,"_",F807,"_",AG807),0)</f>
        <v>0</v>
      </c>
      <c r="AZ807" s="203">
        <f>IF(AND(SUM(AE807:$AP807)&gt;0,D807="BFS"),1,0)</f>
        <v>0</v>
      </c>
      <c r="BA807" s="203">
        <f t="shared" si="92"/>
        <v>0</v>
      </c>
    </row>
    <row r="808" spans="1:53" ht="20">
      <c r="A808" s="185" t="str">
        <f>IF(AND(SUM(AE808:AP808)&gt;0,J808&lt;&gt;""),CONCATENATE(B808,"_",F808,"_",$A$5,"_",SUMPRODUCT((B$9:B808=B808)*(F$9:F808=F808)*(SUM(AE808:AP808)&lt;&gt;0)*(J808&lt;&gt;""))-1),0)</f>
        <v>HB_2.2.1_neu_1</v>
      </c>
      <c r="B808" s="746" t="s">
        <v>859</v>
      </c>
      <c r="C808" s="464" t="s">
        <v>1487</v>
      </c>
      <c r="D808" s="89" t="s">
        <v>1359</v>
      </c>
      <c r="E808" s="465" t="s">
        <v>1333</v>
      </c>
      <c r="F808" s="658" t="s">
        <v>1721</v>
      </c>
      <c r="G808" s="423" t="s">
        <v>1115</v>
      </c>
      <c r="H808" s="432" t="s">
        <v>1047</v>
      </c>
      <c r="I808" s="437" t="s">
        <v>1052</v>
      </c>
      <c r="J808" s="432" t="s">
        <v>1053</v>
      </c>
      <c r="K808" s="433" t="s">
        <v>1140</v>
      </c>
      <c r="L808" s="424" t="s">
        <v>1118</v>
      </c>
      <c r="M808" s="425" t="s">
        <v>1952</v>
      </c>
      <c r="N808" s="425" t="s">
        <v>955</v>
      </c>
      <c r="O808" s="425" t="s">
        <v>1047</v>
      </c>
      <c r="P808" s="425" t="s">
        <v>1043</v>
      </c>
      <c r="Q808" s="425"/>
      <c r="R808" s="434" t="s">
        <v>1043</v>
      </c>
      <c r="S808" s="434" t="s">
        <v>1043</v>
      </c>
      <c r="T808" s="434" t="s">
        <v>1111</v>
      </c>
      <c r="U808" s="434" t="s">
        <v>1043</v>
      </c>
      <c r="V808" s="434" t="s">
        <v>1047</v>
      </c>
      <c r="W808" s="434" t="s">
        <v>1047</v>
      </c>
      <c r="X808" s="434" t="s">
        <v>1047</v>
      </c>
      <c r="Y808" s="434" t="s">
        <v>1047</v>
      </c>
      <c r="Z808" s="434" t="s">
        <v>1047</v>
      </c>
      <c r="AA808" s="743"/>
      <c r="AB808" s="743" t="s">
        <v>1141</v>
      </c>
      <c r="AC808" s="458">
        <v>40057</v>
      </c>
      <c r="AD808" s="435"/>
      <c r="AE808" s="543">
        <v>12</v>
      </c>
      <c r="AF808" s="543">
        <v>16</v>
      </c>
      <c r="AG808" s="543">
        <v>21</v>
      </c>
      <c r="AH808" s="543">
        <v>23</v>
      </c>
      <c r="AI808" s="543"/>
      <c r="AJ808" s="543"/>
      <c r="AK808" s="544"/>
      <c r="AL808" s="544"/>
      <c r="AM808" s="544"/>
      <c r="AN808" s="544"/>
      <c r="AO808" s="544"/>
      <c r="AP808" s="544"/>
      <c r="AQ808" s="742"/>
      <c r="AR808" s="746" t="s">
        <v>859</v>
      </c>
      <c r="AS808" s="475" t="str">
        <f t="shared" si="94"/>
        <v>ÜS</v>
      </c>
      <c r="AT808" s="475" t="str">
        <f t="shared" si="94"/>
        <v>3B</v>
      </c>
      <c r="AU808" s="475">
        <f t="shared" si="94"/>
        <v>351</v>
      </c>
      <c r="AV808" s="475" t="str">
        <f t="shared" si="94"/>
        <v>VOC</v>
      </c>
      <c r="AW808" s="475" t="str">
        <f t="shared" si="94"/>
        <v>B</v>
      </c>
      <c r="AX808" s="475">
        <f t="shared" si="94"/>
        <v>0</v>
      </c>
      <c r="AY808" s="185" t="str">
        <f>IF(AND(SUM(AE808:$AP808)&gt;0,J808&lt;&gt;""),CONCATENATE(B808,"_",F808,"_",AG808),0)</f>
        <v>HB_2.2.1_21</v>
      </c>
      <c r="AZ808" s="203">
        <f>IF(AND(SUM(AE808:$AP808)&gt;0,D808="BFS"),1,0)</f>
        <v>0</v>
      </c>
      <c r="BA808" s="203">
        <f t="shared" si="92"/>
        <v>0</v>
      </c>
    </row>
    <row r="809" spans="1:53" ht="25">
      <c r="A809" s="185">
        <f>IF(AND(SUM(AE809:AP809)&gt;0,J809&lt;&gt;""),CONCATENATE(B809,"_",F809,"_",$A$5,"_",SUMPRODUCT((B$9:B809=B809)*(F$9:F809=F809)*(SUM(AE809:AP809)&lt;&gt;0)*(J809&lt;&gt;""))-1),0)</f>
        <v>0</v>
      </c>
      <c r="B809" s="745" t="s">
        <v>859</v>
      </c>
      <c r="C809" s="58" t="s">
        <v>1334</v>
      </c>
      <c r="D809" s="85" t="s">
        <v>1359</v>
      </c>
      <c r="E809" s="463" t="s">
        <v>1335</v>
      </c>
      <c r="F809" s="657" t="s">
        <v>1722</v>
      </c>
      <c r="G809" s="420"/>
      <c r="H809" s="418"/>
      <c r="I809" s="418"/>
      <c r="J809" s="418"/>
      <c r="K809" s="418"/>
      <c r="L809" s="419"/>
      <c r="M809" s="419"/>
      <c r="N809" s="419"/>
      <c r="O809" s="419"/>
      <c r="P809" s="419"/>
      <c r="Q809" s="419"/>
      <c r="R809" s="419"/>
      <c r="S809" s="419"/>
      <c r="T809" s="419"/>
      <c r="U809" s="419"/>
      <c r="V809" s="419"/>
      <c r="W809" s="419"/>
      <c r="X809" s="419"/>
      <c r="Y809" s="419"/>
      <c r="Z809" s="419"/>
      <c r="AA809" s="420"/>
      <c r="AB809" s="420"/>
      <c r="AC809" s="457"/>
      <c r="AD809" s="421"/>
      <c r="AE809" s="537"/>
      <c r="AF809" s="537"/>
      <c r="AG809" s="537"/>
      <c r="AH809" s="537"/>
      <c r="AI809" s="537"/>
      <c r="AJ809" s="537"/>
      <c r="AK809" s="537"/>
      <c r="AL809" s="537"/>
      <c r="AM809" s="537"/>
      <c r="AN809" s="537"/>
      <c r="AO809" s="537"/>
      <c r="AP809" s="537"/>
      <c r="AQ809" s="422"/>
      <c r="AR809" s="745" t="s">
        <v>859</v>
      </c>
      <c r="AS809" s="475">
        <f t="shared" si="94"/>
        <v>0</v>
      </c>
      <c r="AT809" s="475">
        <f t="shared" si="94"/>
        <v>0</v>
      </c>
      <c r="AU809" s="475">
        <f t="shared" si="94"/>
        <v>0</v>
      </c>
      <c r="AV809" s="475">
        <f t="shared" si="94"/>
        <v>0</v>
      </c>
      <c r="AW809" s="475">
        <f t="shared" si="94"/>
        <v>0</v>
      </c>
      <c r="AX809" s="475">
        <f t="shared" si="94"/>
        <v>0</v>
      </c>
      <c r="AY809" s="185">
        <f>IF(AND(SUM(AE809:$AP809)&gt;0,J809&lt;&gt;""),CONCATENATE(B809,"_",F809,"_",AG809),0)</f>
        <v>0</v>
      </c>
      <c r="AZ809" s="203">
        <f>IF(AND(SUM(AE809:$AP809)&gt;0,D809="BFS"),1,0)</f>
        <v>0</v>
      </c>
      <c r="BA809" s="203">
        <f t="shared" si="92"/>
        <v>0</v>
      </c>
    </row>
    <row r="810" spans="1:53" ht="13">
      <c r="A810" s="185">
        <f>IF(AND(SUM(AE810:AP810)&gt;0,J810&lt;&gt;""),CONCATENATE(B810,"_",F810,"_",$A$5,"_",SUMPRODUCT((B$9:B810=B810)*(F$9:F810=F810)*(SUM(AE810:AP810)&lt;&gt;0)*(J810&lt;&gt;""))-1),0)</f>
        <v>0</v>
      </c>
      <c r="B810" s="746" t="s">
        <v>859</v>
      </c>
      <c r="C810" s="464" t="s">
        <v>1936</v>
      </c>
      <c r="D810" s="89" t="s">
        <v>1359</v>
      </c>
      <c r="E810" s="465" t="s">
        <v>1335</v>
      </c>
      <c r="F810" s="658" t="s">
        <v>1722</v>
      </c>
      <c r="G810" s="423"/>
      <c r="H810" s="432" t="s">
        <v>1043</v>
      </c>
      <c r="I810" s="437" t="s">
        <v>1052</v>
      </c>
      <c r="J810" s="432" t="s">
        <v>1114</v>
      </c>
      <c r="K810" s="433"/>
      <c r="L810" s="425"/>
      <c r="M810" s="425"/>
      <c r="N810" s="425"/>
      <c r="O810" s="425"/>
      <c r="P810" s="425"/>
      <c r="Q810" s="425"/>
      <c r="R810" s="434"/>
      <c r="S810" s="434"/>
      <c r="T810" s="434"/>
      <c r="U810" s="434"/>
      <c r="V810" s="434"/>
      <c r="W810" s="434"/>
      <c r="X810" s="434"/>
      <c r="Y810" s="434"/>
      <c r="Z810" s="434"/>
      <c r="AA810" s="743"/>
      <c r="AB810" s="442"/>
      <c r="AC810" s="458"/>
      <c r="AD810" s="443"/>
      <c r="AE810" s="543"/>
      <c r="AF810" s="543"/>
      <c r="AG810" s="543"/>
      <c r="AH810" s="543"/>
      <c r="AI810" s="543"/>
      <c r="AJ810" s="543"/>
      <c r="AK810" s="544"/>
      <c r="AL810" s="544"/>
      <c r="AM810" s="544"/>
      <c r="AN810" s="544"/>
      <c r="AO810" s="544"/>
      <c r="AP810" s="544"/>
      <c r="AQ810" s="444"/>
      <c r="AR810" s="746" t="s">
        <v>859</v>
      </c>
      <c r="AS810" s="475">
        <f t="shared" si="94"/>
        <v>0</v>
      </c>
      <c r="AT810" s="475">
        <f t="shared" si="94"/>
        <v>0</v>
      </c>
      <c r="AU810" s="475">
        <f t="shared" si="94"/>
        <v>0</v>
      </c>
      <c r="AV810" s="475">
        <f t="shared" si="94"/>
        <v>0</v>
      </c>
      <c r="AW810" s="475">
        <f t="shared" si="94"/>
        <v>0</v>
      </c>
      <c r="AX810" s="475">
        <f t="shared" si="94"/>
        <v>0</v>
      </c>
      <c r="AY810" s="185">
        <f>IF(AND(SUM(AE810:$AP810)&gt;0,J810&lt;&gt;""),CONCATENATE(B810,"_",F810,"_",AG810),0)</f>
        <v>0</v>
      </c>
      <c r="AZ810" s="203">
        <f>IF(AND(SUM(AE810:$AP810)&gt;0,D810="BFS"),1,0)</f>
        <v>0</v>
      </c>
      <c r="BA810" s="203">
        <f t="shared" si="92"/>
        <v>0</v>
      </c>
    </row>
    <row r="811" spans="1:53" ht="15.5">
      <c r="A811" s="185">
        <f>IF(AND(SUM(AE811:AP811)&gt;0,J811&lt;&gt;""),CONCATENATE(B811,"_",F811,"_",$A$5,"_",SUMPRODUCT((B$9:B811=B811)*(F$9:F811=F811)*(SUM(AE811:AP811)&lt;&gt;0)*(J811&lt;&gt;""))-1),0)</f>
        <v>0</v>
      </c>
      <c r="B811" s="165" t="s">
        <v>859</v>
      </c>
      <c r="C811" s="69" t="s">
        <v>803</v>
      </c>
      <c r="D811" s="86"/>
      <c r="E811" s="473"/>
      <c r="F811" s="661"/>
      <c r="G811" s="75"/>
      <c r="H811" s="75"/>
      <c r="I811" s="75"/>
      <c r="J811" s="75"/>
      <c r="K811" s="75"/>
      <c r="L811" s="75"/>
      <c r="M811" s="75"/>
      <c r="N811" s="75"/>
      <c r="O811" s="75"/>
      <c r="P811" s="75"/>
      <c r="Q811" s="75"/>
      <c r="R811" s="75"/>
      <c r="S811" s="75"/>
      <c r="T811" s="75"/>
      <c r="U811" s="75"/>
      <c r="V811" s="75"/>
      <c r="W811" s="75"/>
      <c r="X811" s="75"/>
      <c r="Y811" s="75"/>
      <c r="Z811" s="75"/>
      <c r="AA811" s="75"/>
      <c r="AB811" s="72"/>
      <c r="AC811" s="460"/>
      <c r="AD811" s="90"/>
      <c r="AE811" s="550"/>
      <c r="AF811" s="550"/>
      <c r="AG811" s="550"/>
      <c r="AH811" s="550"/>
      <c r="AI811" s="550"/>
      <c r="AJ811" s="550"/>
      <c r="AK811" s="550"/>
      <c r="AL811" s="550"/>
      <c r="AM811" s="550"/>
      <c r="AN811" s="550"/>
      <c r="AO811" s="550"/>
      <c r="AP811" s="550"/>
      <c r="AQ811" s="75"/>
      <c r="AR811" s="165" t="s">
        <v>859</v>
      </c>
      <c r="AS811" s="475">
        <f t="shared" si="94"/>
        <v>0</v>
      </c>
      <c r="AT811" s="475">
        <f t="shared" si="94"/>
        <v>0</v>
      </c>
      <c r="AU811" s="475">
        <f t="shared" si="94"/>
        <v>0</v>
      </c>
      <c r="AV811" s="475">
        <f t="shared" si="94"/>
        <v>0</v>
      </c>
      <c r="AW811" s="475">
        <f t="shared" si="94"/>
        <v>0</v>
      </c>
      <c r="AX811" s="475">
        <f t="shared" si="94"/>
        <v>0</v>
      </c>
      <c r="AY811" s="185">
        <f>IF(AND(SUM(AE811:$AP811)&gt;0,J811&lt;&gt;""),CONCATENATE(B811,"_",F811,"_",AG811),0)</f>
        <v>0</v>
      </c>
      <c r="AZ811" s="203">
        <f>IF(AND(SUM(AE811:$AP811)&gt;0,D811="BFS"),1,0)</f>
        <v>0</v>
      </c>
      <c r="BA811" s="203">
        <f t="shared" si="92"/>
        <v>0</v>
      </c>
    </row>
    <row r="812" spans="1:53" ht="25">
      <c r="A812" s="185">
        <f>IF(AND(SUM(AE812:AP812)&gt;0,J812&lt;&gt;""),CONCATENATE(B812,"_",F812,"_",$A$5,"_",SUMPRODUCT((B$9:B812=B812)*(F$9:F812=F812)*(SUM(AE812:AP812)&lt;&gt;0)*(J812&lt;&gt;""))-1),0)</f>
        <v>0</v>
      </c>
      <c r="B812" s="745" t="s">
        <v>859</v>
      </c>
      <c r="C812" s="58" t="s">
        <v>1332</v>
      </c>
      <c r="D812" s="85" t="s">
        <v>1365</v>
      </c>
      <c r="E812" s="463" t="s">
        <v>1337</v>
      </c>
      <c r="F812" s="657" t="s">
        <v>1723</v>
      </c>
      <c r="G812" s="420"/>
      <c r="H812" s="418"/>
      <c r="I812" s="418"/>
      <c r="J812" s="418"/>
      <c r="K812" s="418"/>
      <c r="L812" s="419"/>
      <c r="M812" s="419"/>
      <c r="N812" s="419"/>
      <c r="O812" s="419"/>
      <c r="P812" s="419"/>
      <c r="Q812" s="419"/>
      <c r="R812" s="419"/>
      <c r="S812" s="419"/>
      <c r="T812" s="419"/>
      <c r="U812" s="419"/>
      <c r="V812" s="419"/>
      <c r="W812" s="419"/>
      <c r="X812" s="419"/>
      <c r="Y812" s="419"/>
      <c r="Z812" s="419"/>
      <c r="AA812" s="420"/>
      <c r="AB812" s="420"/>
      <c r="AC812" s="457"/>
      <c r="AD812" s="421"/>
      <c r="AE812" s="536"/>
      <c r="AF812" s="536"/>
      <c r="AG812" s="536"/>
      <c r="AH812" s="536"/>
      <c r="AI812" s="537"/>
      <c r="AJ812" s="537"/>
      <c r="AK812" s="537"/>
      <c r="AL812" s="537"/>
      <c r="AM812" s="537"/>
      <c r="AN812" s="537"/>
      <c r="AO812" s="537"/>
      <c r="AP812" s="537"/>
      <c r="AQ812" s="422"/>
      <c r="AR812" s="745" t="s">
        <v>859</v>
      </c>
      <c r="AS812" s="475">
        <f t="shared" si="94"/>
        <v>0</v>
      </c>
      <c r="AT812" s="475">
        <f t="shared" si="94"/>
        <v>0</v>
      </c>
      <c r="AU812" s="475">
        <f t="shared" si="94"/>
        <v>0</v>
      </c>
      <c r="AV812" s="475">
        <f t="shared" si="94"/>
        <v>0</v>
      </c>
      <c r="AW812" s="475">
        <f t="shared" si="94"/>
        <v>0</v>
      </c>
      <c r="AX812" s="475">
        <f t="shared" si="94"/>
        <v>0</v>
      </c>
      <c r="AY812" s="185">
        <f>IF(AND(SUM(AE812:$AP812)&gt;0,J812&lt;&gt;""),CONCATENATE(B812,"_",F812,"_",AG812),0)</f>
        <v>0</v>
      </c>
      <c r="AZ812" s="203">
        <f>IF(AND(SUM(AE812:$AP812)&gt;0,D812="BFS"),1,0)</f>
        <v>0</v>
      </c>
      <c r="BA812" s="203">
        <f t="shared" si="92"/>
        <v>0</v>
      </c>
    </row>
    <row r="813" spans="1:53" ht="13">
      <c r="A813" s="185">
        <f>IF(AND(SUM(AE813:AP813)&gt;0,J813&lt;&gt;""),CONCATENATE(B813,"_",F813,"_",$A$5,"_",SUMPRODUCT((B$9:B813=B813)*(F$9:F813=F813)*(SUM(AE813:AP813)&lt;&gt;0)*(J813&lt;&gt;""))-1),0)</f>
        <v>0</v>
      </c>
      <c r="B813" s="746" t="s">
        <v>859</v>
      </c>
      <c r="C813" s="464" t="s">
        <v>1332</v>
      </c>
      <c r="D813" s="89" t="s">
        <v>1365</v>
      </c>
      <c r="E813" s="465" t="s">
        <v>1337</v>
      </c>
      <c r="F813" s="658" t="s">
        <v>1723</v>
      </c>
      <c r="G813" s="410"/>
      <c r="H813" s="432" t="s">
        <v>1043</v>
      </c>
      <c r="I813" s="437" t="s">
        <v>1052</v>
      </c>
      <c r="J813" s="432" t="s">
        <v>1114</v>
      </c>
      <c r="K813" s="433"/>
      <c r="L813" s="425"/>
      <c r="M813" s="425"/>
      <c r="N813" s="425"/>
      <c r="O813" s="425"/>
      <c r="P813" s="425"/>
      <c r="Q813" s="425"/>
      <c r="R813" s="434"/>
      <c r="S813" s="434"/>
      <c r="T813" s="434"/>
      <c r="U813" s="434"/>
      <c r="V813" s="434"/>
      <c r="W813" s="434"/>
      <c r="X813" s="434"/>
      <c r="Y813" s="434"/>
      <c r="Z813" s="434"/>
      <c r="AA813" s="743"/>
      <c r="AB813" s="442"/>
      <c r="AC813" s="458"/>
      <c r="AD813" s="443"/>
      <c r="AE813" s="543"/>
      <c r="AF813" s="543"/>
      <c r="AG813" s="543"/>
      <c r="AH813" s="543"/>
      <c r="AI813" s="543"/>
      <c r="AJ813" s="543"/>
      <c r="AK813" s="544"/>
      <c r="AL813" s="544"/>
      <c r="AM813" s="544"/>
      <c r="AN813" s="544"/>
      <c r="AO813" s="544"/>
      <c r="AP813" s="544"/>
      <c r="AQ813" s="444"/>
      <c r="AR813" s="746" t="s">
        <v>859</v>
      </c>
      <c r="AS813" s="475">
        <f t="shared" si="94"/>
        <v>0</v>
      </c>
      <c r="AT813" s="475">
        <f t="shared" si="94"/>
        <v>0</v>
      </c>
      <c r="AU813" s="475">
        <f t="shared" si="94"/>
        <v>0</v>
      </c>
      <c r="AV813" s="475">
        <f t="shared" si="94"/>
        <v>0</v>
      </c>
      <c r="AW813" s="475">
        <f t="shared" si="94"/>
        <v>0</v>
      </c>
      <c r="AX813" s="475">
        <f t="shared" si="94"/>
        <v>0</v>
      </c>
      <c r="AY813" s="185">
        <f>IF(AND(SUM(AE813:$AP813)&gt;0,J813&lt;&gt;""),CONCATENATE(B813,"_",F813,"_",AG813),0)</f>
        <v>0</v>
      </c>
      <c r="AZ813" s="203">
        <f>IF(AND(SUM(AE813:$AP813)&gt;0,D813="BFS"),1,0)</f>
        <v>0</v>
      </c>
      <c r="BA813" s="203">
        <f t="shared" si="92"/>
        <v>0</v>
      </c>
    </row>
    <row r="814" spans="1:53" ht="25">
      <c r="A814" s="185">
        <f>IF(AND(SUM(AE814:AP814)&gt;0,J814&lt;&gt;""),CONCATENATE(B814,"_",F814,"_",$A$5,"_",SUMPRODUCT((B$9:B814=B814)*(F$9:F814=F814)*(SUM(AE814:AP814)&lt;&gt;0)*(J814&lt;&gt;""))-1),0)</f>
        <v>0</v>
      </c>
      <c r="B814" s="745" t="s">
        <v>859</v>
      </c>
      <c r="C814" s="58" t="s">
        <v>1338</v>
      </c>
      <c r="D814" s="85" t="s">
        <v>1365</v>
      </c>
      <c r="E814" s="463" t="s">
        <v>1339</v>
      </c>
      <c r="F814" s="657" t="s">
        <v>1724</v>
      </c>
      <c r="G814" s="420"/>
      <c r="H814" s="418"/>
      <c r="I814" s="418"/>
      <c r="J814" s="418"/>
      <c r="K814" s="418"/>
      <c r="L814" s="419"/>
      <c r="M814" s="419"/>
      <c r="N814" s="419"/>
      <c r="O814" s="419"/>
      <c r="P814" s="419"/>
      <c r="Q814" s="419"/>
      <c r="R814" s="419"/>
      <c r="S814" s="419"/>
      <c r="T814" s="419"/>
      <c r="U814" s="419"/>
      <c r="V814" s="419"/>
      <c r="W814" s="419"/>
      <c r="X814" s="419"/>
      <c r="Y814" s="419"/>
      <c r="Z814" s="419"/>
      <c r="AA814" s="420"/>
      <c r="AB814" s="420"/>
      <c r="AC814" s="457"/>
      <c r="AD814" s="421"/>
      <c r="AE814" s="536"/>
      <c r="AF814" s="536"/>
      <c r="AG814" s="536"/>
      <c r="AH814" s="536"/>
      <c r="AI814" s="537"/>
      <c r="AJ814" s="537"/>
      <c r="AK814" s="537"/>
      <c r="AL814" s="537"/>
      <c r="AM814" s="537"/>
      <c r="AN814" s="537"/>
      <c r="AO814" s="537"/>
      <c r="AP814" s="537"/>
      <c r="AQ814" s="422"/>
      <c r="AR814" s="745" t="s">
        <v>859</v>
      </c>
      <c r="AS814" s="475">
        <f t="shared" si="94"/>
        <v>0</v>
      </c>
      <c r="AT814" s="475">
        <f t="shared" si="94"/>
        <v>0</v>
      </c>
      <c r="AU814" s="475">
        <f t="shared" si="94"/>
        <v>0</v>
      </c>
      <c r="AV814" s="475">
        <f t="shared" si="94"/>
        <v>0</v>
      </c>
      <c r="AW814" s="475">
        <f t="shared" si="94"/>
        <v>0</v>
      </c>
      <c r="AX814" s="475">
        <f t="shared" si="94"/>
        <v>0</v>
      </c>
      <c r="AY814" s="185">
        <f>IF(AND(SUM(AE814:$AP814)&gt;0,J814&lt;&gt;""),CONCATENATE(B814,"_",F814,"_",AG814),0)</f>
        <v>0</v>
      </c>
      <c r="AZ814" s="203">
        <f>IF(AND(SUM(AE814:$AP814)&gt;0,D814="BFS"),1,0)</f>
        <v>0</v>
      </c>
      <c r="BA814" s="203">
        <f t="shared" si="92"/>
        <v>0</v>
      </c>
    </row>
    <row r="815" spans="1:53" ht="13">
      <c r="A815" s="185">
        <f>IF(AND(SUM(AE815:AP815)&gt;0,J815&lt;&gt;""),CONCATENATE(B815,"_",F815,"_",$A$5,"_",SUMPRODUCT((B$9:B815=B815)*(F$9:F815=F815)*(SUM(AE815:AP815)&lt;&gt;0)*(J815&lt;&gt;""))-1),0)</f>
        <v>0</v>
      </c>
      <c r="B815" s="746" t="s">
        <v>859</v>
      </c>
      <c r="C815" s="464" t="s">
        <v>1338</v>
      </c>
      <c r="D815" s="89" t="s">
        <v>1365</v>
      </c>
      <c r="E815" s="465" t="s">
        <v>1339</v>
      </c>
      <c r="F815" s="658" t="s">
        <v>1724</v>
      </c>
      <c r="G815" s="410"/>
      <c r="H815" s="432" t="s">
        <v>1043</v>
      </c>
      <c r="I815" s="437" t="s">
        <v>1052</v>
      </c>
      <c r="J815" s="432" t="s">
        <v>1114</v>
      </c>
      <c r="K815" s="433"/>
      <c r="L815" s="425"/>
      <c r="M815" s="425"/>
      <c r="N815" s="425"/>
      <c r="O815" s="425"/>
      <c r="P815" s="425"/>
      <c r="Q815" s="425"/>
      <c r="R815" s="434"/>
      <c r="S815" s="434"/>
      <c r="T815" s="434"/>
      <c r="U815" s="434"/>
      <c r="V815" s="434"/>
      <c r="W815" s="434"/>
      <c r="X815" s="434"/>
      <c r="Y815" s="434"/>
      <c r="Z815" s="434"/>
      <c r="AA815" s="743"/>
      <c r="AB815" s="442"/>
      <c r="AC815" s="458"/>
      <c r="AD815" s="443"/>
      <c r="AE815" s="543"/>
      <c r="AF815" s="543"/>
      <c r="AG815" s="543"/>
      <c r="AH815" s="543"/>
      <c r="AI815" s="543"/>
      <c r="AJ815" s="543"/>
      <c r="AK815" s="544"/>
      <c r="AL815" s="544"/>
      <c r="AM815" s="544"/>
      <c r="AN815" s="544"/>
      <c r="AO815" s="544"/>
      <c r="AP815" s="544"/>
      <c r="AQ815" s="444"/>
      <c r="AR815" s="746" t="s">
        <v>859</v>
      </c>
      <c r="AS815" s="475">
        <f t="shared" si="94"/>
        <v>0</v>
      </c>
      <c r="AT815" s="475">
        <f t="shared" si="94"/>
        <v>0</v>
      </c>
      <c r="AU815" s="475">
        <f t="shared" si="94"/>
        <v>0</v>
      </c>
      <c r="AV815" s="475">
        <f t="shared" si="94"/>
        <v>0</v>
      </c>
      <c r="AW815" s="475">
        <f t="shared" si="94"/>
        <v>0</v>
      </c>
      <c r="AX815" s="475">
        <f t="shared" si="94"/>
        <v>0</v>
      </c>
      <c r="AY815" s="185">
        <f>IF(AND(SUM(AE815:$AP815)&gt;0,J815&lt;&gt;""),CONCATENATE(B815,"_",F815,"_",AG815),0)</f>
        <v>0</v>
      </c>
      <c r="AZ815" s="203">
        <f>IF(AND(SUM(AE815:$AP815)&gt;0,D815="BFS"),1,0)</f>
        <v>0</v>
      </c>
      <c r="BA815" s="203">
        <f t="shared" si="92"/>
        <v>0</v>
      </c>
    </row>
    <row r="816" spans="1:53" ht="25">
      <c r="A816" s="185">
        <f>IF(AND(SUM(AE816:AP816)&gt;0,J816&lt;&gt;""),CONCATENATE(B816,"_",F816,"_",$A$5,"_",SUMPRODUCT((B$9:B816=B816)*(F$9:F816=F816)*(SUM(AE816:AP816)&lt;&gt;0)*(J816&lt;&gt;""))-1),0)</f>
        <v>0</v>
      </c>
      <c r="B816" s="761" t="s">
        <v>859</v>
      </c>
      <c r="C816" s="88" t="s">
        <v>1255</v>
      </c>
      <c r="D816" s="85" t="s">
        <v>1365</v>
      </c>
      <c r="E816" s="463" t="s">
        <v>1340</v>
      </c>
      <c r="F816" s="657" t="s">
        <v>1725</v>
      </c>
      <c r="G816" s="420"/>
      <c r="H816" s="418"/>
      <c r="I816" s="418"/>
      <c r="J816" s="418"/>
      <c r="K816" s="418"/>
      <c r="L816" s="419"/>
      <c r="M816" s="419"/>
      <c r="N816" s="419"/>
      <c r="O816" s="419"/>
      <c r="P816" s="419"/>
      <c r="Q816" s="419"/>
      <c r="R816" s="419"/>
      <c r="S816" s="419"/>
      <c r="T816" s="419"/>
      <c r="U816" s="419"/>
      <c r="V816" s="419"/>
      <c r="W816" s="419"/>
      <c r="X816" s="419"/>
      <c r="Y816" s="419"/>
      <c r="Z816" s="419"/>
      <c r="AA816" s="420"/>
      <c r="AB816" s="420"/>
      <c r="AC816" s="457"/>
      <c r="AD816" s="421"/>
      <c r="AE816" s="536"/>
      <c r="AF816" s="536"/>
      <c r="AG816" s="536"/>
      <c r="AH816" s="536"/>
      <c r="AI816" s="537"/>
      <c r="AJ816" s="537"/>
      <c r="AK816" s="537"/>
      <c r="AL816" s="537"/>
      <c r="AM816" s="537"/>
      <c r="AN816" s="537"/>
      <c r="AO816" s="537"/>
      <c r="AP816" s="537"/>
      <c r="AQ816" s="422"/>
      <c r="AR816" s="761" t="s">
        <v>859</v>
      </c>
      <c r="AS816" s="475">
        <f t="shared" si="94"/>
        <v>0</v>
      </c>
      <c r="AT816" s="475">
        <f t="shared" si="94"/>
        <v>0</v>
      </c>
      <c r="AU816" s="475">
        <f t="shared" si="94"/>
        <v>0</v>
      </c>
      <c r="AV816" s="475">
        <f t="shared" si="94"/>
        <v>0</v>
      </c>
      <c r="AW816" s="475">
        <f t="shared" si="94"/>
        <v>0</v>
      </c>
      <c r="AX816" s="475">
        <f t="shared" si="94"/>
        <v>0</v>
      </c>
      <c r="AY816" s="185">
        <f>IF(AND(SUM(AE816:$AP816)&gt;0,J816&lt;&gt;""),CONCATENATE(B816,"_",F816,"_",AG816),0)</f>
        <v>0</v>
      </c>
      <c r="AZ816" s="203">
        <f>IF(AND(SUM(AE816:$AP816)&gt;0,D816="BFS"),1,0)</f>
        <v>0</v>
      </c>
      <c r="BA816" s="203">
        <f t="shared" si="92"/>
        <v>0</v>
      </c>
    </row>
    <row r="817" spans="1:53" ht="30">
      <c r="A817" s="185" t="str">
        <f>IF(AND(SUM(AE817:AP817)&gt;0,J817&lt;&gt;""),CONCATENATE(B817,"_",F817,"_",$A$5,"_",SUMPRODUCT((B$9:B817=B817)*(F$9:F817=F817)*(SUM(AE817:AP817)&lt;&gt;0)*(J817&lt;&gt;""))-1),0)</f>
        <v>HB_2.3.3_neu_1</v>
      </c>
      <c r="B817" s="746" t="s">
        <v>859</v>
      </c>
      <c r="C817" s="464" t="s">
        <v>655</v>
      </c>
      <c r="D817" s="89" t="s">
        <v>1365</v>
      </c>
      <c r="E817" s="465" t="s">
        <v>1340</v>
      </c>
      <c r="F817" s="658" t="s">
        <v>1725</v>
      </c>
      <c r="G817" s="410" t="s">
        <v>285</v>
      </c>
      <c r="H817" s="432" t="s">
        <v>1043</v>
      </c>
      <c r="I817" s="437" t="s">
        <v>1342</v>
      </c>
      <c r="J817" s="432" t="s">
        <v>1343</v>
      </c>
      <c r="K817" s="433"/>
      <c r="L817" s="425"/>
      <c r="M817" s="425"/>
      <c r="N817" s="425"/>
      <c r="O817" s="425"/>
      <c r="P817" s="425"/>
      <c r="Q817" s="425"/>
      <c r="R817" s="434"/>
      <c r="S817" s="434"/>
      <c r="T817" s="434"/>
      <c r="U817" s="434"/>
      <c r="V817" s="434"/>
      <c r="W817" s="434"/>
      <c r="X817" s="434"/>
      <c r="Y817" s="434"/>
      <c r="Z817" s="434"/>
      <c r="AA817" s="743"/>
      <c r="AB817" s="442"/>
      <c r="AC817" s="458"/>
      <c r="AD817" s="443"/>
      <c r="AE817" s="543"/>
      <c r="AF817" s="543"/>
      <c r="AG817" s="543"/>
      <c r="AH817" s="543">
        <v>2631</v>
      </c>
      <c r="AI817" s="543">
        <v>2111</v>
      </c>
      <c r="AJ817" s="543">
        <v>2025</v>
      </c>
      <c r="AK817" s="544">
        <v>1803</v>
      </c>
      <c r="AL817" s="544">
        <v>1877</v>
      </c>
      <c r="AM817" s="544">
        <v>1734</v>
      </c>
      <c r="AN817" s="544">
        <v>1604</v>
      </c>
      <c r="AO817" s="544">
        <v>1435</v>
      </c>
      <c r="AP817" s="544">
        <v>1404</v>
      </c>
      <c r="AQ817" s="444"/>
      <c r="AR817" s="746" t="s">
        <v>859</v>
      </c>
      <c r="AS817" s="475" t="str">
        <f t="shared" ref="AS817:AX826" si="95">IF(SUM($AE817:$AP817)&gt;0,VLOOKUP($F817,Schulart,AS$2,FALSE),0)</f>
        <v>ÜS</v>
      </c>
      <c r="AT817" s="475" t="str">
        <f t="shared" si="95"/>
        <v>2A</v>
      </c>
      <c r="AU817" s="475">
        <f t="shared" si="95"/>
        <v>244</v>
      </c>
      <c r="AV817" s="475" t="str">
        <f t="shared" si="95"/>
        <v>GEN</v>
      </c>
      <c r="AW817" s="475" t="str">
        <f t="shared" si="95"/>
        <v>A</v>
      </c>
      <c r="AX817" s="475">
        <f t="shared" si="95"/>
        <v>0</v>
      </c>
      <c r="AY817" s="185" t="str">
        <f>IF(AND(SUM(AE817:$AP817)&gt;0,J817&lt;&gt;""),CONCATENATE(B817,"_",F817,"_",AG817),0)</f>
        <v>HB_2.3.3_</v>
      </c>
      <c r="AZ817" s="203">
        <f>IF(AND(SUM(AE817:$AP817)&gt;0,D817="BFS"),1,0)</f>
        <v>1</v>
      </c>
      <c r="BA817" s="203" t="e">
        <f t="shared" si="92"/>
        <v>#REF!</v>
      </c>
    </row>
    <row r="818" spans="1:53" ht="25">
      <c r="A818" s="185">
        <f>IF(AND(SUM(AE818:AP818)&gt;0,J818&lt;&gt;""),CONCATENATE(B818,"_",F818,"_",$A$5,"_",SUMPRODUCT((B$9:B818=B818)*(F$9:F818=F818)*(SUM(AE818:AP818)&lt;&gt;0)*(J818&lt;&gt;""))-1),0)</f>
        <v>0</v>
      </c>
      <c r="B818" s="745" t="s">
        <v>859</v>
      </c>
      <c r="C818" s="58" t="s">
        <v>596</v>
      </c>
      <c r="D818" s="85" t="s">
        <v>1365</v>
      </c>
      <c r="E818" s="463" t="s">
        <v>597</v>
      </c>
      <c r="F818" s="657" t="s">
        <v>1726</v>
      </c>
      <c r="G818" s="420"/>
      <c r="H818" s="418"/>
      <c r="I818" s="418"/>
      <c r="J818" s="418"/>
      <c r="K818" s="418"/>
      <c r="L818" s="419"/>
      <c r="M818" s="419"/>
      <c r="N818" s="419"/>
      <c r="O818" s="419"/>
      <c r="P818" s="419"/>
      <c r="Q818" s="419"/>
      <c r="R818" s="419"/>
      <c r="S818" s="419"/>
      <c r="T818" s="419"/>
      <c r="U818" s="419"/>
      <c r="V818" s="419"/>
      <c r="W818" s="419"/>
      <c r="X818" s="419"/>
      <c r="Y818" s="419"/>
      <c r="Z818" s="419"/>
      <c r="AA818" s="420"/>
      <c r="AB818" s="420"/>
      <c r="AC818" s="457"/>
      <c r="AD818" s="421"/>
      <c r="AE818" s="536"/>
      <c r="AF818" s="536"/>
      <c r="AG818" s="536"/>
      <c r="AH818" s="536"/>
      <c r="AI818" s="537"/>
      <c r="AJ818" s="537"/>
      <c r="AK818" s="537"/>
      <c r="AL818" s="537"/>
      <c r="AM818" s="537"/>
      <c r="AN818" s="537"/>
      <c r="AO818" s="537"/>
      <c r="AP818" s="537"/>
      <c r="AQ818" s="422"/>
      <c r="AR818" s="745" t="s">
        <v>859</v>
      </c>
      <c r="AS818" s="475">
        <f t="shared" si="95"/>
        <v>0</v>
      </c>
      <c r="AT818" s="475">
        <f t="shared" si="95"/>
        <v>0</v>
      </c>
      <c r="AU818" s="475">
        <f t="shared" si="95"/>
        <v>0</v>
      </c>
      <c r="AV818" s="475">
        <f t="shared" si="95"/>
        <v>0</v>
      </c>
      <c r="AW818" s="475">
        <f t="shared" si="95"/>
        <v>0</v>
      </c>
      <c r="AX818" s="475">
        <f t="shared" si="95"/>
        <v>0</v>
      </c>
      <c r="AY818" s="185">
        <f>IF(AND(SUM(AE818:$AP818)&gt;0,J818&lt;&gt;""),CONCATENATE(B818,"_",F818,"_",AG818),0)</f>
        <v>0</v>
      </c>
      <c r="AZ818" s="203">
        <f>IF(AND(SUM(AE818:$AP818)&gt;0,D818="BFS"),1,0)</f>
        <v>0</v>
      </c>
      <c r="BA818" s="203">
        <f t="shared" si="92"/>
        <v>0</v>
      </c>
    </row>
    <row r="819" spans="1:53" ht="13">
      <c r="A819" s="185">
        <f>IF(AND(SUM(AE819:AP819)&gt;0,J819&lt;&gt;""),CONCATENATE(B819,"_",F819,"_",$A$5,"_",SUMPRODUCT((B$9:B819=B819)*(F$9:F819=F819)*(SUM(AE819:AP819)&lt;&gt;0)*(J819&lt;&gt;""))-1),0)</f>
        <v>0</v>
      </c>
      <c r="B819" s="746" t="s">
        <v>859</v>
      </c>
      <c r="C819" s="464" t="s">
        <v>125</v>
      </c>
      <c r="D819" s="89" t="s">
        <v>1365</v>
      </c>
      <c r="E819" s="465" t="s">
        <v>597</v>
      </c>
      <c r="F819" s="658" t="s">
        <v>1726</v>
      </c>
      <c r="G819" s="410"/>
      <c r="H819" s="432" t="s">
        <v>1043</v>
      </c>
      <c r="I819" s="437" t="s">
        <v>1052</v>
      </c>
      <c r="J819" s="432" t="s">
        <v>1114</v>
      </c>
      <c r="K819" s="433"/>
      <c r="L819" s="425"/>
      <c r="M819" s="425"/>
      <c r="N819" s="425"/>
      <c r="O819" s="425"/>
      <c r="P819" s="425"/>
      <c r="Q819" s="425"/>
      <c r="R819" s="434"/>
      <c r="S819" s="434"/>
      <c r="T819" s="434"/>
      <c r="U819" s="434"/>
      <c r="V819" s="434"/>
      <c r="W819" s="434"/>
      <c r="X819" s="434"/>
      <c r="Y819" s="434"/>
      <c r="Z819" s="434"/>
      <c r="AA819" s="743"/>
      <c r="AB819" s="442"/>
      <c r="AC819" s="458"/>
      <c r="AD819" s="443"/>
      <c r="AE819" s="543"/>
      <c r="AF819" s="543"/>
      <c r="AG819" s="543"/>
      <c r="AH819" s="543"/>
      <c r="AI819" s="543"/>
      <c r="AJ819" s="543"/>
      <c r="AK819" s="544"/>
      <c r="AL819" s="544"/>
      <c r="AM819" s="544"/>
      <c r="AN819" s="544"/>
      <c r="AO819" s="544"/>
      <c r="AP819" s="544"/>
      <c r="AQ819" s="444"/>
      <c r="AR819" s="746" t="s">
        <v>859</v>
      </c>
      <c r="AS819" s="475">
        <f t="shared" si="95"/>
        <v>0</v>
      </c>
      <c r="AT819" s="475">
        <f t="shared" si="95"/>
        <v>0</v>
      </c>
      <c r="AU819" s="475">
        <f t="shared" si="95"/>
        <v>0</v>
      </c>
      <c r="AV819" s="475">
        <f t="shared" si="95"/>
        <v>0</v>
      </c>
      <c r="AW819" s="475">
        <f t="shared" si="95"/>
        <v>0</v>
      </c>
      <c r="AX819" s="475">
        <f t="shared" si="95"/>
        <v>0</v>
      </c>
      <c r="AY819" s="185">
        <f>IF(AND(SUM(AE819:$AP819)&gt;0,J819&lt;&gt;""),CONCATENATE(B819,"_",F819,"_",AG819),0)</f>
        <v>0</v>
      </c>
      <c r="AZ819" s="203">
        <f>IF(AND(SUM(AE819:$AP819)&gt;0,D819="BFS"),1,0)</f>
        <v>0</v>
      </c>
      <c r="BA819" s="203">
        <f t="shared" si="92"/>
        <v>0</v>
      </c>
    </row>
    <row r="820" spans="1:53" ht="25">
      <c r="A820" s="185">
        <f>IF(AND(SUM(AE820:AP820)&gt;0,J820&lt;&gt;""),CONCATENATE(B820,"_",F820,"_",$A$5,"_",SUMPRODUCT((B$9:B820=B820)*(F$9:F820=F820)*(SUM(AE820:AP820)&lt;&gt;0)*(J820&lt;&gt;""))-1),0)</f>
        <v>0</v>
      </c>
      <c r="B820" s="745" t="s">
        <v>859</v>
      </c>
      <c r="C820" s="58" t="s">
        <v>178</v>
      </c>
      <c r="D820" s="85" t="s">
        <v>1365</v>
      </c>
      <c r="E820" s="463" t="s">
        <v>69</v>
      </c>
      <c r="F820" s="657" t="s">
        <v>1727</v>
      </c>
      <c r="G820" s="420"/>
      <c r="H820" s="418"/>
      <c r="I820" s="418"/>
      <c r="J820" s="418"/>
      <c r="K820" s="418"/>
      <c r="L820" s="419"/>
      <c r="M820" s="419"/>
      <c r="N820" s="419"/>
      <c r="O820" s="419"/>
      <c r="P820" s="419"/>
      <c r="Q820" s="419"/>
      <c r="R820" s="419"/>
      <c r="S820" s="419"/>
      <c r="T820" s="419"/>
      <c r="U820" s="419"/>
      <c r="V820" s="419"/>
      <c r="W820" s="419"/>
      <c r="X820" s="419"/>
      <c r="Y820" s="419"/>
      <c r="Z820" s="419"/>
      <c r="AA820" s="420"/>
      <c r="AB820" s="420"/>
      <c r="AC820" s="457"/>
      <c r="AD820" s="421"/>
      <c r="AE820" s="536"/>
      <c r="AF820" s="536"/>
      <c r="AG820" s="536"/>
      <c r="AH820" s="536"/>
      <c r="AI820" s="537"/>
      <c r="AJ820" s="537"/>
      <c r="AK820" s="537"/>
      <c r="AL820" s="537"/>
      <c r="AM820" s="537"/>
      <c r="AN820" s="537"/>
      <c r="AO820" s="537"/>
      <c r="AP820" s="537"/>
      <c r="AQ820" s="422"/>
      <c r="AR820" s="745" t="s">
        <v>859</v>
      </c>
      <c r="AS820" s="475">
        <f t="shared" si="95"/>
        <v>0</v>
      </c>
      <c r="AT820" s="475">
        <f t="shared" si="95"/>
        <v>0</v>
      </c>
      <c r="AU820" s="475">
        <f t="shared" si="95"/>
        <v>0</v>
      </c>
      <c r="AV820" s="475">
        <f t="shared" si="95"/>
        <v>0</v>
      </c>
      <c r="AW820" s="475">
        <f t="shared" si="95"/>
        <v>0</v>
      </c>
      <c r="AX820" s="475">
        <f t="shared" si="95"/>
        <v>0</v>
      </c>
      <c r="AY820" s="185">
        <f>IF(AND(SUM(AE820:$AP820)&gt;0,J820&lt;&gt;""),CONCATENATE(B820,"_",F820,"_",AG820),0)</f>
        <v>0</v>
      </c>
      <c r="AZ820" s="203">
        <f>IF(AND(SUM(AE820:$AP820)&gt;0,D820="BFS"),1,0)</f>
        <v>0</v>
      </c>
      <c r="BA820" s="203">
        <f t="shared" si="92"/>
        <v>0</v>
      </c>
    </row>
    <row r="821" spans="1:53" ht="13">
      <c r="A821" s="185">
        <f>IF(AND(SUM(AE821:AP821)&gt;0,J821&lt;&gt;""),CONCATENATE(B821,"_",F821,"_",$A$5,"_",SUMPRODUCT((B$9:B821=B821)*(F$9:F821=F821)*(SUM(AE821:AP821)&lt;&gt;0)*(J821&lt;&gt;""))-1),0)</f>
        <v>0</v>
      </c>
      <c r="B821" s="746" t="s">
        <v>859</v>
      </c>
      <c r="C821" s="464" t="s">
        <v>178</v>
      </c>
      <c r="D821" s="89" t="s">
        <v>1365</v>
      </c>
      <c r="E821" s="465" t="s">
        <v>69</v>
      </c>
      <c r="F821" s="658" t="s">
        <v>1727</v>
      </c>
      <c r="G821" s="410"/>
      <c r="H821" s="432" t="s">
        <v>1043</v>
      </c>
      <c r="I821" s="437" t="s">
        <v>1052</v>
      </c>
      <c r="J821" s="432" t="s">
        <v>1114</v>
      </c>
      <c r="K821" s="433"/>
      <c r="L821" s="425"/>
      <c r="M821" s="425"/>
      <c r="N821" s="425"/>
      <c r="O821" s="425"/>
      <c r="P821" s="425"/>
      <c r="Q821" s="425"/>
      <c r="R821" s="434"/>
      <c r="S821" s="434"/>
      <c r="T821" s="434"/>
      <c r="U821" s="434"/>
      <c r="V821" s="434"/>
      <c r="W821" s="434"/>
      <c r="X821" s="434"/>
      <c r="Y821" s="434"/>
      <c r="Z821" s="434"/>
      <c r="AA821" s="743"/>
      <c r="AB821" s="442"/>
      <c r="AC821" s="458"/>
      <c r="AD821" s="443"/>
      <c r="AE821" s="543"/>
      <c r="AF821" s="543"/>
      <c r="AG821" s="543"/>
      <c r="AH821" s="543"/>
      <c r="AI821" s="543"/>
      <c r="AJ821" s="543"/>
      <c r="AK821" s="544"/>
      <c r="AL821" s="544"/>
      <c r="AM821" s="544"/>
      <c r="AN821" s="544"/>
      <c r="AO821" s="544"/>
      <c r="AP821" s="544"/>
      <c r="AQ821" s="444"/>
      <c r="AR821" s="746" t="s">
        <v>859</v>
      </c>
      <c r="AS821" s="475">
        <f t="shared" si="95"/>
        <v>0</v>
      </c>
      <c r="AT821" s="475">
        <f t="shared" si="95"/>
        <v>0</v>
      </c>
      <c r="AU821" s="475">
        <f t="shared" si="95"/>
        <v>0</v>
      </c>
      <c r="AV821" s="475">
        <f t="shared" si="95"/>
        <v>0</v>
      </c>
      <c r="AW821" s="475">
        <f t="shared" si="95"/>
        <v>0</v>
      </c>
      <c r="AX821" s="475">
        <f t="shared" si="95"/>
        <v>0</v>
      </c>
      <c r="AY821" s="185">
        <f>IF(AND(SUM(AE821:$AP821)&gt;0,J821&lt;&gt;""),CONCATENATE(B821,"_",F821,"_",AG821),0)</f>
        <v>0</v>
      </c>
      <c r="AZ821" s="203">
        <f>IF(AND(SUM(AE821:$AP821)&gt;0,D821="BFS"),1,0)</f>
        <v>0</v>
      </c>
      <c r="BA821" s="203">
        <f t="shared" si="92"/>
        <v>0</v>
      </c>
    </row>
    <row r="822" spans="1:53" ht="15.5">
      <c r="A822" s="185">
        <f>IF(AND(SUM(AE822:AP822)&gt;0,J822&lt;&gt;""),CONCATENATE(B822,"_",F822,"_",$A$5,"_",SUMPRODUCT((B$9:B822=B822)*(F$9:F822=F822)*(SUM(AE822:AP822)&lt;&gt;0)*(J822&lt;&gt;""))-1),0)</f>
        <v>0</v>
      </c>
      <c r="B822" s="164" t="s">
        <v>859</v>
      </c>
      <c r="C822" s="68" t="s">
        <v>1252</v>
      </c>
      <c r="D822" s="66"/>
      <c r="E822" s="471"/>
      <c r="F822" s="660"/>
      <c r="G822" s="72"/>
      <c r="H822" s="72"/>
      <c r="I822" s="72"/>
      <c r="J822" s="72"/>
      <c r="K822" s="72"/>
      <c r="L822" s="72"/>
      <c r="M822" s="72"/>
      <c r="N822" s="72"/>
      <c r="O822" s="72"/>
      <c r="P822" s="72"/>
      <c r="Q822" s="72"/>
      <c r="R822" s="72"/>
      <c r="S822" s="72"/>
      <c r="T822" s="72"/>
      <c r="U822" s="72"/>
      <c r="V822" s="72"/>
      <c r="W822" s="72"/>
      <c r="X822" s="72"/>
      <c r="Y822" s="72"/>
      <c r="Z822" s="72"/>
      <c r="AA822" s="72"/>
      <c r="AB822" s="72"/>
      <c r="AC822" s="460"/>
      <c r="AD822" s="90"/>
      <c r="AE822" s="550"/>
      <c r="AF822" s="550"/>
      <c r="AG822" s="550"/>
      <c r="AH822" s="550"/>
      <c r="AI822" s="550"/>
      <c r="AJ822" s="550"/>
      <c r="AK822" s="550"/>
      <c r="AL822" s="550"/>
      <c r="AM822" s="550"/>
      <c r="AN822" s="550"/>
      <c r="AO822" s="550"/>
      <c r="AP822" s="550"/>
      <c r="AQ822" s="75"/>
      <c r="AR822" s="164" t="s">
        <v>859</v>
      </c>
      <c r="AS822" s="475">
        <f t="shared" si="95"/>
        <v>0</v>
      </c>
      <c r="AT822" s="475">
        <f t="shared" si="95"/>
        <v>0</v>
      </c>
      <c r="AU822" s="475">
        <f t="shared" si="95"/>
        <v>0</v>
      </c>
      <c r="AV822" s="475">
        <f t="shared" si="95"/>
        <v>0</v>
      </c>
      <c r="AW822" s="475">
        <f t="shared" si="95"/>
        <v>0</v>
      </c>
      <c r="AX822" s="475">
        <f t="shared" si="95"/>
        <v>0</v>
      </c>
      <c r="AY822" s="185">
        <f>IF(AND(SUM(AE822:$AP822)&gt;0,J822&lt;&gt;""),CONCATENATE(B822,"_",F822,"_",AG822),0)</f>
        <v>0</v>
      </c>
      <c r="AZ822" s="203">
        <f>IF(AND(SUM(AE822:$AP822)&gt;0,D822="BFS"),1,0)</f>
        <v>0</v>
      </c>
      <c r="BA822" s="203">
        <f t="shared" si="92"/>
        <v>0</v>
      </c>
    </row>
    <row r="823" spans="1:53" ht="25">
      <c r="A823" s="185">
        <f>IF(AND(SUM(AE823:AP823)&gt;0,J823&lt;&gt;""),CONCATENATE(B823,"_",F823,"_",$A$5,"_",SUMPRODUCT((B$9:B823=B823)*(F$9:F823=F823)*(SUM(AE823:AP823)&lt;&gt;0)*(J823&lt;&gt;""))-1),0)</f>
        <v>0</v>
      </c>
      <c r="B823" s="745" t="s">
        <v>859</v>
      </c>
      <c r="C823" s="58" t="s">
        <v>567</v>
      </c>
      <c r="D823" s="85" t="s">
        <v>1046</v>
      </c>
      <c r="E823" s="463" t="s">
        <v>568</v>
      </c>
      <c r="F823" s="657" t="s">
        <v>568</v>
      </c>
      <c r="G823" s="420"/>
      <c r="H823" s="418"/>
      <c r="I823" s="418"/>
      <c r="J823" s="418"/>
      <c r="K823" s="418"/>
      <c r="L823" s="419"/>
      <c r="M823" s="419"/>
      <c r="N823" s="419"/>
      <c r="O823" s="419"/>
      <c r="P823" s="419"/>
      <c r="Q823" s="419"/>
      <c r="R823" s="419"/>
      <c r="S823" s="419"/>
      <c r="T823" s="419"/>
      <c r="U823" s="419"/>
      <c r="V823" s="419"/>
      <c r="W823" s="419"/>
      <c r="X823" s="419"/>
      <c r="Y823" s="419"/>
      <c r="Z823" s="419"/>
      <c r="AA823" s="420"/>
      <c r="AB823" s="420"/>
      <c r="AC823" s="457"/>
      <c r="AD823" s="421"/>
      <c r="AE823" s="536"/>
      <c r="AF823" s="536"/>
      <c r="AG823" s="536"/>
      <c r="AH823" s="536"/>
      <c r="AI823" s="537"/>
      <c r="AJ823" s="537"/>
      <c r="AK823" s="537"/>
      <c r="AL823" s="537"/>
      <c r="AM823" s="537"/>
      <c r="AN823" s="537"/>
      <c r="AO823" s="537"/>
      <c r="AP823" s="537"/>
      <c r="AQ823" s="422"/>
      <c r="AR823" s="745" t="s">
        <v>859</v>
      </c>
      <c r="AS823" s="475">
        <f t="shared" si="95"/>
        <v>0</v>
      </c>
      <c r="AT823" s="475">
        <f t="shared" si="95"/>
        <v>0</v>
      </c>
      <c r="AU823" s="475">
        <f t="shared" si="95"/>
        <v>0</v>
      </c>
      <c r="AV823" s="475">
        <f t="shared" si="95"/>
        <v>0</v>
      </c>
      <c r="AW823" s="475">
        <f t="shared" si="95"/>
        <v>0</v>
      </c>
      <c r="AX823" s="475">
        <f t="shared" si="95"/>
        <v>0</v>
      </c>
      <c r="AY823" s="185">
        <f>IF(AND(SUM(AE823:$AP823)&gt;0,J823&lt;&gt;""),CONCATENATE(B823,"_",F823,"_",AG823),0)</f>
        <v>0</v>
      </c>
      <c r="AZ823" s="203">
        <f>IF(AND(SUM(AE823:$AP823)&gt;0,D823="BFS"),1,0)</f>
        <v>0</v>
      </c>
      <c r="BA823" s="203">
        <f t="shared" si="92"/>
        <v>0</v>
      </c>
    </row>
    <row r="824" spans="1:53" ht="20">
      <c r="A824" s="185" t="str">
        <f>IF(AND(SUM(AE824:AP824)&gt;0,J824&lt;&gt;""),CONCATENATE(B824,"_",F824,"_",$A$5,"_",SUMPRODUCT((B$9:B824=B824)*(F$9:F824=F824)*(SUM(AE824:AP824)&lt;&gt;0)*(J824&lt;&gt;""))-1),0)</f>
        <v>HB_2.4.1_neu_1</v>
      </c>
      <c r="B824" s="746" t="s">
        <v>859</v>
      </c>
      <c r="C824" s="464" t="s">
        <v>714</v>
      </c>
      <c r="D824" s="89" t="s">
        <v>1046</v>
      </c>
      <c r="E824" s="465" t="s">
        <v>568</v>
      </c>
      <c r="F824" s="658" t="s">
        <v>568</v>
      </c>
      <c r="G824" s="410" t="s">
        <v>1142</v>
      </c>
      <c r="H824" s="432" t="s">
        <v>1047</v>
      </c>
      <c r="I824" s="437" t="s">
        <v>1052</v>
      </c>
      <c r="J824" s="432" t="s">
        <v>1053</v>
      </c>
      <c r="K824" s="433" t="s">
        <v>1951</v>
      </c>
      <c r="L824" s="424" t="s">
        <v>1143</v>
      </c>
      <c r="M824" s="425" t="s">
        <v>441</v>
      </c>
      <c r="N824" s="425" t="s">
        <v>955</v>
      </c>
      <c r="O824" s="425" t="s">
        <v>1047</v>
      </c>
      <c r="P824" s="425" t="s">
        <v>1043</v>
      </c>
      <c r="Q824" s="425"/>
      <c r="R824" s="434" t="s">
        <v>1043</v>
      </c>
      <c r="S824" s="434" t="s">
        <v>1047</v>
      </c>
      <c r="T824" s="434" t="s">
        <v>1111</v>
      </c>
      <c r="U824" s="434" t="s">
        <v>1043</v>
      </c>
      <c r="V824" s="434" t="s">
        <v>1047</v>
      </c>
      <c r="W824" s="434" t="s">
        <v>1047</v>
      </c>
      <c r="X824" s="434" t="s">
        <v>1047</v>
      </c>
      <c r="Y824" s="434" t="s">
        <v>1047</v>
      </c>
      <c r="Z824" s="434" t="s">
        <v>1047</v>
      </c>
      <c r="AA824" s="743" t="s">
        <v>1144</v>
      </c>
      <c r="AB824" s="743"/>
      <c r="AC824" s="458">
        <v>40057</v>
      </c>
      <c r="AD824" s="435"/>
      <c r="AE824" s="543">
        <v>48</v>
      </c>
      <c r="AF824" s="543">
        <v>48</v>
      </c>
      <c r="AG824" s="543">
        <v>49</v>
      </c>
      <c r="AH824" s="543">
        <v>48</v>
      </c>
      <c r="AI824" s="543">
        <v>48</v>
      </c>
      <c r="AJ824" s="543">
        <v>48</v>
      </c>
      <c r="AK824" s="544">
        <v>48</v>
      </c>
      <c r="AL824" s="544">
        <v>48</v>
      </c>
      <c r="AM824" s="544">
        <v>47</v>
      </c>
      <c r="AN824" s="544">
        <v>50</v>
      </c>
      <c r="AO824" s="544">
        <v>50</v>
      </c>
      <c r="AP824" s="544">
        <v>49</v>
      </c>
      <c r="AQ824" s="742"/>
      <c r="AR824" s="746" t="s">
        <v>859</v>
      </c>
      <c r="AS824" s="475" t="str">
        <f t="shared" si="95"/>
        <v>ÜS</v>
      </c>
      <c r="AT824" s="475" t="str">
        <f t="shared" si="95"/>
        <v>2B</v>
      </c>
      <c r="AU824" s="475">
        <f t="shared" si="95"/>
        <v>254</v>
      </c>
      <c r="AV824" s="475" t="str">
        <f t="shared" si="95"/>
        <v>Pre-Voc</v>
      </c>
      <c r="AW824" s="475" t="str">
        <f t="shared" si="95"/>
        <v>B</v>
      </c>
      <c r="AX824" s="475">
        <f t="shared" si="95"/>
        <v>0</v>
      </c>
      <c r="AY824" s="185" t="str">
        <f>IF(AND(SUM(AE824:$AP824)&gt;0,J824&lt;&gt;""),CONCATENATE(B824,"_",F824,"_",AG824),0)</f>
        <v>HB_2.4.1_49</v>
      </c>
      <c r="AZ824" s="203">
        <f>IF(AND(SUM(AE824:$AP824)&gt;0,D824="BFS"),1,0)</f>
        <v>0</v>
      </c>
      <c r="BA824" s="203">
        <f t="shared" si="92"/>
        <v>0</v>
      </c>
    </row>
    <row r="825" spans="1:53" ht="20">
      <c r="A825" s="185" t="str">
        <f>IF(AND(SUM(AE825:AP825)&gt;0,J825&lt;&gt;""),CONCATENATE(B825,"_",F825,"_",$A$5,"_",SUMPRODUCT((B$9:B825=B825)*(F$9:F825=F825)*(SUM(AE825:AP825)&lt;&gt;0)*(J825&lt;&gt;""))-1),0)</f>
        <v>HB_2.4.1_neu_2</v>
      </c>
      <c r="B825" s="746" t="s">
        <v>859</v>
      </c>
      <c r="C825" s="464" t="s">
        <v>714</v>
      </c>
      <c r="D825" s="89" t="s">
        <v>1046</v>
      </c>
      <c r="E825" s="465" t="s">
        <v>568</v>
      </c>
      <c r="F825" s="658" t="s">
        <v>568</v>
      </c>
      <c r="G825" s="410" t="s">
        <v>1145</v>
      </c>
      <c r="H825" s="432" t="s">
        <v>1047</v>
      </c>
      <c r="I825" s="437" t="s">
        <v>1052</v>
      </c>
      <c r="J825" s="432" t="s">
        <v>1114</v>
      </c>
      <c r="K825" s="433" t="s">
        <v>1117</v>
      </c>
      <c r="L825" s="424"/>
      <c r="M825" s="425" t="s">
        <v>717</v>
      </c>
      <c r="N825" s="425" t="s">
        <v>955</v>
      </c>
      <c r="O825" s="425" t="s">
        <v>1047</v>
      </c>
      <c r="P825" s="425" t="s">
        <v>1043</v>
      </c>
      <c r="Q825" s="425" t="s">
        <v>1949</v>
      </c>
      <c r="R825" s="434" t="s">
        <v>1043</v>
      </c>
      <c r="S825" s="434" t="s">
        <v>1047</v>
      </c>
      <c r="T825" s="434" t="s">
        <v>1955</v>
      </c>
      <c r="U825" s="434" t="s">
        <v>1047</v>
      </c>
      <c r="V825" s="434" t="s">
        <v>1047</v>
      </c>
      <c r="W825" s="434" t="s">
        <v>1047</v>
      </c>
      <c r="X825" s="434" t="s">
        <v>1047</v>
      </c>
      <c r="Y825" s="434" t="s">
        <v>1047</v>
      </c>
      <c r="Z825" s="434" t="s">
        <v>1047</v>
      </c>
      <c r="AA825" s="743" t="s">
        <v>782</v>
      </c>
      <c r="AB825" s="743" t="s">
        <v>1505</v>
      </c>
      <c r="AC825" s="458">
        <v>40057</v>
      </c>
      <c r="AD825" s="435"/>
      <c r="AE825" s="543">
        <v>45</v>
      </c>
      <c r="AF825" s="543"/>
      <c r="AG825" s="543"/>
      <c r="AH825" s="543"/>
      <c r="AI825" s="543"/>
      <c r="AJ825" s="543"/>
      <c r="AK825" s="544"/>
      <c r="AL825" s="544">
        <v>48</v>
      </c>
      <c r="AM825" s="544">
        <v>47</v>
      </c>
      <c r="AN825" s="544">
        <v>50</v>
      </c>
      <c r="AO825" s="544">
        <v>50</v>
      </c>
      <c r="AP825" s="544">
        <v>49</v>
      </c>
      <c r="AQ825" s="742"/>
      <c r="AR825" s="746" t="s">
        <v>859</v>
      </c>
      <c r="AS825" s="475" t="str">
        <f t="shared" si="95"/>
        <v>ÜS</v>
      </c>
      <c r="AT825" s="475" t="str">
        <f t="shared" si="95"/>
        <v>2B</v>
      </c>
      <c r="AU825" s="475">
        <f t="shared" si="95"/>
        <v>254</v>
      </c>
      <c r="AV825" s="475" t="str">
        <f t="shared" si="95"/>
        <v>Pre-Voc</v>
      </c>
      <c r="AW825" s="475" t="str">
        <f t="shared" si="95"/>
        <v>B</v>
      </c>
      <c r="AX825" s="475">
        <f t="shared" si="95"/>
        <v>0</v>
      </c>
      <c r="AY825" s="185" t="str">
        <f>IF(AND(SUM(AE825:$AP825)&gt;0,J825&lt;&gt;""),CONCATENATE(B825,"_",F825,"_",AG825),0)</f>
        <v>HB_2.4.1_</v>
      </c>
      <c r="AZ825" s="203">
        <f>IF(AND(SUM(AE825:$AP825)&gt;0,D825="BFS"),1,0)</f>
        <v>0</v>
      </c>
      <c r="BA825" s="203">
        <f t="shared" si="92"/>
        <v>0</v>
      </c>
    </row>
    <row r="826" spans="1:53" ht="25">
      <c r="A826" s="185">
        <f>IF(AND(SUM(AE826:AP826)&gt;0,J826&lt;&gt;""),CONCATENATE(B826,"_",F826,"_",$A$5,"_",SUMPRODUCT((B$9:B826=B826)*(F$9:F826=F826)*(SUM(AE826:AP826)&lt;&gt;0)*(J826&lt;&gt;""))-1),0)</f>
        <v>0</v>
      </c>
      <c r="B826" s="745" t="s">
        <v>859</v>
      </c>
      <c r="C826" s="58" t="s">
        <v>569</v>
      </c>
      <c r="D826" s="85" t="s">
        <v>1046</v>
      </c>
      <c r="E826" s="463" t="s">
        <v>570</v>
      </c>
      <c r="F826" s="657" t="s">
        <v>753</v>
      </c>
      <c r="G826" s="420"/>
      <c r="H826" s="418"/>
      <c r="I826" s="418"/>
      <c r="J826" s="418"/>
      <c r="K826" s="418"/>
      <c r="L826" s="419"/>
      <c r="M826" s="419"/>
      <c r="N826" s="419"/>
      <c r="O826" s="419"/>
      <c r="P826" s="419"/>
      <c r="Q826" s="419"/>
      <c r="R826" s="419"/>
      <c r="S826" s="419"/>
      <c r="T826" s="419"/>
      <c r="U826" s="419"/>
      <c r="V826" s="419"/>
      <c r="W826" s="419"/>
      <c r="X826" s="419"/>
      <c r="Y826" s="419"/>
      <c r="Z826" s="419"/>
      <c r="AA826" s="420"/>
      <c r="AB826" s="420"/>
      <c r="AC826" s="457"/>
      <c r="AD826" s="421"/>
      <c r="AE826" s="536"/>
      <c r="AF826" s="536"/>
      <c r="AG826" s="536"/>
      <c r="AH826" s="536"/>
      <c r="AI826" s="537"/>
      <c r="AJ826" s="537"/>
      <c r="AK826" s="537"/>
      <c r="AL826" s="537"/>
      <c r="AM826" s="537"/>
      <c r="AN826" s="537"/>
      <c r="AO826" s="537"/>
      <c r="AP826" s="537"/>
      <c r="AQ826" s="422"/>
      <c r="AR826" s="745" t="s">
        <v>859</v>
      </c>
      <c r="AS826" s="475">
        <f t="shared" si="95"/>
        <v>0</v>
      </c>
      <c r="AT826" s="475">
        <f t="shared" si="95"/>
        <v>0</v>
      </c>
      <c r="AU826" s="475">
        <f t="shared" si="95"/>
        <v>0</v>
      </c>
      <c r="AV826" s="475">
        <f t="shared" si="95"/>
        <v>0</v>
      </c>
      <c r="AW826" s="475">
        <f t="shared" si="95"/>
        <v>0</v>
      </c>
      <c r="AX826" s="475">
        <f t="shared" si="95"/>
        <v>0</v>
      </c>
      <c r="AY826" s="185">
        <f>IF(AND(SUM(AE826:$AP826)&gt;0,J826&lt;&gt;""),CONCATENATE(B826,"_",F826,"_",AG826),0)</f>
        <v>0</v>
      </c>
      <c r="AZ826" s="203">
        <f>IF(AND(SUM(AE826:$AP826)&gt;0,D826="BFS"),1,0)</f>
        <v>0</v>
      </c>
      <c r="BA826" s="203">
        <f t="shared" si="92"/>
        <v>0</v>
      </c>
    </row>
    <row r="827" spans="1:53" ht="13">
      <c r="A827" s="185">
        <f>IF(AND(SUM(AE827:AP827)&gt;0,J827&lt;&gt;""),CONCATENATE(B827,"_",F827,"_",$A$5,"_",SUMPRODUCT((B$9:B827=B827)*(F$9:F827=F827)*(SUM(AE827:AP827)&lt;&gt;0)*(J827&lt;&gt;""))-1),0)</f>
        <v>0</v>
      </c>
      <c r="B827" s="746" t="s">
        <v>859</v>
      </c>
      <c r="C827" s="464" t="s">
        <v>569</v>
      </c>
      <c r="D827" s="89" t="s">
        <v>1046</v>
      </c>
      <c r="E827" s="465" t="s">
        <v>570</v>
      </c>
      <c r="F827" s="658" t="s">
        <v>753</v>
      </c>
      <c r="G827" s="410"/>
      <c r="H827" s="432" t="s">
        <v>1043</v>
      </c>
      <c r="I827" s="437" t="s">
        <v>1342</v>
      </c>
      <c r="J827" s="432" t="s">
        <v>1343</v>
      </c>
      <c r="K827" s="433"/>
      <c r="L827" s="425"/>
      <c r="M827" s="425"/>
      <c r="N827" s="425"/>
      <c r="O827" s="425"/>
      <c r="P827" s="425"/>
      <c r="Q827" s="425"/>
      <c r="R827" s="434"/>
      <c r="S827" s="434"/>
      <c r="T827" s="434"/>
      <c r="U827" s="434"/>
      <c r="V827" s="434"/>
      <c r="W827" s="434"/>
      <c r="X827" s="434"/>
      <c r="Y827" s="434"/>
      <c r="Z827" s="434"/>
      <c r="AA827" s="743"/>
      <c r="AB827" s="442"/>
      <c r="AC827" s="458"/>
      <c r="AD827" s="443"/>
      <c r="AE827" s="543"/>
      <c r="AF827" s="543"/>
      <c r="AG827" s="543"/>
      <c r="AH827" s="543"/>
      <c r="AI827" s="543"/>
      <c r="AJ827" s="543"/>
      <c r="AK827" s="544"/>
      <c r="AL827" s="544"/>
      <c r="AM827" s="544"/>
      <c r="AN827" s="544"/>
      <c r="AO827" s="544"/>
      <c r="AP827" s="544"/>
      <c r="AQ827" s="444"/>
      <c r="AR827" s="746" t="s">
        <v>859</v>
      </c>
      <c r="AS827" s="475">
        <f t="shared" ref="AS827:AX836" si="96">IF(SUM($AE827:$AP827)&gt;0,VLOOKUP($F827,Schulart,AS$2,FALSE),0)</f>
        <v>0</v>
      </c>
      <c r="AT827" s="475">
        <f t="shared" si="96"/>
        <v>0</v>
      </c>
      <c r="AU827" s="475">
        <f t="shared" si="96"/>
        <v>0</v>
      </c>
      <c r="AV827" s="475">
        <f t="shared" si="96"/>
        <v>0</v>
      </c>
      <c r="AW827" s="475">
        <f t="shared" si="96"/>
        <v>0</v>
      </c>
      <c r="AX827" s="475">
        <f t="shared" si="96"/>
        <v>0</v>
      </c>
      <c r="AY827" s="185">
        <f>IF(AND(SUM(AE827:$AP827)&gt;0,J827&lt;&gt;""),CONCATENATE(B827,"_",F827,"_",AG827),0)</f>
        <v>0</v>
      </c>
      <c r="AZ827" s="203">
        <f>IF(AND(SUM(AE827:$AP827)&gt;0,D827="BFS"),1,0)</f>
        <v>0</v>
      </c>
      <c r="BA827" s="203">
        <f t="shared" si="92"/>
        <v>0</v>
      </c>
    </row>
    <row r="828" spans="1:53" ht="25">
      <c r="A828" s="185">
        <f>IF(AND(SUM(AE828:AP828)&gt;0,J828&lt;&gt;""),CONCATENATE(B828,"_",F828,"_",$A$5,"_",SUMPRODUCT((B$9:B828=B828)*(F$9:F828=F828)*(SUM(AE828:AP828)&lt;&gt;0)*(J828&lt;&gt;""))-1),0)</f>
        <v>0</v>
      </c>
      <c r="B828" s="745" t="s">
        <v>859</v>
      </c>
      <c r="C828" s="58" t="s">
        <v>571</v>
      </c>
      <c r="D828" s="85" t="s">
        <v>1046</v>
      </c>
      <c r="E828" s="463" t="s">
        <v>572</v>
      </c>
      <c r="F828" s="657" t="s">
        <v>333</v>
      </c>
      <c r="G828" s="420"/>
      <c r="H828" s="418"/>
      <c r="I828" s="418"/>
      <c r="J828" s="418"/>
      <c r="K828" s="418"/>
      <c r="L828" s="419"/>
      <c r="M828" s="419"/>
      <c r="N828" s="419"/>
      <c r="O828" s="419"/>
      <c r="P828" s="419"/>
      <c r="Q828" s="419"/>
      <c r="R828" s="419"/>
      <c r="S828" s="419"/>
      <c r="T828" s="419"/>
      <c r="U828" s="419"/>
      <c r="V828" s="419"/>
      <c r="W828" s="419"/>
      <c r="X828" s="419"/>
      <c r="Y828" s="419"/>
      <c r="Z828" s="419"/>
      <c r="AA828" s="420"/>
      <c r="AB828" s="420"/>
      <c r="AC828" s="457"/>
      <c r="AD828" s="421"/>
      <c r="AE828" s="536"/>
      <c r="AF828" s="536"/>
      <c r="AG828" s="536"/>
      <c r="AH828" s="536"/>
      <c r="AI828" s="537"/>
      <c r="AJ828" s="537"/>
      <c r="AK828" s="537"/>
      <c r="AL828" s="537"/>
      <c r="AM828" s="537"/>
      <c r="AN828" s="537"/>
      <c r="AO828" s="537"/>
      <c r="AP828" s="537"/>
      <c r="AQ828" s="422"/>
      <c r="AR828" s="745" t="s">
        <v>859</v>
      </c>
      <c r="AS828" s="475">
        <f t="shared" si="96"/>
        <v>0</v>
      </c>
      <c r="AT828" s="475">
        <f t="shared" si="96"/>
        <v>0</v>
      </c>
      <c r="AU828" s="475">
        <f t="shared" si="96"/>
        <v>0</v>
      </c>
      <c r="AV828" s="475">
        <f t="shared" si="96"/>
        <v>0</v>
      </c>
      <c r="AW828" s="475">
        <f t="shared" si="96"/>
        <v>0</v>
      </c>
      <c r="AX828" s="475">
        <f t="shared" si="96"/>
        <v>0</v>
      </c>
      <c r="AY828" s="185">
        <f>IF(AND(SUM(AE828:$AP828)&gt;0,J828&lt;&gt;""),CONCATENATE(B828,"_",F828,"_",AG828),0)</f>
        <v>0</v>
      </c>
      <c r="AZ828" s="203">
        <f>IF(AND(SUM(AE828:$AP828)&gt;0,D828="BFS"),1,0)</f>
        <v>0</v>
      </c>
      <c r="BA828" s="203">
        <f t="shared" si="92"/>
        <v>0</v>
      </c>
    </row>
    <row r="829" spans="1:53" ht="13">
      <c r="A829" s="185">
        <f>IF(AND(SUM(AE829:AP829)&gt;0,J829&lt;&gt;""),CONCATENATE(B829,"_",F829,"_",$A$5,"_",SUMPRODUCT((B$9:B829=B829)*(F$9:F829=F829)*(SUM(AE829:AP829)&lt;&gt;0)*(J829&lt;&gt;""))-1),0)</f>
        <v>0</v>
      </c>
      <c r="B829" s="746" t="s">
        <v>859</v>
      </c>
      <c r="C829" s="464" t="s">
        <v>126</v>
      </c>
      <c r="D829" s="89" t="s">
        <v>1046</v>
      </c>
      <c r="E829" s="465" t="s">
        <v>572</v>
      </c>
      <c r="F829" s="658" t="s">
        <v>333</v>
      </c>
      <c r="G829" s="410"/>
      <c r="H829" s="432" t="s">
        <v>1043</v>
      </c>
      <c r="I829" s="437" t="s">
        <v>1052</v>
      </c>
      <c r="J829" s="432" t="s">
        <v>1114</v>
      </c>
      <c r="K829" s="433"/>
      <c r="L829" s="425"/>
      <c r="M829" s="425"/>
      <c r="N829" s="425"/>
      <c r="O829" s="425"/>
      <c r="P829" s="425"/>
      <c r="Q829" s="425"/>
      <c r="R829" s="434"/>
      <c r="S829" s="434"/>
      <c r="T829" s="434"/>
      <c r="U829" s="434"/>
      <c r="V829" s="434"/>
      <c r="W829" s="434"/>
      <c r="X829" s="434"/>
      <c r="Y829" s="434"/>
      <c r="Z829" s="434"/>
      <c r="AA829" s="743"/>
      <c r="AB829" s="442"/>
      <c r="AC829" s="458"/>
      <c r="AD829" s="435"/>
      <c r="AE829" s="543"/>
      <c r="AF829" s="543"/>
      <c r="AG829" s="543"/>
      <c r="AH829" s="543"/>
      <c r="AI829" s="543"/>
      <c r="AJ829" s="543"/>
      <c r="AK829" s="544"/>
      <c r="AL829" s="544"/>
      <c r="AM829" s="544"/>
      <c r="AN829" s="544"/>
      <c r="AO829" s="544"/>
      <c r="AP829" s="544"/>
      <c r="AQ829" s="444"/>
      <c r="AR829" s="746" t="s">
        <v>859</v>
      </c>
      <c r="AS829" s="475">
        <f t="shared" si="96"/>
        <v>0</v>
      </c>
      <c r="AT829" s="475">
        <f t="shared" si="96"/>
        <v>0</v>
      </c>
      <c r="AU829" s="475">
        <f t="shared" si="96"/>
        <v>0</v>
      </c>
      <c r="AV829" s="475">
        <f t="shared" si="96"/>
        <v>0</v>
      </c>
      <c r="AW829" s="475">
        <f t="shared" si="96"/>
        <v>0</v>
      </c>
      <c r="AX829" s="475">
        <f t="shared" si="96"/>
        <v>0</v>
      </c>
      <c r="AY829" s="185">
        <f>IF(AND(SUM(AE829:$AP829)&gt;0,J829&lt;&gt;""),CONCATENATE(B829,"_",F829,"_",AG829),0)</f>
        <v>0</v>
      </c>
      <c r="AZ829" s="203">
        <f>IF(AND(SUM(AE829:$AP829)&gt;0,D829="BFS"),1,0)</f>
        <v>0</v>
      </c>
      <c r="BA829" s="203">
        <f t="shared" si="92"/>
        <v>0</v>
      </c>
    </row>
    <row r="830" spans="1:53" ht="15.5">
      <c r="A830" s="185">
        <f>IF(AND(SUM(AE830:AP830)&gt;0,J830&lt;&gt;""),CONCATENATE(B830,"_",F830,"_",$A$5,"_",SUMPRODUCT((B$9:B830=B830)*(F$9:F830=F830)*(SUM(AE830:AP830)&lt;&gt;0)*(J830&lt;&gt;""))-1),0)</f>
        <v>0</v>
      </c>
      <c r="B830" s="163" t="s">
        <v>859</v>
      </c>
      <c r="C830" s="65" t="s">
        <v>612</v>
      </c>
      <c r="D830" s="66"/>
      <c r="E830" s="461"/>
      <c r="F830" s="660"/>
      <c r="G830" s="67"/>
      <c r="H830" s="67"/>
      <c r="I830" s="67"/>
      <c r="J830" s="67"/>
      <c r="K830" s="67"/>
      <c r="L830" s="67"/>
      <c r="M830" s="67"/>
      <c r="N830" s="67"/>
      <c r="O830" s="67"/>
      <c r="P830" s="67"/>
      <c r="Q830" s="67"/>
      <c r="R830" s="67"/>
      <c r="S830" s="67"/>
      <c r="T830" s="67"/>
      <c r="U830" s="67"/>
      <c r="V830" s="67"/>
      <c r="W830" s="67"/>
      <c r="X830" s="67"/>
      <c r="Y830" s="67"/>
      <c r="Z830" s="67"/>
      <c r="AA830" s="67"/>
      <c r="AB830" s="67"/>
      <c r="AC830" s="455"/>
      <c r="AD830" s="91"/>
      <c r="AE830" s="540"/>
      <c r="AF830" s="540"/>
      <c r="AG830" s="540"/>
      <c r="AH830" s="540"/>
      <c r="AI830" s="540"/>
      <c r="AJ830" s="540"/>
      <c r="AK830" s="540"/>
      <c r="AL830" s="540"/>
      <c r="AM830" s="540"/>
      <c r="AN830" s="540"/>
      <c r="AO830" s="540"/>
      <c r="AP830" s="540"/>
      <c r="AQ830" s="325"/>
      <c r="AR830" s="163" t="s">
        <v>859</v>
      </c>
      <c r="AS830" s="475">
        <f t="shared" si="96"/>
        <v>0</v>
      </c>
      <c r="AT830" s="475">
        <f t="shared" si="96"/>
        <v>0</v>
      </c>
      <c r="AU830" s="475">
        <f t="shared" si="96"/>
        <v>0</v>
      </c>
      <c r="AV830" s="475">
        <f t="shared" si="96"/>
        <v>0</v>
      </c>
      <c r="AW830" s="475">
        <f t="shared" si="96"/>
        <v>0</v>
      </c>
      <c r="AX830" s="475">
        <f t="shared" si="96"/>
        <v>0</v>
      </c>
      <c r="AY830" s="185">
        <f>IF(AND(SUM(AE830:$AP830)&gt;0,J830&lt;&gt;""),CONCATENATE(B830,"_",F830,"_",AG830),0)</f>
        <v>0</v>
      </c>
      <c r="AZ830" s="203">
        <f>IF(AND(SUM(AE830:$AP830)&gt;0,D830="BFS"),1,0)</f>
        <v>0</v>
      </c>
      <c r="BA830" s="203">
        <f t="shared" si="92"/>
        <v>0</v>
      </c>
    </row>
    <row r="831" spans="1:53" ht="15.5">
      <c r="A831" s="185">
        <f>IF(AND(SUM(AE831:AP831)&gt;0,J831&lt;&gt;""),CONCATENATE(B831,"_",F831,"_",$A$5,"_",SUMPRODUCT((B$9:B831=B831)*(F$9:F831=F831)*(SUM(AE831:AP831)&lt;&gt;0)*(J831&lt;&gt;""))-1),0)</f>
        <v>0</v>
      </c>
      <c r="B831" s="164" t="s">
        <v>859</v>
      </c>
      <c r="C831" s="68" t="s">
        <v>168</v>
      </c>
      <c r="D831" s="66"/>
      <c r="E831" s="471"/>
      <c r="F831" s="660"/>
      <c r="G831" s="72"/>
      <c r="H831" s="72"/>
      <c r="I831" s="72"/>
      <c r="J831" s="72"/>
      <c r="K831" s="72"/>
      <c r="L831" s="72"/>
      <c r="M831" s="72"/>
      <c r="N831" s="72"/>
      <c r="O831" s="72"/>
      <c r="P831" s="72"/>
      <c r="Q831" s="72"/>
      <c r="R831" s="72"/>
      <c r="S831" s="72"/>
      <c r="T831" s="72"/>
      <c r="U831" s="72"/>
      <c r="V831" s="72"/>
      <c r="W831" s="72"/>
      <c r="X831" s="72"/>
      <c r="Y831" s="72"/>
      <c r="Z831" s="72"/>
      <c r="AA831" s="72"/>
      <c r="AB831" s="72"/>
      <c r="AC831" s="460"/>
      <c r="AD831" s="90"/>
      <c r="AE831" s="550"/>
      <c r="AF831" s="550"/>
      <c r="AG831" s="550"/>
      <c r="AH831" s="550"/>
      <c r="AI831" s="550"/>
      <c r="AJ831" s="550"/>
      <c r="AK831" s="550"/>
      <c r="AL831" s="550"/>
      <c r="AM831" s="550"/>
      <c r="AN831" s="550"/>
      <c r="AO831" s="550"/>
      <c r="AP831" s="550"/>
      <c r="AQ831" s="75"/>
      <c r="AR831" s="164" t="s">
        <v>859</v>
      </c>
      <c r="AS831" s="475">
        <f t="shared" si="96"/>
        <v>0</v>
      </c>
      <c r="AT831" s="475">
        <f t="shared" si="96"/>
        <v>0</v>
      </c>
      <c r="AU831" s="475">
        <f t="shared" si="96"/>
        <v>0</v>
      </c>
      <c r="AV831" s="475">
        <f t="shared" si="96"/>
        <v>0</v>
      </c>
      <c r="AW831" s="475">
        <f t="shared" si="96"/>
        <v>0</v>
      </c>
      <c r="AX831" s="475">
        <f t="shared" si="96"/>
        <v>0</v>
      </c>
      <c r="AY831" s="185">
        <f>IF(AND(SUM(AE831:$AP831)&gt;0,J831&lt;&gt;""),CONCATENATE(B831,"_",F831,"_",AG831),0)</f>
        <v>0</v>
      </c>
      <c r="AZ831" s="203">
        <f>IF(AND(SUM(AE831:$AP831)&gt;0,D831="BFS"),1,0)</f>
        <v>0</v>
      </c>
      <c r="BA831" s="203">
        <f t="shared" si="92"/>
        <v>0</v>
      </c>
    </row>
    <row r="832" spans="1:53" ht="25">
      <c r="A832" s="185">
        <f>IF(AND(SUM(AE832:AP832)&gt;0,J832&lt;&gt;""),CONCATENATE(B832,"_",F832,"_",$A$5,"_",SUMPRODUCT((B$9:B832=B832)*(F$9:F832=F832)*(SUM(AE832:AP832)&lt;&gt;0)*(J832&lt;&gt;""))-1),0)</f>
        <v>0</v>
      </c>
      <c r="B832" s="745" t="s">
        <v>859</v>
      </c>
      <c r="C832" s="58" t="s">
        <v>170</v>
      </c>
      <c r="D832" s="85" t="s">
        <v>581</v>
      </c>
      <c r="E832" s="463" t="s">
        <v>582</v>
      </c>
      <c r="F832" s="657" t="s">
        <v>579</v>
      </c>
      <c r="G832" s="420"/>
      <c r="H832" s="418"/>
      <c r="I832" s="418"/>
      <c r="J832" s="418"/>
      <c r="K832" s="418"/>
      <c r="L832" s="419"/>
      <c r="M832" s="419"/>
      <c r="N832" s="419"/>
      <c r="O832" s="419"/>
      <c r="P832" s="419"/>
      <c r="Q832" s="419"/>
      <c r="R832" s="419"/>
      <c r="S832" s="419"/>
      <c r="T832" s="419"/>
      <c r="U832" s="419"/>
      <c r="V832" s="419"/>
      <c r="W832" s="419"/>
      <c r="X832" s="419"/>
      <c r="Y832" s="419"/>
      <c r="Z832" s="419"/>
      <c r="AA832" s="420"/>
      <c r="AB832" s="420"/>
      <c r="AC832" s="457"/>
      <c r="AD832" s="421"/>
      <c r="AE832" s="536"/>
      <c r="AF832" s="536"/>
      <c r="AG832" s="536"/>
      <c r="AH832" s="536"/>
      <c r="AI832" s="537"/>
      <c r="AJ832" s="537"/>
      <c r="AK832" s="537"/>
      <c r="AL832" s="537"/>
      <c r="AM832" s="537"/>
      <c r="AN832" s="537"/>
      <c r="AO832" s="537"/>
      <c r="AP832" s="537"/>
      <c r="AQ832" s="422"/>
      <c r="AR832" s="745" t="s">
        <v>859</v>
      </c>
      <c r="AS832" s="475">
        <f t="shared" si="96"/>
        <v>0</v>
      </c>
      <c r="AT832" s="475">
        <f t="shared" si="96"/>
        <v>0</v>
      </c>
      <c r="AU832" s="475">
        <f t="shared" si="96"/>
        <v>0</v>
      </c>
      <c r="AV832" s="475">
        <f t="shared" si="96"/>
        <v>0</v>
      </c>
      <c r="AW832" s="475">
        <f t="shared" si="96"/>
        <v>0</v>
      </c>
      <c r="AX832" s="475">
        <f t="shared" si="96"/>
        <v>0</v>
      </c>
      <c r="AY832" s="185">
        <f>IF(AND(SUM(AE832:$AP832)&gt;0,J832&lt;&gt;""),CONCATENATE(B832,"_",F832,"_",AG832),0)</f>
        <v>0</v>
      </c>
      <c r="AZ832" s="203">
        <f>IF(AND(SUM(AE832:$AP832)&gt;0,D832="BFS"),1,0)</f>
        <v>0</v>
      </c>
      <c r="BA832" s="203">
        <f t="shared" si="92"/>
        <v>0</v>
      </c>
    </row>
    <row r="833" spans="1:53" ht="13">
      <c r="A833" s="185" t="str">
        <f>IF(AND(SUM(AE833:AP833)&gt;0,J833&lt;&gt;""),CONCATENATE(B833,"_",F833,"_",$A$5,"_",SUMPRODUCT((B$9:B833=B833)*(F$9:F833=F833)*(SUM(AE833:AP833)&lt;&gt;0)*(J833&lt;&gt;""))-1),0)</f>
        <v>HB_3.1_neu_1</v>
      </c>
      <c r="B833" s="746" t="s">
        <v>859</v>
      </c>
      <c r="C833" s="464" t="s">
        <v>1937</v>
      </c>
      <c r="D833" s="89" t="s">
        <v>581</v>
      </c>
      <c r="E833" s="465" t="s">
        <v>582</v>
      </c>
      <c r="F833" s="658" t="s">
        <v>579</v>
      </c>
      <c r="G833" s="410" t="s">
        <v>130</v>
      </c>
      <c r="H833" s="432" t="s">
        <v>1047</v>
      </c>
      <c r="I833" s="437" t="s">
        <v>1342</v>
      </c>
      <c r="J833" s="432" t="s">
        <v>1343</v>
      </c>
      <c r="K833" s="433" t="s">
        <v>1243</v>
      </c>
      <c r="L833" s="424" t="s">
        <v>132</v>
      </c>
      <c r="M833" s="425" t="s">
        <v>1146</v>
      </c>
      <c r="N833" s="425" t="s">
        <v>1244</v>
      </c>
      <c r="O833" s="425" t="s">
        <v>1047</v>
      </c>
      <c r="P833" s="425" t="s">
        <v>1043</v>
      </c>
      <c r="Q833" s="425"/>
      <c r="R833" s="434" t="s">
        <v>1043</v>
      </c>
      <c r="S833" s="434" t="s">
        <v>1043</v>
      </c>
      <c r="T833" s="434" t="s">
        <v>1111</v>
      </c>
      <c r="U833" s="434" t="s">
        <v>1043</v>
      </c>
      <c r="V833" s="434" t="s">
        <v>1047</v>
      </c>
      <c r="W833" s="434" t="s">
        <v>1047</v>
      </c>
      <c r="X833" s="434" t="s">
        <v>1047</v>
      </c>
      <c r="Y833" s="434" t="s">
        <v>1047</v>
      </c>
      <c r="Z833" s="434" t="s">
        <v>1047</v>
      </c>
      <c r="AA833" s="743" t="s">
        <v>133</v>
      </c>
      <c r="AB833" s="743"/>
      <c r="AC833" s="458">
        <v>40057</v>
      </c>
      <c r="AD833" s="435"/>
      <c r="AE833" s="543">
        <v>679</v>
      </c>
      <c r="AF833" s="543">
        <v>699</v>
      </c>
      <c r="AG833" s="543">
        <v>718</v>
      </c>
      <c r="AH833" s="543">
        <v>1213</v>
      </c>
      <c r="AI833" s="543">
        <v>1064</v>
      </c>
      <c r="AJ833" s="543">
        <v>983</v>
      </c>
      <c r="AK833" s="544">
        <v>986</v>
      </c>
      <c r="AL833" s="544">
        <v>940</v>
      </c>
      <c r="AM833" s="544">
        <v>902</v>
      </c>
      <c r="AN833" s="544">
        <v>856</v>
      </c>
      <c r="AO833" s="544">
        <v>879</v>
      </c>
      <c r="AP833" s="544">
        <v>809</v>
      </c>
      <c r="AQ833" s="742"/>
      <c r="AR833" s="746" t="s">
        <v>859</v>
      </c>
      <c r="AS833" s="475" t="str">
        <f t="shared" si="96"/>
        <v>HZB</v>
      </c>
      <c r="AT833" s="475" t="str">
        <f t="shared" si="96"/>
        <v>3A</v>
      </c>
      <c r="AU833" s="475">
        <f t="shared" si="96"/>
        <v>344</v>
      </c>
      <c r="AV833" s="475" t="str">
        <f t="shared" si="96"/>
        <v>GEN</v>
      </c>
      <c r="AW833" s="475" t="str">
        <f t="shared" si="96"/>
        <v>A</v>
      </c>
      <c r="AX833" s="475">
        <f t="shared" si="96"/>
        <v>0</v>
      </c>
      <c r="AY833" s="185" t="str">
        <f>IF(AND(SUM(AE833:$AP833)&gt;0,J833&lt;&gt;""),CONCATENATE(B833,"_",F833,"_",AG833),0)</f>
        <v>HB_3.1_718</v>
      </c>
      <c r="AZ833" s="203">
        <f>IF(AND(SUM(AE833:$AP833)&gt;0,D833="BFS"),1,0)</f>
        <v>0</v>
      </c>
      <c r="BA833" s="203">
        <f t="shared" si="92"/>
        <v>0</v>
      </c>
    </row>
    <row r="834" spans="1:53" ht="15.5">
      <c r="A834" s="185">
        <f>IF(AND(SUM(AE834:AP834)&gt;0,J834&lt;&gt;""),CONCATENATE(B834,"_",F834,"_",$A$5,"_",SUMPRODUCT((B$9:B834=B834)*(F$9:F834=F834)*(SUM(AE834:AP834)&lt;&gt;0)*(J834&lt;&gt;""))-1),0)</f>
        <v>0</v>
      </c>
      <c r="B834" s="164" t="s">
        <v>859</v>
      </c>
      <c r="C834" s="68" t="s">
        <v>1253</v>
      </c>
      <c r="D834" s="66"/>
      <c r="E834" s="471"/>
      <c r="F834" s="660"/>
      <c r="G834" s="72"/>
      <c r="H834" s="72"/>
      <c r="I834" s="72"/>
      <c r="J834" s="72"/>
      <c r="K834" s="72"/>
      <c r="L834" s="72"/>
      <c r="M834" s="72"/>
      <c r="N834" s="72"/>
      <c r="O834" s="72"/>
      <c r="P834" s="72"/>
      <c r="Q834" s="72"/>
      <c r="R834" s="72"/>
      <c r="S834" s="72"/>
      <c r="T834" s="72"/>
      <c r="U834" s="72"/>
      <c r="V834" s="72"/>
      <c r="W834" s="72"/>
      <c r="X834" s="72"/>
      <c r="Y834" s="72"/>
      <c r="Z834" s="72"/>
      <c r="AA834" s="72"/>
      <c r="AB834" s="72"/>
      <c r="AC834" s="460"/>
      <c r="AD834" s="90"/>
      <c r="AE834" s="550"/>
      <c r="AF834" s="550"/>
      <c r="AG834" s="550"/>
      <c r="AH834" s="550"/>
      <c r="AI834" s="550"/>
      <c r="AJ834" s="550"/>
      <c r="AK834" s="550"/>
      <c r="AL834" s="550"/>
      <c r="AM834" s="550"/>
      <c r="AN834" s="550"/>
      <c r="AO834" s="550"/>
      <c r="AP834" s="550"/>
      <c r="AQ834" s="75"/>
      <c r="AR834" s="164" t="s">
        <v>859</v>
      </c>
      <c r="AS834" s="475">
        <f t="shared" si="96"/>
        <v>0</v>
      </c>
      <c r="AT834" s="475">
        <f t="shared" si="96"/>
        <v>0</v>
      </c>
      <c r="AU834" s="475">
        <f t="shared" si="96"/>
        <v>0</v>
      </c>
      <c r="AV834" s="475">
        <f t="shared" si="96"/>
        <v>0</v>
      </c>
      <c r="AW834" s="475">
        <f t="shared" si="96"/>
        <v>0</v>
      </c>
      <c r="AX834" s="475">
        <f t="shared" si="96"/>
        <v>0</v>
      </c>
      <c r="AY834" s="185">
        <f>IF(AND(SUM(AE834:$AP834)&gt;0,J834&lt;&gt;""),CONCATENATE(B834,"_",F834,"_",AG834),0)</f>
        <v>0</v>
      </c>
      <c r="AZ834" s="203">
        <f>IF(AND(SUM(AE834:$AP834)&gt;0,D834="BFS"),1,0)</f>
        <v>0</v>
      </c>
      <c r="BA834" s="203">
        <f t="shared" si="92"/>
        <v>0</v>
      </c>
    </row>
    <row r="835" spans="1:53" ht="25">
      <c r="A835" s="185">
        <f>IF(AND(SUM(AE835:AP835)&gt;0,J835&lt;&gt;""),CONCATENATE(B835,"_",F835,"_",$A$5,"_",SUMPRODUCT((B$9:B835=B835)*(F$9:F835=F835)*(SUM(AE835:AP835)&lt;&gt;0)*(J835&lt;&gt;""))-1),0)</f>
        <v>0</v>
      </c>
      <c r="B835" s="745" t="s">
        <v>859</v>
      </c>
      <c r="C835" s="58" t="s">
        <v>585</v>
      </c>
      <c r="D835" s="85" t="s">
        <v>587</v>
      </c>
      <c r="E835" s="463" t="s">
        <v>586</v>
      </c>
      <c r="F835" s="657" t="s">
        <v>584</v>
      </c>
      <c r="G835" s="420"/>
      <c r="H835" s="418"/>
      <c r="I835" s="418"/>
      <c r="J835" s="418"/>
      <c r="K835" s="418"/>
      <c r="L835" s="419"/>
      <c r="M835" s="419"/>
      <c r="N835" s="419"/>
      <c r="O835" s="419"/>
      <c r="P835" s="419"/>
      <c r="Q835" s="419"/>
      <c r="R835" s="419"/>
      <c r="S835" s="419"/>
      <c r="T835" s="419"/>
      <c r="U835" s="419"/>
      <c r="V835" s="419"/>
      <c r="W835" s="419"/>
      <c r="X835" s="419"/>
      <c r="Y835" s="419"/>
      <c r="Z835" s="419"/>
      <c r="AA835" s="420"/>
      <c r="AB835" s="420"/>
      <c r="AC835" s="457"/>
      <c r="AD835" s="421"/>
      <c r="AE835" s="536"/>
      <c r="AF835" s="536"/>
      <c r="AG835" s="536"/>
      <c r="AH835" s="536"/>
      <c r="AI835" s="537"/>
      <c r="AJ835" s="537"/>
      <c r="AK835" s="537"/>
      <c r="AL835" s="537"/>
      <c r="AM835" s="537"/>
      <c r="AN835" s="537"/>
      <c r="AO835" s="537"/>
      <c r="AP835" s="537"/>
      <c r="AQ835" s="422"/>
      <c r="AR835" s="745" t="s">
        <v>859</v>
      </c>
      <c r="AS835" s="475">
        <f t="shared" si="96"/>
        <v>0</v>
      </c>
      <c r="AT835" s="475">
        <f t="shared" si="96"/>
        <v>0</v>
      </c>
      <c r="AU835" s="475">
        <f t="shared" si="96"/>
        <v>0</v>
      </c>
      <c r="AV835" s="475">
        <f t="shared" si="96"/>
        <v>0</v>
      </c>
      <c r="AW835" s="475">
        <f t="shared" si="96"/>
        <v>0</v>
      </c>
      <c r="AX835" s="475">
        <f t="shared" si="96"/>
        <v>0</v>
      </c>
      <c r="AY835" s="185">
        <f>IF(AND(SUM(AE835:$AP835)&gt;0,J835&lt;&gt;""),CONCATENATE(B835,"_",F835,"_",AG835),0)</f>
        <v>0</v>
      </c>
      <c r="AZ835" s="203">
        <f>IF(AND(SUM(AE835:$AP835)&gt;0,D835="BFS"),1,0)</f>
        <v>0</v>
      </c>
      <c r="BA835" s="203">
        <f t="shared" si="92"/>
        <v>0</v>
      </c>
    </row>
    <row r="836" spans="1:53" ht="20">
      <c r="A836" s="185" t="str">
        <f>IF(AND(SUM(AE836:AP836)&gt;0,J836&lt;&gt;""),CONCATENATE(B836,"_",F836,"_",$A$5,"_",SUMPRODUCT((B$9:B836=B836)*(F$9:F836=F836)*(SUM(AE836:AP836)&lt;&gt;0)*(J836&lt;&gt;""))-1),0)</f>
        <v>HB_3.2_neu_1</v>
      </c>
      <c r="B836" s="746" t="s">
        <v>859</v>
      </c>
      <c r="C836" s="464" t="s">
        <v>1488</v>
      </c>
      <c r="D836" s="89" t="s">
        <v>587</v>
      </c>
      <c r="E836" s="465" t="s">
        <v>586</v>
      </c>
      <c r="F836" s="658" t="s">
        <v>584</v>
      </c>
      <c r="G836" s="410" t="s">
        <v>135</v>
      </c>
      <c r="H836" s="432" t="s">
        <v>1047</v>
      </c>
      <c r="I836" s="437" t="s">
        <v>1342</v>
      </c>
      <c r="J836" s="432" t="s">
        <v>1343</v>
      </c>
      <c r="K836" s="433" t="s">
        <v>1147</v>
      </c>
      <c r="L836" s="424" t="s">
        <v>137</v>
      </c>
      <c r="M836" s="425" t="s">
        <v>1062</v>
      </c>
      <c r="N836" s="425" t="s">
        <v>1985</v>
      </c>
      <c r="O836" s="425" t="s">
        <v>1047</v>
      </c>
      <c r="P836" s="425" t="s">
        <v>1043</v>
      </c>
      <c r="Q836" s="425"/>
      <c r="R836" s="434" t="s">
        <v>1043</v>
      </c>
      <c r="S836" s="434" t="s">
        <v>1043</v>
      </c>
      <c r="T836" s="434" t="s">
        <v>1111</v>
      </c>
      <c r="U836" s="434" t="s">
        <v>1043</v>
      </c>
      <c r="V836" s="434" t="s">
        <v>1047</v>
      </c>
      <c r="W836" s="434" t="s">
        <v>1047</v>
      </c>
      <c r="X836" s="434" t="s">
        <v>1047</v>
      </c>
      <c r="Y836" s="434" t="s">
        <v>1047</v>
      </c>
      <c r="Z836" s="434" t="s">
        <v>1047</v>
      </c>
      <c r="AA836" s="743" t="s">
        <v>989</v>
      </c>
      <c r="AB836" s="743"/>
      <c r="AC836" s="458">
        <v>40057</v>
      </c>
      <c r="AD836" s="435" t="s">
        <v>990</v>
      </c>
      <c r="AE836" s="543">
        <v>692</v>
      </c>
      <c r="AF836" s="543">
        <v>821</v>
      </c>
      <c r="AG836" s="543">
        <v>871</v>
      </c>
      <c r="AH836" s="543">
        <v>1146</v>
      </c>
      <c r="AI836" s="543">
        <v>1253</v>
      </c>
      <c r="AJ836" s="543">
        <v>1188</v>
      </c>
      <c r="AK836" s="544">
        <v>1162</v>
      </c>
      <c r="AL836" s="544">
        <v>1162</v>
      </c>
      <c r="AM836" s="544">
        <v>1157</v>
      </c>
      <c r="AN836" s="544">
        <v>1142</v>
      </c>
      <c r="AO836" s="544">
        <v>1138</v>
      </c>
      <c r="AP836" s="544">
        <v>1044</v>
      </c>
      <c r="AQ836" s="742"/>
      <c r="AR836" s="746" t="s">
        <v>859</v>
      </c>
      <c r="AS836" s="475" t="str">
        <f t="shared" si="96"/>
        <v>HZB</v>
      </c>
      <c r="AT836" s="475" t="str">
        <f t="shared" si="96"/>
        <v>3A</v>
      </c>
      <c r="AU836" s="475">
        <f t="shared" si="96"/>
        <v>344</v>
      </c>
      <c r="AV836" s="475" t="str">
        <f t="shared" si="96"/>
        <v>GEN</v>
      </c>
      <c r="AW836" s="475" t="str">
        <f t="shared" si="96"/>
        <v>A</v>
      </c>
      <c r="AX836" s="475">
        <f t="shared" si="96"/>
        <v>0</v>
      </c>
      <c r="AY836" s="185" t="str">
        <f>IF(AND(SUM(AE836:$AP836)&gt;0,J836&lt;&gt;""),CONCATENATE(B836,"_",F836,"_",AG836),0)</f>
        <v>HB_3.2_871</v>
      </c>
      <c r="AZ836" s="203">
        <f>IF(AND(SUM(AE836:$AP836)&gt;0,D836="BFS"),1,0)</f>
        <v>0</v>
      </c>
      <c r="BA836" s="203">
        <f t="shared" si="92"/>
        <v>0</v>
      </c>
    </row>
    <row r="837" spans="1:53" ht="15.5">
      <c r="A837" s="185">
        <f>IF(AND(SUM(AE837:AP837)&gt;0,J837&lt;&gt;""),CONCATENATE(B837,"_",F837,"_",$A$5,"_",SUMPRODUCT((B$9:B837=B837)*(F$9:F837=F837)*(SUM(AE837:AP837)&lt;&gt;0)*(J837&lt;&gt;""))-1),0)</f>
        <v>0</v>
      </c>
      <c r="B837" s="164" t="s">
        <v>859</v>
      </c>
      <c r="C837" s="68" t="s">
        <v>1014</v>
      </c>
      <c r="D837" s="66"/>
      <c r="E837" s="471"/>
      <c r="F837" s="660"/>
      <c r="G837" s="72"/>
      <c r="H837" s="72"/>
      <c r="I837" s="72"/>
      <c r="J837" s="72"/>
      <c r="K837" s="72"/>
      <c r="L837" s="72"/>
      <c r="M837" s="72"/>
      <c r="N837" s="72"/>
      <c r="O837" s="72"/>
      <c r="P837" s="72"/>
      <c r="Q837" s="72"/>
      <c r="R837" s="72"/>
      <c r="S837" s="72"/>
      <c r="T837" s="72"/>
      <c r="U837" s="72"/>
      <c r="V837" s="72"/>
      <c r="W837" s="72"/>
      <c r="X837" s="72"/>
      <c r="Y837" s="72"/>
      <c r="Z837" s="72"/>
      <c r="AA837" s="72"/>
      <c r="AB837" s="72"/>
      <c r="AC837" s="460"/>
      <c r="AD837" s="90"/>
      <c r="AE837" s="550"/>
      <c r="AF837" s="550"/>
      <c r="AG837" s="550"/>
      <c r="AH837" s="550"/>
      <c r="AI837" s="550"/>
      <c r="AJ837" s="550"/>
      <c r="AK837" s="550"/>
      <c r="AL837" s="550"/>
      <c r="AM837" s="550"/>
      <c r="AN837" s="550"/>
      <c r="AO837" s="550"/>
      <c r="AP837" s="550"/>
      <c r="AQ837" s="75"/>
      <c r="AR837" s="164" t="s">
        <v>859</v>
      </c>
      <c r="AS837" s="475">
        <f t="shared" ref="AS837:AX846" si="97">IF(SUM($AE837:$AP837)&gt;0,VLOOKUP($F837,Schulart,AS$2,FALSE),0)</f>
        <v>0</v>
      </c>
      <c r="AT837" s="475">
        <f t="shared" si="97"/>
        <v>0</v>
      </c>
      <c r="AU837" s="475">
        <f t="shared" si="97"/>
        <v>0</v>
      </c>
      <c r="AV837" s="475">
        <f t="shared" si="97"/>
        <v>0</v>
      </c>
      <c r="AW837" s="475">
        <f t="shared" si="97"/>
        <v>0</v>
      </c>
      <c r="AX837" s="475">
        <f t="shared" si="97"/>
        <v>0</v>
      </c>
      <c r="AY837" s="185">
        <f>IF(AND(SUM(AE837:$AP837)&gt;0,J837&lt;&gt;""),CONCATENATE(B837,"_",F837,"_",AG837),0)</f>
        <v>0</v>
      </c>
      <c r="AZ837" s="203">
        <f>IF(AND(SUM(AE837:$AP837)&gt;0,D837="BFS"),1,0)</f>
        <v>0</v>
      </c>
      <c r="BA837" s="203">
        <f t="shared" si="92"/>
        <v>0</v>
      </c>
    </row>
    <row r="838" spans="1:53" ht="25">
      <c r="A838" s="185">
        <f>IF(AND(SUM(AE838:AP838)&gt;0,J838&lt;&gt;""),CONCATENATE(B838,"_",F838,"_",$A$5,"_",SUMPRODUCT((B$9:B838=B838)*(F$9:F838=F838)*(SUM(AE838:AP838)&lt;&gt;0)*(J838&lt;&gt;""))-1),0)</f>
        <v>0</v>
      </c>
      <c r="B838" s="745" t="s">
        <v>859</v>
      </c>
      <c r="C838" s="58" t="s">
        <v>171</v>
      </c>
      <c r="D838" s="85" t="s">
        <v>1365</v>
      </c>
      <c r="E838" s="463" t="s">
        <v>593</v>
      </c>
      <c r="F838" s="657" t="s">
        <v>592</v>
      </c>
      <c r="G838" s="420"/>
      <c r="H838" s="418"/>
      <c r="I838" s="418"/>
      <c r="J838" s="418"/>
      <c r="K838" s="418"/>
      <c r="L838" s="419"/>
      <c r="M838" s="419"/>
      <c r="N838" s="419"/>
      <c r="O838" s="419"/>
      <c r="P838" s="419"/>
      <c r="Q838" s="419"/>
      <c r="R838" s="419"/>
      <c r="S838" s="419"/>
      <c r="T838" s="419"/>
      <c r="U838" s="419"/>
      <c r="V838" s="419"/>
      <c r="W838" s="419"/>
      <c r="X838" s="419"/>
      <c r="Y838" s="419"/>
      <c r="Z838" s="419"/>
      <c r="AA838" s="420"/>
      <c r="AB838" s="420"/>
      <c r="AC838" s="457"/>
      <c r="AD838" s="421"/>
      <c r="AE838" s="536"/>
      <c r="AF838" s="536"/>
      <c r="AG838" s="536"/>
      <c r="AH838" s="536"/>
      <c r="AI838" s="537"/>
      <c r="AJ838" s="537"/>
      <c r="AK838" s="537"/>
      <c r="AL838" s="537"/>
      <c r="AM838" s="537"/>
      <c r="AN838" s="537"/>
      <c r="AO838" s="537"/>
      <c r="AP838" s="537"/>
      <c r="AQ838" s="422"/>
      <c r="AR838" s="745" t="s">
        <v>859</v>
      </c>
      <c r="AS838" s="475">
        <f t="shared" si="97"/>
        <v>0</v>
      </c>
      <c r="AT838" s="475">
        <f t="shared" si="97"/>
        <v>0</v>
      </c>
      <c r="AU838" s="475">
        <f t="shared" si="97"/>
        <v>0</v>
      </c>
      <c r="AV838" s="475">
        <f t="shared" si="97"/>
        <v>0</v>
      </c>
      <c r="AW838" s="475">
        <f t="shared" si="97"/>
        <v>0</v>
      </c>
      <c r="AX838" s="475">
        <f t="shared" si="97"/>
        <v>0</v>
      </c>
      <c r="AY838" s="185">
        <f>IF(AND(SUM(AE838:$AP838)&gt;0,J838&lt;&gt;""),CONCATENATE(B838,"_",F838,"_",AG838),0)</f>
        <v>0</v>
      </c>
      <c r="AZ838" s="203">
        <f>IF(AND(SUM(AE838:$AP838)&gt;0,D838="BFS"),1,0)</f>
        <v>0</v>
      </c>
      <c r="BA838" s="203">
        <f t="shared" si="92"/>
        <v>0</v>
      </c>
    </row>
    <row r="839" spans="1:53" ht="13">
      <c r="A839" s="185">
        <f>IF(AND(SUM(AE839:AP839)&gt;0,J839&lt;&gt;""),CONCATENATE(B839,"_",F839,"_",$A$5,"_",SUMPRODUCT((B$9:B839=B839)*(F$9:F839=F839)*(SUM(AE839:AP839)&lt;&gt;0)*(J839&lt;&gt;""))-1),0)</f>
        <v>0</v>
      </c>
      <c r="B839" s="746" t="s">
        <v>859</v>
      </c>
      <c r="C839" s="464" t="s">
        <v>171</v>
      </c>
      <c r="D839" s="89" t="s">
        <v>1365</v>
      </c>
      <c r="E839" s="465" t="s">
        <v>593</v>
      </c>
      <c r="F839" s="658" t="s">
        <v>592</v>
      </c>
      <c r="G839" s="410"/>
      <c r="H839" s="432" t="s">
        <v>1043</v>
      </c>
      <c r="I839" s="437" t="s">
        <v>1342</v>
      </c>
      <c r="J839" s="432" t="s">
        <v>1343</v>
      </c>
      <c r="K839" s="433"/>
      <c r="L839" s="425"/>
      <c r="M839" s="425"/>
      <c r="N839" s="425"/>
      <c r="O839" s="425"/>
      <c r="P839" s="425"/>
      <c r="Q839" s="425"/>
      <c r="R839" s="434"/>
      <c r="S839" s="434"/>
      <c r="T839" s="434"/>
      <c r="U839" s="434"/>
      <c r="V839" s="434"/>
      <c r="W839" s="434"/>
      <c r="X839" s="434"/>
      <c r="Y839" s="434"/>
      <c r="Z839" s="434"/>
      <c r="AA839" s="743"/>
      <c r="AB839" s="442"/>
      <c r="AC839" s="458"/>
      <c r="AD839" s="443"/>
      <c r="AE839" s="543"/>
      <c r="AF839" s="543"/>
      <c r="AG839" s="543"/>
      <c r="AH839" s="543"/>
      <c r="AI839" s="543"/>
      <c r="AJ839" s="543"/>
      <c r="AK839" s="544"/>
      <c r="AL839" s="544"/>
      <c r="AM839" s="544"/>
      <c r="AN839" s="544"/>
      <c r="AO839" s="544"/>
      <c r="AP839" s="544"/>
      <c r="AQ839" s="444"/>
      <c r="AR839" s="746" t="s">
        <v>859</v>
      </c>
      <c r="AS839" s="475">
        <f t="shared" si="97"/>
        <v>0</v>
      </c>
      <c r="AT839" s="475">
        <f t="shared" si="97"/>
        <v>0</v>
      </c>
      <c r="AU839" s="475">
        <f t="shared" si="97"/>
        <v>0</v>
      </c>
      <c r="AV839" s="475">
        <f t="shared" si="97"/>
        <v>0</v>
      </c>
      <c r="AW839" s="475">
        <f t="shared" si="97"/>
        <v>0</v>
      </c>
      <c r="AX839" s="475">
        <f t="shared" si="97"/>
        <v>0</v>
      </c>
      <c r="AY839" s="185">
        <f>IF(AND(SUM(AE839:$AP839)&gt;0,J839&lt;&gt;""),CONCATENATE(B839,"_",F839,"_",AG839),0)</f>
        <v>0</v>
      </c>
      <c r="AZ839" s="203">
        <f>IF(AND(SUM(AE839:$AP839)&gt;0,D839="BFS"),1,0)</f>
        <v>0</v>
      </c>
      <c r="BA839" s="203">
        <f t="shared" si="92"/>
        <v>0</v>
      </c>
    </row>
    <row r="840" spans="1:53" ht="15.5">
      <c r="A840" s="185">
        <f>IF(AND(SUM(AE840:AP840)&gt;0,J840&lt;&gt;""),CONCATENATE(B840,"_",F840,"_",$A$5,"_",SUMPRODUCT((B$9:B840=B840)*(F$9:F840=F840)*(SUM(AE840:AP840)&lt;&gt;0)*(J840&lt;&gt;""))-1),0)</f>
        <v>0</v>
      </c>
      <c r="B840" s="163" t="s">
        <v>859</v>
      </c>
      <c r="C840" s="65" t="s">
        <v>689</v>
      </c>
      <c r="D840" s="66"/>
      <c r="E840" s="461"/>
      <c r="F840" s="660"/>
      <c r="G840" s="67"/>
      <c r="H840" s="67"/>
      <c r="I840" s="67"/>
      <c r="J840" s="67"/>
      <c r="K840" s="67"/>
      <c r="L840" s="67"/>
      <c r="M840" s="67"/>
      <c r="N840" s="67"/>
      <c r="O840" s="67"/>
      <c r="P840" s="67"/>
      <c r="Q840" s="67"/>
      <c r="R840" s="67"/>
      <c r="S840" s="67"/>
      <c r="T840" s="67"/>
      <c r="U840" s="67"/>
      <c r="V840" s="67"/>
      <c r="W840" s="67"/>
      <c r="X840" s="67"/>
      <c r="Y840" s="67"/>
      <c r="Z840" s="67"/>
      <c r="AA840" s="67"/>
      <c r="AB840" s="67"/>
      <c r="AC840" s="455"/>
      <c r="AD840" s="91"/>
      <c r="AE840" s="540"/>
      <c r="AF840" s="540"/>
      <c r="AG840" s="540"/>
      <c r="AH840" s="540"/>
      <c r="AI840" s="540"/>
      <c r="AJ840" s="540"/>
      <c r="AK840" s="540"/>
      <c r="AL840" s="540"/>
      <c r="AM840" s="540"/>
      <c r="AN840" s="540"/>
      <c r="AO840" s="540"/>
      <c r="AP840" s="540"/>
      <c r="AQ840" s="325"/>
      <c r="AR840" s="163" t="s">
        <v>859</v>
      </c>
      <c r="AS840" s="475">
        <f t="shared" si="97"/>
        <v>0</v>
      </c>
      <c r="AT840" s="475">
        <f t="shared" si="97"/>
        <v>0</v>
      </c>
      <c r="AU840" s="475">
        <f t="shared" si="97"/>
        <v>0</v>
      </c>
      <c r="AV840" s="475">
        <f t="shared" si="97"/>
        <v>0</v>
      </c>
      <c r="AW840" s="475">
        <f t="shared" si="97"/>
        <v>0</v>
      </c>
      <c r="AX840" s="475">
        <f t="shared" si="97"/>
        <v>0</v>
      </c>
      <c r="AY840" s="185">
        <f>IF(AND(SUM(AE840:$AP840)&gt;0,J840&lt;&gt;""),CONCATENATE(B840,"_",F840,"_",AG840),0)</f>
        <v>0</v>
      </c>
      <c r="AZ840" s="203">
        <f>IF(AND(SUM(AE840:$AP840)&gt;0,D840="BFS"),1,0)</f>
        <v>0</v>
      </c>
      <c r="BA840" s="203">
        <f t="shared" si="92"/>
        <v>0</v>
      </c>
    </row>
    <row r="841" spans="1:53" ht="15.5">
      <c r="A841" s="185">
        <f>IF(AND(SUM(AE841:AP841)&gt;0,J841&lt;&gt;""),CONCATENATE(B841,"_",F841,"_",$A$5,"_",SUMPRODUCT((B$9:B841=B841)*(F$9:F841=F841)*(SUM(AE841:AP841)&lt;&gt;0)*(J841&lt;&gt;""))-1),0)</f>
        <v>0</v>
      </c>
      <c r="B841" s="164" t="s">
        <v>859</v>
      </c>
      <c r="C841" s="68" t="s">
        <v>799</v>
      </c>
      <c r="D841" s="66"/>
      <c r="E841" s="471"/>
      <c r="F841" s="660"/>
      <c r="G841" s="72"/>
      <c r="H841" s="72"/>
      <c r="I841" s="72"/>
      <c r="J841" s="72"/>
      <c r="K841" s="72"/>
      <c r="L841" s="72"/>
      <c r="M841" s="72"/>
      <c r="N841" s="72"/>
      <c r="O841" s="72"/>
      <c r="P841" s="72"/>
      <c r="Q841" s="72"/>
      <c r="R841" s="72"/>
      <c r="S841" s="72"/>
      <c r="T841" s="72"/>
      <c r="U841" s="72"/>
      <c r="V841" s="72"/>
      <c r="W841" s="72"/>
      <c r="X841" s="72"/>
      <c r="Y841" s="72"/>
      <c r="Z841" s="72"/>
      <c r="AA841" s="72"/>
      <c r="AB841" s="72"/>
      <c r="AC841" s="460"/>
      <c r="AD841" s="90"/>
      <c r="AE841" s="550"/>
      <c r="AF841" s="550"/>
      <c r="AG841" s="550"/>
      <c r="AH841" s="550"/>
      <c r="AI841" s="550"/>
      <c r="AJ841" s="550"/>
      <c r="AK841" s="550"/>
      <c r="AL841" s="550"/>
      <c r="AM841" s="550"/>
      <c r="AN841" s="550"/>
      <c r="AO841" s="550"/>
      <c r="AP841" s="550"/>
      <c r="AQ841" s="75"/>
      <c r="AR841" s="164" t="s">
        <v>859</v>
      </c>
      <c r="AS841" s="475">
        <f t="shared" si="97"/>
        <v>0</v>
      </c>
      <c r="AT841" s="475">
        <f t="shared" si="97"/>
        <v>0</v>
      </c>
      <c r="AU841" s="475">
        <f t="shared" si="97"/>
        <v>0</v>
      </c>
      <c r="AV841" s="475">
        <f t="shared" si="97"/>
        <v>0</v>
      </c>
      <c r="AW841" s="475">
        <f t="shared" si="97"/>
        <v>0</v>
      </c>
      <c r="AX841" s="475">
        <f t="shared" si="97"/>
        <v>0</v>
      </c>
      <c r="AY841" s="185">
        <f>IF(AND(SUM(AE841:$AP841)&gt;0,J841&lt;&gt;""),CONCATENATE(B841,"_",F841,"_",AG841),0)</f>
        <v>0</v>
      </c>
      <c r="AZ841" s="203">
        <f>IF(AND(SUM(AE841:$AP841)&gt;0,D841="BFS"),1,0)</f>
        <v>0</v>
      </c>
      <c r="BA841" s="203">
        <f t="shared" si="92"/>
        <v>0</v>
      </c>
    </row>
    <row r="842" spans="1:53" ht="25">
      <c r="A842" s="185">
        <f>IF(AND(SUM(AE842:AP842)&gt;0,J842&lt;&gt;""),CONCATENATE(B842,"_",F842,"_",$A$5,"_",SUMPRODUCT((B$9:B842=B842)*(F$9:F842=F842)*(SUM(AE842:AP842)&lt;&gt;0)*(J842&lt;&gt;""))-1),0)</f>
        <v>0</v>
      </c>
      <c r="B842" s="745" t="s">
        <v>859</v>
      </c>
      <c r="C842" s="58" t="s">
        <v>1254</v>
      </c>
      <c r="D842" s="85" t="s">
        <v>85</v>
      </c>
      <c r="E842" s="463" t="s">
        <v>598</v>
      </c>
      <c r="F842" s="657" t="s">
        <v>598</v>
      </c>
      <c r="G842" s="420"/>
      <c r="H842" s="419"/>
      <c r="I842" s="419"/>
      <c r="J842" s="419"/>
      <c r="K842" s="419"/>
      <c r="L842" s="419"/>
      <c r="M842" s="419"/>
      <c r="N842" s="419"/>
      <c r="O842" s="419" t="s">
        <v>1949</v>
      </c>
      <c r="P842" s="419" t="s">
        <v>1949</v>
      </c>
      <c r="Q842" s="419" t="s">
        <v>1949</v>
      </c>
      <c r="R842" s="419" t="s">
        <v>1949</v>
      </c>
      <c r="S842" s="419" t="s">
        <v>1949</v>
      </c>
      <c r="T842" s="419"/>
      <c r="U842" s="419" t="s">
        <v>1949</v>
      </c>
      <c r="V842" s="419" t="s">
        <v>1949</v>
      </c>
      <c r="W842" s="419" t="s">
        <v>1949</v>
      </c>
      <c r="X842" s="419" t="s">
        <v>1949</v>
      </c>
      <c r="Y842" s="419" t="s">
        <v>1949</v>
      </c>
      <c r="Z842" s="419" t="s">
        <v>1949</v>
      </c>
      <c r="AA842" s="420"/>
      <c r="AB842" s="420"/>
      <c r="AC842" s="457"/>
      <c r="AD842" s="421"/>
      <c r="AE842" s="536"/>
      <c r="AF842" s="536"/>
      <c r="AG842" s="536"/>
      <c r="AH842" s="536"/>
      <c r="AI842" s="537"/>
      <c r="AJ842" s="537"/>
      <c r="AK842" s="537"/>
      <c r="AL842" s="537"/>
      <c r="AM842" s="537"/>
      <c r="AN842" s="537"/>
      <c r="AO842" s="537"/>
      <c r="AP842" s="537"/>
      <c r="AQ842" s="422"/>
      <c r="AR842" s="745" t="s">
        <v>859</v>
      </c>
      <c r="AS842" s="475">
        <f t="shared" si="97"/>
        <v>0</v>
      </c>
      <c r="AT842" s="475">
        <f t="shared" si="97"/>
        <v>0</v>
      </c>
      <c r="AU842" s="475">
        <f t="shared" si="97"/>
        <v>0</v>
      </c>
      <c r="AV842" s="475">
        <f t="shared" si="97"/>
        <v>0</v>
      </c>
      <c r="AW842" s="475">
        <f t="shared" si="97"/>
        <v>0</v>
      </c>
      <c r="AX842" s="475">
        <f t="shared" si="97"/>
        <v>0</v>
      </c>
      <c r="AY842" s="185">
        <f>IF(AND(SUM(AE842:$AP842)&gt;0,J842&lt;&gt;""),CONCATENATE(B842,"_",F842,"_",AG842),0)</f>
        <v>0</v>
      </c>
      <c r="AZ842" s="203">
        <f>IF(AND(SUM(AE842:$AP842)&gt;0,D842="BFS"),1,0)</f>
        <v>0</v>
      </c>
      <c r="BA842" s="203">
        <f t="shared" si="92"/>
        <v>0</v>
      </c>
    </row>
    <row r="843" spans="1:53" ht="30">
      <c r="A843" s="185" t="str">
        <f>IF(AND(SUM(AE843:AP843)&gt;0,J843&lt;&gt;""),CONCATENATE(B843,"_",F843,"_",$A$5,"_",SUMPRODUCT((B$9:B843=B843)*(F$9:F843=F843)*(SUM(AE843:AP843)&lt;&gt;0)*(J843&lt;&gt;""))-1),0)</f>
        <v>HB_4.1_neu_1</v>
      </c>
      <c r="B843" s="746" t="s">
        <v>859</v>
      </c>
      <c r="C843" s="464" t="s">
        <v>1178</v>
      </c>
      <c r="D843" s="89" t="s">
        <v>85</v>
      </c>
      <c r="E843" s="465" t="s">
        <v>598</v>
      </c>
      <c r="F843" s="658" t="s">
        <v>598</v>
      </c>
      <c r="G843" s="410" t="s">
        <v>140</v>
      </c>
      <c r="H843" s="432" t="s">
        <v>1047</v>
      </c>
      <c r="I843" s="437" t="s">
        <v>1052</v>
      </c>
      <c r="J843" s="432" t="s">
        <v>1053</v>
      </c>
      <c r="K843" s="433" t="s">
        <v>1786</v>
      </c>
      <c r="L843" s="424" t="s">
        <v>991</v>
      </c>
      <c r="M843" s="425" t="s">
        <v>1130</v>
      </c>
      <c r="N843" s="425" t="s">
        <v>1804</v>
      </c>
      <c r="O843" s="425" t="s">
        <v>1047</v>
      </c>
      <c r="P843" s="425" t="s">
        <v>1043</v>
      </c>
      <c r="Q843" s="425"/>
      <c r="R843" s="434" t="s">
        <v>1043</v>
      </c>
      <c r="S843" s="434" t="s">
        <v>1043</v>
      </c>
      <c r="T843" s="434" t="s">
        <v>1955</v>
      </c>
      <c r="U843" s="434" t="s">
        <v>1043</v>
      </c>
      <c r="V843" s="434" t="s">
        <v>1047</v>
      </c>
      <c r="W843" s="434" t="s">
        <v>1047</v>
      </c>
      <c r="X843" s="434" t="s">
        <v>1047</v>
      </c>
      <c r="Y843" s="434" t="s">
        <v>1047</v>
      </c>
      <c r="Z843" s="434" t="s">
        <v>1047</v>
      </c>
      <c r="AA843" s="743" t="s">
        <v>226</v>
      </c>
      <c r="AB843" s="743" t="s">
        <v>227</v>
      </c>
      <c r="AC843" s="458">
        <v>40057</v>
      </c>
      <c r="AD843" s="435"/>
      <c r="AE843" s="543">
        <v>0</v>
      </c>
      <c r="AF843" s="543">
        <v>146</v>
      </c>
      <c r="AG843" s="543">
        <v>168</v>
      </c>
      <c r="AH843" s="543">
        <v>140</v>
      </c>
      <c r="AI843" s="543">
        <v>183</v>
      </c>
      <c r="AJ843" s="543">
        <v>179</v>
      </c>
      <c r="AK843" s="665"/>
      <c r="AL843" s="665"/>
      <c r="AM843" s="665"/>
      <c r="AN843" s="665"/>
      <c r="AO843" s="665"/>
      <c r="AP843" s="665"/>
      <c r="AQ843" s="182" t="s">
        <v>2188</v>
      </c>
      <c r="AR843" s="746" t="s">
        <v>859</v>
      </c>
      <c r="AS843" s="475" t="str">
        <f t="shared" si="97"/>
        <v>FB</v>
      </c>
      <c r="AT843" s="475" t="str">
        <f t="shared" si="97"/>
        <v>5B</v>
      </c>
      <c r="AU843" s="475">
        <f t="shared" si="97"/>
        <v>655</v>
      </c>
      <c r="AV843" s="475" t="str">
        <f t="shared" si="97"/>
        <v>VOC</v>
      </c>
      <c r="AW843" s="475" t="str">
        <f t="shared" si="97"/>
        <v>B</v>
      </c>
      <c r="AX843" s="475">
        <f t="shared" si="97"/>
        <v>0</v>
      </c>
      <c r="AY843" s="185" t="str">
        <f>IF(AND(SUM(AE843:$AP843)&gt;0,J843&lt;&gt;""),CONCATENATE(B843,"_",F843,"_",AG843),0)</f>
        <v>HB_4.1_168</v>
      </c>
      <c r="AZ843" s="203">
        <f>IF(AND(SUM(AE843:$AP843)&gt;0,D843="BFS"),1,0)</f>
        <v>0</v>
      </c>
      <c r="BA843" s="203">
        <f t="shared" si="92"/>
        <v>0</v>
      </c>
    </row>
    <row r="844" spans="1:53" ht="20">
      <c r="A844" s="185">
        <f>IF(AND(SUM(AE844:AP844)&gt;0,J844&lt;&gt;""),CONCATENATE(B844,"_",F844,"_",$A$5,"_",SUMPRODUCT((B$9:B844=B844)*(F$9:F844=F844)*(SUM(AE844:AP844)&lt;&gt;0)*(J844&lt;&gt;""))-1),0)</f>
        <v>0</v>
      </c>
      <c r="B844" s="746" t="s">
        <v>859</v>
      </c>
      <c r="C844" s="464" t="s">
        <v>1178</v>
      </c>
      <c r="D844" s="89" t="s">
        <v>85</v>
      </c>
      <c r="E844" s="465" t="s">
        <v>598</v>
      </c>
      <c r="F844" s="658" t="s">
        <v>598</v>
      </c>
      <c r="G844" s="410"/>
      <c r="H844" s="432" t="s">
        <v>1043</v>
      </c>
      <c r="I844" s="437" t="s">
        <v>1052</v>
      </c>
      <c r="J844" s="432" t="s">
        <v>1053</v>
      </c>
      <c r="K844" s="433"/>
      <c r="L844" s="608"/>
      <c r="M844" s="425"/>
      <c r="N844" s="425"/>
      <c r="O844" s="425"/>
      <c r="P844" s="425"/>
      <c r="Q844" s="425"/>
      <c r="R844" s="434"/>
      <c r="S844" s="434"/>
      <c r="T844" s="434"/>
      <c r="U844" s="434"/>
      <c r="V844" s="434"/>
      <c r="W844" s="434"/>
      <c r="X844" s="434"/>
      <c r="Y844" s="434"/>
      <c r="Z844" s="434"/>
      <c r="AA844" s="743"/>
      <c r="AB844" s="442"/>
      <c r="AC844" s="458"/>
      <c r="AD844" s="443"/>
      <c r="AE844" s="543">
        <v>0</v>
      </c>
      <c r="AF844" s="543">
        <v>0</v>
      </c>
      <c r="AG844" s="543">
        <v>0</v>
      </c>
      <c r="AH844" s="543">
        <v>0</v>
      </c>
      <c r="AI844" s="543">
        <v>0</v>
      </c>
      <c r="AJ844" s="543">
        <v>0</v>
      </c>
      <c r="AK844" s="665"/>
      <c r="AL844" s="665"/>
      <c r="AM844" s="665"/>
      <c r="AN844" s="665"/>
      <c r="AO844" s="665"/>
      <c r="AP844" s="665"/>
      <c r="AQ844" s="182" t="s">
        <v>2188</v>
      </c>
      <c r="AR844" s="746" t="s">
        <v>859</v>
      </c>
      <c r="AS844" s="475">
        <f t="shared" si="97"/>
        <v>0</v>
      </c>
      <c r="AT844" s="475">
        <f t="shared" si="97"/>
        <v>0</v>
      </c>
      <c r="AU844" s="475">
        <f t="shared" si="97"/>
        <v>0</v>
      </c>
      <c r="AV844" s="475">
        <f t="shared" si="97"/>
        <v>0</v>
      </c>
      <c r="AW844" s="475">
        <f t="shared" si="97"/>
        <v>0</v>
      </c>
      <c r="AX844" s="475">
        <f t="shared" si="97"/>
        <v>0</v>
      </c>
      <c r="AY844" s="185">
        <f>IF(AND(SUM(AE844:$AP844)&gt;0,J844&lt;&gt;""),CONCATENATE(B844,"_",F844,"_",AG844),0)</f>
        <v>0</v>
      </c>
      <c r="AZ844" s="203">
        <f>IF(AND(SUM(AE844:$AP844)&gt;0,D844="BFS"),1,0)</f>
        <v>0</v>
      </c>
      <c r="BA844" s="203">
        <f t="shared" si="92"/>
        <v>0</v>
      </c>
    </row>
    <row r="845" spans="1:53" ht="40">
      <c r="A845" s="185">
        <f>IF(AND(SUM(AE845:AP845)&gt;0,J845&lt;&gt;""),CONCATENATE(B845,"_",F845,"_",$A$5,"_",SUMPRODUCT((B$9:B845=B845)*(F$9:F845=F845)*(SUM(AE845:AP845)&lt;&gt;0)*(J845&lt;&gt;""))-1),0)</f>
        <v>0</v>
      </c>
      <c r="B845" s="746" t="s">
        <v>859</v>
      </c>
      <c r="C845" s="464" t="s">
        <v>1178</v>
      </c>
      <c r="D845" s="89" t="s">
        <v>85</v>
      </c>
      <c r="E845" s="465" t="s">
        <v>598</v>
      </c>
      <c r="F845" s="658" t="s">
        <v>2122</v>
      </c>
      <c r="G845" s="474" t="s">
        <v>2132</v>
      </c>
      <c r="H845" s="432" t="s">
        <v>1047</v>
      </c>
      <c r="I845" s="437" t="s">
        <v>1052</v>
      </c>
      <c r="J845" s="432" t="s">
        <v>1053</v>
      </c>
      <c r="K845" s="433" t="s">
        <v>141</v>
      </c>
      <c r="L845" s="424" t="s">
        <v>1803</v>
      </c>
      <c r="M845" s="425" t="s">
        <v>1840</v>
      </c>
      <c r="N845" s="425" t="s">
        <v>2134</v>
      </c>
      <c r="O845" s="425" t="s">
        <v>1047</v>
      </c>
      <c r="P845" s="425" t="s">
        <v>1043</v>
      </c>
      <c r="Q845" s="425"/>
      <c r="R845" s="434" t="s">
        <v>1043</v>
      </c>
      <c r="S845" s="434" t="s">
        <v>1047</v>
      </c>
      <c r="T845" s="434" t="s">
        <v>1955</v>
      </c>
      <c r="U845" s="434" t="s">
        <v>1043</v>
      </c>
      <c r="V845" s="434" t="s">
        <v>1047</v>
      </c>
      <c r="W845" s="434" t="s">
        <v>1047</v>
      </c>
      <c r="X845" s="434" t="s">
        <v>1047</v>
      </c>
      <c r="Y845" s="434" t="s">
        <v>1047</v>
      </c>
      <c r="Z845" s="434" t="s">
        <v>1043</v>
      </c>
      <c r="AA845" s="469" t="s">
        <v>2135</v>
      </c>
      <c r="AB845" s="743" t="s">
        <v>1806</v>
      </c>
      <c r="AC845" s="458">
        <v>41883</v>
      </c>
      <c r="AD845" s="435"/>
      <c r="AE845" s="665"/>
      <c r="AF845" s="665"/>
      <c r="AG845" s="665"/>
      <c r="AH845" s="665"/>
      <c r="AI845" s="665"/>
      <c r="AJ845" s="665"/>
      <c r="AK845" s="544">
        <v>0</v>
      </c>
      <c r="AL845" s="544">
        <v>0</v>
      </c>
      <c r="AM845" s="544">
        <v>0</v>
      </c>
      <c r="AN845" s="544">
        <v>0</v>
      </c>
      <c r="AO845" s="544">
        <v>0</v>
      </c>
      <c r="AP845" s="544"/>
      <c r="AQ845" s="182" t="s">
        <v>2138</v>
      </c>
      <c r="AR845" s="746" t="s">
        <v>859</v>
      </c>
      <c r="AS845" s="475">
        <f t="shared" si="97"/>
        <v>0</v>
      </c>
      <c r="AT845" s="475">
        <f t="shared" si="97"/>
        <v>0</v>
      </c>
      <c r="AU845" s="475">
        <f t="shared" si="97"/>
        <v>0</v>
      </c>
      <c r="AV845" s="475">
        <f t="shared" si="97"/>
        <v>0</v>
      </c>
      <c r="AW845" s="475">
        <f t="shared" si="97"/>
        <v>0</v>
      </c>
      <c r="AX845" s="475">
        <f t="shared" si="97"/>
        <v>0</v>
      </c>
      <c r="AY845" s="185">
        <f>IF(AND(SUM(AE845:$AP845)&gt;0,J845&lt;&gt;""),CONCATENATE(B845,"_",F845,"_",AG845),0)</f>
        <v>0</v>
      </c>
      <c r="AZ845" s="203">
        <f>IF(AND(SUM(AE845:$AP845)&gt;0,D845="BFS"),1,0)</f>
        <v>0</v>
      </c>
      <c r="BA845" s="203">
        <f t="shared" si="92"/>
        <v>0</v>
      </c>
    </row>
    <row r="846" spans="1:53" ht="40">
      <c r="A846" s="185">
        <f>IF(AND(SUM(AE846:AP846)&gt;0,J846&lt;&gt;""),CONCATENATE(B846,"_",F846,"_",$A$5,"_",SUMPRODUCT((B$9:B846=B846)*(F$9:F846=F846)*(SUM(AE846:AP846)&lt;&gt;0)*(J846&lt;&gt;""))-1),0)</f>
        <v>0</v>
      </c>
      <c r="B846" s="746" t="s">
        <v>859</v>
      </c>
      <c r="C846" s="464" t="s">
        <v>1178</v>
      </c>
      <c r="D846" s="89" t="s">
        <v>85</v>
      </c>
      <c r="E846" s="465" t="s">
        <v>598</v>
      </c>
      <c r="F846" s="658" t="s">
        <v>2530</v>
      </c>
      <c r="G846" s="474" t="s">
        <v>2132</v>
      </c>
      <c r="H846" s="432" t="s">
        <v>1047</v>
      </c>
      <c r="I846" s="437" t="s">
        <v>1052</v>
      </c>
      <c r="J846" s="432" t="s">
        <v>1053</v>
      </c>
      <c r="K846" s="433" t="s">
        <v>141</v>
      </c>
      <c r="L846" s="424" t="s">
        <v>1803</v>
      </c>
      <c r="M846" s="425" t="s">
        <v>1840</v>
      </c>
      <c r="N846" s="425" t="s">
        <v>2134</v>
      </c>
      <c r="O846" s="425" t="s">
        <v>1047</v>
      </c>
      <c r="P846" s="425" t="s">
        <v>1043</v>
      </c>
      <c r="Q846" s="425"/>
      <c r="R846" s="434" t="s">
        <v>1043</v>
      </c>
      <c r="S846" s="434" t="s">
        <v>1047</v>
      </c>
      <c r="T846" s="434" t="s">
        <v>1955</v>
      </c>
      <c r="U846" s="434" t="s">
        <v>1043</v>
      </c>
      <c r="V846" s="434" t="s">
        <v>1047</v>
      </c>
      <c r="W846" s="434" t="s">
        <v>1047</v>
      </c>
      <c r="X846" s="434" t="s">
        <v>1047</v>
      </c>
      <c r="Y846" s="434" t="s">
        <v>1047</v>
      </c>
      <c r="Z846" s="434" t="s">
        <v>1043</v>
      </c>
      <c r="AA846" s="469" t="s">
        <v>2135</v>
      </c>
      <c r="AB846" s="743" t="s">
        <v>1806</v>
      </c>
      <c r="AC846" s="458">
        <v>41883</v>
      </c>
      <c r="AD846" s="435"/>
      <c r="AE846" s="665"/>
      <c r="AF846" s="665"/>
      <c r="AG846" s="665"/>
      <c r="AH846" s="665"/>
      <c r="AI846" s="665"/>
      <c r="AJ846" s="665"/>
      <c r="AK846" s="543">
        <v>0</v>
      </c>
      <c r="AL846" s="543">
        <v>0</v>
      </c>
      <c r="AM846" s="543">
        <v>0</v>
      </c>
      <c r="AN846" s="543">
        <v>0</v>
      </c>
      <c r="AO846" s="543">
        <v>0</v>
      </c>
      <c r="AP846" s="544"/>
      <c r="AQ846" s="182"/>
      <c r="AR846" s="746" t="s">
        <v>859</v>
      </c>
      <c r="AS846" s="475">
        <f t="shared" si="97"/>
        <v>0</v>
      </c>
      <c r="AT846" s="475">
        <f t="shared" si="97"/>
        <v>0</v>
      </c>
      <c r="AU846" s="475">
        <f t="shared" si="97"/>
        <v>0</v>
      </c>
      <c r="AV846" s="475">
        <f t="shared" si="97"/>
        <v>0</v>
      </c>
      <c r="AW846" s="475">
        <f t="shared" si="97"/>
        <v>0</v>
      </c>
      <c r="AX846" s="475">
        <f t="shared" si="97"/>
        <v>0</v>
      </c>
      <c r="AY846" s="185">
        <f>IF(AND(SUM(AE846:$AP846)&gt;0,J846&lt;&gt;""),CONCATENATE(B846,"_",F846,"_",AG846),0)</f>
        <v>0</v>
      </c>
      <c r="AZ846" s="203">
        <f>IF(AND(SUM(AE846:$AP846)&gt;0,D846="BFS"),1,0)</f>
        <v>0</v>
      </c>
      <c r="BA846" s="203">
        <f t="shared" si="92"/>
        <v>0</v>
      </c>
    </row>
    <row r="847" spans="1:53" ht="30">
      <c r="A847" s="185">
        <f>IF(AND(SUM(AE847:AP847)&gt;0,J847&lt;&gt;""),CONCATENATE(B847,"_",F847,"_",$A$5,"_",SUMPRODUCT((B$9:B847=B847)*(F$9:F847=F847)*(SUM(AE847:AP847)&lt;&gt;0)*(J847&lt;&gt;""))-1),0)</f>
        <v>0</v>
      </c>
      <c r="B847" s="746" t="s">
        <v>859</v>
      </c>
      <c r="C847" s="464" t="s">
        <v>1178</v>
      </c>
      <c r="D847" s="89" t="s">
        <v>85</v>
      </c>
      <c r="E847" s="465" t="s">
        <v>598</v>
      </c>
      <c r="F847" s="658" t="s">
        <v>2123</v>
      </c>
      <c r="G847" s="474" t="s">
        <v>2133</v>
      </c>
      <c r="H847" s="432" t="s">
        <v>1047</v>
      </c>
      <c r="I847" s="437" t="s">
        <v>1052</v>
      </c>
      <c r="J847" s="432" t="s">
        <v>1053</v>
      </c>
      <c r="K847" s="433" t="s">
        <v>141</v>
      </c>
      <c r="L847" s="424" t="s">
        <v>1803</v>
      </c>
      <c r="M847" s="425" t="s">
        <v>1840</v>
      </c>
      <c r="N847" s="425" t="s">
        <v>1985</v>
      </c>
      <c r="O847" s="425" t="s">
        <v>1047</v>
      </c>
      <c r="P847" s="425" t="s">
        <v>1043</v>
      </c>
      <c r="Q847" s="425"/>
      <c r="R847" s="434" t="s">
        <v>1043</v>
      </c>
      <c r="S847" s="434" t="s">
        <v>1047</v>
      </c>
      <c r="T847" s="434" t="s">
        <v>1955</v>
      </c>
      <c r="U847" s="434" t="s">
        <v>1043</v>
      </c>
      <c r="V847" s="434" t="s">
        <v>1047</v>
      </c>
      <c r="W847" s="434" t="s">
        <v>1047</v>
      </c>
      <c r="X847" s="434" t="s">
        <v>1047</v>
      </c>
      <c r="Y847" s="434" t="s">
        <v>1047</v>
      </c>
      <c r="Z847" s="434" t="s">
        <v>1043</v>
      </c>
      <c r="AA847" s="469" t="s">
        <v>2136</v>
      </c>
      <c r="AB847" s="743" t="s">
        <v>1806</v>
      </c>
      <c r="AC847" s="458">
        <v>41883</v>
      </c>
      <c r="AD847" s="435"/>
      <c r="AE847" s="665"/>
      <c r="AF847" s="665"/>
      <c r="AG847" s="665"/>
      <c r="AH847" s="665"/>
      <c r="AI847" s="665"/>
      <c r="AJ847" s="665"/>
      <c r="AK847" s="544">
        <v>0</v>
      </c>
      <c r="AL847" s="544">
        <v>0</v>
      </c>
      <c r="AM847" s="544">
        <v>0</v>
      </c>
      <c r="AN847" s="544">
        <v>0</v>
      </c>
      <c r="AO847" s="544">
        <v>0</v>
      </c>
      <c r="AP847" s="544"/>
      <c r="AQ847" s="182" t="s">
        <v>2138</v>
      </c>
      <c r="AR847" s="746" t="s">
        <v>859</v>
      </c>
      <c r="AS847" s="475">
        <f t="shared" ref="AS847:AX856" si="98">IF(SUM($AE847:$AP847)&gt;0,VLOOKUP($F847,Schulart,AS$2,FALSE),0)</f>
        <v>0</v>
      </c>
      <c r="AT847" s="475">
        <f t="shared" si="98"/>
        <v>0</v>
      </c>
      <c r="AU847" s="475">
        <f t="shared" si="98"/>
        <v>0</v>
      </c>
      <c r="AV847" s="475">
        <f t="shared" si="98"/>
        <v>0</v>
      </c>
      <c r="AW847" s="475">
        <f t="shared" si="98"/>
        <v>0</v>
      </c>
      <c r="AX847" s="475">
        <f t="shared" si="98"/>
        <v>0</v>
      </c>
      <c r="AY847" s="185">
        <f>IF(AND(SUM(AE847:$AP847)&gt;0,J847&lt;&gt;""),CONCATENATE(B847,"_",F847,"_",AG847),0)</f>
        <v>0</v>
      </c>
      <c r="AZ847" s="203">
        <f>IF(AND(SUM(AE847:$AP847)&gt;0,D847="BFS"),1,0)</f>
        <v>0</v>
      </c>
      <c r="BA847" s="203">
        <f t="shared" si="92"/>
        <v>0</v>
      </c>
    </row>
    <row r="848" spans="1:53" ht="30">
      <c r="A848" s="185">
        <f>IF(AND(SUM(AE848:AP848)&gt;0,J848&lt;&gt;""),CONCATENATE(B848,"_",F848,"_",$A$5,"_",SUMPRODUCT((B$9:B848=B848)*(F$9:F848=F848)*(SUM(AE848:AP848)&lt;&gt;0)*(J848&lt;&gt;""))-1),0)</f>
        <v>0</v>
      </c>
      <c r="B848" s="746" t="s">
        <v>859</v>
      </c>
      <c r="C848" s="464" t="s">
        <v>1178</v>
      </c>
      <c r="D848" s="89" t="s">
        <v>85</v>
      </c>
      <c r="E848" s="465" t="s">
        <v>598</v>
      </c>
      <c r="F848" s="658" t="s">
        <v>2531</v>
      </c>
      <c r="G848" s="474" t="s">
        <v>2133</v>
      </c>
      <c r="H848" s="432" t="s">
        <v>1047</v>
      </c>
      <c r="I848" s="437" t="s">
        <v>1052</v>
      </c>
      <c r="J848" s="432" t="s">
        <v>1053</v>
      </c>
      <c r="K848" s="433" t="s">
        <v>141</v>
      </c>
      <c r="L848" s="424" t="s">
        <v>1803</v>
      </c>
      <c r="M848" s="425" t="s">
        <v>1840</v>
      </c>
      <c r="N848" s="425" t="s">
        <v>1985</v>
      </c>
      <c r="O848" s="425" t="s">
        <v>1047</v>
      </c>
      <c r="P848" s="425" t="s">
        <v>1043</v>
      </c>
      <c r="Q848" s="425"/>
      <c r="R848" s="434" t="s">
        <v>1043</v>
      </c>
      <c r="S848" s="434" t="s">
        <v>1047</v>
      </c>
      <c r="T848" s="434" t="s">
        <v>1955</v>
      </c>
      <c r="U848" s="434" t="s">
        <v>1043</v>
      </c>
      <c r="V848" s="434" t="s">
        <v>1047</v>
      </c>
      <c r="W848" s="434" t="s">
        <v>1047</v>
      </c>
      <c r="X848" s="434" t="s">
        <v>1047</v>
      </c>
      <c r="Y848" s="434" t="s">
        <v>1047</v>
      </c>
      <c r="Z848" s="434" t="s">
        <v>1043</v>
      </c>
      <c r="AA848" s="469" t="s">
        <v>2136</v>
      </c>
      <c r="AB848" s="743" t="s">
        <v>1806</v>
      </c>
      <c r="AC848" s="458">
        <v>41883</v>
      </c>
      <c r="AD848" s="435"/>
      <c r="AE848" s="665"/>
      <c r="AF848" s="665"/>
      <c r="AG848" s="665"/>
      <c r="AH848" s="665"/>
      <c r="AI848" s="665"/>
      <c r="AJ848" s="665"/>
      <c r="AK848" s="543">
        <v>0</v>
      </c>
      <c r="AL848" s="543">
        <v>0</v>
      </c>
      <c r="AM848" s="543">
        <v>0</v>
      </c>
      <c r="AN848" s="543">
        <v>0</v>
      </c>
      <c r="AO848" s="543">
        <v>0</v>
      </c>
      <c r="AP848" s="544"/>
      <c r="AQ848" s="182"/>
      <c r="AR848" s="746" t="s">
        <v>859</v>
      </c>
      <c r="AS848" s="475">
        <f t="shared" si="98"/>
        <v>0</v>
      </c>
      <c r="AT848" s="475">
        <f t="shared" si="98"/>
        <v>0</v>
      </c>
      <c r="AU848" s="475">
        <f t="shared" si="98"/>
        <v>0</v>
      </c>
      <c r="AV848" s="475">
        <f t="shared" si="98"/>
        <v>0</v>
      </c>
      <c r="AW848" s="475">
        <f t="shared" si="98"/>
        <v>0</v>
      </c>
      <c r="AX848" s="475">
        <f t="shared" si="98"/>
        <v>0</v>
      </c>
      <c r="AY848" s="185">
        <f>IF(AND(SUM(AE848:$AP848)&gt;0,J848&lt;&gt;""),CONCATENATE(B848,"_",F848,"_",AG848),0)</f>
        <v>0</v>
      </c>
      <c r="AZ848" s="203">
        <f>IF(AND(SUM(AE848:$AP848)&gt;0,D848="BFS"),1,0)</f>
        <v>0</v>
      </c>
      <c r="BA848" s="203">
        <f t="shared" si="92"/>
        <v>0</v>
      </c>
    </row>
    <row r="849" spans="1:53" ht="30">
      <c r="A849" s="185" t="str">
        <f>IF(AND(SUM(AE849:AP849)&gt;0,J849&lt;&gt;""),CONCATENATE(B849,"_",F849,"_",$A$5,"_",SUMPRODUCT((B$9:B849=B849)*(F$9:F849=F849)*(SUM(AE849:AP849)&lt;&gt;0)*(J849&lt;&gt;""))-1),0)</f>
        <v>HB_4.1.3_neu_0</v>
      </c>
      <c r="B849" s="746" t="s">
        <v>859</v>
      </c>
      <c r="C849" s="464" t="s">
        <v>1178</v>
      </c>
      <c r="D849" s="89" t="s">
        <v>85</v>
      </c>
      <c r="E849" s="465" t="s">
        <v>598</v>
      </c>
      <c r="F849" s="658" t="s">
        <v>2124</v>
      </c>
      <c r="G849" s="474" t="s">
        <v>2137</v>
      </c>
      <c r="H849" s="432" t="s">
        <v>1047</v>
      </c>
      <c r="I849" s="437" t="s">
        <v>1052</v>
      </c>
      <c r="J849" s="432" t="s">
        <v>1053</v>
      </c>
      <c r="K849" s="433" t="s">
        <v>141</v>
      </c>
      <c r="L849" s="424" t="s">
        <v>1803</v>
      </c>
      <c r="M849" s="425" t="s">
        <v>1840</v>
      </c>
      <c r="N849" s="425" t="s">
        <v>1985</v>
      </c>
      <c r="O849" s="425" t="s">
        <v>1047</v>
      </c>
      <c r="P849" s="425" t="s">
        <v>1043</v>
      </c>
      <c r="Q849" s="425"/>
      <c r="R849" s="434" t="s">
        <v>1043</v>
      </c>
      <c r="S849" s="434" t="s">
        <v>1047</v>
      </c>
      <c r="T849" s="434" t="s">
        <v>1955</v>
      </c>
      <c r="U849" s="434" t="s">
        <v>1043</v>
      </c>
      <c r="V849" s="434" t="s">
        <v>1047</v>
      </c>
      <c r="W849" s="434" t="s">
        <v>1047</v>
      </c>
      <c r="X849" s="434" t="s">
        <v>1047</v>
      </c>
      <c r="Y849" s="434" t="s">
        <v>1047</v>
      </c>
      <c r="Z849" s="434" t="s">
        <v>1043</v>
      </c>
      <c r="AA849" s="469" t="s">
        <v>2139</v>
      </c>
      <c r="AB849" s="743" t="s">
        <v>1806</v>
      </c>
      <c r="AC849" s="458">
        <v>41883</v>
      </c>
      <c r="AD849" s="435"/>
      <c r="AE849" s="665"/>
      <c r="AF849" s="665"/>
      <c r="AG849" s="665"/>
      <c r="AH849" s="665"/>
      <c r="AI849" s="665"/>
      <c r="AJ849" s="665"/>
      <c r="AK849" s="544">
        <v>157</v>
      </c>
      <c r="AL849" s="544">
        <v>151</v>
      </c>
      <c r="AM849" s="544">
        <v>156</v>
      </c>
      <c r="AN849" s="544">
        <v>152</v>
      </c>
      <c r="AO849" s="544">
        <v>139</v>
      </c>
      <c r="AP849" s="544">
        <v>129</v>
      </c>
      <c r="AQ849" s="182"/>
      <c r="AR849" s="746" t="s">
        <v>859</v>
      </c>
      <c r="AS849" s="475" t="str">
        <f t="shared" si="98"/>
        <v>FB</v>
      </c>
      <c r="AT849" s="475" t="str">
        <f t="shared" si="98"/>
        <v>5B</v>
      </c>
      <c r="AU849" s="475">
        <f t="shared" si="98"/>
        <v>655</v>
      </c>
      <c r="AV849" s="475" t="str">
        <f t="shared" si="98"/>
        <v>VOC</v>
      </c>
      <c r="AW849" s="475" t="str">
        <f t="shared" si="98"/>
        <v>B</v>
      </c>
      <c r="AX849" s="475">
        <f t="shared" si="98"/>
        <v>0</v>
      </c>
      <c r="AY849" s="185" t="str">
        <f>IF(AND(SUM(AE849:$AP849)&gt;0,J849&lt;&gt;""),CONCATENATE(B849,"_",F849,"_",AG849),0)</f>
        <v>HB_4.1.3_</v>
      </c>
      <c r="AZ849" s="203">
        <f>IF(AND(SUM(AE849:$AP849)&gt;0,D849="BFS"),1,0)</f>
        <v>0</v>
      </c>
      <c r="BA849" s="203">
        <f t="shared" si="92"/>
        <v>0</v>
      </c>
    </row>
    <row r="850" spans="1:53" ht="30">
      <c r="A850" s="185">
        <f>IF(AND(SUM(AE850:AP850)&gt;0,J850&lt;&gt;""),CONCATENATE(B850,"_",F850,"_",$A$5,"_",SUMPRODUCT((B$9:B850=B850)*(F$9:F850=F850)*(SUM(AE850:AP850)&lt;&gt;0)*(J850&lt;&gt;""))-1),0)</f>
        <v>0</v>
      </c>
      <c r="B850" s="746" t="s">
        <v>859</v>
      </c>
      <c r="C850" s="464" t="s">
        <v>1178</v>
      </c>
      <c r="D850" s="89" t="s">
        <v>85</v>
      </c>
      <c r="E850" s="465" t="s">
        <v>598</v>
      </c>
      <c r="F850" s="658" t="s">
        <v>2532</v>
      </c>
      <c r="G850" s="474" t="s">
        <v>2137</v>
      </c>
      <c r="H850" s="432" t="s">
        <v>1047</v>
      </c>
      <c r="I850" s="437" t="s">
        <v>1052</v>
      </c>
      <c r="J850" s="432" t="s">
        <v>1053</v>
      </c>
      <c r="K850" s="433" t="s">
        <v>141</v>
      </c>
      <c r="L850" s="424" t="s">
        <v>1803</v>
      </c>
      <c r="M850" s="425" t="s">
        <v>1840</v>
      </c>
      <c r="N850" s="425" t="s">
        <v>1985</v>
      </c>
      <c r="O850" s="425" t="s">
        <v>1047</v>
      </c>
      <c r="P850" s="425" t="s">
        <v>1043</v>
      </c>
      <c r="Q850" s="425"/>
      <c r="R850" s="434" t="s">
        <v>1043</v>
      </c>
      <c r="S850" s="434" t="s">
        <v>1047</v>
      </c>
      <c r="T850" s="434" t="s">
        <v>1955</v>
      </c>
      <c r="U850" s="434" t="s">
        <v>1043</v>
      </c>
      <c r="V850" s="434" t="s">
        <v>1047</v>
      </c>
      <c r="W850" s="434" t="s">
        <v>1047</v>
      </c>
      <c r="X850" s="434" t="s">
        <v>1047</v>
      </c>
      <c r="Y850" s="434" t="s">
        <v>1047</v>
      </c>
      <c r="Z850" s="434" t="s">
        <v>1043</v>
      </c>
      <c r="AA850" s="469" t="s">
        <v>2139</v>
      </c>
      <c r="AB850" s="743" t="s">
        <v>1806</v>
      </c>
      <c r="AC850" s="458">
        <v>41883</v>
      </c>
      <c r="AD850" s="435"/>
      <c r="AE850" s="665"/>
      <c r="AF850" s="665"/>
      <c r="AG850" s="665"/>
      <c r="AH850" s="665"/>
      <c r="AI850" s="665"/>
      <c r="AJ850" s="665"/>
      <c r="AK850" s="543">
        <v>0</v>
      </c>
      <c r="AL850" s="543">
        <v>0</v>
      </c>
      <c r="AM850" s="543">
        <v>0</v>
      </c>
      <c r="AN850" s="543">
        <v>0</v>
      </c>
      <c r="AO850" s="543">
        <v>0</v>
      </c>
      <c r="AP850" s="544"/>
      <c r="AQ850" s="182"/>
      <c r="AR850" s="746" t="s">
        <v>859</v>
      </c>
      <c r="AS850" s="475">
        <f t="shared" si="98"/>
        <v>0</v>
      </c>
      <c r="AT850" s="475">
        <f t="shared" si="98"/>
        <v>0</v>
      </c>
      <c r="AU850" s="475">
        <f t="shared" si="98"/>
        <v>0</v>
      </c>
      <c r="AV850" s="475">
        <f t="shared" si="98"/>
        <v>0</v>
      </c>
      <c r="AW850" s="475">
        <f t="shared" si="98"/>
        <v>0</v>
      </c>
      <c r="AX850" s="475">
        <f t="shared" si="98"/>
        <v>0</v>
      </c>
      <c r="AY850" s="185">
        <f>IF(AND(SUM(AE850:$AP850)&gt;0,J850&lt;&gt;""),CONCATENATE(B850,"_",F850,"_",AG850),0)</f>
        <v>0</v>
      </c>
      <c r="AZ850" s="203">
        <f>IF(AND(SUM(AE850:$AP850)&gt;0,D850="BFS"),1,0)</f>
        <v>0</v>
      </c>
      <c r="BA850" s="203">
        <f t="shared" si="92"/>
        <v>0</v>
      </c>
    </row>
    <row r="851" spans="1:53" ht="15.5">
      <c r="A851" s="185">
        <f>IF(AND(SUM(AE851:AP851)&gt;0,J851&lt;&gt;""),CONCATENATE(B851,"_",F851,"_",$A$5,"_",SUMPRODUCT((B$9:B851=B851)*(F$9:F851=F851)*(SUM(AE851:AP851)&lt;&gt;0)*(J851&lt;&gt;""))-1),0)</f>
        <v>0</v>
      </c>
      <c r="B851" s="164" t="s">
        <v>859</v>
      </c>
      <c r="C851" s="68" t="s">
        <v>800</v>
      </c>
      <c r="D851" s="66"/>
      <c r="E851" s="471"/>
      <c r="F851" s="660"/>
      <c r="G851" s="72"/>
      <c r="H851" s="72"/>
      <c r="I851" s="72"/>
      <c r="J851" s="72"/>
      <c r="K851" s="72"/>
      <c r="L851" s="72"/>
      <c r="M851" s="72"/>
      <c r="N851" s="72"/>
      <c r="O851" s="72"/>
      <c r="P851" s="72"/>
      <c r="Q851" s="72"/>
      <c r="R851" s="72"/>
      <c r="S851" s="72"/>
      <c r="T851" s="72"/>
      <c r="U851" s="72"/>
      <c r="V851" s="72"/>
      <c r="W851" s="72"/>
      <c r="X851" s="72"/>
      <c r="Y851" s="72"/>
      <c r="Z851" s="72"/>
      <c r="AA851" s="72"/>
      <c r="AB851" s="72"/>
      <c r="AC851" s="460"/>
      <c r="AD851" s="90"/>
      <c r="AE851" s="550"/>
      <c r="AF851" s="550"/>
      <c r="AG851" s="550"/>
      <c r="AH851" s="550"/>
      <c r="AI851" s="550"/>
      <c r="AJ851" s="550"/>
      <c r="AK851" s="550"/>
      <c r="AL851" s="550"/>
      <c r="AM851" s="550"/>
      <c r="AN851" s="550"/>
      <c r="AO851" s="550"/>
      <c r="AP851" s="550"/>
      <c r="AQ851" s="75"/>
      <c r="AR851" s="164" t="s">
        <v>859</v>
      </c>
      <c r="AS851" s="475">
        <f t="shared" si="98"/>
        <v>0</v>
      </c>
      <c r="AT851" s="475">
        <f t="shared" si="98"/>
        <v>0</v>
      </c>
      <c r="AU851" s="475">
        <f t="shared" si="98"/>
        <v>0</v>
      </c>
      <c r="AV851" s="475">
        <f t="shared" si="98"/>
        <v>0</v>
      </c>
      <c r="AW851" s="475">
        <f t="shared" si="98"/>
        <v>0</v>
      </c>
      <c r="AX851" s="475">
        <f t="shared" si="98"/>
        <v>0</v>
      </c>
      <c r="AY851" s="185">
        <f>IF(AND(SUM(AE851:$AP851)&gt;0,J851&lt;&gt;""),CONCATENATE(B851,"_",F851,"_",AG851),0)</f>
        <v>0</v>
      </c>
      <c r="AZ851" s="203">
        <f>IF(AND(SUM(AE851:$AP851)&gt;0,D851="BFS"),1,0)</f>
        <v>0</v>
      </c>
      <c r="BA851" s="203">
        <f t="shared" si="92"/>
        <v>0</v>
      </c>
    </row>
    <row r="852" spans="1:53" ht="25">
      <c r="A852" s="185">
        <f>IF(AND(SUM(AE852:AP852)&gt;0,J852&lt;&gt;""),CONCATENATE(B852,"_",F852,"_",$A$5,"_",SUMPRODUCT((B$9:B852=B852)*(F$9:F852=F852)*(SUM(AE852:AP852)&lt;&gt;0)*(J852&lt;&gt;""))-1),0)</f>
        <v>0</v>
      </c>
      <c r="B852" s="745" t="s">
        <v>859</v>
      </c>
      <c r="C852" s="58" t="s">
        <v>601</v>
      </c>
      <c r="D852" s="85" t="s">
        <v>603</v>
      </c>
      <c r="E852" s="463" t="s">
        <v>602</v>
      </c>
      <c r="F852" s="657" t="s">
        <v>600</v>
      </c>
      <c r="G852" s="419"/>
      <c r="H852" s="419"/>
      <c r="I852" s="419"/>
      <c r="J852" s="419"/>
      <c r="K852" s="419"/>
      <c r="L852" s="419"/>
      <c r="M852" s="419"/>
      <c r="N852" s="419"/>
      <c r="O852" s="419" t="s">
        <v>1949</v>
      </c>
      <c r="P852" s="419" t="s">
        <v>1949</v>
      </c>
      <c r="Q852" s="419" t="s">
        <v>1949</v>
      </c>
      <c r="R852" s="419" t="s">
        <v>1949</v>
      </c>
      <c r="S852" s="419" t="s">
        <v>1949</v>
      </c>
      <c r="T852" s="419"/>
      <c r="U852" s="419" t="s">
        <v>1949</v>
      </c>
      <c r="V852" s="419" t="s">
        <v>1949</v>
      </c>
      <c r="W852" s="419" t="s">
        <v>1949</v>
      </c>
      <c r="X852" s="419" t="s">
        <v>1949</v>
      </c>
      <c r="Y852" s="419" t="s">
        <v>1949</v>
      </c>
      <c r="Z852" s="419" t="s">
        <v>1949</v>
      </c>
      <c r="AA852" s="420"/>
      <c r="AB852" s="420"/>
      <c r="AC852" s="457"/>
      <c r="AD852" s="421"/>
      <c r="AE852" s="536"/>
      <c r="AF852" s="536"/>
      <c r="AG852" s="536"/>
      <c r="AH852" s="536"/>
      <c r="AI852" s="537"/>
      <c r="AJ852" s="537"/>
      <c r="AK852" s="537"/>
      <c r="AL852" s="537"/>
      <c r="AM852" s="537"/>
      <c r="AN852" s="537"/>
      <c r="AO852" s="537"/>
      <c r="AP852" s="537"/>
      <c r="AQ852" s="422"/>
      <c r="AR852" s="745" t="s">
        <v>859</v>
      </c>
      <c r="AS852" s="475">
        <f t="shared" si="98"/>
        <v>0</v>
      </c>
      <c r="AT852" s="475">
        <f t="shared" si="98"/>
        <v>0</v>
      </c>
      <c r="AU852" s="475">
        <f t="shared" si="98"/>
        <v>0</v>
      </c>
      <c r="AV852" s="475">
        <f t="shared" si="98"/>
        <v>0</v>
      </c>
      <c r="AW852" s="475">
        <f t="shared" si="98"/>
        <v>0</v>
      </c>
      <c r="AX852" s="475">
        <f t="shared" si="98"/>
        <v>0</v>
      </c>
      <c r="AY852" s="185">
        <f>IF(AND(SUM(AE852:$AP852)&gt;0,J852&lt;&gt;""),CONCATENATE(B852,"_",F852,"_",AG852),0)</f>
        <v>0</v>
      </c>
      <c r="AZ852" s="203">
        <f>IF(AND(SUM(AE852:$AP852)&gt;0,D852="BFS"),1,0)</f>
        <v>0</v>
      </c>
      <c r="BA852" s="203">
        <f t="shared" si="92"/>
        <v>0</v>
      </c>
    </row>
    <row r="853" spans="1:53" ht="13">
      <c r="A853" s="185">
        <f>IF(AND(SUM(AE853:AP853)&gt;0,J853&lt;&gt;""),CONCATENATE(B853,"_",F853,"_",$A$5,"_",SUMPRODUCT((B$9:B853=B853)*(F$9:F853=F853)*(SUM(AE853:AP853)&lt;&gt;0)*(J853&lt;&gt;""))-1),0)</f>
        <v>0</v>
      </c>
      <c r="B853" s="746" t="s">
        <v>859</v>
      </c>
      <c r="C853" s="464" t="s">
        <v>1938</v>
      </c>
      <c r="D853" s="89" t="s">
        <v>603</v>
      </c>
      <c r="E853" s="465" t="s">
        <v>602</v>
      </c>
      <c r="F853" s="658" t="s">
        <v>600</v>
      </c>
      <c r="G853" s="410"/>
      <c r="H853" s="432" t="s">
        <v>1043</v>
      </c>
      <c r="I853" s="437" t="s">
        <v>1052</v>
      </c>
      <c r="J853" s="432" t="s">
        <v>1053</v>
      </c>
      <c r="K853" s="433"/>
      <c r="L853" s="425"/>
      <c r="M853" s="425"/>
      <c r="N853" s="425"/>
      <c r="O853" s="425"/>
      <c r="P853" s="425"/>
      <c r="Q853" s="425"/>
      <c r="R853" s="434"/>
      <c r="S853" s="434"/>
      <c r="T853" s="434"/>
      <c r="U853" s="434"/>
      <c r="V853" s="434"/>
      <c r="W853" s="434"/>
      <c r="X853" s="434"/>
      <c r="Y853" s="434"/>
      <c r="Z853" s="434"/>
      <c r="AA853" s="743"/>
      <c r="AB853" s="442"/>
      <c r="AC853" s="458"/>
      <c r="AD853" s="443"/>
      <c r="AE853" s="543"/>
      <c r="AF853" s="543"/>
      <c r="AG853" s="543"/>
      <c r="AH853" s="543"/>
      <c r="AI853" s="543"/>
      <c r="AJ853" s="543"/>
      <c r="AK853" s="544"/>
      <c r="AL853" s="544"/>
      <c r="AM853" s="544"/>
      <c r="AN853" s="544"/>
      <c r="AO853" s="544"/>
      <c r="AP853" s="544"/>
      <c r="AQ853" s="444"/>
      <c r="AR853" s="746" t="s">
        <v>859</v>
      </c>
      <c r="AS853" s="475">
        <f t="shared" si="98"/>
        <v>0</v>
      </c>
      <c r="AT853" s="475">
        <f t="shared" si="98"/>
        <v>0</v>
      </c>
      <c r="AU853" s="475">
        <f t="shared" si="98"/>
        <v>0</v>
      </c>
      <c r="AV853" s="475">
        <f t="shared" si="98"/>
        <v>0</v>
      </c>
      <c r="AW853" s="475">
        <f t="shared" si="98"/>
        <v>0</v>
      </c>
      <c r="AX853" s="475">
        <f t="shared" si="98"/>
        <v>0</v>
      </c>
      <c r="AY853" s="185">
        <f>IF(AND(SUM(AE853:$AP853)&gt;0,J853&lt;&gt;""),CONCATENATE(B853,"_",F853,"_",AG853),0)</f>
        <v>0</v>
      </c>
      <c r="AZ853" s="203">
        <f>IF(AND(SUM(AE853:$AP853)&gt;0,D853="BFS"),1,0)</f>
        <v>0</v>
      </c>
      <c r="BA853" s="203">
        <f t="shared" ref="BA853" si="99">IF(AZ853=1,VLOOKUP(AY853,GESIS,2,FALSE),0)</f>
        <v>0</v>
      </c>
    </row>
    <row r="854" spans="1:53" ht="15.5">
      <c r="A854" s="185">
        <f>IF(AND(SUM(AE854:AP854)&gt;0,J854&lt;&gt;""),CONCATENATE(B854,"_",F854,"_",$A$5,"_",SUMPRODUCT((B$9:B854=B854)*(F$9:F854=F854)*(SUM(AE854:AP854)&lt;&gt;0)*(J854&lt;&gt;""))-1),0)</f>
        <v>0</v>
      </c>
      <c r="B854" s="164" t="s">
        <v>859</v>
      </c>
      <c r="C854" s="68" t="s">
        <v>1703</v>
      </c>
      <c r="D854" s="66"/>
      <c r="E854" s="471"/>
      <c r="F854" s="660"/>
      <c r="G854" s="72"/>
      <c r="H854" s="72"/>
      <c r="I854" s="72"/>
      <c r="J854" s="72"/>
      <c r="K854" s="72"/>
      <c r="L854" s="72"/>
      <c r="M854" s="72"/>
      <c r="N854" s="72"/>
      <c r="O854" s="72"/>
      <c r="P854" s="72"/>
      <c r="Q854" s="72"/>
      <c r="R854" s="72"/>
      <c r="S854" s="72"/>
      <c r="T854" s="72"/>
      <c r="U854" s="72"/>
      <c r="V854" s="72"/>
      <c r="W854" s="72"/>
      <c r="X854" s="72"/>
      <c r="Y854" s="72"/>
      <c r="Z854" s="72"/>
      <c r="AA854" s="72"/>
      <c r="AB854" s="72"/>
      <c r="AC854" s="460"/>
      <c r="AD854" s="90"/>
      <c r="AE854" s="550"/>
      <c r="AF854" s="550"/>
      <c r="AG854" s="550"/>
      <c r="AH854" s="550"/>
      <c r="AI854" s="550"/>
      <c r="AJ854" s="550"/>
      <c r="AK854" s="550"/>
      <c r="AL854" s="550"/>
      <c r="AM854" s="550"/>
      <c r="AN854" s="550"/>
      <c r="AO854" s="550"/>
      <c r="AP854" s="550"/>
      <c r="AQ854" s="75"/>
      <c r="AR854" s="164" t="s">
        <v>859</v>
      </c>
      <c r="AS854" s="475">
        <f t="shared" si="98"/>
        <v>0</v>
      </c>
      <c r="AT854" s="475">
        <f t="shared" si="98"/>
        <v>0</v>
      </c>
      <c r="AU854" s="475">
        <f t="shared" si="98"/>
        <v>0</v>
      </c>
      <c r="AV854" s="475">
        <f t="shared" si="98"/>
        <v>0</v>
      </c>
      <c r="AW854" s="475">
        <f t="shared" si="98"/>
        <v>0</v>
      </c>
      <c r="AX854" s="475">
        <f t="shared" si="98"/>
        <v>0</v>
      </c>
      <c r="AY854" s="185">
        <f>IF(AND(SUM(AE854:$AP854)&gt;0,J854&lt;&gt;""),CONCATENATE(B854,"_",F854,"_",AG854),0)</f>
        <v>0</v>
      </c>
      <c r="AZ854" s="203">
        <f>IF(AND(SUM(AE854:$AP854)&gt;0,D854="BFS"),1,0)</f>
        <v>0</v>
      </c>
      <c r="BA854" s="203">
        <f t="shared" ref="BA854:BA917" si="100">IF(AZ854=1,VLOOKUP(AY854,GESIS,2,FALSE),0)</f>
        <v>0</v>
      </c>
    </row>
    <row r="855" spans="1:53" ht="25">
      <c r="A855" s="185">
        <f>IF(AND(SUM(AE855:AP855)&gt;0,J855&lt;&gt;""),CONCATENATE(B855,"_",F855,"_",$A$5,"_",SUMPRODUCT((B$9:B855=B855)*(F$9:F855=F855)*(SUM(AE855:AP855)&lt;&gt;0)*(J855&lt;&gt;""))-1),0)</f>
        <v>0</v>
      </c>
      <c r="B855" s="745" t="s">
        <v>859</v>
      </c>
      <c r="C855" s="58" t="s">
        <v>1173</v>
      </c>
      <c r="D855" s="85" t="s">
        <v>576</v>
      </c>
      <c r="E855" s="463" t="s">
        <v>575</v>
      </c>
      <c r="F855" s="657" t="s">
        <v>1729</v>
      </c>
      <c r="G855" s="419"/>
      <c r="H855" s="419"/>
      <c r="I855" s="419"/>
      <c r="J855" s="419"/>
      <c r="K855" s="419"/>
      <c r="L855" s="419"/>
      <c r="M855" s="419"/>
      <c r="N855" s="419"/>
      <c r="O855" s="419" t="s">
        <v>1949</v>
      </c>
      <c r="P855" s="419" t="s">
        <v>1949</v>
      </c>
      <c r="Q855" s="419" t="s">
        <v>1949</v>
      </c>
      <c r="R855" s="419" t="s">
        <v>1949</v>
      </c>
      <c r="S855" s="419" t="s">
        <v>1949</v>
      </c>
      <c r="T855" s="419"/>
      <c r="U855" s="419" t="s">
        <v>1949</v>
      </c>
      <c r="V855" s="419" t="s">
        <v>1949</v>
      </c>
      <c r="W855" s="419" t="s">
        <v>1949</v>
      </c>
      <c r="X855" s="419" t="s">
        <v>1949</v>
      </c>
      <c r="Y855" s="419" t="s">
        <v>1949</v>
      </c>
      <c r="Z855" s="419" t="s">
        <v>1949</v>
      </c>
      <c r="AA855" s="420"/>
      <c r="AB855" s="420"/>
      <c r="AC855" s="457"/>
      <c r="AD855" s="421"/>
      <c r="AE855" s="536"/>
      <c r="AF855" s="536"/>
      <c r="AG855" s="536"/>
      <c r="AH855" s="536"/>
      <c r="AI855" s="537"/>
      <c r="AJ855" s="537"/>
      <c r="AK855" s="537"/>
      <c r="AL855" s="537"/>
      <c r="AM855" s="537"/>
      <c r="AN855" s="537"/>
      <c r="AO855" s="537"/>
      <c r="AP855" s="537"/>
      <c r="AQ855" s="422"/>
      <c r="AR855" s="745" t="s">
        <v>859</v>
      </c>
      <c r="AS855" s="475">
        <f t="shared" si="98"/>
        <v>0</v>
      </c>
      <c r="AT855" s="475">
        <f t="shared" si="98"/>
        <v>0</v>
      </c>
      <c r="AU855" s="475">
        <f t="shared" si="98"/>
        <v>0</v>
      </c>
      <c r="AV855" s="475">
        <f t="shared" si="98"/>
        <v>0</v>
      </c>
      <c r="AW855" s="475">
        <f t="shared" si="98"/>
        <v>0</v>
      </c>
      <c r="AX855" s="475">
        <f t="shared" si="98"/>
        <v>0</v>
      </c>
      <c r="AY855" s="185">
        <f>IF(AND(SUM(AE855:$AP855)&gt;0,J855&lt;&gt;""),CONCATENATE(B855,"_",F855,"_",AG855),0)</f>
        <v>0</v>
      </c>
      <c r="AZ855" s="203">
        <f>IF(AND(SUM(AE855:$AP855)&gt;0,D855="BFS"),1,0)</f>
        <v>0</v>
      </c>
      <c r="BA855" s="203">
        <f t="shared" si="100"/>
        <v>0</v>
      </c>
    </row>
    <row r="856" spans="1:53" ht="13">
      <c r="A856" s="185">
        <f>IF(AND(SUM(AE856:AP856)&gt;0,J856&lt;&gt;""),CONCATENATE(B856,"_",F856,"_",$A$5,"_",SUMPRODUCT((B$9:B856=B856)*(F$9:F856=F856)*(SUM(AE856:AP856)&lt;&gt;0)*(J856&lt;&gt;""))-1),0)</f>
        <v>0</v>
      </c>
      <c r="B856" s="746" t="s">
        <v>859</v>
      </c>
      <c r="C856" s="464" t="s">
        <v>1556</v>
      </c>
      <c r="D856" s="89" t="s">
        <v>576</v>
      </c>
      <c r="E856" s="465" t="s">
        <v>575</v>
      </c>
      <c r="F856" s="658" t="s">
        <v>1729</v>
      </c>
      <c r="G856" s="410"/>
      <c r="H856" s="432" t="s">
        <v>1043</v>
      </c>
      <c r="I856" s="437" t="s">
        <v>1342</v>
      </c>
      <c r="J856" s="432" t="s">
        <v>1343</v>
      </c>
      <c r="K856" s="433"/>
      <c r="L856" s="425"/>
      <c r="M856" s="425"/>
      <c r="N856" s="425"/>
      <c r="O856" s="425"/>
      <c r="P856" s="425"/>
      <c r="Q856" s="425"/>
      <c r="R856" s="434"/>
      <c r="S856" s="434"/>
      <c r="T856" s="434"/>
      <c r="U856" s="434"/>
      <c r="V856" s="434"/>
      <c r="W856" s="434"/>
      <c r="X856" s="434"/>
      <c r="Y856" s="434"/>
      <c r="Z856" s="434"/>
      <c r="AA856" s="743"/>
      <c r="AB856" s="442"/>
      <c r="AC856" s="458"/>
      <c r="AD856" s="443"/>
      <c r="AE856" s="543"/>
      <c r="AF856" s="543"/>
      <c r="AG856" s="543"/>
      <c r="AH856" s="543"/>
      <c r="AI856" s="543"/>
      <c r="AJ856" s="543"/>
      <c r="AK856" s="544"/>
      <c r="AL856" s="544"/>
      <c r="AM856" s="544"/>
      <c r="AN856" s="544"/>
      <c r="AO856" s="544"/>
      <c r="AP856" s="544"/>
      <c r="AQ856" s="444"/>
      <c r="AR856" s="746" t="s">
        <v>859</v>
      </c>
      <c r="AS856" s="475">
        <f t="shared" si="98"/>
        <v>0</v>
      </c>
      <c r="AT856" s="475">
        <f t="shared" si="98"/>
        <v>0</v>
      </c>
      <c r="AU856" s="475">
        <f t="shared" si="98"/>
        <v>0</v>
      </c>
      <c r="AV856" s="475">
        <f t="shared" si="98"/>
        <v>0</v>
      </c>
      <c r="AW856" s="475">
        <f t="shared" si="98"/>
        <v>0</v>
      </c>
      <c r="AX856" s="475">
        <f t="shared" si="98"/>
        <v>0</v>
      </c>
      <c r="AY856" s="185">
        <f>IF(AND(SUM(AE856:$AP856)&gt;0,J856&lt;&gt;""),CONCATENATE(B856,"_",F856,"_",AG856),0)</f>
        <v>0</v>
      </c>
      <c r="AZ856" s="203">
        <f>IF(AND(SUM(AE856:$AP856)&gt;0,D856="BFS"),1,0)</f>
        <v>0</v>
      </c>
      <c r="BA856" s="203">
        <f t="shared" si="100"/>
        <v>0</v>
      </c>
    </row>
    <row r="857" spans="1:53" ht="15.5">
      <c r="A857" s="185">
        <f>IF(AND(SUM(AE857:AP857)&gt;0,J857&lt;&gt;""),CONCATENATE(B857,"_",F857,"_",$A$5,"_",SUMPRODUCT((B$9:B857=B857)*(F$9:F857=F857)*(SUM(AE857:AP857)&lt;&gt;0)*(J857&lt;&gt;""))-1),0)</f>
        <v>0</v>
      </c>
      <c r="B857" s="164" t="s">
        <v>859</v>
      </c>
      <c r="C857" s="68" t="s">
        <v>167</v>
      </c>
      <c r="D857" s="66"/>
      <c r="E857" s="471"/>
      <c r="F857" s="660"/>
      <c r="G857" s="72"/>
      <c r="H857" s="72"/>
      <c r="I857" s="72"/>
      <c r="J857" s="72"/>
      <c r="K857" s="72"/>
      <c r="L857" s="72"/>
      <c r="M857" s="72"/>
      <c r="N857" s="72"/>
      <c r="O857" s="72"/>
      <c r="P857" s="72"/>
      <c r="Q857" s="72"/>
      <c r="R857" s="72"/>
      <c r="S857" s="72"/>
      <c r="T857" s="72"/>
      <c r="U857" s="72"/>
      <c r="V857" s="72"/>
      <c r="W857" s="72"/>
      <c r="X857" s="72"/>
      <c r="Y857" s="72"/>
      <c r="Z857" s="72"/>
      <c r="AA857" s="72"/>
      <c r="AB857" s="72"/>
      <c r="AC857" s="460"/>
      <c r="AD857" s="90"/>
      <c r="AE857" s="550"/>
      <c r="AF857" s="550"/>
      <c r="AG857" s="550"/>
      <c r="AH857" s="550"/>
      <c r="AI857" s="550"/>
      <c r="AJ857" s="550"/>
      <c r="AK857" s="550"/>
      <c r="AL857" s="550"/>
      <c r="AM857" s="550"/>
      <c r="AN857" s="550"/>
      <c r="AO857" s="550"/>
      <c r="AP857" s="550"/>
      <c r="AQ857" s="75"/>
      <c r="AR857" s="164" t="s">
        <v>859</v>
      </c>
      <c r="AS857" s="475">
        <f t="shared" ref="AS857:AX866" si="101">IF(SUM($AE857:$AP857)&gt;0,VLOOKUP($F857,Schulart,AS$2,FALSE),0)</f>
        <v>0</v>
      </c>
      <c r="AT857" s="475">
        <f t="shared" si="101"/>
        <v>0</v>
      </c>
      <c r="AU857" s="475">
        <f t="shared" si="101"/>
        <v>0</v>
      </c>
      <c r="AV857" s="475">
        <f t="shared" si="101"/>
        <v>0</v>
      </c>
      <c r="AW857" s="475">
        <f t="shared" si="101"/>
        <v>0</v>
      </c>
      <c r="AX857" s="475">
        <f t="shared" si="101"/>
        <v>0</v>
      </c>
      <c r="AY857" s="185">
        <f>IF(AND(SUM(AE857:$AP857)&gt;0,J857&lt;&gt;""),CONCATENATE(B857,"_",F857,"_",AG857),0)</f>
        <v>0</v>
      </c>
      <c r="AZ857" s="203">
        <f>IF(AND(SUM(AE857:$AP857)&gt;0,D857="BFS"),1,0)</f>
        <v>0</v>
      </c>
      <c r="BA857" s="203">
        <f t="shared" si="100"/>
        <v>0</v>
      </c>
    </row>
    <row r="858" spans="1:53" ht="25">
      <c r="A858" s="185">
        <f>IF(AND(SUM(AE858:AP858)&gt;0,J858&lt;&gt;""),CONCATENATE(B858,"_",F858,"_",$A$5,"_",SUMPRODUCT((B$9:B858=B858)*(F$9:F858=F858)*(SUM(AE858:AP858)&lt;&gt;0)*(J858&lt;&gt;""))-1),0)</f>
        <v>0</v>
      </c>
      <c r="B858" s="745" t="s">
        <v>859</v>
      </c>
      <c r="C858" s="58" t="s">
        <v>172</v>
      </c>
      <c r="D858" s="85" t="s">
        <v>581</v>
      </c>
      <c r="E858" s="463" t="s">
        <v>580</v>
      </c>
      <c r="F858" s="657" t="s">
        <v>1730</v>
      </c>
      <c r="G858" s="420"/>
      <c r="H858" s="418"/>
      <c r="I858" s="418"/>
      <c r="J858" s="418"/>
      <c r="K858" s="418"/>
      <c r="L858" s="419"/>
      <c r="M858" s="419"/>
      <c r="N858" s="419"/>
      <c r="O858" s="419"/>
      <c r="P858" s="419"/>
      <c r="Q858" s="419"/>
      <c r="R858" s="419"/>
      <c r="S858" s="419"/>
      <c r="T858" s="419"/>
      <c r="U858" s="419"/>
      <c r="V858" s="419"/>
      <c r="W858" s="419"/>
      <c r="X858" s="419"/>
      <c r="Y858" s="419"/>
      <c r="Z858" s="419"/>
      <c r="AA858" s="420"/>
      <c r="AB858" s="420"/>
      <c r="AC858" s="457"/>
      <c r="AD858" s="421"/>
      <c r="AE858" s="536"/>
      <c r="AF858" s="536"/>
      <c r="AG858" s="536"/>
      <c r="AH858" s="536"/>
      <c r="AI858" s="537"/>
      <c r="AJ858" s="537"/>
      <c r="AK858" s="537"/>
      <c r="AL858" s="537"/>
      <c r="AM858" s="537"/>
      <c r="AN858" s="537"/>
      <c r="AO858" s="537"/>
      <c r="AP858" s="537"/>
      <c r="AQ858" s="422"/>
      <c r="AR858" s="745" t="s">
        <v>859</v>
      </c>
      <c r="AS858" s="475">
        <f t="shared" si="101"/>
        <v>0</v>
      </c>
      <c r="AT858" s="475">
        <f t="shared" si="101"/>
        <v>0</v>
      </c>
      <c r="AU858" s="475">
        <f t="shared" si="101"/>
        <v>0</v>
      </c>
      <c r="AV858" s="475">
        <f t="shared" si="101"/>
        <v>0</v>
      </c>
      <c r="AW858" s="475">
        <f t="shared" si="101"/>
        <v>0</v>
      </c>
      <c r="AX858" s="475">
        <f t="shared" si="101"/>
        <v>0</v>
      </c>
      <c r="AY858" s="185">
        <f>IF(AND(SUM(AE858:$AP858)&gt;0,J858&lt;&gt;""),CONCATENATE(B858,"_",F858,"_",AG858),0)</f>
        <v>0</v>
      </c>
      <c r="AZ858" s="203">
        <f>IF(AND(SUM(AE858:$AP858)&gt;0,D858="BFS"),1,0)</f>
        <v>0</v>
      </c>
      <c r="BA858" s="203">
        <f t="shared" si="100"/>
        <v>0</v>
      </c>
    </row>
    <row r="859" spans="1:53" ht="13">
      <c r="A859" s="185" t="str">
        <f>IF(AND(SUM(AE859:AP859)&gt;0,J859&lt;&gt;""),CONCATENATE(B859,"_",F859,"_",$A$5,"_",SUMPRODUCT((B$9:B859=B859)*(F$9:F859=F859)*(SUM(AE859:AP859)&lt;&gt;0)*(J859&lt;&gt;""))-1),0)</f>
        <v>HB_4.4_neu_1</v>
      </c>
      <c r="B859" s="746" t="s">
        <v>859</v>
      </c>
      <c r="C859" s="464" t="s">
        <v>1489</v>
      </c>
      <c r="D859" s="89" t="s">
        <v>581</v>
      </c>
      <c r="E859" s="465" t="s">
        <v>580</v>
      </c>
      <c r="F859" s="658" t="s">
        <v>1730</v>
      </c>
      <c r="G859" s="410" t="s">
        <v>1808</v>
      </c>
      <c r="H859" s="432" t="s">
        <v>1047</v>
      </c>
      <c r="I859" s="437" t="s">
        <v>1342</v>
      </c>
      <c r="J859" s="432" t="s">
        <v>1343</v>
      </c>
      <c r="K859" s="433" t="s">
        <v>1961</v>
      </c>
      <c r="L859" s="424" t="s">
        <v>132</v>
      </c>
      <c r="M859" s="425" t="s">
        <v>439</v>
      </c>
      <c r="N859" s="425" t="s">
        <v>955</v>
      </c>
      <c r="O859" s="425" t="s">
        <v>1047</v>
      </c>
      <c r="P859" s="425" t="s">
        <v>1043</v>
      </c>
      <c r="Q859" s="425"/>
      <c r="R859" s="434" t="s">
        <v>1043</v>
      </c>
      <c r="S859" s="434" t="s">
        <v>1043</v>
      </c>
      <c r="T859" s="434" t="s">
        <v>1111</v>
      </c>
      <c r="U859" s="434" t="s">
        <v>1043</v>
      </c>
      <c r="V859" s="434" t="s">
        <v>1047</v>
      </c>
      <c r="W859" s="434" t="s">
        <v>1047</v>
      </c>
      <c r="X859" s="434" t="s">
        <v>1047</v>
      </c>
      <c r="Y859" s="434" t="s">
        <v>1047</v>
      </c>
      <c r="Z859" s="434" t="s">
        <v>1047</v>
      </c>
      <c r="AA859" s="743" t="s">
        <v>1510</v>
      </c>
      <c r="AB859" s="743"/>
      <c r="AC859" s="458">
        <v>40057</v>
      </c>
      <c r="AD859" s="435"/>
      <c r="AE859" s="543">
        <v>444</v>
      </c>
      <c r="AF859" s="543">
        <v>391</v>
      </c>
      <c r="AG859" s="543">
        <v>405</v>
      </c>
      <c r="AH859" s="543">
        <v>337</v>
      </c>
      <c r="AI859" s="543">
        <v>452</v>
      </c>
      <c r="AJ859" s="543">
        <v>464</v>
      </c>
      <c r="AK859" s="544">
        <v>399</v>
      </c>
      <c r="AL859" s="544">
        <v>371</v>
      </c>
      <c r="AM859" s="544">
        <v>335</v>
      </c>
      <c r="AN859" s="544">
        <v>326</v>
      </c>
      <c r="AO859" s="544">
        <v>282</v>
      </c>
      <c r="AP859" s="544">
        <v>296</v>
      </c>
      <c r="AQ859" s="742"/>
      <c r="AR859" s="746" t="s">
        <v>859</v>
      </c>
      <c r="AS859" s="475" t="str">
        <f t="shared" si="101"/>
        <v>FB</v>
      </c>
      <c r="AT859" s="475" t="str">
        <f t="shared" si="101"/>
        <v>4A</v>
      </c>
      <c r="AU859" s="475">
        <f t="shared" si="101"/>
        <v>444</v>
      </c>
      <c r="AV859" s="475" t="str">
        <f t="shared" si="101"/>
        <v>GEN</v>
      </c>
      <c r="AW859" s="475" t="str">
        <f t="shared" si="101"/>
        <v>A</v>
      </c>
      <c r="AX859" s="475">
        <f t="shared" si="101"/>
        <v>0</v>
      </c>
      <c r="AY859" s="185" t="str">
        <f>IF(AND(SUM(AE859:$AP859)&gt;0,J859&lt;&gt;""),CONCATENATE(B859,"_",F859,"_",AG859),0)</f>
        <v>HB_4.4_405</v>
      </c>
      <c r="AZ859" s="203">
        <f>IF(AND(SUM(AE859:$AP859)&gt;0,D859="BFS"),1,0)</f>
        <v>0</v>
      </c>
      <c r="BA859" s="203">
        <f t="shared" si="100"/>
        <v>0</v>
      </c>
    </row>
    <row r="860" spans="1:53" ht="13">
      <c r="A860" s="185" t="str">
        <f>IF(AND(SUM(AE860:AP860)&gt;0,J860&lt;&gt;""),CONCATENATE(B860,"_",F860,"_",$A$5,"_",SUMPRODUCT((B$9:B860=B860)*(F$9:F860=F860)*(SUM(AE860:AP860)&lt;&gt;0)*(J860&lt;&gt;""))-1),0)</f>
        <v>HB_4.4_neu_2</v>
      </c>
      <c r="B860" s="746" t="s">
        <v>859</v>
      </c>
      <c r="C860" s="464" t="s">
        <v>1489</v>
      </c>
      <c r="D860" s="89" t="s">
        <v>581</v>
      </c>
      <c r="E860" s="465" t="s">
        <v>580</v>
      </c>
      <c r="F860" s="658" t="s">
        <v>1730</v>
      </c>
      <c r="G860" s="410" t="s">
        <v>1212</v>
      </c>
      <c r="H860" s="432" t="s">
        <v>1047</v>
      </c>
      <c r="I860" s="437" t="s">
        <v>1342</v>
      </c>
      <c r="J860" s="432" t="s">
        <v>1343</v>
      </c>
      <c r="K860" s="433" t="s">
        <v>1961</v>
      </c>
      <c r="L860" s="424" t="s">
        <v>132</v>
      </c>
      <c r="M860" s="425" t="s">
        <v>228</v>
      </c>
      <c r="N860" s="425" t="s">
        <v>1244</v>
      </c>
      <c r="O860" s="425" t="s">
        <v>1047</v>
      </c>
      <c r="P860" s="425" t="s">
        <v>1043</v>
      </c>
      <c r="Q860" s="425"/>
      <c r="R860" s="434" t="s">
        <v>1043</v>
      </c>
      <c r="S860" s="434" t="s">
        <v>1047</v>
      </c>
      <c r="T860" s="434" t="s">
        <v>1111</v>
      </c>
      <c r="U860" s="434" t="s">
        <v>1043</v>
      </c>
      <c r="V860" s="434" t="s">
        <v>1047</v>
      </c>
      <c r="W860" s="434" t="s">
        <v>1047</v>
      </c>
      <c r="X860" s="434" t="s">
        <v>1047</v>
      </c>
      <c r="Y860" s="434" t="s">
        <v>1047</v>
      </c>
      <c r="Z860" s="434" t="s">
        <v>1047</v>
      </c>
      <c r="AA860" s="743" t="s">
        <v>1510</v>
      </c>
      <c r="AB860" s="743"/>
      <c r="AC860" s="458">
        <v>40057</v>
      </c>
      <c r="AD860" s="435"/>
      <c r="AE860" s="543">
        <v>247</v>
      </c>
      <c r="AF860" s="543">
        <v>279</v>
      </c>
      <c r="AG860" s="543">
        <v>326</v>
      </c>
      <c r="AH860" s="543"/>
      <c r="AI860" s="543"/>
      <c r="AJ860" s="543"/>
      <c r="AK860" s="544"/>
      <c r="AL860" s="544"/>
      <c r="AM860" s="544"/>
      <c r="AN860" s="544"/>
      <c r="AO860" s="544"/>
      <c r="AP860" s="544"/>
      <c r="AQ860" s="742"/>
      <c r="AR860" s="746" t="s">
        <v>859</v>
      </c>
      <c r="AS860" s="475" t="str">
        <f t="shared" si="101"/>
        <v>FB</v>
      </c>
      <c r="AT860" s="475" t="str">
        <f t="shared" si="101"/>
        <v>4A</v>
      </c>
      <c r="AU860" s="475">
        <f t="shared" si="101"/>
        <v>444</v>
      </c>
      <c r="AV860" s="475" t="str">
        <f t="shared" si="101"/>
        <v>GEN</v>
      </c>
      <c r="AW860" s="475" t="str">
        <f t="shared" si="101"/>
        <v>A</v>
      </c>
      <c r="AX860" s="475">
        <f t="shared" si="101"/>
        <v>0</v>
      </c>
      <c r="AY860" s="185" t="str">
        <f>IF(AND(SUM(AE860:$AP860)&gt;0,J860&lt;&gt;""),CONCATENATE(B860,"_",F860,"_",AG860),0)</f>
        <v>HB_4.4_326</v>
      </c>
      <c r="AZ860" s="203">
        <f>IF(AND(SUM(AE860:$AP860)&gt;0,D860="BFS"),1,0)</f>
        <v>0</v>
      </c>
      <c r="BA860" s="203">
        <f t="shared" si="100"/>
        <v>0</v>
      </c>
    </row>
    <row r="861" spans="1:53" ht="15.5">
      <c r="A861" s="185">
        <f>IF(AND(SUM(AE861:AP861)&gt;0,J861&lt;&gt;""),CONCATENATE(B861,"_",F861,"_",$A$5,"_",SUMPRODUCT((B$9:B861=B861)*(F$9:F861=F861)*(SUM(AE861:AP861)&lt;&gt;0)*(J861&lt;&gt;""))-1),0)</f>
        <v>0</v>
      </c>
      <c r="B861" s="164" t="s">
        <v>859</v>
      </c>
      <c r="C861" s="68" t="s">
        <v>1206</v>
      </c>
      <c r="D861" s="66"/>
      <c r="E861" s="471"/>
      <c r="F861" s="660"/>
      <c r="G861" s="72"/>
      <c r="H861" s="72"/>
      <c r="I861" s="72"/>
      <c r="J861" s="72"/>
      <c r="K861" s="72"/>
      <c r="L861" s="72"/>
      <c r="M861" s="72"/>
      <c r="N861" s="72"/>
      <c r="O861" s="72"/>
      <c r="P861" s="72"/>
      <c r="Q861" s="72"/>
      <c r="R861" s="72"/>
      <c r="S861" s="72"/>
      <c r="T861" s="72"/>
      <c r="U861" s="72"/>
      <c r="V861" s="72"/>
      <c r="W861" s="72"/>
      <c r="X861" s="72"/>
      <c r="Y861" s="72"/>
      <c r="Z861" s="72"/>
      <c r="AA861" s="72"/>
      <c r="AB861" s="72"/>
      <c r="AC861" s="460"/>
      <c r="AD861" s="90"/>
      <c r="AE861" s="550"/>
      <c r="AF861" s="550"/>
      <c r="AG861" s="550"/>
      <c r="AH861" s="550"/>
      <c r="AI861" s="550"/>
      <c r="AJ861" s="550"/>
      <c r="AK861" s="550"/>
      <c r="AL861" s="550"/>
      <c r="AM861" s="550"/>
      <c r="AN861" s="550"/>
      <c r="AO861" s="550"/>
      <c r="AP861" s="550"/>
      <c r="AQ861" s="75"/>
      <c r="AR861" s="164" t="s">
        <v>859</v>
      </c>
      <c r="AS861" s="475">
        <f t="shared" si="101"/>
        <v>0</v>
      </c>
      <c r="AT861" s="475">
        <f t="shared" si="101"/>
        <v>0</v>
      </c>
      <c r="AU861" s="475">
        <f t="shared" si="101"/>
        <v>0</v>
      </c>
      <c r="AV861" s="475">
        <f t="shared" si="101"/>
        <v>0</v>
      </c>
      <c r="AW861" s="475">
        <f t="shared" si="101"/>
        <v>0</v>
      </c>
      <c r="AX861" s="475">
        <f t="shared" si="101"/>
        <v>0</v>
      </c>
      <c r="AY861" s="185">
        <f>IF(AND(SUM(AE861:$AP861)&gt;0,J861&lt;&gt;""),CONCATENATE(B861,"_",F861,"_",AG861),0)</f>
        <v>0</v>
      </c>
      <c r="AZ861" s="203">
        <f>IF(AND(SUM(AE861:$AP861)&gt;0,D861="BFS"),1,0)</f>
        <v>0</v>
      </c>
      <c r="BA861" s="203">
        <f t="shared" si="100"/>
        <v>0</v>
      </c>
    </row>
    <row r="862" spans="1:53" ht="25">
      <c r="A862" s="185">
        <f>IF(AND(SUM(AE862:AP862)&gt;0,J862&lt;&gt;""),CONCATENATE(B862,"_",F862,"_",$A$5,"_",SUMPRODUCT((B$9:B862=B862)*(F$9:F862=F862)*(SUM(AE862:AP862)&lt;&gt;0)*(J862&lt;&gt;""))-1),0)</f>
        <v>0</v>
      </c>
      <c r="B862" s="745" t="s">
        <v>859</v>
      </c>
      <c r="C862" s="58" t="s">
        <v>1177</v>
      </c>
      <c r="D862" s="85" t="s">
        <v>591</v>
      </c>
      <c r="E862" s="463" t="s">
        <v>590</v>
      </c>
      <c r="F862" s="657" t="s">
        <v>1731</v>
      </c>
      <c r="G862" s="420"/>
      <c r="H862" s="419"/>
      <c r="I862" s="419"/>
      <c r="J862" s="419"/>
      <c r="K862" s="419"/>
      <c r="L862" s="419"/>
      <c r="M862" s="419"/>
      <c r="N862" s="419"/>
      <c r="O862" s="419" t="s">
        <v>1949</v>
      </c>
      <c r="P862" s="419" t="s">
        <v>1949</v>
      </c>
      <c r="Q862" s="419" t="s">
        <v>1949</v>
      </c>
      <c r="R862" s="419" t="s">
        <v>1949</v>
      </c>
      <c r="S862" s="419" t="s">
        <v>1949</v>
      </c>
      <c r="T862" s="419"/>
      <c r="U862" s="419" t="s">
        <v>1949</v>
      </c>
      <c r="V862" s="419" t="s">
        <v>1949</v>
      </c>
      <c r="W862" s="419" t="s">
        <v>1949</v>
      </c>
      <c r="X862" s="419" t="s">
        <v>1949</v>
      </c>
      <c r="Y862" s="419" t="s">
        <v>1949</v>
      </c>
      <c r="Z862" s="419" t="s">
        <v>1949</v>
      </c>
      <c r="AA862" s="420"/>
      <c r="AB862" s="420"/>
      <c r="AC862" s="457"/>
      <c r="AD862" s="421"/>
      <c r="AE862" s="536"/>
      <c r="AF862" s="536"/>
      <c r="AG862" s="536"/>
      <c r="AH862" s="536"/>
      <c r="AI862" s="537"/>
      <c r="AJ862" s="537"/>
      <c r="AK862" s="537"/>
      <c r="AL862" s="537"/>
      <c r="AM862" s="537"/>
      <c r="AN862" s="537"/>
      <c r="AO862" s="537"/>
      <c r="AP862" s="537"/>
      <c r="AQ862" s="422"/>
      <c r="AR862" s="745" t="s">
        <v>859</v>
      </c>
      <c r="AS862" s="475">
        <f t="shared" si="101"/>
        <v>0</v>
      </c>
      <c r="AT862" s="475">
        <f t="shared" si="101"/>
        <v>0</v>
      </c>
      <c r="AU862" s="475">
        <f t="shared" si="101"/>
        <v>0</v>
      </c>
      <c r="AV862" s="475">
        <f t="shared" si="101"/>
        <v>0</v>
      </c>
      <c r="AW862" s="475">
        <f t="shared" si="101"/>
        <v>0</v>
      </c>
      <c r="AX862" s="475">
        <f t="shared" si="101"/>
        <v>0</v>
      </c>
      <c r="AY862" s="185">
        <f>IF(AND(SUM(AE862:$AP862)&gt;0,J862&lt;&gt;""),CONCATENATE(B862,"_",F862,"_",AG862),0)</f>
        <v>0</v>
      </c>
      <c r="AZ862" s="203">
        <f>IF(AND(SUM(AE862:$AP862)&gt;0,D862="BFS"),1,0)</f>
        <v>0</v>
      </c>
      <c r="BA862" s="203">
        <f t="shared" si="100"/>
        <v>0</v>
      </c>
    </row>
    <row r="863" spans="1:53" ht="20">
      <c r="A863" s="185" t="str">
        <f>IF(AND(SUM(AE863:AP863)&gt;0,J863&lt;&gt;""),CONCATENATE(B863,"_",F863,"_",$A$5,"_",SUMPRODUCT((B$9:B863=B863)*(F$9:F863=F863)*(SUM(AE863:AP863)&lt;&gt;0)*(J863&lt;&gt;""))-1),0)</f>
        <v>HB_4.5_neu_1</v>
      </c>
      <c r="B863" s="746" t="s">
        <v>859</v>
      </c>
      <c r="C863" s="464" t="s">
        <v>1942</v>
      </c>
      <c r="D863" s="89" t="s">
        <v>591</v>
      </c>
      <c r="E863" s="465" t="s">
        <v>590</v>
      </c>
      <c r="F863" s="658" t="s">
        <v>1731</v>
      </c>
      <c r="G863" s="410" t="s">
        <v>229</v>
      </c>
      <c r="H863" s="432" t="s">
        <v>1047</v>
      </c>
      <c r="I863" s="437" t="s">
        <v>1342</v>
      </c>
      <c r="J863" s="432" t="s">
        <v>1343</v>
      </c>
      <c r="K863" s="433" t="s">
        <v>1147</v>
      </c>
      <c r="L863" s="424" t="s">
        <v>137</v>
      </c>
      <c r="M863" s="425" t="s">
        <v>230</v>
      </c>
      <c r="N863" s="425" t="s">
        <v>1985</v>
      </c>
      <c r="O863" s="425" t="s">
        <v>1047</v>
      </c>
      <c r="P863" s="425" t="s">
        <v>1043</v>
      </c>
      <c r="Q863" s="425"/>
      <c r="R863" s="434" t="s">
        <v>1043</v>
      </c>
      <c r="S863" s="434" t="s">
        <v>1043</v>
      </c>
      <c r="T863" s="434" t="s">
        <v>1111</v>
      </c>
      <c r="U863" s="434" t="s">
        <v>1043</v>
      </c>
      <c r="V863" s="434" t="s">
        <v>1047</v>
      </c>
      <c r="W863" s="434" t="s">
        <v>1047</v>
      </c>
      <c r="X863" s="434" t="s">
        <v>1047</v>
      </c>
      <c r="Y863" s="434" t="s">
        <v>1047</v>
      </c>
      <c r="Z863" s="434" t="s">
        <v>1047</v>
      </c>
      <c r="AA863" s="743"/>
      <c r="AB863" s="743"/>
      <c r="AC863" s="458">
        <v>40057</v>
      </c>
      <c r="AD863" s="435" t="s">
        <v>231</v>
      </c>
      <c r="AE863" s="543">
        <v>24</v>
      </c>
      <c r="AF863" s="543">
        <v>37</v>
      </c>
      <c r="AG863" s="543">
        <v>66</v>
      </c>
      <c r="AH863" s="543">
        <v>80</v>
      </c>
      <c r="AI863" s="543">
        <v>81</v>
      </c>
      <c r="AJ863" s="543">
        <v>90</v>
      </c>
      <c r="AK863" s="544">
        <v>95</v>
      </c>
      <c r="AL863" s="544">
        <v>72</v>
      </c>
      <c r="AM863" s="544">
        <v>83</v>
      </c>
      <c r="AN863" s="544">
        <v>81</v>
      </c>
      <c r="AO863" s="544">
        <v>51</v>
      </c>
      <c r="AP863" s="544">
        <v>69</v>
      </c>
      <c r="AQ863" s="742"/>
      <c r="AR863" s="746" t="s">
        <v>859</v>
      </c>
      <c r="AS863" s="475" t="str">
        <f t="shared" si="101"/>
        <v>FB</v>
      </c>
      <c r="AT863" s="475" t="str">
        <f t="shared" si="101"/>
        <v>4A</v>
      </c>
      <c r="AU863" s="475">
        <f t="shared" si="101"/>
        <v>444</v>
      </c>
      <c r="AV863" s="475" t="str">
        <f t="shared" si="101"/>
        <v>GEN</v>
      </c>
      <c r="AW863" s="475" t="str">
        <f t="shared" si="101"/>
        <v>A</v>
      </c>
      <c r="AX863" s="475">
        <f t="shared" si="101"/>
        <v>0</v>
      </c>
      <c r="AY863" s="185" t="str">
        <f>IF(AND(SUM(AE863:$AP863)&gt;0,J863&lt;&gt;""),CONCATENATE(B863,"_",F863,"_",AG863),0)</f>
        <v>HB_4.5_66</v>
      </c>
      <c r="AZ863" s="203">
        <f>IF(AND(SUM(AE863:$AP863)&gt;0,D863="BFS"),1,0)</f>
        <v>0</v>
      </c>
      <c r="BA863" s="203">
        <f t="shared" si="100"/>
        <v>0</v>
      </c>
    </row>
    <row r="864" spans="1:53" ht="30">
      <c r="A864" s="185">
        <f>IF(AND(SUM(AE864:AP864)&gt;0,J864&lt;&gt;""),CONCATENATE(B864,"_",F864,"_",$A$5,"_",SUMPRODUCT((B$9:B864=B864)*(F$9:F864=F864)*(SUM(AE864:AP864)&lt;&gt;0)*(J864&lt;&gt;""))-1),0)</f>
        <v>0</v>
      </c>
      <c r="B864" s="494" t="s">
        <v>861</v>
      </c>
      <c r="C864" s="73" t="s">
        <v>1422</v>
      </c>
      <c r="D864" s="66"/>
      <c r="E864" s="461"/>
      <c r="F864" s="660"/>
      <c r="G864" s="74"/>
      <c r="H864" s="74"/>
      <c r="I864" s="74"/>
      <c r="J864" s="74"/>
      <c r="K864" s="74"/>
      <c r="L864" s="74"/>
      <c r="M864" s="74"/>
      <c r="N864" s="74"/>
      <c r="O864" s="74"/>
      <c r="P864" s="74"/>
      <c r="Q864" s="74"/>
      <c r="R864" s="74"/>
      <c r="S864" s="74"/>
      <c r="T864" s="74"/>
      <c r="U864" s="74"/>
      <c r="V864" s="74"/>
      <c r="W864" s="74"/>
      <c r="X864" s="74"/>
      <c r="Y864" s="74"/>
      <c r="Z864" s="74"/>
      <c r="AA864" s="74"/>
      <c r="AB864" s="74"/>
      <c r="AC864" s="454"/>
      <c r="AD864" s="74"/>
      <c r="AE864" s="553"/>
      <c r="AF864" s="553"/>
      <c r="AG864" s="553"/>
      <c r="AH864" s="553"/>
      <c r="AI864" s="553"/>
      <c r="AJ864" s="553"/>
      <c r="AK864" s="553"/>
      <c r="AL864" s="553"/>
      <c r="AM864" s="553"/>
      <c r="AN864" s="553"/>
      <c r="AO864" s="553"/>
      <c r="AP864" s="553"/>
      <c r="AQ864" s="324"/>
      <c r="AR864" s="494" t="s">
        <v>861</v>
      </c>
      <c r="AS864" s="475">
        <f t="shared" si="101"/>
        <v>0</v>
      </c>
      <c r="AT864" s="475">
        <f t="shared" si="101"/>
        <v>0</v>
      </c>
      <c r="AU864" s="475">
        <f t="shared" si="101"/>
        <v>0</v>
      </c>
      <c r="AV864" s="475">
        <f t="shared" si="101"/>
        <v>0</v>
      </c>
      <c r="AW864" s="475">
        <f t="shared" si="101"/>
        <v>0</v>
      </c>
      <c r="AX864" s="475">
        <f t="shared" si="101"/>
        <v>0</v>
      </c>
      <c r="AY864" s="185">
        <f>IF(AND(SUM(AE864:$AP864)&gt;0,J864&lt;&gt;""),CONCATENATE(B864,"_",F864,"_",AG864),0)</f>
        <v>0</v>
      </c>
      <c r="AZ864" s="203">
        <f>IF(AND(SUM(AE864:$AP864)&gt;0,D864="BFS"),1,0)</f>
        <v>0</v>
      </c>
      <c r="BA864" s="203">
        <f t="shared" si="100"/>
        <v>0</v>
      </c>
    </row>
    <row r="865" spans="1:53" ht="15.5">
      <c r="A865" s="185">
        <f>IF(AND(SUM(AE865:AP865)&gt;0,J865&lt;&gt;""),CONCATENATE(B865,"_",F865,"_",$A$5,"_",SUMPRODUCT((B$9:B865=B865)*(F$9:F865=F865)*(SUM(AE865:AP865)&lt;&gt;0)*(J865&lt;&gt;""))-1),0)</f>
        <v>0</v>
      </c>
      <c r="B865" s="495" t="s">
        <v>861</v>
      </c>
      <c r="C865" s="65" t="s">
        <v>1040</v>
      </c>
      <c r="D865" s="66"/>
      <c r="E865" s="461"/>
      <c r="F865" s="660"/>
      <c r="G865" s="67"/>
      <c r="H865" s="67"/>
      <c r="I865" s="67"/>
      <c r="J865" s="67"/>
      <c r="K865" s="67"/>
      <c r="L865" s="67"/>
      <c r="M865" s="67"/>
      <c r="N865" s="67"/>
      <c r="O865" s="67"/>
      <c r="P865" s="67"/>
      <c r="Q865" s="67"/>
      <c r="R865" s="67"/>
      <c r="S865" s="67"/>
      <c r="T865" s="67"/>
      <c r="U865" s="67"/>
      <c r="V865" s="67"/>
      <c r="W865" s="67"/>
      <c r="X865" s="67"/>
      <c r="Y865" s="67"/>
      <c r="Z865" s="67"/>
      <c r="AA865" s="67"/>
      <c r="AB865" s="67"/>
      <c r="AC865" s="455"/>
      <c r="AD865" s="67"/>
      <c r="AE865" s="540"/>
      <c r="AF865" s="540"/>
      <c r="AG865" s="540"/>
      <c r="AH865" s="540"/>
      <c r="AI865" s="540"/>
      <c r="AJ865" s="540"/>
      <c r="AK865" s="540"/>
      <c r="AL865" s="540"/>
      <c r="AM865" s="540"/>
      <c r="AN865" s="540"/>
      <c r="AO865" s="540"/>
      <c r="AP865" s="540"/>
      <c r="AQ865" s="325"/>
      <c r="AR865" s="495" t="s">
        <v>861</v>
      </c>
      <c r="AS865" s="475">
        <f t="shared" si="101"/>
        <v>0</v>
      </c>
      <c r="AT865" s="475">
        <f t="shared" si="101"/>
        <v>0</v>
      </c>
      <c r="AU865" s="475">
        <f t="shared" si="101"/>
        <v>0</v>
      </c>
      <c r="AV865" s="475">
        <f t="shared" si="101"/>
        <v>0</v>
      </c>
      <c r="AW865" s="475">
        <f t="shared" si="101"/>
        <v>0</v>
      </c>
      <c r="AX865" s="475">
        <f t="shared" si="101"/>
        <v>0</v>
      </c>
      <c r="AY865" s="185">
        <f>IF(AND(SUM(AE865:$AP865)&gt;0,J865&lt;&gt;""),CONCATENATE(B865,"_",F865,"_",AG865),0)</f>
        <v>0</v>
      </c>
      <c r="AZ865" s="203">
        <f>IF(AND(SUM(AE865:$AP865)&gt;0,D865="BFS"),1,0)</f>
        <v>0</v>
      </c>
      <c r="BA865" s="203">
        <f t="shared" si="100"/>
        <v>0</v>
      </c>
    </row>
    <row r="866" spans="1:53" ht="15.5">
      <c r="A866" s="185">
        <f>IF(AND(SUM(AE866:AP866)&gt;0,J866&lt;&gt;""),CONCATENATE(B866,"_",F866,"_",$A$5,"_",SUMPRODUCT((B$9:B866=B866)*(F$9:F866=F866)*(SUM(AE866:AP866)&lt;&gt;0)*(J866&lt;&gt;""))-1),0)</f>
        <v>0</v>
      </c>
      <c r="B866" s="496" t="s">
        <v>861</v>
      </c>
      <c r="C866" s="68" t="s">
        <v>1041</v>
      </c>
      <c r="D866" s="66"/>
      <c r="E866" s="461"/>
      <c r="F866" s="660"/>
      <c r="G866" s="67"/>
      <c r="H866" s="67"/>
      <c r="I866" s="67"/>
      <c r="J866" s="67"/>
      <c r="K866" s="67"/>
      <c r="L866" s="67"/>
      <c r="M866" s="67"/>
      <c r="N866" s="67"/>
      <c r="O866" s="67"/>
      <c r="P866" s="67"/>
      <c r="Q866" s="67"/>
      <c r="R866" s="67"/>
      <c r="S866" s="67"/>
      <c r="T866" s="67"/>
      <c r="U866" s="67"/>
      <c r="V866" s="67"/>
      <c r="W866" s="67"/>
      <c r="X866" s="67"/>
      <c r="Y866" s="67"/>
      <c r="Z866" s="67"/>
      <c r="AA866" s="67"/>
      <c r="AB866" s="67"/>
      <c r="AC866" s="455"/>
      <c r="AD866" s="67"/>
      <c r="AE866" s="540"/>
      <c r="AF866" s="540"/>
      <c r="AG866" s="540"/>
      <c r="AH866" s="540"/>
      <c r="AI866" s="540"/>
      <c r="AJ866" s="540"/>
      <c r="AK866" s="540"/>
      <c r="AL866" s="540"/>
      <c r="AM866" s="540"/>
      <c r="AN866" s="540"/>
      <c r="AO866" s="540"/>
      <c r="AP866" s="540"/>
      <c r="AQ866" s="325"/>
      <c r="AR866" s="496" t="s">
        <v>861</v>
      </c>
      <c r="AS866" s="475">
        <f t="shared" si="101"/>
        <v>0</v>
      </c>
      <c r="AT866" s="475">
        <f t="shared" si="101"/>
        <v>0</v>
      </c>
      <c r="AU866" s="475">
        <f t="shared" si="101"/>
        <v>0</v>
      </c>
      <c r="AV866" s="475">
        <f t="shared" si="101"/>
        <v>0</v>
      </c>
      <c r="AW866" s="475">
        <f t="shared" si="101"/>
        <v>0</v>
      </c>
      <c r="AX866" s="475">
        <f t="shared" si="101"/>
        <v>0</v>
      </c>
      <c r="AY866" s="185">
        <f>IF(AND(SUM(AE866:$AP866)&gt;0,J866&lt;&gt;""),CONCATENATE(B866,"_",F866,"_",AG866),0)</f>
        <v>0</v>
      </c>
      <c r="AZ866" s="203">
        <f>IF(AND(SUM(AE866:$AP866)&gt;0,D866="BFS"),1,0)</f>
        <v>0</v>
      </c>
      <c r="BA866" s="203">
        <f t="shared" si="100"/>
        <v>0</v>
      </c>
    </row>
    <row r="867" spans="1:53" ht="15.5">
      <c r="A867" s="185">
        <f>IF(AND(SUM(AE867:AP867)&gt;0,J867&lt;&gt;""),CONCATENATE(B867,"_",F867,"_",$A$5,"_",SUMPRODUCT((B$9:B867=B867)*(F$9:F867=F867)*(SUM(AE867:AP867)&lt;&gt;0)*(J867&lt;&gt;""))-1),0)</f>
        <v>0</v>
      </c>
      <c r="B867" s="497" t="s">
        <v>861</v>
      </c>
      <c r="C867" s="69" t="s">
        <v>1044</v>
      </c>
      <c r="D867" s="84"/>
      <c r="E867" s="462"/>
      <c r="F867" s="659"/>
      <c r="G867" s="411"/>
      <c r="H867" s="412"/>
      <c r="I867" s="412"/>
      <c r="J867" s="412"/>
      <c r="K867" s="412"/>
      <c r="L867" s="413"/>
      <c r="M867" s="413"/>
      <c r="N867" s="413"/>
      <c r="O867" s="413"/>
      <c r="P867" s="413"/>
      <c r="Q867" s="413"/>
      <c r="R867" s="413"/>
      <c r="S867" s="413"/>
      <c r="T867" s="413"/>
      <c r="U867" s="413"/>
      <c r="V867" s="413"/>
      <c r="W867" s="413"/>
      <c r="X867" s="413"/>
      <c r="Y867" s="413"/>
      <c r="Z867" s="413"/>
      <c r="AA867" s="411"/>
      <c r="AB867" s="411"/>
      <c r="AC867" s="456"/>
      <c r="AD867" s="414"/>
      <c r="AE867" s="541"/>
      <c r="AF867" s="541"/>
      <c r="AG867" s="541"/>
      <c r="AH867" s="541"/>
      <c r="AI867" s="542"/>
      <c r="AJ867" s="542"/>
      <c r="AK867" s="542"/>
      <c r="AL867" s="542"/>
      <c r="AM867" s="542"/>
      <c r="AN867" s="542"/>
      <c r="AO867" s="542"/>
      <c r="AP867" s="542"/>
      <c r="AQ867" s="416"/>
      <c r="AR867" s="497" t="s">
        <v>861</v>
      </c>
      <c r="AS867" s="475">
        <f t="shared" ref="AS867:AX876" si="102">IF(SUM($AE867:$AP867)&gt;0,VLOOKUP($F867,Schulart,AS$2,FALSE),0)</f>
        <v>0</v>
      </c>
      <c r="AT867" s="475">
        <f t="shared" si="102"/>
        <v>0</v>
      </c>
      <c r="AU867" s="475">
        <f t="shared" si="102"/>
        <v>0</v>
      </c>
      <c r="AV867" s="475">
        <f t="shared" si="102"/>
        <v>0</v>
      </c>
      <c r="AW867" s="475">
        <f t="shared" si="102"/>
        <v>0</v>
      </c>
      <c r="AX867" s="475">
        <f t="shared" si="102"/>
        <v>0</v>
      </c>
      <c r="AY867" s="185">
        <f>IF(AND(SUM(AE867:$AP867)&gt;0,J867&lt;&gt;""),CONCATENATE(B867,"_",F867,"_",AG867),0)</f>
        <v>0</v>
      </c>
      <c r="AZ867" s="203">
        <f>IF(AND(SUM(AE867:$AP867)&gt;0,D867="BFS"),1,0)</f>
        <v>0</v>
      </c>
      <c r="BA867" s="203">
        <f t="shared" si="100"/>
        <v>0</v>
      </c>
    </row>
    <row r="868" spans="1:53" ht="25">
      <c r="A868" s="185">
        <f>IF(AND(SUM(AE868:AP868)&gt;0,J868&lt;&gt;""),CONCATENATE(B868,"_",F868,"_",$A$5,"_",SUMPRODUCT((B$9:B868=B868)*(F$9:F868=F868)*(SUM(AE868:AP868)&lt;&gt;0)*(J868&lt;&gt;""))-1),0)</f>
        <v>0</v>
      </c>
      <c r="B868" s="770" t="s">
        <v>861</v>
      </c>
      <c r="C868" s="58" t="s">
        <v>1049</v>
      </c>
      <c r="D868" s="85" t="s">
        <v>1046</v>
      </c>
      <c r="E868" s="463" t="s">
        <v>1050</v>
      </c>
      <c r="F868" s="657" t="s">
        <v>1050</v>
      </c>
      <c r="G868" s="417" t="s">
        <v>1948</v>
      </c>
      <c r="H868" s="418"/>
      <c r="I868" s="418"/>
      <c r="J868" s="418"/>
      <c r="K868" s="418"/>
      <c r="L868" s="419"/>
      <c r="M868" s="419"/>
      <c r="N868" s="419"/>
      <c r="O868" s="419" t="s">
        <v>1949</v>
      </c>
      <c r="P868" s="419" t="s">
        <v>1949</v>
      </c>
      <c r="Q868" s="419" t="s">
        <v>1949</v>
      </c>
      <c r="R868" s="419" t="s">
        <v>1949</v>
      </c>
      <c r="S868" s="419"/>
      <c r="T868" s="419"/>
      <c r="U868" s="419" t="s">
        <v>1949</v>
      </c>
      <c r="V868" s="419" t="s">
        <v>1949</v>
      </c>
      <c r="W868" s="419" t="s">
        <v>1949</v>
      </c>
      <c r="X868" s="419" t="s">
        <v>1949</v>
      </c>
      <c r="Y868" s="419" t="s">
        <v>1949</v>
      </c>
      <c r="Z868" s="419" t="s">
        <v>1949</v>
      </c>
      <c r="AA868" s="420"/>
      <c r="AB868" s="420"/>
      <c r="AC868" s="457"/>
      <c r="AD868" s="421"/>
      <c r="AE868" s="536"/>
      <c r="AF868" s="536"/>
      <c r="AG868" s="536"/>
      <c r="AH868" s="536"/>
      <c r="AI868" s="537"/>
      <c r="AJ868" s="537"/>
      <c r="AK868" s="537"/>
      <c r="AL868" s="537"/>
      <c r="AM868" s="537"/>
      <c r="AN868" s="537"/>
      <c r="AO868" s="537"/>
      <c r="AP868" s="537"/>
      <c r="AQ868" s="422"/>
      <c r="AR868" s="770" t="s">
        <v>861</v>
      </c>
      <c r="AS868" s="475">
        <f t="shared" si="102"/>
        <v>0</v>
      </c>
      <c r="AT868" s="475">
        <f t="shared" si="102"/>
        <v>0</v>
      </c>
      <c r="AU868" s="475">
        <f t="shared" si="102"/>
        <v>0</v>
      </c>
      <c r="AV868" s="475">
        <f t="shared" si="102"/>
        <v>0</v>
      </c>
      <c r="AW868" s="475">
        <f t="shared" si="102"/>
        <v>0</v>
      </c>
      <c r="AX868" s="475">
        <f t="shared" si="102"/>
        <v>0</v>
      </c>
      <c r="AY868" s="185">
        <f>IF(AND(SUM(AE868:$AP868)&gt;0,J868&lt;&gt;""),CONCATENATE(B868,"_",F868,"_",AG868),0)</f>
        <v>0</v>
      </c>
      <c r="AZ868" s="203">
        <f>IF(AND(SUM(AE868:$AP868)&gt;0,D868="BFS"),1,0)</f>
        <v>0</v>
      </c>
      <c r="BA868" s="203">
        <f t="shared" si="100"/>
        <v>0</v>
      </c>
    </row>
    <row r="869" spans="1:53" ht="50">
      <c r="A869" s="185" t="str">
        <f>IF(AND(SUM(AE869:AP869)&gt;0,J869&lt;&gt;""),CONCATENATE(B869,"_",F869,"_",$A$5,"_",SUMPRODUCT((B$9:B869=B869)*(F$9:F869=F869)*(SUM(AE869:AP869)&lt;&gt;0)*(J869&lt;&gt;""))-1),0)</f>
        <v>HE_1.1.1.1_neu_1</v>
      </c>
      <c r="B869" s="771" t="s">
        <v>861</v>
      </c>
      <c r="C869" s="464" t="s">
        <v>133</v>
      </c>
      <c r="D869" s="89" t="s">
        <v>1046</v>
      </c>
      <c r="E869" s="465" t="s">
        <v>1050</v>
      </c>
      <c r="F869" s="658" t="s">
        <v>1050</v>
      </c>
      <c r="G869" s="423" t="s">
        <v>1950</v>
      </c>
      <c r="H869" s="424" t="s">
        <v>1047</v>
      </c>
      <c r="I869" s="424" t="s">
        <v>1052</v>
      </c>
      <c r="J869" s="424" t="s">
        <v>1053</v>
      </c>
      <c r="K869" s="424" t="s">
        <v>940</v>
      </c>
      <c r="L869" s="424" t="s">
        <v>1961</v>
      </c>
      <c r="M869" s="425" t="s">
        <v>1952</v>
      </c>
      <c r="N869" s="425" t="s">
        <v>1953</v>
      </c>
      <c r="O869" s="425" t="s">
        <v>1047</v>
      </c>
      <c r="P869" s="425" t="s">
        <v>1047</v>
      </c>
      <c r="Q869" s="425" t="s">
        <v>1954</v>
      </c>
      <c r="R869" s="425" t="s">
        <v>1043</v>
      </c>
      <c r="S869" s="425" t="s">
        <v>1043</v>
      </c>
      <c r="T869" s="425" t="s">
        <v>1955</v>
      </c>
      <c r="U869" s="425" t="s">
        <v>1043</v>
      </c>
      <c r="V869" s="425" t="s">
        <v>1047</v>
      </c>
      <c r="W869" s="425" t="s">
        <v>1047</v>
      </c>
      <c r="X869" s="425" t="s">
        <v>1043</v>
      </c>
      <c r="Y869" s="425" t="s">
        <v>1047</v>
      </c>
      <c r="Z869" s="425" t="s">
        <v>1047</v>
      </c>
      <c r="AA869" s="426" t="s">
        <v>1957</v>
      </c>
      <c r="AB869" s="426" t="s">
        <v>1269</v>
      </c>
      <c r="AC869" s="458">
        <v>40057</v>
      </c>
      <c r="AD869" s="427"/>
      <c r="AE869" s="533">
        <v>87263</v>
      </c>
      <c r="AF869" s="533">
        <v>111388</v>
      </c>
      <c r="AG869" s="533">
        <v>114656</v>
      </c>
      <c r="AH869" s="533">
        <v>112041</v>
      </c>
      <c r="AI869" s="533">
        <v>109176</v>
      </c>
      <c r="AJ869" s="533">
        <v>107807</v>
      </c>
      <c r="AK869" s="534">
        <v>107086</v>
      </c>
      <c r="AL869" s="534">
        <v>105074</v>
      </c>
      <c r="AM869" s="534">
        <v>102561</v>
      </c>
      <c r="AN869" s="533">
        <v>100863</v>
      </c>
      <c r="AO869" s="535">
        <v>99338</v>
      </c>
      <c r="AP869" s="534">
        <v>99246</v>
      </c>
      <c r="AQ869" s="182"/>
      <c r="AR869" s="771" t="s">
        <v>861</v>
      </c>
      <c r="AS869" s="475" t="str">
        <f t="shared" si="102"/>
        <v>DS</v>
      </c>
      <c r="AT869" s="475" t="str">
        <f t="shared" si="102"/>
        <v>3B</v>
      </c>
      <c r="AU869" s="475">
        <f t="shared" si="102"/>
        <v>354</v>
      </c>
      <c r="AV869" s="475" t="str">
        <f t="shared" si="102"/>
        <v>VOC</v>
      </c>
      <c r="AW869" s="475" t="str">
        <f t="shared" si="102"/>
        <v>B</v>
      </c>
      <c r="AX869" s="475">
        <f t="shared" si="102"/>
        <v>0</v>
      </c>
      <c r="AY869" s="185" t="str">
        <f>IF(AND(SUM(AE869:$AP869)&gt;0,J869&lt;&gt;""),CONCATENATE(B869,"_",F869,"_",AG869),0)</f>
        <v>HE_1.1.1.1_114656</v>
      </c>
      <c r="AZ869" s="203">
        <f>IF(AND(SUM(AE869:$AP869)&gt;0,D869="BFS"),1,0)</f>
        <v>0</v>
      </c>
      <c r="BA869" s="203">
        <f t="shared" si="100"/>
        <v>0</v>
      </c>
    </row>
    <row r="870" spans="1:53" ht="13">
      <c r="A870" s="185">
        <f>IF(AND(SUM(AE870:AP870)&gt;0,J870&lt;&gt;""),CONCATENATE(B870,"_",F870,"_",$A$5,"_",SUMPRODUCT((B$9:B870=B870)*(F$9:F870=F870)*(SUM(AE870:AP870)&lt;&gt;0)*(J870&lt;&gt;""))-1),0)</f>
        <v>0</v>
      </c>
      <c r="B870" s="771" t="s">
        <v>861</v>
      </c>
      <c r="C870" s="464" t="s">
        <v>133</v>
      </c>
      <c r="D870" s="89" t="s">
        <v>1046</v>
      </c>
      <c r="E870" s="465" t="s">
        <v>1050</v>
      </c>
      <c r="F870" s="658" t="s">
        <v>1050</v>
      </c>
      <c r="G870" s="429"/>
      <c r="H870" s="424" t="s">
        <v>1043</v>
      </c>
      <c r="I870" s="424" t="s">
        <v>1052</v>
      </c>
      <c r="J870" s="424" t="s">
        <v>1053</v>
      </c>
      <c r="K870" s="424"/>
      <c r="L870" s="424"/>
      <c r="M870" s="425"/>
      <c r="N870" s="425"/>
      <c r="O870" s="425"/>
      <c r="P870" s="425"/>
      <c r="Q870" s="425"/>
      <c r="R870" s="425"/>
      <c r="S870" s="425"/>
      <c r="T870" s="425"/>
      <c r="U870" s="425"/>
      <c r="V870" s="425"/>
      <c r="W870" s="425"/>
      <c r="X870" s="425"/>
      <c r="Y870" s="425"/>
      <c r="Z870" s="425"/>
      <c r="AA870" s="426"/>
      <c r="AB870" s="426"/>
      <c r="AC870" s="458"/>
      <c r="AD870" s="181"/>
      <c r="AE870" s="533"/>
      <c r="AF870" s="533"/>
      <c r="AG870" s="533"/>
      <c r="AH870" s="533"/>
      <c r="AI870" s="533"/>
      <c r="AJ870" s="533"/>
      <c r="AK870" s="534"/>
      <c r="AL870" s="534"/>
      <c r="AM870" s="534"/>
      <c r="AN870" s="533"/>
      <c r="AO870" s="535"/>
      <c r="AP870" s="534"/>
      <c r="AQ870" s="430"/>
      <c r="AR870" s="771" t="s">
        <v>861</v>
      </c>
      <c r="AS870" s="475">
        <f t="shared" si="102"/>
        <v>0</v>
      </c>
      <c r="AT870" s="475">
        <f t="shared" si="102"/>
        <v>0</v>
      </c>
      <c r="AU870" s="475">
        <f t="shared" si="102"/>
        <v>0</v>
      </c>
      <c r="AV870" s="475">
        <f t="shared" si="102"/>
        <v>0</v>
      </c>
      <c r="AW870" s="475">
        <f t="shared" si="102"/>
        <v>0</v>
      </c>
      <c r="AX870" s="475">
        <f t="shared" si="102"/>
        <v>0</v>
      </c>
      <c r="AY870" s="185">
        <f>IF(AND(SUM(AE870:$AP870)&gt;0,J870&lt;&gt;""),CONCATENATE(B870,"_",F870,"_",AG870),0)</f>
        <v>0</v>
      </c>
      <c r="AZ870" s="203">
        <f>IF(AND(SUM(AE870:$AP870)&gt;0,D870="BFS"),1,0)</f>
        <v>0</v>
      </c>
      <c r="BA870" s="203">
        <f t="shared" si="100"/>
        <v>0</v>
      </c>
    </row>
    <row r="871" spans="1:53" ht="13">
      <c r="A871" s="185">
        <f>IF(AND(SUM(AE871:AP871)&gt;0,J871&lt;&gt;""),CONCATENATE(B871,"_",F871,"_",$A$5,"_",SUMPRODUCT((B$9:B871=B871)*(F$9:F871=F871)*(SUM(AE871:AP871)&lt;&gt;0)*(J871&lt;&gt;""))-1),0)</f>
        <v>0</v>
      </c>
      <c r="B871" s="771" t="s">
        <v>861</v>
      </c>
      <c r="C871" s="464" t="s">
        <v>133</v>
      </c>
      <c r="D871" s="89" t="s">
        <v>1046</v>
      </c>
      <c r="E871" s="465" t="s">
        <v>1050</v>
      </c>
      <c r="F871" s="658" t="s">
        <v>1050</v>
      </c>
      <c r="G871" s="429"/>
      <c r="H871" s="424" t="s">
        <v>1043</v>
      </c>
      <c r="I871" s="424" t="s">
        <v>1052</v>
      </c>
      <c r="J871" s="424" t="s">
        <v>1053</v>
      </c>
      <c r="K871" s="424"/>
      <c r="L871" s="424"/>
      <c r="M871" s="425"/>
      <c r="N871" s="425"/>
      <c r="O871" s="425"/>
      <c r="P871" s="425"/>
      <c r="Q871" s="425"/>
      <c r="R871" s="425"/>
      <c r="S871" s="425"/>
      <c r="T871" s="425"/>
      <c r="U871" s="425"/>
      <c r="V871" s="425"/>
      <c r="W871" s="425"/>
      <c r="X871" s="425"/>
      <c r="Y871" s="425"/>
      <c r="Z871" s="425"/>
      <c r="AA871" s="426"/>
      <c r="AB871" s="426"/>
      <c r="AC871" s="458"/>
      <c r="AD871" s="181"/>
      <c r="AE871" s="533"/>
      <c r="AF871" s="533"/>
      <c r="AG871" s="533"/>
      <c r="AH871" s="533"/>
      <c r="AI871" s="533"/>
      <c r="AJ871" s="533"/>
      <c r="AK871" s="534"/>
      <c r="AL871" s="534"/>
      <c r="AM871" s="534"/>
      <c r="AN871" s="533"/>
      <c r="AO871" s="535"/>
      <c r="AP871" s="534"/>
      <c r="AQ871" s="430"/>
      <c r="AR871" s="771" t="s">
        <v>861</v>
      </c>
      <c r="AS871" s="475">
        <f t="shared" si="102"/>
        <v>0</v>
      </c>
      <c r="AT871" s="475">
        <f t="shared" si="102"/>
        <v>0</v>
      </c>
      <c r="AU871" s="475">
        <f t="shared" si="102"/>
        <v>0</v>
      </c>
      <c r="AV871" s="475">
        <f t="shared" si="102"/>
        <v>0</v>
      </c>
      <c r="AW871" s="475">
        <f t="shared" si="102"/>
        <v>0</v>
      </c>
      <c r="AX871" s="475">
        <f t="shared" si="102"/>
        <v>0</v>
      </c>
      <c r="AY871" s="185">
        <f>IF(AND(SUM(AE871:$AP871)&gt;0,J871&lt;&gt;""),CONCATENATE(B871,"_",F871,"_",AG871),0)</f>
        <v>0</v>
      </c>
      <c r="AZ871" s="203">
        <f>IF(AND(SUM(AE871:$AP871)&gt;0,D871="BFS"),1,0)</f>
        <v>0</v>
      </c>
      <c r="BA871" s="203">
        <f t="shared" si="100"/>
        <v>0</v>
      </c>
    </row>
    <row r="872" spans="1:53" ht="13">
      <c r="A872" s="185">
        <f>IF(AND(SUM(AE872:AP872)&gt;0,J872&lt;&gt;""),CONCATENATE(B872,"_",F872,"_",$A$5,"_",SUMPRODUCT((B$9:B872=B872)*(F$9:F872=F872)*(SUM(AE872:AP872)&lt;&gt;0)*(J872&lt;&gt;""))-1),0)</f>
        <v>0</v>
      </c>
      <c r="B872" s="771" t="s">
        <v>861</v>
      </c>
      <c r="C872" s="464" t="s">
        <v>133</v>
      </c>
      <c r="D872" s="89" t="s">
        <v>1046</v>
      </c>
      <c r="E872" s="465" t="s">
        <v>1050</v>
      </c>
      <c r="F872" s="658" t="s">
        <v>1050</v>
      </c>
      <c r="G872" s="429"/>
      <c r="H872" s="424" t="s">
        <v>1043</v>
      </c>
      <c r="I872" s="424" t="s">
        <v>1052</v>
      </c>
      <c r="J872" s="424" t="s">
        <v>1053</v>
      </c>
      <c r="K872" s="424"/>
      <c r="L872" s="424"/>
      <c r="M872" s="425"/>
      <c r="N872" s="425"/>
      <c r="O872" s="425"/>
      <c r="P872" s="425"/>
      <c r="Q872" s="425"/>
      <c r="R872" s="425"/>
      <c r="S872" s="425"/>
      <c r="T872" s="425"/>
      <c r="U872" s="425"/>
      <c r="V872" s="425"/>
      <c r="W872" s="425"/>
      <c r="X872" s="425"/>
      <c r="Y872" s="425"/>
      <c r="Z872" s="425"/>
      <c r="AA872" s="426"/>
      <c r="AB872" s="426"/>
      <c r="AC872" s="458"/>
      <c r="AD872" s="181"/>
      <c r="AE872" s="533"/>
      <c r="AF872" s="533"/>
      <c r="AG872" s="533"/>
      <c r="AH872" s="533"/>
      <c r="AI872" s="533"/>
      <c r="AJ872" s="533"/>
      <c r="AK872" s="534"/>
      <c r="AL872" s="534"/>
      <c r="AM872" s="534"/>
      <c r="AN872" s="533"/>
      <c r="AO872" s="535"/>
      <c r="AP872" s="534"/>
      <c r="AQ872" s="430"/>
      <c r="AR872" s="771" t="s">
        <v>861</v>
      </c>
      <c r="AS872" s="475">
        <f t="shared" si="102"/>
        <v>0</v>
      </c>
      <c r="AT872" s="475">
        <f t="shared" si="102"/>
        <v>0</v>
      </c>
      <c r="AU872" s="475">
        <f t="shared" si="102"/>
        <v>0</v>
      </c>
      <c r="AV872" s="475">
        <f t="shared" si="102"/>
        <v>0</v>
      </c>
      <c r="AW872" s="475">
        <f t="shared" si="102"/>
        <v>0</v>
      </c>
      <c r="AX872" s="475">
        <f t="shared" si="102"/>
        <v>0</v>
      </c>
      <c r="AY872" s="185">
        <f>IF(AND(SUM(AE872:$AP872)&gt;0,J872&lt;&gt;""),CONCATENATE(B872,"_",F872,"_",AG872),0)</f>
        <v>0</v>
      </c>
      <c r="AZ872" s="203">
        <f>IF(AND(SUM(AE872:$AP872)&gt;0,D872="BFS"),1,0)</f>
        <v>0</v>
      </c>
      <c r="BA872" s="203">
        <f t="shared" si="100"/>
        <v>0</v>
      </c>
    </row>
    <row r="873" spans="1:53" ht="25">
      <c r="A873" s="185">
        <f>IF(AND(SUM(AE873:AP873)&gt;0,J873&lt;&gt;""),CONCATENATE(B873,"_",F873,"_",$A$5,"_",SUMPRODUCT((B$9:B873=B873)*(F$9:F873=F873)*(SUM(AE873:AP873)&lt;&gt;0)*(J873&lt;&gt;""))-1),0)</f>
        <v>0</v>
      </c>
      <c r="B873" s="770" t="s">
        <v>861</v>
      </c>
      <c r="C873" s="58" t="s">
        <v>1348</v>
      </c>
      <c r="D873" s="85" t="s">
        <v>1046</v>
      </c>
      <c r="E873" s="463" t="s">
        <v>1349</v>
      </c>
      <c r="F873" s="657" t="s">
        <v>1349</v>
      </c>
      <c r="G873" s="417" t="s">
        <v>457</v>
      </c>
      <c r="H873" s="418"/>
      <c r="I873" s="418"/>
      <c r="J873" s="418"/>
      <c r="K873" s="418"/>
      <c r="L873" s="419"/>
      <c r="M873" s="419"/>
      <c r="N873" s="419"/>
      <c r="O873" s="419"/>
      <c r="P873" s="419"/>
      <c r="Q873" s="419"/>
      <c r="R873" s="419"/>
      <c r="S873" s="419"/>
      <c r="T873" s="419"/>
      <c r="U873" s="419"/>
      <c r="V873" s="419"/>
      <c r="W873" s="419"/>
      <c r="X873" s="419"/>
      <c r="Y873" s="419"/>
      <c r="Z873" s="419"/>
      <c r="AA873" s="420"/>
      <c r="AB873" s="420"/>
      <c r="AC873" s="457"/>
      <c r="AD873" s="421"/>
      <c r="AE873" s="536"/>
      <c r="AF873" s="536"/>
      <c r="AG873" s="536"/>
      <c r="AH873" s="536"/>
      <c r="AI873" s="537"/>
      <c r="AJ873" s="536"/>
      <c r="AK873" s="537"/>
      <c r="AL873" s="537"/>
      <c r="AM873" s="537"/>
      <c r="AN873" s="537"/>
      <c r="AO873" s="537"/>
      <c r="AP873" s="537"/>
      <c r="AQ873" s="422"/>
      <c r="AR873" s="770" t="s">
        <v>861</v>
      </c>
      <c r="AS873" s="475">
        <f t="shared" si="102"/>
        <v>0</v>
      </c>
      <c r="AT873" s="475">
        <f t="shared" si="102"/>
        <v>0</v>
      </c>
      <c r="AU873" s="475">
        <f t="shared" si="102"/>
        <v>0</v>
      </c>
      <c r="AV873" s="475">
        <f t="shared" si="102"/>
        <v>0</v>
      </c>
      <c r="AW873" s="475">
        <f t="shared" si="102"/>
        <v>0</v>
      </c>
      <c r="AX873" s="475">
        <f t="shared" si="102"/>
        <v>0</v>
      </c>
      <c r="AY873" s="185">
        <f>IF(AND(SUM(AE873:$AP873)&gt;0,J873&lt;&gt;""),CONCATENATE(B873,"_",F873,"_",AG873),0)</f>
        <v>0</v>
      </c>
      <c r="AZ873" s="203">
        <f>IF(AND(SUM(AE873:$AP873)&gt;0,D873="BFS"),1,0)</f>
        <v>0</v>
      </c>
      <c r="BA873" s="203">
        <f t="shared" si="100"/>
        <v>0</v>
      </c>
    </row>
    <row r="874" spans="1:53" ht="30">
      <c r="A874" s="185" t="str">
        <f>IF(AND(SUM(AE874:AP874)&gt;0,J874&lt;&gt;""),CONCATENATE(B874,"_",F874,"_",$A$5,"_",SUMPRODUCT((B$9:B874=B874)*(F$9:F874=F874)*(SUM(AE874:AP874)&lt;&gt;0)*(J874&lt;&gt;""))-1),0)</f>
        <v>HE_1.1.1.2_neu_1</v>
      </c>
      <c r="B874" s="771" t="s">
        <v>861</v>
      </c>
      <c r="C874" s="464" t="s">
        <v>1490</v>
      </c>
      <c r="D874" s="89" t="s">
        <v>1046</v>
      </c>
      <c r="E874" s="465" t="s">
        <v>1349</v>
      </c>
      <c r="F874" s="658" t="s">
        <v>1349</v>
      </c>
      <c r="G874" s="423" t="s">
        <v>458</v>
      </c>
      <c r="H874" s="424" t="s">
        <v>1047</v>
      </c>
      <c r="I874" s="424" t="s">
        <v>1052</v>
      </c>
      <c r="J874" s="424" t="s">
        <v>1053</v>
      </c>
      <c r="K874" s="424" t="s">
        <v>459</v>
      </c>
      <c r="L874" s="424" t="s">
        <v>1961</v>
      </c>
      <c r="M874" s="425" t="s">
        <v>460</v>
      </c>
      <c r="N874" s="425" t="s">
        <v>1953</v>
      </c>
      <c r="O874" s="425" t="s">
        <v>1047</v>
      </c>
      <c r="P874" s="425" t="s">
        <v>1047</v>
      </c>
      <c r="Q874" s="425" t="s">
        <v>1954</v>
      </c>
      <c r="R874" s="425" t="s">
        <v>1043</v>
      </c>
      <c r="S874" s="425" t="s">
        <v>1043</v>
      </c>
      <c r="T874" s="425" t="s">
        <v>1955</v>
      </c>
      <c r="U874" s="425" t="s">
        <v>1043</v>
      </c>
      <c r="V874" s="425" t="s">
        <v>1047</v>
      </c>
      <c r="W874" s="425" t="s">
        <v>1047</v>
      </c>
      <c r="X874" s="425" t="s">
        <v>1043</v>
      </c>
      <c r="Y874" s="425" t="s">
        <v>1047</v>
      </c>
      <c r="Z874" s="425" t="s">
        <v>1047</v>
      </c>
      <c r="AA874" s="426" t="s">
        <v>461</v>
      </c>
      <c r="AB874" s="426" t="s">
        <v>1270</v>
      </c>
      <c r="AC874" s="458">
        <v>40057</v>
      </c>
      <c r="AD874" s="427"/>
      <c r="AE874" s="533">
        <v>22706</v>
      </c>
      <c r="AF874" s="533">
        <v>1</v>
      </c>
      <c r="AG874" s="533">
        <v>1</v>
      </c>
      <c r="AH874" s="533">
        <v>1</v>
      </c>
      <c r="AI874" s="533">
        <v>1</v>
      </c>
      <c r="AJ874" s="533">
        <v>1</v>
      </c>
      <c r="AK874" s="534">
        <v>1</v>
      </c>
      <c r="AL874" s="534">
        <v>1</v>
      </c>
      <c r="AM874" s="534">
        <v>1</v>
      </c>
      <c r="AN874" s="533">
        <v>1</v>
      </c>
      <c r="AO874" s="535">
        <v>1</v>
      </c>
      <c r="AP874" s="534">
        <v>1</v>
      </c>
      <c r="AQ874" s="182" t="s">
        <v>2120</v>
      </c>
      <c r="AR874" s="771" t="s">
        <v>861</v>
      </c>
      <c r="AS874" s="475" t="str">
        <f t="shared" si="102"/>
        <v>DS</v>
      </c>
      <c r="AT874" s="475" t="str">
        <f t="shared" si="102"/>
        <v>4A</v>
      </c>
      <c r="AU874" s="475">
        <f t="shared" si="102"/>
        <v>454</v>
      </c>
      <c r="AV874" s="475" t="str">
        <f t="shared" si="102"/>
        <v>VOC</v>
      </c>
      <c r="AW874" s="475" t="str">
        <f t="shared" si="102"/>
        <v>B</v>
      </c>
      <c r="AX874" s="475">
        <f t="shared" si="102"/>
        <v>0</v>
      </c>
      <c r="AY874" s="185" t="str">
        <f>IF(AND(SUM(AE874:$AP874)&gt;0,J874&lt;&gt;""),CONCATENATE(B874,"_",F874,"_",AG874),0)</f>
        <v>HE_1.1.1.2_1</v>
      </c>
      <c r="AZ874" s="203">
        <f>IF(AND(SUM(AE874:$AP874)&gt;0,D874="BFS"),1,0)</f>
        <v>0</v>
      </c>
      <c r="BA874" s="203">
        <f t="shared" si="100"/>
        <v>0</v>
      </c>
    </row>
    <row r="875" spans="1:53" ht="13">
      <c r="A875" s="185">
        <f>IF(AND(SUM(AE875:AP875)&gt;0,J875&lt;&gt;""),CONCATENATE(B875,"_",F875,"_",$A$5,"_",SUMPRODUCT((B$9:B875=B875)*(F$9:F875=F875)*(SUM(AE875:AP875)&lt;&gt;0)*(J875&lt;&gt;""))-1),0)</f>
        <v>0</v>
      </c>
      <c r="B875" s="771" t="s">
        <v>861</v>
      </c>
      <c r="C875" s="464" t="s">
        <v>1490</v>
      </c>
      <c r="D875" s="89" t="s">
        <v>1046</v>
      </c>
      <c r="E875" s="465" t="s">
        <v>1349</v>
      </c>
      <c r="F875" s="658" t="s">
        <v>1349</v>
      </c>
      <c r="G875" s="429"/>
      <c r="H875" s="424" t="s">
        <v>1043</v>
      </c>
      <c r="I875" s="424" t="s">
        <v>1052</v>
      </c>
      <c r="J875" s="424" t="s">
        <v>1053</v>
      </c>
      <c r="K875" s="424"/>
      <c r="L875" s="424"/>
      <c r="M875" s="425"/>
      <c r="N875" s="425"/>
      <c r="O875" s="425"/>
      <c r="P875" s="425"/>
      <c r="Q875" s="425"/>
      <c r="R875" s="425"/>
      <c r="S875" s="425"/>
      <c r="T875" s="425"/>
      <c r="U875" s="425"/>
      <c r="V875" s="425"/>
      <c r="W875" s="425"/>
      <c r="X875" s="425"/>
      <c r="Y875" s="425"/>
      <c r="Z875" s="425"/>
      <c r="AA875" s="426"/>
      <c r="AB875" s="426"/>
      <c r="AC875" s="458"/>
      <c r="AD875" s="181"/>
      <c r="AE875" s="533"/>
      <c r="AF875" s="533"/>
      <c r="AG875" s="533"/>
      <c r="AH875" s="533"/>
      <c r="AI875" s="533"/>
      <c r="AJ875" s="533"/>
      <c r="AK875" s="534"/>
      <c r="AL875" s="534"/>
      <c r="AM875" s="534"/>
      <c r="AN875" s="533"/>
      <c r="AO875" s="535"/>
      <c r="AP875" s="534"/>
      <c r="AQ875" s="430"/>
      <c r="AR875" s="771" t="s">
        <v>861</v>
      </c>
      <c r="AS875" s="475">
        <f t="shared" si="102"/>
        <v>0</v>
      </c>
      <c r="AT875" s="475">
        <f t="shared" si="102"/>
        <v>0</v>
      </c>
      <c r="AU875" s="475">
        <f t="shared" si="102"/>
        <v>0</v>
      </c>
      <c r="AV875" s="475">
        <f t="shared" si="102"/>
        <v>0</v>
      </c>
      <c r="AW875" s="475">
        <f t="shared" si="102"/>
        <v>0</v>
      </c>
      <c r="AX875" s="475">
        <f t="shared" si="102"/>
        <v>0</v>
      </c>
      <c r="AY875" s="185">
        <f>IF(AND(SUM(AE875:$AP875)&gt;0,J875&lt;&gt;""),CONCATENATE(B875,"_",F875,"_",AG875),0)</f>
        <v>0</v>
      </c>
      <c r="AZ875" s="203">
        <f>IF(AND(SUM(AE875:$AP875)&gt;0,D875="BFS"),1,0)</f>
        <v>0</v>
      </c>
      <c r="BA875" s="203">
        <f t="shared" si="100"/>
        <v>0</v>
      </c>
    </row>
    <row r="876" spans="1:53" ht="25">
      <c r="A876" s="185">
        <f>IF(AND(SUM(AE876:AP876)&gt;0,J876&lt;&gt;""),CONCATENATE(B876,"_",F876,"_",$A$5,"_",SUMPRODUCT((B$9:B876=B876)*(F$9:F876=F876)*(SUM(AE876:AP876)&lt;&gt;0)*(J876&lt;&gt;""))-1),0)</f>
        <v>0</v>
      </c>
      <c r="B876" s="770" t="s">
        <v>861</v>
      </c>
      <c r="C876" s="58" t="s">
        <v>1351</v>
      </c>
      <c r="D876" s="85" t="s">
        <v>1046</v>
      </c>
      <c r="E876" s="463" t="s">
        <v>1352</v>
      </c>
      <c r="F876" s="657" t="s">
        <v>1352</v>
      </c>
      <c r="G876" s="417" t="s">
        <v>688</v>
      </c>
      <c r="H876" s="418"/>
      <c r="I876" s="418"/>
      <c r="J876" s="418"/>
      <c r="K876" s="418"/>
      <c r="L876" s="419"/>
      <c r="M876" s="419"/>
      <c r="N876" s="419"/>
      <c r="O876" s="419"/>
      <c r="P876" s="419"/>
      <c r="Q876" s="419"/>
      <c r="R876" s="419"/>
      <c r="S876" s="419"/>
      <c r="T876" s="419"/>
      <c r="U876" s="419"/>
      <c r="V876" s="419"/>
      <c r="W876" s="419"/>
      <c r="X876" s="419"/>
      <c r="Y876" s="419"/>
      <c r="Z876" s="419"/>
      <c r="AA876" s="420"/>
      <c r="AB876" s="420"/>
      <c r="AC876" s="457"/>
      <c r="AD876" s="421"/>
      <c r="AE876" s="536"/>
      <c r="AF876" s="536"/>
      <c r="AG876" s="536"/>
      <c r="AH876" s="536"/>
      <c r="AI876" s="537"/>
      <c r="AJ876" s="536"/>
      <c r="AK876" s="537"/>
      <c r="AL876" s="537"/>
      <c r="AM876" s="537"/>
      <c r="AN876" s="537"/>
      <c r="AO876" s="537"/>
      <c r="AP876" s="537"/>
      <c r="AQ876" s="422"/>
      <c r="AR876" s="770" t="s">
        <v>861</v>
      </c>
      <c r="AS876" s="475">
        <f t="shared" si="102"/>
        <v>0</v>
      </c>
      <c r="AT876" s="475">
        <f t="shared" si="102"/>
        <v>0</v>
      </c>
      <c r="AU876" s="475">
        <f t="shared" si="102"/>
        <v>0</v>
      </c>
      <c r="AV876" s="475">
        <f t="shared" si="102"/>
        <v>0</v>
      </c>
      <c r="AW876" s="475">
        <f t="shared" si="102"/>
        <v>0</v>
      </c>
      <c r="AX876" s="475">
        <f t="shared" si="102"/>
        <v>0</v>
      </c>
      <c r="AY876" s="185">
        <f>IF(AND(SUM(AE876:$AP876)&gt;0,J876&lt;&gt;""),CONCATENATE(B876,"_",F876,"_",AG876),0)</f>
        <v>0</v>
      </c>
      <c r="AZ876" s="203">
        <f>IF(AND(SUM(AE876:$AP876)&gt;0,D876="BFS"),1,0)</f>
        <v>0</v>
      </c>
      <c r="BA876" s="203">
        <f t="shared" si="100"/>
        <v>0</v>
      </c>
    </row>
    <row r="877" spans="1:53" ht="50">
      <c r="A877" s="185" t="str">
        <f>IF(AND(SUM(AE877:AP877)&gt;0,J877&lt;&gt;""),CONCATENATE(B877,"_",F877,"_",$A$5,"_",SUMPRODUCT((B$9:B877=B877)*(F$9:F877=F877)*(SUM(AE877:AP877)&lt;&gt;0)*(J877&lt;&gt;""))-1),0)</f>
        <v>HE_1.1.1.3_neu_1</v>
      </c>
      <c r="B877" s="771" t="s">
        <v>861</v>
      </c>
      <c r="C877" s="464" t="s">
        <v>1490</v>
      </c>
      <c r="D877" s="89" t="s">
        <v>1046</v>
      </c>
      <c r="E877" s="465" t="s">
        <v>1352</v>
      </c>
      <c r="F877" s="658" t="s">
        <v>1352</v>
      </c>
      <c r="G877" s="423" t="s">
        <v>462</v>
      </c>
      <c r="H877" s="424" t="s">
        <v>1047</v>
      </c>
      <c r="I877" s="424" t="s">
        <v>1052</v>
      </c>
      <c r="J877" s="424" t="s">
        <v>1053</v>
      </c>
      <c r="K877" s="424" t="s">
        <v>1961</v>
      </c>
      <c r="L877" s="424" t="s">
        <v>1961</v>
      </c>
      <c r="M877" s="425" t="s">
        <v>460</v>
      </c>
      <c r="N877" s="425" t="s">
        <v>1953</v>
      </c>
      <c r="O877" s="425" t="s">
        <v>1047</v>
      </c>
      <c r="P877" s="425" t="s">
        <v>1047</v>
      </c>
      <c r="Q877" s="425" t="s">
        <v>1954</v>
      </c>
      <c r="R877" s="425" t="s">
        <v>1043</v>
      </c>
      <c r="S877" s="425" t="s">
        <v>1043</v>
      </c>
      <c r="T877" s="425" t="s">
        <v>1955</v>
      </c>
      <c r="U877" s="425" t="s">
        <v>1043</v>
      </c>
      <c r="V877" s="425" t="s">
        <v>1043</v>
      </c>
      <c r="W877" s="425"/>
      <c r="X877" s="425" t="s">
        <v>1043</v>
      </c>
      <c r="Y877" s="425"/>
      <c r="Z877" s="425" t="s">
        <v>1047</v>
      </c>
      <c r="AA877" s="426" t="s">
        <v>487</v>
      </c>
      <c r="AB877" s="426" t="s">
        <v>1271</v>
      </c>
      <c r="AC877" s="458">
        <v>40057</v>
      </c>
      <c r="AD877" s="427"/>
      <c r="AE877" s="533">
        <v>1</v>
      </c>
      <c r="AF877" s="533">
        <v>1</v>
      </c>
      <c r="AG877" s="533">
        <v>1</v>
      </c>
      <c r="AH877" s="533">
        <v>1</v>
      </c>
      <c r="AI877" s="533">
        <v>1</v>
      </c>
      <c r="AJ877" s="533">
        <v>1</v>
      </c>
      <c r="AK877" s="534">
        <v>1</v>
      </c>
      <c r="AL877" s="534">
        <v>1</v>
      </c>
      <c r="AM877" s="534">
        <v>1</v>
      </c>
      <c r="AN877" s="533">
        <v>1</v>
      </c>
      <c r="AO877" s="535">
        <v>1</v>
      </c>
      <c r="AP877" s="534">
        <v>1</v>
      </c>
      <c r="AQ877" s="182" t="s">
        <v>2120</v>
      </c>
      <c r="AR877" s="771" t="s">
        <v>861</v>
      </c>
      <c r="AS877" s="475" t="str">
        <f t="shared" ref="AS877:AX886" si="103">IF(SUM($AE877:$AP877)&gt;0,VLOOKUP($F877,Schulart,AS$2,FALSE),0)</f>
        <v>DS</v>
      </c>
      <c r="AT877" s="475" t="str">
        <f t="shared" si="103"/>
        <v>4B</v>
      </c>
      <c r="AU877" s="475">
        <f t="shared" si="103"/>
        <v>454</v>
      </c>
      <c r="AV877" s="475" t="str">
        <f t="shared" si="103"/>
        <v>VOC</v>
      </c>
      <c r="AW877" s="475" t="str">
        <f t="shared" si="103"/>
        <v>B</v>
      </c>
      <c r="AX877" s="475">
        <f t="shared" si="103"/>
        <v>0</v>
      </c>
      <c r="AY877" s="185" t="str">
        <f>IF(AND(SUM(AE877:$AP877)&gt;0,J877&lt;&gt;""),CONCATENATE(B877,"_",F877,"_",AG877),0)</f>
        <v>HE_1.1.1.3_1</v>
      </c>
      <c r="AZ877" s="203">
        <f>IF(AND(SUM(AE877:$AP877)&gt;0,D877="BFS"),1,0)</f>
        <v>0</v>
      </c>
      <c r="BA877" s="203">
        <f t="shared" si="100"/>
        <v>0</v>
      </c>
    </row>
    <row r="878" spans="1:53" ht="25">
      <c r="A878" s="185">
        <f>IF(AND(SUM(AE878:AP878)&gt;0,J878&lt;&gt;""),CONCATENATE(B878,"_",F878,"_",$A$5,"_",SUMPRODUCT((B$9:B878=B878)*(F$9:F878=F878)*(SUM(AE878:AP878)&lt;&gt;0)*(J878&lt;&gt;""))-1),0)</f>
        <v>0</v>
      </c>
      <c r="B878" s="770" t="s">
        <v>861</v>
      </c>
      <c r="C878" s="278" t="s">
        <v>256</v>
      </c>
      <c r="D878" s="85" t="s">
        <v>1046</v>
      </c>
      <c r="E878" s="463" t="s">
        <v>1355</v>
      </c>
      <c r="F878" s="657" t="s">
        <v>1355</v>
      </c>
      <c r="G878" s="417" t="s">
        <v>462</v>
      </c>
      <c r="H878" s="418"/>
      <c r="I878" s="418"/>
      <c r="J878" s="418"/>
      <c r="K878" s="418"/>
      <c r="L878" s="419"/>
      <c r="M878" s="419"/>
      <c r="N878" s="419"/>
      <c r="O878" s="419"/>
      <c r="P878" s="419"/>
      <c r="Q878" s="419"/>
      <c r="R878" s="419"/>
      <c r="S878" s="419"/>
      <c r="T878" s="419"/>
      <c r="U878" s="419"/>
      <c r="V878" s="419"/>
      <c r="W878" s="419"/>
      <c r="X878" s="419"/>
      <c r="Y878" s="419"/>
      <c r="Z878" s="419"/>
      <c r="AA878" s="420"/>
      <c r="AB878" s="420"/>
      <c r="AC878" s="457"/>
      <c r="AD878" s="421"/>
      <c r="AE878" s="536"/>
      <c r="AF878" s="536"/>
      <c r="AG878" s="536"/>
      <c r="AH878" s="536"/>
      <c r="AI878" s="537"/>
      <c r="AJ878" s="536"/>
      <c r="AK878" s="537"/>
      <c r="AL878" s="537"/>
      <c r="AM878" s="537"/>
      <c r="AN878" s="537"/>
      <c r="AO878" s="537"/>
      <c r="AP878" s="537"/>
      <c r="AQ878" s="422"/>
      <c r="AR878" s="770" t="s">
        <v>861</v>
      </c>
      <c r="AS878" s="475">
        <f t="shared" si="103"/>
        <v>0</v>
      </c>
      <c r="AT878" s="475">
        <f t="shared" si="103"/>
        <v>0</v>
      </c>
      <c r="AU878" s="475">
        <f t="shared" si="103"/>
        <v>0</v>
      </c>
      <c r="AV878" s="475">
        <f t="shared" si="103"/>
        <v>0</v>
      </c>
      <c r="AW878" s="475">
        <f t="shared" si="103"/>
        <v>0</v>
      </c>
      <c r="AX878" s="475">
        <f t="shared" si="103"/>
        <v>0</v>
      </c>
      <c r="AY878" s="185">
        <f>IF(AND(SUM(AE878:$AP878)&gt;0,J878&lt;&gt;""),CONCATENATE(B878,"_",F878,"_",AG878),0)</f>
        <v>0</v>
      </c>
      <c r="AZ878" s="203">
        <f>IF(AND(SUM(AE878:$AP878)&gt;0,D878="BFS"),1,0)</f>
        <v>0</v>
      </c>
      <c r="BA878" s="203">
        <f t="shared" si="100"/>
        <v>0</v>
      </c>
    </row>
    <row r="879" spans="1:53" ht="13">
      <c r="A879" s="185">
        <f>IF(AND(SUM(AE879:AP879)&gt;0,J879&lt;&gt;""),CONCATENATE(B879,"_",F879,"_",$A$5,"_",SUMPRODUCT((B$9:B879=B879)*(F$9:F879=F879)*(SUM(AE879:AP879)&lt;&gt;0)*(J879&lt;&gt;""))-1),0)</f>
        <v>0</v>
      </c>
      <c r="B879" s="771" t="s">
        <v>861</v>
      </c>
      <c r="C879" s="464" t="s">
        <v>1943</v>
      </c>
      <c r="D879" s="89" t="s">
        <v>1046</v>
      </c>
      <c r="E879" s="465" t="s">
        <v>1355</v>
      </c>
      <c r="F879" s="658" t="s">
        <v>1355</v>
      </c>
      <c r="G879" s="429"/>
      <c r="H879" s="424" t="s">
        <v>1043</v>
      </c>
      <c r="I879" s="424" t="s">
        <v>1052</v>
      </c>
      <c r="J879" s="424" t="s">
        <v>1053</v>
      </c>
      <c r="K879" s="424"/>
      <c r="L879" s="424"/>
      <c r="M879" s="425"/>
      <c r="N879" s="425"/>
      <c r="O879" s="425"/>
      <c r="P879" s="425"/>
      <c r="Q879" s="425"/>
      <c r="R879" s="425"/>
      <c r="S879" s="425"/>
      <c r="T879" s="425"/>
      <c r="U879" s="425"/>
      <c r="V879" s="425"/>
      <c r="W879" s="425"/>
      <c r="X879" s="425"/>
      <c r="Y879" s="425"/>
      <c r="Z879" s="425"/>
      <c r="AA879" s="426"/>
      <c r="AB879" s="426"/>
      <c r="AC879" s="458"/>
      <c r="AD879" s="427"/>
      <c r="AE879" s="533"/>
      <c r="AF879" s="533"/>
      <c r="AG879" s="533"/>
      <c r="AH879" s="533"/>
      <c r="AI879" s="533"/>
      <c r="AJ879" s="533"/>
      <c r="AK879" s="534"/>
      <c r="AL879" s="534"/>
      <c r="AM879" s="534"/>
      <c r="AN879" s="533"/>
      <c r="AO879" s="535"/>
      <c r="AP879" s="534"/>
      <c r="AQ879" s="430"/>
      <c r="AR879" s="771" t="s">
        <v>861</v>
      </c>
      <c r="AS879" s="475">
        <f t="shared" si="103"/>
        <v>0</v>
      </c>
      <c r="AT879" s="475">
        <f t="shared" si="103"/>
        <v>0</v>
      </c>
      <c r="AU879" s="475">
        <f t="shared" si="103"/>
        <v>0</v>
      </c>
      <c r="AV879" s="475">
        <f t="shared" si="103"/>
        <v>0</v>
      </c>
      <c r="AW879" s="475">
        <f t="shared" si="103"/>
        <v>0</v>
      </c>
      <c r="AX879" s="475">
        <f t="shared" si="103"/>
        <v>0</v>
      </c>
      <c r="AY879" s="185">
        <f>IF(AND(SUM(AE879:$AP879)&gt;0,J879&lt;&gt;""),CONCATENATE(B879,"_",F879,"_",AG879),0)</f>
        <v>0</v>
      </c>
      <c r="AZ879" s="203">
        <f>IF(AND(SUM(AE879:$AP879)&gt;0,D879="BFS"),1,0)</f>
        <v>0</v>
      </c>
      <c r="BA879" s="203">
        <f t="shared" si="100"/>
        <v>0</v>
      </c>
    </row>
    <row r="880" spans="1:53" ht="25">
      <c r="A880" s="185">
        <f>IF(AND(SUM(AE880:AP880)&gt;0,J880&lt;&gt;""),CONCATENATE(B880,"_",F880,"_",$A$5,"_",SUMPRODUCT((B$9:B880=B880)*(F$9:F880=F880)*(SUM(AE880:AP880)&lt;&gt;0)*(J880&lt;&gt;""))-1),0)</f>
        <v>0</v>
      </c>
      <c r="B880" s="770" t="s">
        <v>861</v>
      </c>
      <c r="C880" s="58" t="s">
        <v>1356</v>
      </c>
      <c r="D880" s="85" t="s">
        <v>1046</v>
      </c>
      <c r="E880" s="463" t="s">
        <v>1357</v>
      </c>
      <c r="F880" s="657" t="s">
        <v>1357</v>
      </c>
      <c r="G880" s="420" t="s">
        <v>1950</v>
      </c>
      <c r="H880" s="418"/>
      <c r="I880" s="418"/>
      <c r="J880" s="418"/>
      <c r="K880" s="418"/>
      <c r="L880" s="419"/>
      <c r="M880" s="419"/>
      <c r="N880" s="419"/>
      <c r="O880" s="419"/>
      <c r="P880" s="419"/>
      <c r="Q880" s="419"/>
      <c r="R880" s="419"/>
      <c r="S880" s="419"/>
      <c r="T880" s="419"/>
      <c r="U880" s="419"/>
      <c r="V880" s="419"/>
      <c r="W880" s="419"/>
      <c r="X880" s="419"/>
      <c r="Y880" s="419"/>
      <c r="Z880" s="419"/>
      <c r="AA880" s="420"/>
      <c r="AB880" s="420"/>
      <c r="AC880" s="457"/>
      <c r="AD880" s="421"/>
      <c r="AE880" s="536"/>
      <c r="AF880" s="536"/>
      <c r="AG880" s="536"/>
      <c r="AH880" s="536"/>
      <c r="AI880" s="537"/>
      <c r="AJ880" s="536"/>
      <c r="AK880" s="537"/>
      <c r="AL880" s="537"/>
      <c r="AM880" s="537"/>
      <c r="AN880" s="537"/>
      <c r="AO880" s="537"/>
      <c r="AP880" s="537"/>
      <c r="AQ880" s="422"/>
      <c r="AR880" s="770" t="s">
        <v>861</v>
      </c>
      <c r="AS880" s="475">
        <f t="shared" si="103"/>
        <v>0</v>
      </c>
      <c r="AT880" s="475">
        <f t="shared" si="103"/>
        <v>0</v>
      </c>
      <c r="AU880" s="475">
        <f t="shared" si="103"/>
        <v>0</v>
      </c>
      <c r="AV880" s="475">
        <f t="shared" si="103"/>
        <v>0</v>
      </c>
      <c r="AW880" s="475">
        <f t="shared" si="103"/>
        <v>0</v>
      </c>
      <c r="AX880" s="475">
        <f t="shared" si="103"/>
        <v>0</v>
      </c>
      <c r="AY880" s="185">
        <f>IF(AND(SUM(AE880:$AP880)&gt;0,J880&lt;&gt;""),CONCATENATE(B880,"_",F880,"_",AG880),0)</f>
        <v>0</v>
      </c>
      <c r="AZ880" s="203">
        <f>IF(AND(SUM(AE880:$AP880)&gt;0,D880="BFS"),1,0)</f>
        <v>0</v>
      </c>
      <c r="BA880" s="203">
        <f t="shared" si="100"/>
        <v>0</v>
      </c>
    </row>
    <row r="881" spans="1:53" ht="20">
      <c r="A881" s="185" t="str">
        <f>IF(AND(SUM(AE881:AP881)&gt;0,J881&lt;&gt;""),CONCATENATE(B881,"_",F881,"_",$A$5,"_",SUMPRODUCT((B$9:B881=B881)*(F$9:F881=F881)*(SUM(AE881:AP881)&lt;&gt;0)*(J881&lt;&gt;""))-1),0)</f>
        <v>HE_1.1.1.5_neu_1</v>
      </c>
      <c r="B881" s="771" t="s">
        <v>861</v>
      </c>
      <c r="C881" s="464" t="s">
        <v>1555</v>
      </c>
      <c r="D881" s="89" t="s">
        <v>1046</v>
      </c>
      <c r="E881" s="465" t="s">
        <v>1357</v>
      </c>
      <c r="F881" s="658" t="s">
        <v>1357</v>
      </c>
      <c r="G881" s="423" t="s">
        <v>1950</v>
      </c>
      <c r="H881" s="424" t="s">
        <v>1047</v>
      </c>
      <c r="I881" s="424" t="s">
        <v>1052</v>
      </c>
      <c r="J881" s="424" t="s">
        <v>1053</v>
      </c>
      <c r="K881" s="424" t="s">
        <v>654</v>
      </c>
      <c r="L881" s="424" t="s">
        <v>1964</v>
      </c>
      <c r="M881" s="425" t="s">
        <v>1952</v>
      </c>
      <c r="N881" s="425" t="s">
        <v>1953</v>
      </c>
      <c r="O881" s="425" t="s">
        <v>1047</v>
      </c>
      <c r="P881" s="425" t="s">
        <v>1047</v>
      </c>
      <c r="Q881" s="425" t="s">
        <v>1954</v>
      </c>
      <c r="R881" s="425" t="s">
        <v>1047</v>
      </c>
      <c r="S881" s="425" t="s">
        <v>1043</v>
      </c>
      <c r="T881" s="425" t="s">
        <v>1955</v>
      </c>
      <c r="U881" s="425" t="s">
        <v>1043</v>
      </c>
      <c r="V881" s="425" t="s">
        <v>1047</v>
      </c>
      <c r="W881" s="425" t="s">
        <v>1047</v>
      </c>
      <c r="X881" s="425" t="s">
        <v>1047</v>
      </c>
      <c r="Y881" s="425" t="s">
        <v>1047</v>
      </c>
      <c r="Z881" s="425" t="s">
        <v>1047</v>
      </c>
      <c r="AA881" s="426" t="s">
        <v>1272</v>
      </c>
      <c r="AB881" s="426"/>
      <c r="AC881" s="458">
        <v>40057</v>
      </c>
      <c r="AD881" s="427"/>
      <c r="AE881" s="533">
        <v>1</v>
      </c>
      <c r="AF881" s="533">
        <v>1</v>
      </c>
      <c r="AG881" s="533">
        <v>1</v>
      </c>
      <c r="AH881" s="533">
        <v>1</v>
      </c>
      <c r="AI881" s="533">
        <v>1</v>
      </c>
      <c r="AJ881" s="533">
        <v>1</v>
      </c>
      <c r="AK881" s="534">
        <v>1</v>
      </c>
      <c r="AL881" s="534">
        <v>1</v>
      </c>
      <c r="AM881" s="534">
        <v>1</v>
      </c>
      <c r="AN881" s="533">
        <v>1</v>
      </c>
      <c r="AO881" s="535">
        <v>1</v>
      </c>
      <c r="AP881" s="534">
        <v>1</v>
      </c>
      <c r="AQ881" s="182" t="s">
        <v>2120</v>
      </c>
      <c r="AR881" s="771" t="s">
        <v>861</v>
      </c>
      <c r="AS881" s="475" t="str">
        <f t="shared" si="103"/>
        <v>DS</v>
      </c>
      <c r="AT881" s="475" t="str">
        <f t="shared" si="103"/>
        <v>4A</v>
      </c>
      <c r="AU881" s="475">
        <f t="shared" si="103"/>
        <v>454</v>
      </c>
      <c r="AV881" s="475" t="str">
        <f t="shared" si="103"/>
        <v>VOC</v>
      </c>
      <c r="AW881" s="475" t="str">
        <f t="shared" si="103"/>
        <v>B</v>
      </c>
      <c r="AX881" s="475">
        <f t="shared" si="103"/>
        <v>0</v>
      </c>
      <c r="AY881" s="185" t="str">
        <f>IF(AND(SUM(AE881:$AP881)&gt;0,J881&lt;&gt;""),CONCATENATE(B881,"_",F881,"_",AG881),0)</f>
        <v>HE_1.1.1.5_1</v>
      </c>
      <c r="AZ881" s="203">
        <f>IF(AND(SUM(AE881:$AP881)&gt;0,D881="BFS"),1,0)</f>
        <v>0</v>
      </c>
      <c r="BA881" s="203">
        <f t="shared" si="100"/>
        <v>0</v>
      </c>
    </row>
    <row r="882" spans="1:53" ht="15.5">
      <c r="A882" s="185">
        <f>IF(AND(SUM(AE882:AP882)&gt;0,J882&lt;&gt;""),CONCATENATE(B882,"_",F882,"_",$A$5,"_",SUMPRODUCT((B$9:B882=B882)*(F$9:F882=F882)*(SUM(AE882:AP882)&lt;&gt;0)*(J882&lt;&gt;""))-1),0)</f>
        <v>0</v>
      </c>
      <c r="B882" s="497" t="s">
        <v>861</v>
      </c>
      <c r="C882" s="69" t="s">
        <v>18</v>
      </c>
      <c r="D882" s="84"/>
      <c r="E882" s="467"/>
      <c r="F882" s="659"/>
      <c r="G882" s="76"/>
      <c r="H882" s="77"/>
      <c r="I882" s="77"/>
      <c r="J882" s="77"/>
      <c r="K882" s="77"/>
      <c r="L882" s="78"/>
      <c r="M882" s="78"/>
      <c r="N882" s="78"/>
      <c r="O882" s="78"/>
      <c r="P882" s="78"/>
      <c r="Q882" s="78"/>
      <c r="R882" s="78"/>
      <c r="S882" s="78"/>
      <c r="T882" s="78"/>
      <c r="U882" s="78"/>
      <c r="V882" s="78"/>
      <c r="W882" s="78"/>
      <c r="X882" s="78"/>
      <c r="Y882" s="78"/>
      <c r="Z882" s="78"/>
      <c r="AA882" s="76"/>
      <c r="AB882" s="76"/>
      <c r="AC882" s="459"/>
      <c r="AD882" s="71"/>
      <c r="AE882" s="538"/>
      <c r="AF882" s="538"/>
      <c r="AG882" s="538"/>
      <c r="AH882" s="538"/>
      <c r="AI882" s="539"/>
      <c r="AJ882" s="538"/>
      <c r="AK882" s="539"/>
      <c r="AL882" s="539"/>
      <c r="AM882" s="539"/>
      <c r="AN882" s="539"/>
      <c r="AO882" s="539"/>
      <c r="AP882" s="539"/>
      <c r="AQ882" s="326"/>
      <c r="AR882" s="497" t="s">
        <v>861</v>
      </c>
      <c r="AS882" s="475">
        <f t="shared" si="103"/>
        <v>0</v>
      </c>
      <c r="AT882" s="475">
        <f t="shared" si="103"/>
        <v>0</v>
      </c>
      <c r="AU882" s="475">
        <f t="shared" si="103"/>
        <v>0</v>
      </c>
      <c r="AV882" s="475">
        <f t="shared" si="103"/>
        <v>0</v>
      </c>
      <c r="AW882" s="475">
        <f t="shared" si="103"/>
        <v>0</v>
      </c>
      <c r="AX882" s="475">
        <f t="shared" si="103"/>
        <v>0</v>
      </c>
      <c r="AY882" s="185">
        <f>IF(AND(SUM(AE882:$AP882)&gt;0,J882&lt;&gt;""),CONCATENATE(B882,"_",F882,"_",AG882),0)</f>
        <v>0</v>
      </c>
      <c r="AZ882" s="203">
        <f>IF(AND(SUM(AE882:$AP882)&gt;0,D882="BFS"),1,0)</f>
        <v>0</v>
      </c>
      <c r="BA882" s="203">
        <f t="shared" si="100"/>
        <v>0</v>
      </c>
    </row>
    <row r="883" spans="1:53" ht="25">
      <c r="A883" s="185">
        <f>IF(AND(SUM(AE883:AP883)&gt;0,J883&lt;&gt;""),CONCATENATE(B883,"_",F883,"_",$A$5,"_",SUMPRODUCT((B$9:B883=B883)*(F$9:F883=F883)*(SUM(AE883:AP883)&lt;&gt;0)*(J883&lt;&gt;""))-1),0)</f>
        <v>0</v>
      </c>
      <c r="B883" s="770" t="s">
        <v>861</v>
      </c>
      <c r="C883" s="58" t="s">
        <v>180</v>
      </c>
      <c r="D883" s="85" t="s">
        <v>1046</v>
      </c>
      <c r="E883" s="463" t="s">
        <v>1358</v>
      </c>
      <c r="F883" s="657" t="s">
        <v>1358</v>
      </c>
      <c r="G883" s="420"/>
      <c r="H883" s="418"/>
      <c r="I883" s="418"/>
      <c r="J883" s="418"/>
      <c r="K883" s="418"/>
      <c r="L883" s="419"/>
      <c r="M883" s="419"/>
      <c r="N883" s="419"/>
      <c r="O883" s="419"/>
      <c r="P883" s="419"/>
      <c r="Q883" s="419"/>
      <c r="R883" s="419"/>
      <c r="S883" s="419"/>
      <c r="T883" s="419"/>
      <c r="U883" s="419"/>
      <c r="V883" s="419"/>
      <c r="W883" s="419"/>
      <c r="X883" s="419"/>
      <c r="Y883" s="419"/>
      <c r="Z883" s="419"/>
      <c r="AA883" s="420"/>
      <c r="AB883" s="420"/>
      <c r="AC883" s="457"/>
      <c r="AD883" s="421"/>
      <c r="AE883" s="536"/>
      <c r="AF883" s="536"/>
      <c r="AG883" s="536"/>
      <c r="AH883" s="536"/>
      <c r="AI883" s="537"/>
      <c r="AJ883" s="536"/>
      <c r="AK883" s="537"/>
      <c r="AL883" s="537"/>
      <c r="AM883" s="537"/>
      <c r="AN883" s="537"/>
      <c r="AO883" s="537"/>
      <c r="AP883" s="537"/>
      <c r="AQ883" s="422"/>
      <c r="AR883" s="770" t="s">
        <v>861</v>
      </c>
      <c r="AS883" s="475">
        <f t="shared" si="103"/>
        <v>0</v>
      </c>
      <c r="AT883" s="475">
        <f t="shared" si="103"/>
        <v>0</v>
      </c>
      <c r="AU883" s="475">
        <f t="shared" si="103"/>
        <v>0</v>
      </c>
      <c r="AV883" s="475">
        <f t="shared" si="103"/>
        <v>0</v>
      </c>
      <c r="AW883" s="475">
        <f t="shared" si="103"/>
        <v>0</v>
      </c>
      <c r="AX883" s="475">
        <f t="shared" si="103"/>
        <v>0</v>
      </c>
      <c r="AY883" s="185">
        <f>IF(AND(SUM(AE883:$AP883)&gt;0,J883&lt;&gt;""),CONCATENATE(B883,"_",F883,"_",AG883),0)</f>
        <v>0</v>
      </c>
      <c r="AZ883" s="203">
        <f>IF(AND(SUM(AE883:$AP883)&gt;0,D883="BFS"),1,0)</f>
        <v>0</v>
      </c>
      <c r="BA883" s="203">
        <f t="shared" si="100"/>
        <v>0</v>
      </c>
    </row>
    <row r="884" spans="1:53" ht="50">
      <c r="A884" s="185" t="str">
        <f>IF(AND(SUM(AE884:AP884)&gt;0,J884&lt;&gt;""),CONCATENATE(B884,"_",F884,"_",$A$5,"_",SUMPRODUCT((B$9:B884=B884)*(F$9:F884=F884)*(SUM(AE884:AP884)&lt;&gt;0)*(J884&lt;&gt;""))-1),0)</f>
        <v>HE_1.1.2_neu_1</v>
      </c>
      <c r="B884" s="771" t="s">
        <v>861</v>
      </c>
      <c r="C884" s="464" t="s">
        <v>1491</v>
      </c>
      <c r="D884" s="89" t="s">
        <v>1046</v>
      </c>
      <c r="E884" s="465" t="s">
        <v>1358</v>
      </c>
      <c r="F884" s="658" t="s">
        <v>1358</v>
      </c>
      <c r="G884" s="423" t="s">
        <v>1273</v>
      </c>
      <c r="H884" s="424" t="s">
        <v>1047</v>
      </c>
      <c r="I884" s="424" t="s">
        <v>1052</v>
      </c>
      <c r="J884" s="424" t="s">
        <v>1053</v>
      </c>
      <c r="K884" s="424" t="s">
        <v>1117</v>
      </c>
      <c r="L884" s="424" t="s">
        <v>1118</v>
      </c>
      <c r="M884" s="425" t="s">
        <v>1952</v>
      </c>
      <c r="N884" s="425" t="s">
        <v>955</v>
      </c>
      <c r="O884" s="425" t="s">
        <v>1047</v>
      </c>
      <c r="P884" s="425" t="s">
        <v>1047</v>
      </c>
      <c r="Q884" s="425" t="s">
        <v>1954</v>
      </c>
      <c r="R884" s="425" t="s">
        <v>1043</v>
      </c>
      <c r="S884" s="425" t="s">
        <v>1043</v>
      </c>
      <c r="T884" s="425" t="s">
        <v>1111</v>
      </c>
      <c r="U884" s="425" t="s">
        <v>1043</v>
      </c>
      <c r="V884" s="425" t="s">
        <v>1047</v>
      </c>
      <c r="W884" s="425" t="s">
        <v>1047</v>
      </c>
      <c r="X884" s="425" t="s">
        <v>1043</v>
      </c>
      <c r="Y884" s="425" t="s">
        <v>1047</v>
      </c>
      <c r="Z884" s="425" t="s">
        <v>1047</v>
      </c>
      <c r="AA884" s="426" t="s">
        <v>1274</v>
      </c>
      <c r="AB884" s="426" t="s">
        <v>143</v>
      </c>
      <c r="AC884" s="458">
        <v>40057</v>
      </c>
      <c r="AD884" s="427"/>
      <c r="AE884" s="533">
        <v>487</v>
      </c>
      <c r="AF884" s="533">
        <v>445</v>
      </c>
      <c r="AG884" s="533">
        <v>523</v>
      </c>
      <c r="AH884" s="533">
        <v>494</v>
      </c>
      <c r="AI884" s="533">
        <v>532</v>
      </c>
      <c r="AJ884" s="533">
        <v>520</v>
      </c>
      <c r="AK884" s="534">
        <v>349</v>
      </c>
      <c r="AL884" s="534">
        <v>304</v>
      </c>
      <c r="AM884" s="534">
        <v>272</v>
      </c>
      <c r="AN884" s="533">
        <v>250</v>
      </c>
      <c r="AO884" s="535">
        <v>269</v>
      </c>
      <c r="AP884" s="534">
        <v>253</v>
      </c>
      <c r="AQ884" s="182"/>
      <c r="AR884" s="771" t="s">
        <v>861</v>
      </c>
      <c r="AS884" s="475" t="str">
        <f t="shared" si="103"/>
        <v>DS</v>
      </c>
      <c r="AT884" s="475" t="str">
        <f t="shared" si="103"/>
        <v>3B</v>
      </c>
      <c r="AU884" s="475">
        <f t="shared" si="103"/>
        <v>351</v>
      </c>
      <c r="AV884" s="475" t="str">
        <f t="shared" si="103"/>
        <v>VOC</v>
      </c>
      <c r="AW884" s="475" t="str">
        <f t="shared" si="103"/>
        <v>B</v>
      </c>
      <c r="AX884" s="475">
        <f t="shared" si="103"/>
        <v>0</v>
      </c>
      <c r="AY884" s="185" t="str">
        <f>IF(AND(SUM(AE884:$AP884)&gt;0,J884&lt;&gt;""),CONCATENATE(B884,"_",F884,"_",AG884),0)</f>
        <v>HE_1.1.2_523</v>
      </c>
      <c r="AZ884" s="203">
        <f>IF(AND(SUM(AE884:$AP884)&gt;0,D884="BFS"),1,0)</f>
        <v>0</v>
      </c>
      <c r="BA884" s="203">
        <f t="shared" si="100"/>
        <v>0</v>
      </c>
    </row>
    <row r="885" spans="1:53" ht="15.5">
      <c r="A885" s="185">
        <f>IF(AND(SUM(AE885:AP885)&gt;0,J885&lt;&gt;""),CONCATENATE(B885,"_",F885,"_",$A$5,"_",SUMPRODUCT((B$9:B885=B885)*(F$9:F885=F885)*(SUM(AE885:AP885)&lt;&gt;0)*(J885&lt;&gt;""))-1),0)</f>
        <v>0</v>
      </c>
      <c r="B885" s="497" t="s">
        <v>861</v>
      </c>
      <c r="C885" s="69" t="s">
        <v>1320</v>
      </c>
      <c r="D885" s="84"/>
      <c r="E885" s="467"/>
      <c r="F885" s="659"/>
      <c r="G885" s="76"/>
      <c r="H885" s="77"/>
      <c r="I885" s="77"/>
      <c r="J885" s="77"/>
      <c r="K885" s="77"/>
      <c r="L885" s="78"/>
      <c r="M885" s="78"/>
      <c r="N885" s="78"/>
      <c r="O885" s="78"/>
      <c r="P885" s="78"/>
      <c r="Q885" s="78"/>
      <c r="R885" s="78"/>
      <c r="S885" s="78"/>
      <c r="T885" s="78"/>
      <c r="U885" s="78"/>
      <c r="V885" s="78"/>
      <c r="W885" s="78"/>
      <c r="X885" s="78"/>
      <c r="Y885" s="78"/>
      <c r="Z885" s="78"/>
      <c r="AA885" s="76"/>
      <c r="AB885" s="76"/>
      <c r="AC885" s="459"/>
      <c r="AD885" s="71"/>
      <c r="AE885" s="538"/>
      <c r="AF885" s="538"/>
      <c r="AG885" s="538"/>
      <c r="AH885" s="538"/>
      <c r="AI885" s="539"/>
      <c r="AJ885" s="538"/>
      <c r="AK885" s="539"/>
      <c r="AL885" s="539"/>
      <c r="AM885" s="539"/>
      <c r="AN885" s="539"/>
      <c r="AO885" s="539"/>
      <c r="AP885" s="539"/>
      <c r="AQ885" s="326"/>
      <c r="AR885" s="497" t="s">
        <v>861</v>
      </c>
      <c r="AS885" s="475">
        <f t="shared" si="103"/>
        <v>0</v>
      </c>
      <c r="AT885" s="475">
        <f t="shared" si="103"/>
        <v>0</v>
      </c>
      <c r="AU885" s="475">
        <f t="shared" si="103"/>
        <v>0</v>
      </c>
      <c r="AV885" s="475">
        <f t="shared" si="103"/>
        <v>0</v>
      </c>
      <c r="AW885" s="475">
        <f t="shared" si="103"/>
        <v>0</v>
      </c>
      <c r="AX885" s="475">
        <f t="shared" si="103"/>
        <v>0</v>
      </c>
      <c r="AY885" s="185">
        <f>IF(AND(SUM(AE885:$AP885)&gt;0,J885&lt;&gt;""),CONCATENATE(B885,"_",F885,"_",AG885),0)</f>
        <v>0</v>
      </c>
      <c r="AZ885" s="203">
        <f>IF(AND(SUM(AE885:$AP885)&gt;0,D885="BFS"),1,0)</f>
        <v>0</v>
      </c>
      <c r="BA885" s="203">
        <f t="shared" si="100"/>
        <v>0</v>
      </c>
    </row>
    <row r="886" spans="1:53" ht="25">
      <c r="A886" s="185">
        <f>IF(AND(SUM(AE886:AP886)&gt;0,J886&lt;&gt;""),CONCATENATE(B886,"_",F886,"_",$A$5,"_",SUMPRODUCT((B$9:B886=B886)*(F$9:F886=F886)*(SUM(AE886:AP886)&lt;&gt;0)*(J886&lt;&gt;""))-1),0)</f>
        <v>0</v>
      </c>
      <c r="B886" s="770" t="s">
        <v>861</v>
      </c>
      <c r="C886" s="58" t="s">
        <v>1168</v>
      </c>
      <c r="D886" s="85" t="s">
        <v>1361</v>
      </c>
      <c r="E886" s="463" t="s">
        <v>1360</v>
      </c>
      <c r="F886" s="657" t="s">
        <v>1360</v>
      </c>
      <c r="G886" s="420"/>
      <c r="H886" s="418"/>
      <c r="I886" s="418"/>
      <c r="J886" s="418"/>
      <c r="K886" s="418"/>
      <c r="L886" s="419"/>
      <c r="M886" s="419"/>
      <c r="N886" s="419"/>
      <c r="O886" s="419"/>
      <c r="P886" s="419"/>
      <c r="Q886" s="419"/>
      <c r="R886" s="419"/>
      <c r="S886" s="419"/>
      <c r="T886" s="419"/>
      <c r="U886" s="419"/>
      <c r="V886" s="419"/>
      <c r="W886" s="419"/>
      <c r="X886" s="419"/>
      <c r="Y886" s="419"/>
      <c r="Z886" s="419"/>
      <c r="AA886" s="420"/>
      <c r="AB886" s="420"/>
      <c r="AC886" s="457"/>
      <c r="AD886" s="421"/>
      <c r="AE886" s="536"/>
      <c r="AF886" s="536"/>
      <c r="AG886" s="536"/>
      <c r="AH886" s="536"/>
      <c r="AI886" s="537"/>
      <c r="AJ886" s="536"/>
      <c r="AK886" s="537"/>
      <c r="AL886" s="537"/>
      <c r="AM886" s="537"/>
      <c r="AN886" s="537"/>
      <c r="AO886" s="537"/>
      <c r="AP886" s="537"/>
      <c r="AQ886" s="422"/>
      <c r="AR886" s="770" t="s">
        <v>861</v>
      </c>
      <c r="AS886" s="475">
        <f t="shared" si="103"/>
        <v>0</v>
      </c>
      <c r="AT886" s="475">
        <f t="shared" si="103"/>
        <v>0</v>
      </c>
      <c r="AU886" s="475">
        <f t="shared" si="103"/>
        <v>0</v>
      </c>
      <c r="AV886" s="475">
        <f t="shared" si="103"/>
        <v>0</v>
      </c>
      <c r="AW886" s="475">
        <f t="shared" si="103"/>
        <v>0</v>
      </c>
      <c r="AX886" s="475">
        <f t="shared" si="103"/>
        <v>0</v>
      </c>
      <c r="AY886" s="185">
        <f>IF(AND(SUM(AE886:$AP886)&gt;0,J886&lt;&gt;""),CONCATENATE(B886,"_",F886,"_",AG886),0)</f>
        <v>0</v>
      </c>
      <c r="AZ886" s="203">
        <f>IF(AND(SUM(AE886:$AP886)&gt;0,D886="BFS"),1,0)</f>
        <v>0</v>
      </c>
      <c r="BA886" s="203">
        <f t="shared" si="100"/>
        <v>0</v>
      </c>
    </row>
    <row r="887" spans="1:53" ht="13">
      <c r="A887" s="185">
        <f>IF(AND(SUM(AE887:AP887)&gt;0,J887&lt;&gt;""),CONCATENATE(B887,"_",F887,"_",$A$5,"_",SUMPRODUCT((B$9:B887=B887)*(F$9:F887=F887)*(SUM(AE887:AP887)&lt;&gt;0)*(J887&lt;&gt;""))-1),0)</f>
        <v>0</v>
      </c>
      <c r="B887" s="771" t="s">
        <v>861</v>
      </c>
      <c r="C887" s="464" t="s">
        <v>1939</v>
      </c>
      <c r="D887" s="89" t="s">
        <v>1361</v>
      </c>
      <c r="E887" s="465" t="s">
        <v>1360</v>
      </c>
      <c r="F887" s="658" t="s">
        <v>1360</v>
      </c>
      <c r="G887" s="429"/>
      <c r="H887" s="424" t="s">
        <v>1043</v>
      </c>
      <c r="I887" s="424" t="s">
        <v>1052</v>
      </c>
      <c r="J887" s="424" t="s">
        <v>1053</v>
      </c>
      <c r="K887" s="424"/>
      <c r="L887" s="424"/>
      <c r="M887" s="425"/>
      <c r="N887" s="425"/>
      <c r="O887" s="425"/>
      <c r="P887" s="425"/>
      <c r="Q887" s="425"/>
      <c r="R887" s="425"/>
      <c r="S887" s="425"/>
      <c r="T887" s="425"/>
      <c r="U887" s="425"/>
      <c r="V887" s="425"/>
      <c r="W887" s="425"/>
      <c r="X887" s="425"/>
      <c r="Y887" s="425"/>
      <c r="Z887" s="425"/>
      <c r="AA887" s="426"/>
      <c r="AB887" s="426"/>
      <c r="AC887" s="458"/>
      <c r="AD887" s="181"/>
      <c r="AE887" s="533"/>
      <c r="AF887" s="533"/>
      <c r="AG887" s="533"/>
      <c r="AH887" s="533"/>
      <c r="AI887" s="533"/>
      <c r="AJ887" s="533"/>
      <c r="AK887" s="534"/>
      <c r="AL887" s="534"/>
      <c r="AM887" s="534"/>
      <c r="AN887" s="533"/>
      <c r="AO887" s="535"/>
      <c r="AP887" s="534"/>
      <c r="AQ887" s="430"/>
      <c r="AR887" s="771" t="s">
        <v>861</v>
      </c>
      <c r="AS887" s="475">
        <f t="shared" ref="AS887:AX896" si="104">IF(SUM($AE887:$AP887)&gt;0,VLOOKUP($F887,Schulart,AS$2,FALSE),0)</f>
        <v>0</v>
      </c>
      <c r="AT887" s="475">
        <f t="shared" si="104"/>
        <v>0</v>
      </c>
      <c r="AU887" s="475">
        <f t="shared" si="104"/>
        <v>0</v>
      </c>
      <c r="AV887" s="475">
        <f t="shared" si="104"/>
        <v>0</v>
      </c>
      <c r="AW887" s="475">
        <f t="shared" si="104"/>
        <v>0</v>
      </c>
      <c r="AX887" s="475">
        <f t="shared" si="104"/>
        <v>0</v>
      </c>
      <c r="AY887" s="185">
        <f>IF(AND(SUM(AE887:$AP887)&gt;0,J887&lt;&gt;""),CONCATENATE(B887,"_",F887,"_",AG887),0)</f>
        <v>0</v>
      </c>
      <c r="AZ887" s="203">
        <f>IF(AND(SUM(AE887:$AP887)&gt;0,D887="BFS"),1,0)</f>
        <v>0</v>
      </c>
      <c r="BA887" s="203">
        <f t="shared" si="100"/>
        <v>0</v>
      </c>
    </row>
    <row r="888" spans="1:53" ht="15.5">
      <c r="A888" s="185">
        <f>IF(AND(SUM(AE888:AP888)&gt;0,J888&lt;&gt;""),CONCATENATE(B888,"_",F888,"_",$A$5,"_",SUMPRODUCT((B$9:B888=B888)*(F$9:F888=F888)*(SUM(AE888:AP888)&lt;&gt;0)*(J888&lt;&gt;""))-1),0)</f>
        <v>0</v>
      </c>
      <c r="B888" s="497" t="s">
        <v>861</v>
      </c>
      <c r="C888" s="69" t="s">
        <v>364</v>
      </c>
      <c r="D888" s="84"/>
      <c r="E888" s="467"/>
      <c r="F888" s="659"/>
      <c r="G888" s="76"/>
      <c r="H888" s="77"/>
      <c r="I888" s="77"/>
      <c r="J888" s="77"/>
      <c r="K888" s="77"/>
      <c r="L888" s="78"/>
      <c r="M888" s="78"/>
      <c r="N888" s="78"/>
      <c r="O888" s="78"/>
      <c r="P888" s="78"/>
      <c r="Q888" s="78"/>
      <c r="R888" s="78"/>
      <c r="S888" s="78"/>
      <c r="T888" s="78"/>
      <c r="U888" s="78"/>
      <c r="V888" s="78"/>
      <c r="W888" s="78"/>
      <c r="X888" s="78"/>
      <c r="Y888" s="78"/>
      <c r="Z888" s="78"/>
      <c r="AA888" s="76"/>
      <c r="AB888" s="76"/>
      <c r="AC888" s="459"/>
      <c r="AD888" s="71"/>
      <c r="AE888" s="538"/>
      <c r="AF888" s="538"/>
      <c r="AG888" s="538"/>
      <c r="AH888" s="538"/>
      <c r="AI888" s="539"/>
      <c r="AJ888" s="538"/>
      <c r="AK888" s="539"/>
      <c r="AL888" s="539"/>
      <c r="AM888" s="539"/>
      <c r="AN888" s="539"/>
      <c r="AO888" s="539"/>
      <c r="AP888" s="539"/>
      <c r="AQ888" s="326"/>
      <c r="AR888" s="497" t="s">
        <v>861</v>
      </c>
      <c r="AS888" s="475">
        <f t="shared" si="104"/>
        <v>0</v>
      </c>
      <c r="AT888" s="475">
        <f t="shared" si="104"/>
        <v>0</v>
      </c>
      <c r="AU888" s="475">
        <f t="shared" si="104"/>
        <v>0</v>
      </c>
      <c r="AV888" s="475">
        <f t="shared" si="104"/>
        <v>0</v>
      </c>
      <c r="AW888" s="475">
        <f t="shared" si="104"/>
        <v>0</v>
      </c>
      <c r="AX888" s="475">
        <f t="shared" si="104"/>
        <v>0</v>
      </c>
      <c r="AY888" s="185">
        <f>IF(AND(SUM(AE888:$AP888)&gt;0,J888&lt;&gt;""),CONCATENATE(B888,"_",F888,"_",AG888),0)</f>
        <v>0</v>
      </c>
      <c r="AZ888" s="203">
        <f>IF(AND(SUM(AE888:$AP888)&gt;0,D888="BFS"),1,0)</f>
        <v>0</v>
      </c>
      <c r="BA888" s="203">
        <f t="shared" si="100"/>
        <v>0</v>
      </c>
    </row>
    <row r="889" spans="1:53" ht="25">
      <c r="A889" s="185">
        <f>IF(AND(SUM(AE889:AP889)&gt;0,J889&lt;&gt;""),CONCATENATE(B889,"_",F889,"_",$A$5,"_",SUMPRODUCT((B$9:B889=B889)*(F$9:F889=F889)*(SUM(AE889:AP889)&lt;&gt;0)*(J889&lt;&gt;""))-1),0)</f>
        <v>0</v>
      </c>
      <c r="B889" s="770" t="s">
        <v>861</v>
      </c>
      <c r="C889" s="58" t="s">
        <v>573</v>
      </c>
      <c r="D889" s="85" t="s">
        <v>1046</v>
      </c>
      <c r="E889" s="463" t="s">
        <v>574</v>
      </c>
      <c r="F889" s="657" t="s">
        <v>613</v>
      </c>
      <c r="G889" s="420"/>
      <c r="H889" s="418"/>
      <c r="I889" s="418"/>
      <c r="J889" s="418"/>
      <c r="K889" s="418"/>
      <c r="L889" s="419"/>
      <c r="M889" s="419"/>
      <c r="N889" s="419"/>
      <c r="O889" s="419"/>
      <c r="P889" s="419"/>
      <c r="Q889" s="419"/>
      <c r="R889" s="419"/>
      <c r="S889" s="419"/>
      <c r="T889" s="419"/>
      <c r="U889" s="419"/>
      <c r="V889" s="419"/>
      <c r="W889" s="419"/>
      <c r="X889" s="419"/>
      <c r="Y889" s="419"/>
      <c r="Z889" s="419"/>
      <c r="AA889" s="420"/>
      <c r="AB889" s="420"/>
      <c r="AC889" s="457"/>
      <c r="AD889" s="421"/>
      <c r="AE889" s="536"/>
      <c r="AF889" s="536"/>
      <c r="AG889" s="536"/>
      <c r="AH889" s="536"/>
      <c r="AI889" s="537"/>
      <c r="AJ889" s="536"/>
      <c r="AK889" s="537"/>
      <c r="AL889" s="537"/>
      <c r="AM889" s="537"/>
      <c r="AN889" s="537"/>
      <c r="AO889" s="537"/>
      <c r="AP889" s="537"/>
      <c r="AQ889" s="422"/>
      <c r="AR889" s="770" t="s">
        <v>861</v>
      </c>
      <c r="AS889" s="475">
        <f t="shared" si="104"/>
        <v>0</v>
      </c>
      <c r="AT889" s="475">
        <f t="shared" si="104"/>
        <v>0</v>
      </c>
      <c r="AU889" s="475">
        <f t="shared" si="104"/>
        <v>0</v>
      </c>
      <c r="AV889" s="475">
        <f t="shared" si="104"/>
        <v>0</v>
      </c>
      <c r="AW889" s="475">
        <f t="shared" si="104"/>
        <v>0</v>
      </c>
      <c r="AX889" s="475">
        <f t="shared" si="104"/>
        <v>0</v>
      </c>
      <c r="AY889" s="185">
        <f>IF(AND(SUM(AE889:$AP889)&gt;0,J889&lt;&gt;""),CONCATENATE(B889,"_",F889,"_",AG889),0)</f>
        <v>0</v>
      </c>
      <c r="AZ889" s="203">
        <f>IF(AND(SUM(AE889:$AP889)&gt;0,D889="BFS"),1,0)</f>
        <v>0</v>
      </c>
      <c r="BA889" s="203">
        <f t="shared" si="100"/>
        <v>0</v>
      </c>
    </row>
    <row r="890" spans="1:53" ht="13">
      <c r="A890" s="185">
        <f>IF(AND(SUM(AE890:AP890)&gt;0,J890&lt;&gt;""),CONCATENATE(B890,"_",F890,"_",$A$5,"_",SUMPRODUCT((B$9:B890=B890)*(F$9:F890=F890)*(SUM(AE890:AP890)&lt;&gt;0)*(J890&lt;&gt;""))-1),0)</f>
        <v>0</v>
      </c>
      <c r="B890" s="771" t="s">
        <v>861</v>
      </c>
      <c r="C890" s="464" t="s">
        <v>1944</v>
      </c>
      <c r="D890" s="89" t="s">
        <v>1046</v>
      </c>
      <c r="E890" s="465" t="s">
        <v>574</v>
      </c>
      <c r="F890" s="658" t="s">
        <v>613</v>
      </c>
      <c r="G890" s="429"/>
      <c r="H890" s="424" t="s">
        <v>1043</v>
      </c>
      <c r="I890" s="424" t="s">
        <v>1052</v>
      </c>
      <c r="J890" s="424" t="s">
        <v>1053</v>
      </c>
      <c r="K890" s="424"/>
      <c r="L890" s="424"/>
      <c r="M890" s="425"/>
      <c r="N890" s="425"/>
      <c r="O890" s="425"/>
      <c r="P890" s="425"/>
      <c r="Q890" s="425"/>
      <c r="R890" s="425"/>
      <c r="S890" s="425"/>
      <c r="T890" s="425"/>
      <c r="U890" s="425"/>
      <c r="V890" s="425"/>
      <c r="W890" s="425"/>
      <c r="X890" s="425"/>
      <c r="Y890" s="425"/>
      <c r="Z890" s="425"/>
      <c r="AA890" s="426"/>
      <c r="AB890" s="426"/>
      <c r="AC890" s="458"/>
      <c r="AD890" s="181"/>
      <c r="AE890" s="533"/>
      <c r="AF890" s="533"/>
      <c r="AG890" s="533"/>
      <c r="AH890" s="533"/>
      <c r="AI890" s="533"/>
      <c r="AJ890" s="533"/>
      <c r="AK890" s="534"/>
      <c r="AL890" s="534"/>
      <c r="AM890" s="534"/>
      <c r="AN890" s="533"/>
      <c r="AO890" s="535"/>
      <c r="AP890" s="534"/>
      <c r="AQ890" s="430"/>
      <c r="AR890" s="771" t="s">
        <v>861</v>
      </c>
      <c r="AS890" s="475">
        <f t="shared" si="104"/>
        <v>0</v>
      </c>
      <c r="AT890" s="475">
        <f t="shared" si="104"/>
        <v>0</v>
      </c>
      <c r="AU890" s="475">
        <f t="shared" si="104"/>
        <v>0</v>
      </c>
      <c r="AV890" s="475">
        <f t="shared" si="104"/>
        <v>0</v>
      </c>
      <c r="AW890" s="475">
        <f t="shared" si="104"/>
        <v>0</v>
      </c>
      <c r="AX890" s="475">
        <f t="shared" si="104"/>
        <v>0</v>
      </c>
      <c r="AY890" s="185">
        <f>IF(AND(SUM(AE890:$AP890)&gt;0,J890&lt;&gt;""),CONCATENATE(B890,"_",F890,"_",AG890),0)</f>
        <v>0</v>
      </c>
      <c r="AZ890" s="203">
        <f>IF(AND(SUM(AE890:$AP890)&gt;0,D890="BFS"),1,0)</f>
        <v>0</v>
      </c>
      <c r="BA890" s="203">
        <f t="shared" si="100"/>
        <v>0</v>
      </c>
    </row>
    <row r="891" spans="1:53" ht="13">
      <c r="A891" s="185">
        <f>IF(AND(SUM(AE891:AP891)&gt;0,J891&lt;&gt;""),CONCATENATE(B891,"_",F891,"_",$A$5,"_",SUMPRODUCT((B$9:B891=B891)*(F$9:F891=F891)*(SUM(AE891:AP891)&lt;&gt;0)*(J891&lt;&gt;""))-1),0)</f>
        <v>0</v>
      </c>
      <c r="B891" s="771" t="s">
        <v>861</v>
      </c>
      <c r="C891" s="464" t="s">
        <v>1944</v>
      </c>
      <c r="D891" s="89" t="s">
        <v>1046</v>
      </c>
      <c r="E891" s="465" t="s">
        <v>574</v>
      </c>
      <c r="F891" s="658" t="s">
        <v>613</v>
      </c>
      <c r="G891" s="429"/>
      <c r="H891" s="424" t="s">
        <v>1043</v>
      </c>
      <c r="I891" s="424" t="s">
        <v>1052</v>
      </c>
      <c r="J891" s="424" t="s">
        <v>1053</v>
      </c>
      <c r="K891" s="424"/>
      <c r="L891" s="424"/>
      <c r="M891" s="425"/>
      <c r="N891" s="425"/>
      <c r="O891" s="425"/>
      <c r="P891" s="425"/>
      <c r="Q891" s="425"/>
      <c r="R891" s="425"/>
      <c r="S891" s="425"/>
      <c r="T891" s="425"/>
      <c r="U891" s="425"/>
      <c r="V891" s="425"/>
      <c r="W891" s="425"/>
      <c r="X891" s="425"/>
      <c r="Y891" s="425"/>
      <c r="Z891" s="425"/>
      <c r="AA891" s="426"/>
      <c r="AB891" s="426"/>
      <c r="AC891" s="458"/>
      <c r="AD891" s="181"/>
      <c r="AE891" s="533"/>
      <c r="AF891" s="533"/>
      <c r="AG891" s="533"/>
      <c r="AH891" s="533"/>
      <c r="AI891" s="533"/>
      <c r="AJ891" s="533"/>
      <c r="AK891" s="534"/>
      <c r="AL891" s="534"/>
      <c r="AM891" s="534"/>
      <c r="AN891" s="533"/>
      <c r="AO891" s="535"/>
      <c r="AP891" s="534"/>
      <c r="AQ891" s="430"/>
      <c r="AR891" s="771" t="s">
        <v>861</v>
      </c>
      <c r="AS891" s="475">
        <f t="shared" si="104"/>
        <v>0</v>
      </c>
      <c r="AT891" s="475">
        <f t="shared" si="104"/>
        <v>0</v>
      </c>
      <c r="AU891" s="475">
        <f t="shared" si="104"/>
        <v>0</v>
      </c>
      <c r="AV891" s="475">
        <f t="shared" si="104"/>
        <v>0</v>
      </c>
      <c r="AW891" s="475">
        <f t="shared" si="104"/>
        <v>0</v>
      </c>
      <c r="AX891" s="475">
        <f t="shared" si="104"/>
        <v>0</v>
      </c>
      <c r="AY891" s="185">
        <f>IF(AND(SUM(AE891:$AP891)&gt;0,J891&lt;&gt;""),CONCATENATE(B891,"_",F891,"_",AG891),0)</f>
        <v>0</v>
      </c>
      <c r="AZ891" s="203">
        <f>IF(AND(SUM(AE891:$AP891)&gt;0,D891="BFS"),1,0)</f>
        <v>0</v>
      </c>
      <c r="BA891" s="203">
        <f t="shared" si="100"/>
        <v>0</v>
      </c>
    </row>
    <row r="892" spans="1:53" ht="15.5">
      <c r="A892" s="185">
        <f>IF(AND(SUM(AE892:AP892)&gt;0,J892&lt;&gt;""),CONCATENATE(B892,"_",F892,"_",$A$5,"_",SUMPRODUCT((B$9:B892=B892)*(F$9:F892=F892)*(SUM(AE892:AP892)&lt;&gt;0)*(J892&lt;&gt;""))-1),0)</f>
        <v>0</v>
      </c>
      <c r="B892" s="496" t="s">
        <v>861</v>
      </c>
      <c r="C892" s="68" t="s">
        <v>1362</v>
      </c>
      <c r="D892" s="66"/>
      <c r="E892" s="461"/>
      <c r="F892" s="660"/>
      <c r="G892" s="67"/>
      <c r="H892" s="67"/>
      <c r="I892" s="67"/>
      <c r="J892" s="67"/>
      <c r="K892" s="67"/>
      <c r="L892" s="67"/>
      <c r="M892" s="67"/>
      <c r="N892" s="67"/>
      <c r="O892" s="67"/>
      <c r="P892" s="67"/>
      <c r="Q892" s="67"/>
      <c r="R892" s="67"/>
      <c r="S892" s="67"/>
      <c r="T892" s="67"/>
      <c r="U892" s="67"/>
      <c r="V892" s="67"/>
      <c r="W892" s="67"/>
      <c r="X892" s="67"/>
      <c r="Y892" s="67"/>
      <c r="Z892" s="67"/>
      <c r="AA892" s="67"/>
      <c r="AB892" s="67"/>
      <c r="AC892" s="455"/>
      <c r="AD892" s="91"/>
      <c r="AE892" s="540"/>
      <c r="AF892" s="540"/>
      <c r="AG892" s="540"/>
      <c r="AH892" s="540"/>
      <c r="AI892" s="540"/>
      <c r="AJ892" s="540"/>
      <c r="AK892" s="540"/>
      <c r="AL892" s="540"/>
      <c r="AM892" s="540"/>
      <c r="AN892" s="540"/>
      <c r="AO892" s="540"/>
      <c r="AP892" s="540"/>
      <c r="AQ892" s="325"/>
      <c r="AR892" s="496" t="s">
        <v>861</v>
      </c>
      <c r="AS892" s="475">
        <f t="shared" si="104"/>
        <v>0</v>
      </c>
      <c r="AT892" s="475">
        <f t="shared" si="104"/>
        <v>0</v>
      </c>
      <c r="AU892" s="475">
        <f t="shared" si="104"/>
        <v>0</v>
      </c>
      <c r="AV892" s="475">
        <f t="shared" si="104"/>
        <v>0</v>
      </c>
      <c r="AW892" s="475">
        <f t="shared" si="104"/>
        <v>0</v>
      </c>
      <c r="AX892" s="475">
        <f t="shared" si="104"/>
        <v>0</v>
      </c>
      <c r="AY892" s="185">
        <f>IF(AND(SUM(AE892:$AP892)&gt;0,J892&lt;&gt;""),CONCATENATE(B892,"_",F892,"_",AG892),0)</f>
        <v>0</v>
      </c>
      <c r="AZ892" s="203">
        <f>IF(AND(SUM(AE892:$AP892)&gt;0,D892="BFS"),1,0)</f>
        <v>0</v>
      </c>
      <c r="BA892" s="203">
        <f t="shared" si="100"/>
        <v>0</v>
      </c>
    </row>
    <row r="893" spans="1:53" ht="15.5">
      <c r="A893" s="185">
        <f>IF(AND(SUM(AE893:AP893)&gt;0,J893&lt;&gt;""),CONCATENATE(B893,"_",F893,"_",$A$5,"_",SUMPRODUCT((B$9:B893=B893)*(F$9:F893=F893)*(SUM(AE893:AP893)&lt;&gt;0)*(J893&lt;&gt;""))-1),0)</f>
        <v>0</v>
      </c>
      <c r="B893" s="497" t="s">
        <v>861</v>
      </c>
      <c r="C893" s="69" t="s">
        <v>1284</v>
      </c>
      <c r="D893" s="84"/>
      <c r="E893" s="462"/>
      <c r="F893" s="659"/>
      <c r="G893" s="411"/>
      <c r="H893" s="412"/>
      <c r="I893" s="412"/>
      <c r="J893" s="412"/>
      <c r="K893" s="412"/>
      <c r="L893" s="413"/>
      <c r="M893" s="413"/>
      <c r="N893" s="413"/>
      <c r="O893" s="413"/>
      <c r="P893" s="413"/>
      <c r="Q893" s="413"/>
      <c r="R893" s="413"/>
      <c r="S893" s="413"/>
      <c r="T893" s="413"/>
      <c r="U893" s="413"/>
      <c r="V893" s="413"/>
      <c r="W893" s="413"/>
      <c r="X893" s="413"/>
      <c r="Y893" s="413"/>
      <c r="Z893" s="413"/>
      <c r="AA893" s="411"/>
      <c r="AB893" s="411"/>
      <c r="AC893" s="456"/>
      <c r="AD893" s="414"/>
      <c r="AE893" s="541"/>
      <c r="AF893" s="541"/>
      <c r="AG893" s="541"/>
      <c r="AH893" s="541"/>
      <c r="AI893" s="542"/>
      <c r="AJ893" s="541"/>
      <c r="AK893" s="542"/>
      <c r="AL893" s="542"/>
      <c r="AM893" s="542"/>
      <c r="AN893" s="542"/>
      <c r="AO893" s="542"/>
      <c r="AP893" s="542"/>
      <c r="AQ893" s="416"/>
      <c r="AR893" s="497" t="s">
        <v>861</v>
      </c>
      <c r="AS893" s="475">
        <f t="shared" si="104"/>
        <v>0</v>
      </c>
      <c r="AT893" s="475">
        <f t="shared" si="104"/>
        <v>0</v>
      </c>
      <c r="AU893" s="475">
        <f t="shared" si="104"/>
        <v>0</v>
      </c>
      <c r="AV893" s="475">
        <f t="shared" si="104"/>
        <v>0</v>
      </c>
      <c r="AW893" s="475">
        <f t="shared" si="104"/>
        <v>0</v>
      </c>
      <c r="AX893" s="475">
        <f t="shared" si="104"/>
        <v>0</v>
      </c>
      <c r="AY893" s="185">
        <f>IF(AND(SUM(AE893:$AP893)&gt;0,J893&lt;&gt;""),CONCATENATE(B893,"_",F893,"_",AG893),0)</f>
        <v>0</v>
      </c>
      <c r="AZ893" s="203">
        <f>IF(AND(SUM(AE893:$AP893)&gt;0,D893="BFS"),1,0)</f>
        <v>0</v>
      </c>
      <c r="BA893" s="203">
        <f t="shared" si="100"/>
        <v>0</v>
      </c>
    </row>
    <row r="894" spans="1:53" ht="25">
      <c r="A894" s="185">
        <f>IF(AND(SUM(AE894:AP894)&gt;0,J894&lt;&gt;""),CONCATENATE(B894,"_",F894,"_",$A$5,"_",SUMPRODUCT((B$9:B894=B894)*(F$9:F894=F894)*(SUM(AE894:AP894)&lt;&gt;0)*(J894&lt;&gt;""))-1),0)</f>
        <v>0</v>
      </c>
      <c r="B894" s="770" t="s">
        <v>861</v>
      </c>
      <c r="C894" s="58" t="s">
        <v>1049</v>
      </c>
      <c r="D894" s="85" t="s">
        <v>1365</v>
      </c>
      <c r="E894" s="463" t="s">
        <v>1366</v>
      </c>
      <c r="F894" s="657" t="s">
        <v>1366</v>
      </c>
      <c r="G894" s="417" t="s">
        <v>1948</v>
      </c>
      <c r="H894" s="418"/>
      <c r="I894" s="418"/>
      <c r="J894" s="418"/>
      <c r="K894" s="418"/>
      <c r="L894" s="419"/>
      <c r="M894" s="419"/>
      <c r="N894" s="419"/>
      <c r="O894" s="419"/>
      <c r="P894" s="419"/>
      <c r="Q894" s="419"/>
      <c r="R894" s="419"/>
      <c r="S894" s="419"/>
      <c r="T894" s="419"/>
      <c r="U894" s="419"/>
      <c r="V894" s="419"/>
      <c r="W894" s="419"/>
      <c r="X894" s="419"/>
      <c r="Y894" s="419"/>
      <c r="Z894" s="419"/>
      <c r="AA894" s="420"/>
      <c r="AB894" s="420"/>
      <c r="AC894" s="457"/>
      <c r="AD894" s="421"/>
      <c r="AE894" s="536"/>
      <c r="AF894" s="536"/>
      <c r="AG894" s="536"/>
      <c r="AH894" s="536"/>
      <c r="AI894" s="537"/>
      <c r="AJ894" s="536"/>
      <c r="AK894" s="537"/>
      <c r="AL894" s="537"/>
      <c r="AM894" s="537"/>
      <c r="AN894" s="537"/>
      <c r="AO894" s="537"/>
      <c r="AP894" s="537"/>
      <c r="AQ894" s="422"/>
      <c r="AR894" s="770" t="s">
        <v>861</v>
      </c>
      <c r="AS894" s="475">
        <f t="shared" si="104"/>
        <v>0</v>
      </c>
      <c r="AT894" s="475">
        <f t="shared" si="104"/>
        <v>0</v>
      </c>
      <c r="AU894" s="475">
        <f t="shared" si="104"/>
        <v>0</v>
      </c>
      <c r="AV894" s="475">
        <f t="shared" si="104"/>
        <v>0</v>
      </c>
      <c r="AW894" s="475">
        <f t="shared" si="104"/>
        <v>0</v>
      </c>
      <c r="AX894" s="475">
        <f t="shared" si="104"/>
        <v>0</v>
      </c>
      <c r="AY894" s="185">
        <f>IF(AND(SUM(AE894:$AP894)&gt;0,J894&lt;&gt;""),CONCATENATE(B894,"_",F894,"_",AG894),0)</f>
        <v>0</v>
      </c>
      <c r="AZ894" s="203">
        <f>IF(AND(SUM(AE894:$AP894)&gt;0,D894="BFS"),1,0)</f>
        <v>0</v>
      </c>
      <c r="BA894" s="203">
        <f t="shared" si="100"/>
        <v>0</v>
      </c>
    </row>
    <row r="895" spans="1:53" ht="40">
      <c r="A895" s="185" t="str">
        <f>IF(AND(SUM(AE895:AP895)&gt;0,J895&lt;&gt;""),CONCATENATE(B895,"_",F895,"_",$A$5,"_",SUMPRODUCT((B$9:B895=B895)*(F$9:F895=F895)*(SUM(AE895:AP895)&lt;&gt;0)*(J895&lt;&gt;""))-1),0)</f>
        <v>HE_1.2.1.1_neu_1</v>
      </c>
      <c r="B895" s="771" t="s">
        <v>861</v>
      </c>
      <c r="C895" s="464" t="s">
        <v>133</v>
      </c>
      <c r="D895" s="89" t="s">
        <v>1365</v>
      </c>
      <c r="E895" s="465" t="s">
        <v>1366</v>
      </c>
      <c r="F895" s="658" t="s">
        <v>1366</v>
      </c>
      <c r="G895" s="423" t="s">
        <v>1615</v>
      </c>
      <c r="H895" s="432" t="s">
        <v>1047</v>
      </c>
      <c r="I895" s="431" t="s">
        <v>1052</v>
      </c>
      <c r="J895" s="432" t="s">
        <v>1053</v>
      </c>
      <c r="K895" s="433" t="s">
        <v>1243</v>
      </c>
      <c r="L895" s="432" t="s">
        <v>1961</v>
      </c>
      <c r="M895" s="434" t="s">
        <v>1836</v>
      </c>
      <c r="N895" s="434" t="s">
        <v>1244</v>
      </c>
      <c r="O895" s="434" t="s">
        <v>1047</v>
      </c>
      <c r="P895" s="434" t="s">
        <v>1043</v>
      </c>
      <c r="Q895" s="434" t="s">
        <v>1949</v>
      </c>
      <c r="R895" s="434" t="s">
        <v>1043</v>
      </c>
      <c r="S895" s="434" t="s">
        <v>1043</v>
      </c>
      <c r="T895" s="434" t="s">
        <v>1955</v>
      </c>
      <c r="U895" s="434" t="s">
        <v>1043</v>
      </c>
      <c r="V895" s="434" t="s">
        <v>1047</v>
      </c>
      <c r="W895" s="434" t="s">
        <v>1047</v>
      </c>
      <c r="X895" s="434" t="s">
        <v>1043</v>
      </c>
      <c r="Y895" s="434" t="s">
        <v>1047</v>
      </c>
      <c r="Z895" s="434" t="s">
        <v>1043</v>
      </c>
      <c r="AA895" s="423" t="s">
        <v>1616</v>
      </c>
      <c r="AB895" s="426" t="s">
        <v>1617</v>
      </c>
      <c r="AC895" s="458">
        <v>40057</v>
      </c>
      <c r="AD895" s="435"/>
      <c r="AE895" s="543">
        <v>4919</v>
      </c>
      <c r="AF895" s="543">
        <v>5089</v>
      </c>
      <c r="AG895" s="543">
        <v>5127</v>
      </c>
      <c r="AH895" s="543">
        <v>5017</v>
      </c>
      <c r="AI895" s="543">
        <v>4949</v>
      </c>
      <c r="AJ895" s="543">
        <v>4853</v>
      </c>
      <c r="AK895" s="544">
        <v>4817</v>
      </c>
      <c r="AL895" s="544">
        <v>4837</v>
      </c>
      <c r="AM895" s="544">
        <v>4719</v>
      </c>
      <c r="AN895" s="543">
        <v>4720</v>
      </c>
      <c r="AO895" s="545">
        <v>4600</v>
      </c>
      <c r="AP895" s="544">
        <v>4177</v>
      </c>
      <c r="AQ895" s="742"/>
      <c r="AR895" s="771" t="s">
        <v>861</v>
      </c>
      <c r="AS895" s="475" t="str">
        <f t="shared" si="104"/>
        <v>SB</v>
      </c>
      <c r="AT895" s="475" t="str">
        <f t="shared" si="104"/>
        <v>3B</v>
      </c>
      <c r="AU895" s="475">
        <f t="shared" si="104"/>
        <v>354</v>
      </c>
      <c r="AV895" s="475" t="str">
        <f t="shared" si="104"/>
        <v>VOC</v>
      </c>
      <c r="AW895" s="475" t="str">
        <f t="shared" si="104"/>
        <v>B</v>
      </c>
      <c r="AX895" s="475">
        <f t="shared" si="104"/>
        <v>0</v>
      </c>
      <c r="AY895" s="185" t="str">
        <f>IF(AND(SUM(AE895:$AP895)&gt;0,J895&lt;&gt;""),CONCATENATE(B895,"_",F895,"_",AG895),0)</f>
        <v>HE_1.2.1.1_5127</v>
      </c>
      <c r="AZ895" s="203">
        <f>IF(AND(SUM(AE895:$AP895)&gt;0,D895="BFS"),1,0)</f>
        <v>1</v>
      </c>
      <c r="BA895" s="203" t="e">
        <f t="shared" si="100"/>
        <v>#REF!</v>
      </c>
    </row>
    <row r="896" spans="1:53" ht="13">
      <c r="A896" s="185">
        <f>IF(AND(SUM(AE896:AP896)&gt;0,J896&lt;&gt;""),CONCATENATE(B896,"_",F896,"_",$A$5,"_",SUMPRODUCT((B$9:B896=B896)*(F$9:F896=F896)*(SUM(AE896:AP896)&lt;&gt;0)*(J896&lt;&gt;""))-1),0)</f>
        <v>0</v>
      </c>
      <c r="B896" s="771" t="s">
        <v>861</v>
      </c>
      <c r="C896" s="464" t="s">
        <v>133</v>
      </c>
      <c r="D896" s="89" t="s">
        <v>1365</v>
      </c>
      <c r="E896" s="465" t="s">
        <v>1366</v>
      </c>
      <c r="F896" s="658" t="s">
        <v>1366</v>
      </c>
      <c r="G896" s="423"/>
      <c r="H896" s="432" t="s">
        <v>1043</v>
      </c>
      <c r="I896" s="437" t="s">
        <v>1052</v>
      </c>
      <c r="J896" s="432" t="s">
        <v>1053</v>
      </c>
      <c r="K896" s="433"/>
      <c r="L896" s="424"/>
      <c r="M896" s="432"/>
      <c r="N896" s="432"/>
      <c r="O896" s="432"/>
      <c r="P896" s="432"/>
      <c r="Q896" s="438"/>
      <c r="R896" s="432"/>
      <c r="S896" s="432"/>
      <c r="T896" s="432"/>
      <c r="U896" s="432"/>
      <c r="V896" s="432"/>
      <c r="W896" s="432"/>
      <c r="X896" s="432"/>
      <c r="Y896" s="432"/>
      <c r="Z896" s="432"/>
      <c r="AA896" s="423"/>
      <c r="AB896" s="439"/>
      <c r="AC896" s="458"/>
      <c r="AD896" s="440"/>
      <c r="AE896" s="546"/>
      <c r="AF896" s="546"/>
      <c r="AG896" s="546"/>
      <c r="AH896" s="546"/>
      <c r="AI896" s="546"/>
      <c r="AJ896" s="546"/>
      <c r="AK896" s="547"/>
      <c r="AL896" s="547"/>
      <c r="AM896" s="547"/>
      <c r="AN896" s="546"/>
      <c r="AO896" s="548"/>
      <c r="AP896" s="547"/>
      <c r="AQ896" s="742"/>
      <c r="AR896" s="771" t="s">
        <v>861</v>
      </c>
      <c r="AS896" s="475">
        <f t="shared" si="104"/>
        <v>0</v>
      </c>
      <c r="AT896" s="475">
        <f t="shared" si="104"/>
        <v>0</v>
      </c>
      <c r="AU896" s="475">
        <f t="shared" si="104"/>
        <v>0</v>
      </c>
      <c r="AV896" s="475">
        <f t="shared" si="104"/>
        <v>0</v>
      </c>
      <c r="AW896" s="475">
        <f t="shared" si="104"/>
        <v>0</v>
      </c>
      <c r="AX896" s="475">
        <f t="shared" si="104"/>
        <v>0</v>
      </c>
      <c r="AY896" s="185">
        <f>IF(AND(SUM(AE896:$AP896)&gt;0,J896&lt;&gt;""),CONCATENATE(B896,"_",F896,"_",AG896),0)</f>
        <v>0</v>
      </c>
      <c r="AZ896" s="203">
        <f>IF(AND(SUM(AE896:$AP896)&gt;0,D896="BFS"),1,0)</f>
        <v>0</v>
      </c>
      <c r="BA896" s="203">
        <f t="shared" si="100"/>
        <v>0</v>
      </c>
    </row>
    <row r="897" spans="1:53" ht="25">
      <c r="A897" s="185">
        <f>IF(AND(SUM(AE897:AP897)&gt;0,J897&lt;&gt;""),CONCATENATE(B897,"_",F897,"_",$A$5,"_",SUMPRODUCT((B$9:B897=B897)*(F$9:F897=F897)*(SUM(AE897:AP897)&lt;&gt;0)*(J897&lt;&gt;""))-1),0)</f>
        <v>0</v>
      </c>
      <c r="B897" s="770" t="s">
        <v>861</v>
      </c>
      <c r="C897" s="58" t="s">
        <v>1348</v>
      </c>
      <c r="D897" s="85" t="s">
        <v>1365</v>
      </c>
      <c r="E897" s="463" t="s">
        <v>1368</v>
      </c>
      <c r="F897" s="657" t="s">
        <v>1368</v>
      </c>
      <c r="G897" s="417" t="s">
        <v>457</v>
      </c>
      <c r="H897" s="418"/>
      <c r="I897" s="418"/>
      <c r="J897" s="418"/>
      <c r="K897" s="418"/>
      <c r="L897" s="419"/>
      <c r="M897" s="419"/>
      <c r="N897" s="419"/>
      <c r="O897" s="419"/>
      <c r="P897" s="419"/>
      <c r="Q897" s="419"/>
      <c r="R897" s="419"/>
      <c r="S897" s="419"/>
      <c r="T897" s="419"/>
      <c r="U897" s="419"/>
      <c r="V897" s="419"/>
      <c r="W897" s="419"/>
      <c r="X897" s="419"/>
      <c r="Y897" s="419"/>
      <c r="Z897" s="419"/>
      <c r="AA897" s="420"/>
      <c r="AB897" s="420"/>
      <c r="AC897" s="457"/>
      <c r="AD897" s="421"/>
      <c r="AE897" s="536"/>
      <c r="AF897" s="536"/>
      <c r="AG897" s="536"/>
      <c r="AH897" s="536"/>
      <c r="AI897" s="537"/>
      <c r="AJ897" s="536"/>
      <c r="AK897" s="537"/>
      <c r="AL897" s="537"/>
      <c r="AM897" s="537"/>
      <c r="AN897" s="537"/>
      <c r="AO897" s="537"/>
      <c r="AP897" s="537"/>
      <c r="AQ897" s="422"/>
      <c r="AR897" s="770" t="s">
        <v>861</v>
      </c>
      <c r="AS897" s="475">
        <f t="shared" ref="AS897:AX906" si="105">IF(SUM($AE897:$AP897)&gt;0,VLOOKUP($F897,Schulart,AS$2,FALSE),0)</f>
        <v>0</v>
      </c>
      <c r="AT897" s="475">
        <f t="shared" si="105"/>
        <v>0</v>
      </c>
      <c r="AU897" s="475">
        <f t="shared" si="105"/>
        <v>0</v>
      </c>
      <c r="AV897" s="475">
        <f t="shared" si="105"/>
        <v>0</v>
      </c>
      <c r="AW897" s="475">
        <f t="shared" si="105"/>
        <v>0</v>
      </c>
      <c r="AX897" s="475">
        <f t="shared" si="105"/>
        <v>0</v>
      </c>
      <c r="AY897" s="185">
        <f>IF(AND(SUM(AE897:$AP897)&gt;0,J897&lt;&gt;""),CONCATENATE(B897,"_",F897,"_",AG897),0)</f>
        <v>0</v>
      </c>
      <c r="AZ897" s="203">
        <f>IF(AND(SUM(AE897:$AP897)&gt;0,D897="BFS"),1,0)</f>
        <v>0</v>
      </c>
      <c r="BA897" s="203">
        <f t="shared" si="100"/>
        <v>0</v>
      </c>
    </row>
    <row r="898" spans="1:53" ht="40">
      <c r="A898" s="185" t="str">
        <f>IF(AND(SUM(AE898:AP898)&gt;0,J898&lt;&gt;""),CONCATENATE(B898,"_",F898,"_",$A$5,"_",SUMPRODUCT((B$9:B898=B898)*(F$9:F898=F898)*(SUM(AE898:AP898)&lt;&gt;0)*(J898&lt;&gt;""))-1),0)</f>
        <v>HE_1.2.1.2_neu_1</v>
      </c>
      <c r="B898" s="771" t="s">
        <v>861</v>
      </c>
      <c r="C898" s="464" t="s">
        <v>1490</v>
      </c>
      <c r="D898" s="89" t="s">
        <v>1365</v>
      </c>
      <c r="E898" s="465" t="s">
        <v>1368</v>
      </c>
      <c r="F898" s="658" t="s">
        <v>1368</v>
      </c>
      <c r="G898" s="410" t="s">
        <v>1615</v>
      </c>
      <c r="H898" s="432" t="s">
        <v>1047</v>
      </c>
      <c r="I898" s="437" t="s">
        <v>1052</v>
      </c>
      <c r="J898" s="432" t="s">
        <v>1053</v>
      </c>
      <c r="K898" s="433" t="s">
        <v>1618</v>
      </c>
      <c r="L898" s="424" t="s">
        <v>1961</v>
      </c>
      <c r="M898" s="425" t="s">
        <v>2031</v>
      </c>
      <c r="N898" s="425" t="s">
        <v>1244</v>
      </c>
      <c r="O898" s="425" t="s">
        <v>1047</v>
      </c>
      <c r="P898" s="425" t="s">
        <v>1043</v>
      </c>
      <c r="Q898" s="425" t="s">
        <v>1949</v>
      </c>
      <c r="R898" s="434" t="s">
        <v>1043</v>
      </c>
      <c r="S898" s="434" t="s">
        <v>1043</v>
      </c>
      <c r="T898" s="434" t="s">
        <v>1955</v>
      </c>
      <c r="U898" s="434" t="s">
        <v>1043</v>
      </c>
      <c r="V898" s="434" t="s">
        <v>1047</v>
      </c>
      <c r="W898" s="434" t="s">
        <v>1047</v>
      </c>
      <c r="X898" s="434" t="s">
        <v>1043</v>
      </c>
      <c r="Y898" s="434" t="s">
        <v>1047</v>
      </c>
      <c r="Z898" s="434" t="s">
        <v>1043</v>
      </c>
      <c r="AA898" s="743" t="s">
        <v>1241</v>
      </c>
      <c r="AB898" s="743" t="s">
        <v>1619</v>
      </c>
      <c r="AC898" s="458">
        <v>40057</v>
      </c>
      <c r="AD898" s="435"/>
      <c r="AE898" s="543">
        <v>288</v>
      </c>
      <c r="AF898" s="543">
        <v>1</v>
      </c>
      <c r="AG898" s="543">
        <v>1</v>
      </c>
      <c r="AH898" s="543">
        <v>1</v>
      </c>
      <c r="AI898" s="543">
        <v>1</v>
      </c>
      <c r="AJ898" s="543">
        <v>1</v>
      </c>
      <c r="AK898" s="544">
        <v>1</v>
      </c>
      <c r="AL898" s="544">
        <v>1</v>
      </c>
      <c r="AM898" s="544">
        <v>1</v>
      </c>
      <c r="AN898" s="543">
        <v>1</v>
      </c>
      <c r="AO898" s="545">
        <v>1</v>
      </c>
      <c r="AP898" s="544">
        <v>1</v>
      </c>
      <c r="AQ898" s="742" t="s">
        <v>2120</v>
      </c>
      <c r="AR898" s="771" t="s">
        <v>861</v>
      </c>
      <c r="AS898" s="475" t="str">
        <f t="shared" si="105"/>
        <v>SB</v>
      </c>
      <c r="AT898" s="475" t="str">
        <f t="shared" si="105"/>
        <v>4A</v>
      </c>
      <c r="AU898" s="475">
        <f t="shared" si="105"/>
        <v>454</v>
      </c>
      <c r="AV898" s="475" t="str">
        <f t="shared" si="105"/>
        <v>VOC</v>
      </c>
      <c r="AW898" s="475" t="str">
        <f t="shared" si="105"/>
        <v>B</v>
      </c>
      <c r="AX898" s="475">
        <f t="shared" si="105"/>
        <v>0</v>
      </c>
      <c r="AY898" s="185" t="str">
        <f>IF(AND(SUM(AE898:$AP898)&gt;0,J898&lt;&gt;""),CONCATENATE(B898,"_",F898,"_",AG898),0)</f>
        <v>HE_1.2.1.2_1</v>
      </c>
      <c r="AZ898" s="203">
        <f>IF(AND(SUM(AE898:$AP898)&gt;0,D898="BFS"),1,0)</f>
        <v>1</v>
      </c>
      <c r="BA898" s="203" t="e">
        <f t="shared" si="100"/>
        <v>#REF!</v>
      </c>
    </row>
    <row r="899" spans="1:53" ht="30">
      <c r="A899" s="185" t="str">
        <f>IF(AND(SUM(AE899:AP899)&gt;0,J899&lt;&gt;""),CONCATENATE(B899,"_",F899,"_",$A$5,"_",SUMPRODUCT((B$9:B899=B899)*(F$9:F899=F899)*(SUM(AE899:AP899)&lt;&gt;0)*(J899&lt;&gt;""))-1),0)</f>
        <v>HE_1.2.1.2_neu_2</v>
      </c>
      <c r="B899" s="771" t="s">
        <v>861</v>
      </c>
      <c r="C899" s="464" t="s">
        <v>1490</v>
      </c>
      <c r="D899" s="89" t="s">
        <v>1365</v>
      </c>
      <c r="E899" s="465" t="s">
        <v>1368</v>
      </c>
      <c r="F899" s="658" t="s">
        <v>1368</v>
      </c>
      <c r="G899" s="410" t="s">
        <v>1620</v>
      </c>
      <c r="H899" s="432" t="s">
        <v>1047</v>
      </c>
      <c r="I899" s="437" t="s">
        <v>1052</v>
      </c>
      <c r="J899" s="432" t="s">
        <v>1053</v>
      </c>
      <c r="K899" s="433" t="s">
        <v>137</v>
      </c>
      <c r="L899" s="424" t="s">
        <v>1961</v>
      </c>
      <c r="M899" s="425" t="s">
        <v>2031</v>
      </c>
      <c r="N899" s="425" t="s">
        <v>955</v>
      </c>
      <c r="O899" s="425" t="s">
        <v>1047</v>
      </c>
      <c r="P899" s="425" t="s">
        <v>1043</v>
      </c>
      <c r="Q899" s="425" t="s">
        <v>1949</v>
      </c>
      <c r="R899" s="434" t="s">
        <v>1043</v>
      </c>
      <c r="S899" s="434" t="s">
        <v>1043</v>
      </c>
      <c r="T899" s="434" t="s">
        <v>1111</v>
      </c>
      <c r="U899" s="434" t="s">
        <v>1043</v>
      </c>
      <c r="V899" s="434" t="s">
        <v>1047</v>
      </c>
      <c r="W899" s="434" t="s">
        <v>1047</v>
      </c>
      <c r="X899" s="434" t="s">
        <v>1043</v>
      </c>
      <c r="Y899" s="434" t="s">
        <v>1047</v>
      </c>
      <c r="Z899" s="434" t="s">
        <v>1043</v>
      </c>
      <c r="AA899" s="743" t="s">
        <v>283</v>
      </c>
      <c r="AB899" s="743" t="s">
        <v>284</v>
      </c>
      <c r="AC899" s="458">
        <v>40057</v>
      </c>
      <c r="AD899" s="435"/>
      <c r="AE899" s="543">
        <v>56</v>
      </c>
      <c r="AF899" s="543">
        <v>49</v>
      </c>
      <c r="AG899" s="543">
        <v>61</v>
      </c>
      <c r="AH899" s="543">
        <v>96</v>
      </c>
      <c r="AI899" s="543">
        <v>80</v>
      </c>
      <c r="AJ899" s="543">
        <v>53</v>
      </c>
      <c r="AK899" s="544">
        <v>57</v>
      </c>
      <c r="AL899" s="544">
        <v>64</v>
      </c>
      <c r="AM899" s="544">
        <v>52</v>
      </c>
      <c r="AN899" s="543">
        <v>79</v>
      </c>
      <c r="AO899" s="545">
        <v>73</v>
      </c>
      <c r="AP899" s="544">
        <v>71</v>
      </c>
      <c r="AQ899" s="742"/>
      <c r="AR899" s="771" t="s">
        <v>861</v>
      </c>
      <c r="AS899" s="475" t="str">
        <f t="shared" si="105"/>
        <v>SB</v>
      </c>
      <c r="AT899" s="475" t="str">
        <f t="shared" si="105"/>
        <v>4A</v>
      </c>
      <c r="AU899" s="475">
        <f t="shared" si="105"/>
        <v>454</v>
      </c>
      <c r="AV899" s="475" t="str">
        <f t="shared" si="105"/>
        <v>VOC</v>
      </c>
      <c r="AW899" s="475" t="str">
        <f t="shared" si="105"/>
        <v>B</v>
      </c>
      <c r="AX899" s="475">
        <f t="shared" si="105"/>
        <v>0</v>
      </c>
      <c r="AY899" s="185" t="str">
        <f>IF(AND(SUM(AE899:$AP899)&gt;0,J899&lt;&gt;""),CONCATENATE(B899,"_",F899,"_",AG899),0)</f>
        <v>HE_1.2.1.2_61</v>
      </c>
      <c r="AZ899" s="203">
        <f>IF(AND(SUM(AE899:$AP899)&gt;0,D899="BFS"),1,0)</f>
        <v>1</v>
      </c>
      <c r="BA899" s="203" t="e">
        <f t="shared" si="100"/>
        <v>#REF!</v>
      </c>
    </row>
    <row r="900" spans="1:53" ht="25">
      <c r="A900" s="185">
        <f>IF(AND(SUM(AE900:AP900)&gt;0,J900&lt;&gt;""),CONCATENATE(B900,"_",F900,"_",$A$5,"_",SUMPRODUCT((B$9:B900=B900)*(F$9:F900=F900)*(SUM(AE900:AP900)&lt;&gt;0)*(J900&lt;&gt;""))-1),0)</f>
        <v>0</v>
      </c>
      <c r="B900" s="770" t="s">
        <v>861</v>
      </c>
      <c r="C900" s="58" t="s">
        <v>1351</v>
      </c>
      <c r="D900" s="85" t="s">
        <v>1365</v>
      </c>
      <c r="E900" s="463" t="s">
        <v>1369</v>
      </c>
      <c r="F900" s="657" t="s">
        <v>1369</v>
      </c>
      <c r="G900" s="417" t="s">
        <v>688</v>
      </c>
      <c r="H900" s="418"/>
      <c r="I900" s="418"/>
      <c r="J900" s="418"/>
      <c r="K900" s="418"/>
      <c r="L900" s="419"/>
      <c r="M900" s="419"/>
      <c r="N900" s="419"/>
      <c r="O900" s="419"/>
      <c r="P900" s="419"/>
      <c r="Q900" s="419"/>
      <c r="R900" s="419"/>
      <c r="S900" s="419"/>
      <c r="T900" s="419"/>
      <c r="U900" s="419"/>
      <c r="V900" s="419"/>
      <c r="W900" s="419"/>
      <c r="X900" s="419"/>
      <c r="Y900" s="419"/>
      <c r="Z900" s="419"/>
      <c r="AA900" s="420"/>
      <c r="AB900" s="420"/>
      <c r="AC900" s="457"/>
      <c r="AD900" s="421"/>
      <c r="AE900" s="536"/>
      <c r="AF900" s="536"/>
      <c r="AG900" s="536"/>
      <c r="AH900" s="536"/>
      <c r="AI900" s="537"/>
      <c r="AJ900" s="536"/>
      <c r="AK900" s="537"/>
      <c r="AL900" s="537"/>
      <c r="AM900" s="537"/>
      <c r="AN900" s="537"/>
      <c r="AO900" s="537"/>
      <c r="AP900" s="537"/>
      <c r="AQ900" s="422"/>
      <c r="AR900" s="770" t="s">
        <v>861</v>
      </c>
      <c r="AS900" s="475">
        <f t="shared" si="105"/>
        <v>0</v>
      </c>
      <c r="AT900" s="475">
        <f t="shared" si="105"/>
        <v>0</v>
      </c>
      <c r="AU900" s="475">
        <f t="shared" si="105"/>
        <v>0</v>
      </c>
      <c r="AV900" s="475">
        <f t="shared" si="105"/>
        <v>0</v>
      </c>
      <c r="AW900" s="475">
        <f t="shared" si="105"/>
        <v>0</v>
      </c>
      <c r="AX900" s="475">
        <f t="shared" si="105"/>
        <v>0</v>
      </c>
      <c r="AY900" s="185">
        <f>IF(AND(SUM(AE900:$AP900)&gt;0,J900&lt;&gt;""),CONCATENATE(B900,"_",F900,"_",AG900),0)</f>
        <v>0</v>
      </c>
      <c r="AZ900" s="203">
        <f>IF(AND(SUM(AE900:$AP900)&gt;0,D900="BFS"),1,0)</f>
        <v>0</v>
      </c>
      <c r="BA900" s="203">
        <f t="shared" si="100"/>
        <v>0</v>
      </c>
    </row>
    <row r="901" spans="1:53" ht="13">
      <c r="A901" s="185">
        <f>IF(AND(SUM(AE901:AP901)&gt;0,J901&lt;&gt;""),CONCATENATE(B901,"_",F901,"_",$A$5,"_",SUMPRODUCT((B$9:B901=B901)*(F$9:F901=F901)*(SUM(AE901:AP901)&lt;&gt;0)*(J901&lt;&gt;""))-1),0)</f>
        <v>0</v>
      </c>
      <c r="B901" s="771" t="s">
        <v>861</v>
      </c>
      <c r="C901" s="464" t="s">
        <v>1490</v>
      </c>
      <c r="D901" s="89" t="s">
        <v>1365</v>
      </c>
      <c r="E901" s="465" t="s">
        <v>1369</v>
      </c>
      <c r="F901" s="658" t="s">
        <v>1369</v>
      </c>
      <c r="G901" s="410"/>
      <c r="H901" s="432" t="s">
        <v>1043</v>
      </c>
      <c r="I901" s="437">
        <v>0</v>
      </c>
      <c r="J901" s="432">
        <v>0</v>
      </c>
      <c r="K901" s="433"/>
      <c r="L901" s="425"/>
      <c r="M901" s="425"/>
      <c r="N901" s="425"/>
      <c r="O901" s="425"/>
      <c r="P901" s="425"/>
      <c r="Q901" s="425"/>
      <c r="R901" s="434"/>
      <c r="S901" s="434"/>
      <c r="T901" s="434"/>
      <c r="U901" s="434"/>
      <c r="V901" s="434"/>
      <c r="W901" s="434"/>
      <c r="X901" s="434"/>
      <c r="Y901" s="434"/>
      <c r="Z901" s="434"/>
      <c r="AA901" s="743"/>
      <c r="AB901" s="442"/>
      <c r="AC901" s="458"/>
      <c r="AD901" s="443"/>
      <c r="AE901" s="543"/>
      <c r="AF901" s="543"/>
      <c r="AG901" s="543"/>
      <c r="AH901" s="543"/>
      <c r="AI901" s="543"/>
      <c r="AJ901" s="543"/>
      <c r="AK901" s="544"/>
      <c r="AL901" s="544"/>
      <c r="AM901" s="544"/>
      <c r="AN901" s="543"/>
      <c r="AO901" s="545"/>
      <c r="AP901" s="544"/>
      <c r="AQ901" s="444"/>
      <c r="AR901" s="771" t="s">
        <v>861</v>
      </c>
      <c r="AS901" s="475">
        <f t="shared" si="105"/>
        <v>0</v>
      </c>
      <c r="AT901" s="475">
        <f t="shared" si="105"/>
        <v>0</v>
      </c>
      <c r="AU901" s="475">
        <f t="shared" si="105"/>
        <v>0</v>
      </c>
      <c r="AV901" s="475">
        <f t="shared" si="105"/>
        <v>0</v>
      </c>
      <c r="AW901" s="475">
        <f t="shared" si="105"/>
        <v>0</v>
      </c>
      <c r="AX901" s="475">
        <f t="shared" si="105"/>
        <v>0</v>
      </c>
      <c r="AY901" s="185">
        <f>IF(AND(SUM(AE901:$AP901)&gt;0,J901&lt;&gt;""),CONCATENATE(B901,"_",F901,"_",AG901),0)</f>
        <v>0</v>
      </c>
      <c r="AZ901" s="203">
        <f>IF(AND(SUM(AE901:$AP901)&gt;0,D901="BFS"),1,0)</f>
        <v>0</v>
      </c>
      <c r="BA901" s="203">
        <f t="shared" si="100"/>
        <v>0</v>
      </c>
    </row>
    <row r="902" spans="1:53" ht="25">
      <c r="A902" s="185">
        <f>IF(AND(SUM(AE902:AP902)&gt;0,J902&lt;&gt;""),CONCATENATE(B902,"_",F902,"_",$A$5,"_",SUMPRODUCT((B$9:B902=B902)*(F$9:F902=F902)*(SUM(AE902:AP902)&lt;&gt;0)*(J902&lt;&gt;""))-1),0)</f>
        <v>0</v>
      </c>
      <c r="B902" s="770" t="s">
        <v>861</v>
      </c>
      <c r="C902" s="282" t="s">
        <v>256</v>
      </c>
      <c r="D902" s="85" t="s">
        <v>1365</v>
      </c>
      <c r="E902" s="463" t="s">
        <v>1370</v>
      </c>
      <c r="F902" s="657" t="s">
        <v>1370</v>
      </c>
      <c r="G902" s="417" t="s">
        <v>1921</v>
      </c>
      <c r="H902" s="418"/>
      <c r="I902" s="418"/>
      <c r="J902" s="418"/>
      <c r="K902" s="418"/>
      <c r="L902" s="419"/>
      <c r="M902" s="419"/>
      <c r="N902" s="419"/>
      <c r="O902" s="419"/>
      <c r="P902" s="419"/>
      <c r="Q902" s="419"/>
      <c r="R902" s="419"/>
      <c r="S902" s="419"/>
      <c r="T902" s="419"/>
      <c r="U902" s="419"/>
      <c r="V902" s="419"/>
      <c r="W902" s="419"/>
      <c r="X902" s="419"/>
      <c r="Y902" s="419"/>
      <c r="Z902" s="419"/>
      <c r="AA902" s="420"/>
      <c r="AB902" s="420"/>
      <c r="AC902" s="457"/>
      <c r="AD902" s="421"/>
      <c r="AE902" s="536"/>
      <c r="AF902" s="536"/>
      <c r="AG902" s="536"/>
      <c r="AH902" s="536"/>
      <c r="AI902" s="537"/>
      <c r="AJ902" s="536"/>
      <c r="AK902" s="537"/>
      <c r="AL902" s="537"/>
      <c r="AM902" s="537"/>
      <c r="AN902" s="537"/>
      <c r="AO902" s="537"/>
      <c r="AP902" s="537"/>
      <c r="AQ902" s="422"/>
      <c r="AR902" s="770" t="s">
        <v>861</v>
      </c>
      <c r="AS902" s="475">
        <f t="shared" si="105"/>
        <v>0</v>
      </c>
      <c r="AT902" s="475">
        <f t="shared" si="105"/>
        <v>0</v>
      </c>
      <c r="AU902" s="475">
        <f t="shared" si="105"/>
        <v>0</v>
      </c>
      <c r="AV902" s="475">
        <f t="shared" si="105"/>
        <v>0</v>
      </c>
      <c r="AW902" s="475">
        <f t="shared" si="105"/>
        <v>0</v>
      </c>
      <c r="AX902" s="475">
        <f t="shared" si="105"/>
        <v>0</v>
      </c>
      <c r="AY902" s="185">
        <f>IF(AND(SUM(AE902:$AP902)&gt;0,J902&lt;&gt;""),CONCATENATE(B902,"_",F902,"_",AG902),0)</f>
        <v>0</v>
      </c>
      <c r="AZ902" s="203">
        <f>IF(AND(SUM(AE902:$AP902)&gt;0,D902="BFS"),1,0)</f>
        <v>0</v>
      </c>
      <c r="BA902" s="203">
        <f t="shared" si="100"/>
        <v>0</v>
      </c>
    </row>
    <row r="903" spans="1:53" ht="13">
      <c r="A903" s="185">
        <f>IF(AND(SUM(AE903:AP903)&gt;0,J903&lt;&gt;""),CONCATENATE(B903,"_",F903,"_",$A$5,"_",SUMPRODUCT((B$9:B903=B903)*(F$9:F903=F903)*(SUM(AE903:AP903)&lt;&gt;0)*(J903&lt;&gt;""))-1),0)</f>
        <v>0</v>
      </c>
      <c r="B903" s="771" t="s">
        <v>861</v>
      </c>
      <c r="C903" s="464" t="s">
        <v>1490</v>
      </c>
      <c r="D903" s="89" t="s">
        <v>1365</v>
      </c>
      <c r="E903" s="465" t="s">
        <v>1370</v>
      </c>
      <c r="F903" s="658" t="s">
        <v>1370</v>
      </c>
      <c r="G903" s="410"/>
      <c r="H903" s="432" t="s">
        <v>1043</v>
      </c>
      <c r="I903" s="437">
        <v>0</v>
      </c>
      <c r="J903" s="432">
        <v>0</v>
      </c>
      <c r="K903" s="433"/>
      <c r="L903" s="425"/>
      <c r="M903" s="425"/>
      <c r="N903" s="425"/>
      <c r="O903" s="425"/>
      <c r="P903" s="425"/>
      <c r="Q903" s="425"/>
      <c r="R903" s="434"/>
      <c r="S903" s="434"/>
      <c r="T903" s="434"/>
      <c r="U903" s="434"/>
      <c r="V903" s="434"/>
      <c r="W903" s="434"/>
      <c r="X903" s="434"/>
      <c r="Y903" s="434"/>
      <c r="Z903" s="434"/>
      <c r="AA903" s="743"/>
      <c r="AB903" s="442"/>
      <c r="AC903" s="458"/>
      <c r="AD903" s="435"/>
      <c r="AE903" s="543"/>
      <c r="AF903" s="543"/>
      <c r="AG903" s="543"/>
      <c r="AH903" s="543"/>
      <c r="AI903" s="543"/>
      <c r="AJ903" s="543"/>
      <c r="AK903" s="544"/>
      <c r="AL903" s="544"/>
      <c r="AM903" s="544"/>
      <c r="AN903" s="543"/>
      <c r="AO903" s="545"/>
      <c r="AP903" s="544"/>
      <c r="AQ903" s="444"/>
      <c r="AR903" s="771" t="s">
        <v>861</v>
      </c>
      <c r="AS903" s="475">
        <f t="shared" si="105"/>
        <v>0</v>
      </c>
      <c r="AT903" s="475">
        <f t="shared" si="105"/>
        <v>0</v>
      </c>
      <c r="AU903" s="475">
        <f t="shared" si="105"/>
        <v>0</v>
      </c>
      <c r="AV903" s="475">
        <f t="shared" si="105"/>
        <v>0</v>
      </c>
      <c r="AW903" s="475">
        <f t="shared" si="105"/>
        <v>0</v>
      </c>
      <c r="AX903" s="475">
        <f t="shared" si="105"/>
        <v>0</v>
      </c>
      <c r="AY903" s="185">
        <f>IF(AND(SUM(AE903:$AP903)&gt;0,J903&lt;&gt;""),CONCATENATE(B903,"_",F903,"_",AG903),0)</f>
        <v>0</v>
      </c>
      <c r="AZ903" s="203">
        <f>IF(AND(SUM(AE903:$AP903)&gt;0,D903="BFS"),1,0)</f>
        <v>0</v>
      </c>
      <c r="BA903" s="203">
        <f t="shared" si="100"/>
        <v>0</v>
      </c>
    </row>
    <row r="904" spans="1:53" ht="15.5">
      <c r="A904" s="185">
        <f>IF(AND(SUM(AE904:AP904)&gt;0,J904&lt;&gt;""),CONCATENATE(B904,"_",F904,"_",$A$5,"_",SUMPRODUCT((B$9:B904=B904)*(F$9:F904=F904)*(SUM(AE904:AP904)&lt;&gt;0)*(J904&lt;&gt;""))-1),0)</f>
        <v>0</v>
      </c>
      <c r="B904" s="497" t="s">
        <v>861</v>
      </c>
      <c r="C904" s="69" t="s">
        <v>1371</v>
      </c>
      <c r="D904" s="84"/>
      <c r="E904" s="467"/>
      <c r="F904" s="659"/>
      <c r="G904" s="77"/>
      <c r="H904" s="77"/>
      <c r="I904" s="77"/>
      <c r="J904" s="77"/>
      <c r="K904" s="77"/>
      <c r="L904" s="78"/>
      <c r="M904" s="78"/>
      <c r="N904" s="78"/>
      <c r="O904" s="78"/>
      <c r="P904" s="78"/>
      <c r="Q904" s="78"/>
      <c r="R904" s="78"/>
      <c r="S904" s="78"/>
      <c r="T904" s="78"/>
      <c r="U904" s="78"/>
      <c r="V904" s="78"/>
      <c r="W904" s="78"/>
      <c r="X904" s="78"/>
      <c r="Y904" s="78"/>
      <c r="Z904" s="78"/>
      <c r="AA904" s="76"/>
      <c r="AB904" s="76"/>
      <c r="AC904" s="459"/>
      <c r="AD904" s="71"/>
      <c r="AE904" s="538"/>
      <c r="AF904" s="538"/>
      <c r="AG904" s="538"/>
      <c r="AH904" s="538"/>
      <c r="AI904" s="539"/>
      <c r="AJ904" s="538"/>
      <c r="AK904" s="539"/>
      <c r="AL904" s="539"/>
      <c r="AM904" s="539"/>
      <c r="AN904" s="539"/>
      <c r="AO904" s="539"/>
      <c r="AP904" s="539"/>
      <c r="AQ904" s="326"/>
      <c r="AR904" s="497" t="s">
        <v>861</v>
      </c>
      <c r="AS904" s="475">
        <f t="shared" si="105"/>
        <v>0</v>
      </c>
      <c r="AT904" s="475">
        <f t="shared" si="105"/>
        <v>0</v>
      </c>
      <c r="AU904" s="475">
        <f t="shared" si="105"/>
        <v>0</v>
      </c>
      <c r="AV904" s="475">
        <f t="shared" si="105"/>
        <v>0</v>
      </c>
      <c r="AW904" s="475">
        <f t="shared" si="105"/>
        <v>0</v>
      </c>
      <c r="AX904" s="475">
        <f t="shared" si="105"/>
        <v>0</v>
      </c>
      <c r="AY904" s="185">
        <f>IF(AND(SUM(AE904:$AP904)&gt;0,J904&lt;&gt;""),CONCATENATE(B904,"_",F904,"_",AG904),0)</f>
        <v>0</v>
      </c>
      <c r="AZ904" s="203">
        <f>IF(AND(SUM(AE904:$AP904)&gt;0,D904="BFS"),1,0)</f>
        <v>0</v>
      </c>
      <c r="BA904" s="203">
        <f t="shared" si="100"/>
        <v>0</v>
      </c>
    </row>
    <row r="905" spans="1:53" ht="25">
      <c r="A905" s="185">
        <f>IF(AND(SUM(AE905:AP905)&gt;0,J905&lt;&gt;""),CONCATENATE(B905,"_",F905,"_",$A$5,"_",SUMPRODUCT((B$9:B905=B905)*(F$9:F905=F905)*(SUM(AE905:AP905)&lt;&gt;0)*(J905&lt;&gt;""))-1),0)</f>
        <v>0</v>
      </c>
      <c r="B905" s="770" t="s">
        <v>861</v>
      </c>
      <c r="C905" s="58" t="s">
        <v>1049</v>
      </c>
      <c r="D905" s="85" t="s">
        <v>1365</v>
      </c>
      <c r="E905" s="463" t="s">
        <v>1374</v>
      </c>
      <c r="F905" s="657" t="s">
        <v>1374</v>
      </c>
      <c r="G905" s="417" t="s">
        <v>1948</v>
      </c>
      <c r="H905" s="418"/>
      <c r="I905" s="418"/>
      <c r="J905" s="418"/>
      <c r="K905" s="418"/>
      <c r="L905" s="419"/>
      <c r="M905" s="419"/>
      <c r="N905" s="419"/>
      <c r="O905" s="419"/>
      <c r="P905" s="419"/>
      <c r="Q905" s="419"/>
      <c r="R905" s="419"/>
      <c r="S905" s="419"/>
      <c r="T905" s="419"/>
      <c r="U905" s="419"/>
      <c r="V905" s="419"/>
      <c r="W905" s="419"/>
      <c r="X905" s="419"/>
      <c r="Y905" s="419"/>
      <c r="Z905" s="419"/>
      <c r="AA905" s="420"/>
      <c r="AB905" s="420"/>
      <c r="AC905" s="457"/>
      <c r="AD905" s="421"/>
      <c r="AE905" s="536"/>
      <c r="AF905" s="536"/>
      <c r="AG905" s="536"/>
      <c r="AH905" s="536"/>
      <c r="AI905" s="537"/>
      <c r="AJ905" s="536"/>
      <c r="AK905" s="537"/>
      <c r="AL905" s="537"/>
      <c r="AM905" s="537"/>
      <c r="AN905" s="537"/>
      <c r="AO905" s="537"/>
      <c r="AP905" s="537"/>
      <c r="AQ905" s="422"/>
      <c r="AR905" s="770" t="s">
        <v>861</v>
      </c>
      <c r="AS905" s="475">
        <f t="shared" si="105"/>
        <v>0</v>
      </c>
      <c r="AT905" s="475">
        <f t="shared" si="105"/>
        <v>0</v>
      </c>
      <c r="AU905" s="475">
        <f t="shared" si="105"/>
        <v>0</v>
      </c>
      <c r="AV905" s="475">
        <f t="shared" si="105"/>
        <v>0</v>
      </c>
      <c r="AW905" s="475">
        <f t="shared" si="105"/>
        <v>0</v>
      </c>
      <c r="AX905" s="475">
        <f t="shared" si="105"/>
        <v>0</v>
      </c>
      <c r="AY905" s="185">
        <f>IF(AND(SUM(AE905:$AP905)&gt;0,J905&lt;&gt;""),CONCATENATE(B905,"_",F905,"_",AG905),0)</f>
        <v>0</v>
      </c>
      <c r="AZ905" s="203">
        <f>IF(AND(SUM(AE905:$AP905)&gt;0,D905="BFS"),1,0)</f>
        <v>0</v>
      </c>
      <c r="BA905" s="203">
        <f t="shared" si="100"/>
        <v>0</v>
      </c>
    </row>
    <row r="906" spans="1:53" ht="13">
      <c r="A906" s="185" t="str">
        <f>IF(AND(SUM(AE906:AP906)&gt;0,J906&lt;&gt;""),CONCATENATE(B906,"_",F906,"_",$A$5,"_",SUMPRODUCT((B$9:B906=B906)*(F$9:F906=F906)*(SUM(AE906:AP906)&lt;&gt;0)*(J906&lt;&gt;""))-1),0)</f>
        <v>HE_1.2.2.1_neu_1</v>
      </c>
      <c r="B906" s="771" t="s">
        <v>861</v>
      </c>
      <c r="C906" s="464" t="s">
        <v>133</v>
      </c>
      <c r="D906" s="89" t="s">
        <v>1365</v>
      </c>
      <c r="E906" s="465" t="s">
        <v>1374</v>
      </c>
      <c r="F906" s="658" t="s">
        <v>1374</v>
      </c>
      <c r="G906" s="423" t="s">
        <v>1153</v>
      </c>
      <c r="H906" s="431" t="s">
        <v>1047</v>
      </c>
      <c r="I906" s="431" t="s">
        <v>1052</v>
      </c>
      <c r="J906" s="432" t="s">
        <v>1053</v>
      </c>
      <c r="K906" s="433" t="s">
        <v>1117</v>
      </c>
      <c r="L906" s="432" t="s">
        <v>1961</v>
      </c>
      <c r="M906" s="432" t="s">
        <v>441</v>
      </c>
      <c r="N906" s="434" t="s">
        <v>1953</v>
      </c>
      <c r="O906" s="434" t="s">
        <v>1043</v>
      </c>
      <c r="P906" s="434" t="s">
        <v>1043</v>
      </c>
      <c r="Q906" s="445"/>
      <c r="R906" s="434" t="s">
        <v>1043</v>
      </c>
      <c r="S906" s="434" t="s">
        <v>1043</v>
      </c>
      <c r="T906" s="434" t="s">
        <v>1111</v>
      </c>
      <c r="U906" s="434" t="s">
        <v>1043</v>
      </c>
      <c r="V906" s="434" t="s">
        <v>1047</v>
      </c>
      <c r="W906" s="434" t="s">
        <v>1047</v>
      </c>
      <c r="X906" s="434" t="s">
        <v>1043</v>
      </c>
      <c r="Y906" s="434" t="s">
        <v>1047</v>
      </c>
      <c r="Z906" s="434" t="s">
        <v>1043</v>
      </c>
      <c r="AA906" s="426" t="s">
        <v>977</v>
      </c>
      <c r="AB906" s="426" t="s">
        <v>284</v>
      </c>
      <c r="AC906" s="458">
        <v>40057</v>
      </c>
      <c r="AD906" s="435"/>
      <c r="AE906" s="543">
        <v>624</v>
      </c>
      <c r="AF906" s="543">
        <v>682</v>
      </c>
      <c r="AG906" s="543">
        <v>658</v>
      </c>
      <c r="AH906" s="543">
        <v>669</v>
      </c>
      <c r="AI906" s="543">
        <v>657</v>
      </c>
      <c r="AJ906" s="543">
        <v>731</v>
      </c>
      <c r="AK906" s="544">
        <v>955</v>
      </c>
      <c r="AL906" s="544">
        <v>1007</v>
      </c>
      <c r="AM906" s="544">
        <v>1014</v>
      </c>
      <c r="AN906" s="543">
        <v>996</v>
      </c>
      <c r="AO906" s="545">
        <v>1021</v>
      </c>
      <c r="AP906" s="544">
        <v>935</v>
      </c>
      <c r="AQ906" s="742"/>
      <c r="AR906" s="771" t="s">
        <v>861</v>
      </c>
      <c r="AS906" s="475" t="str">
        <f t="shared" si="105"/>
        <v>SB</v>
      </c>
      <c r="AT906" s="475" t="str">
        <f t="shared" si="105"/>
        <v>3B</v>
      </c>
      <c r="AU906" s="475">
        <f t="shared" si="105"/>
        <v>354</v>
      </c>
      <c r="AV906" s="475" t="str">
        <f t="shared" si="105"/>
        <v>VOC</v>
      </c>
      <c r="AW906" s="475" t="str">
        <f t="shared" si="105"/>
        <v>B</v>
      </c>
      <c r="AX906" s="475">
        <f t="shared" si="105"/>
        <v>0</v>
      </c>
      <c r="AY906" s="185" t="str">
        <f>IF(AND(SUM(AE906:$AP906)&gt;0,J906&lt;&gt;""),CONCATENATE(B906,"_",F906,"_",AG906),0)</f>
        <v>HE_1.2.2.1_658</v>
      </c>
      <c r="AZ906" s="203">
        <f>IF(AND(SUM(AE906:$AP906)&gt;0,D906="BFS"),1,0)</f>
        <v>1</v>
      </c>
      <c r="BA906" s="203" t="e">
        <f t="shared" si="100"/>
        <v>#REF!</v>
      </c>
    </row>
    <row r="907" spans="1:53" ht="13">
      <c r="A907" s="185">
        <f>IF(AND(SUM(AE907:AP907)&gt;0,J907&lt;&gt;""),CONCATENATE(B907,"_",F907,"_",$A$5,"_",SUMPRODUCT((B$9:B907=B907)*(F$9:F907=F907)*(SUM(AE907:AP907)&lt;&gt;0)*(J907&lt;&gt;""))-1),0)</f>
        <v>0</v>
      </c>
      <c r="B907" s="771" t="s">
        <v>861</v>
      </c>
      <c r="C907" s="464" t="s">
        <v>133</v>
      </c>
      <c r="D907" s="89" t="s">
        <v>1365</v>
      </c>
      <c r="E907" s="465" t="s">
        <v>1374</v>
      </c>
      <c r="F907" s="658" t="s">
        <v>1374</v>
      </c>
      <c r="G907" s="423"/>
      <c r="H907" s="431" t="s">
        <v>1043</v>
      </c>
      <c r="I907" s="431" t="s">
        <v>1052</v>
      </c>
      <c r="J907" s="432" t="s">
        <v>1053</v>
      </c>
      <c r="K907" s="433"/>
      <c r="L907" s="432"/>
      <c r="M907" s="432"/>
      <c r="N907" s="434"/>
      <c r="O907" s="434"/>
      <c r="P907" s="434"/>
      <c r="Q907" s="445"/>
      <c r="R907" s="434"/>
      <c r="S907" s="434"/>
      <c r="T907" s="434"/>
      <c r="U907" s="434"/>
      <c r="V907" s="434"/>
      <c r="W907" s="434"/>
      <c r="X907" s="434"/>
      <c r="Y907" s="434"/>
      <c r="Z907" s="434"/>
      <c r="AA907" s="426"/>
      <c r="AB907" s="426"/>
      <c r="AC907" s="458"/>
      <c r="AD907" s="443"/>
      <c r="AE907" s="543"/>
      <c r="AF907" s="543"/>
      <c r="AG907" s="543"/>
      <c r="AH907" s="543"/>
      <c r="AI907" s="543"/>
      <c r="AJ907" s="543"/>
      <c r="AK907" s="544"/>
      <c r="AL907" s="544"/>
      <c r="AM907" s="544"/>
      <c r="AN907" s="543"/>
      <c r="AO907" s="545"/>
      <c r="AP907" s="544"/>
      <c r="AQ907" s="444"/>
      <c r="AR907" s="771" t="s">
        <v>861</v>
      </c>
      <c r="AS907" s="475">
        <f t="shared" ref="AS907:AX916" si="106">IF(SUM($AE907:$AP907)&gt;0,VLOOKUP($F907,Schulart,AS$2,FALSE),0)</f>
        <v>0</v>
      </c>
      <c r="AT907" s="475">
        <f t="shared" si="106"/>
        <v>0</v>
      </c>
      <c r="AU907" s="475">
        <f t="shared" si="106"/>
        <v>0</v>
      </c>
      <c r="AV907" s="475">
        <f t="shared" si="106"/>
        <v>0</v>
      </c>
      <c r="AW907" s="475">
        <f t="shared" si="106"/>
        <v>0</v>
      </c>
      <c r="AX907" s="475">
        <f t="shared" si="106"/>
        <v>0</v>
      </c>
      <c r="AY907" s="185">
        <f>IF(AND(SUM(AE907:$AP907)&gt;0,J907&lt;&gt;""),CONCATENATE(B907,"_",F907,"_",AG907),0)</f>
        <v>0</v>
      </c>
      <c r="AZ907" s="203">
        <f>IF(AND(SUM(AE907:$AP907)&gt;0,D907="BFS"),1,0)</f>
        <v>0</v>
      </c>
      <c r="BA907" s="203">
        <f t="shared" si="100"/>
        <v>0</v>
      </c>
    </row>
    <row r="908" spans="1:53" ht="13">
      <c r="A908" s="185">
        <f>IF(AND(SUM(AE908:AP908)&gt;0,J908&lt;&gt;""),CONCATENATE(B908,"_",F908,"_",$A$5,"_",SUMPRODUCT((B$9:B908=B908)*(F$9:F908=F908)*(SUM(AE908:AP908)&lt;&gt;0)*(J908&lt;&gt;""))-1),0)</f>
        <v>0</v>
      </c>
      <c r="B908" s="771" t="s">
        <v>861</v>
      </c>
      <c r="C908" s="464" t="s">
        <v>133</v>
      </c>
      <c r="D908" s="89" t="s">
        <v>1365</v>
      </c>
      <c r="E908" s="465" t="s">
        <v>1374</v>
      </c>
      <c r="F908" s="658" t="s">
        <v>1374</v>
      </c>
      <c r="G908" s="423"/>
      <c r="H908" s="431" t="s">
        <v>1043</v>
      </c>
      <c r="I908" s="431" t="s">
        <v>1052</v>
      </c>
      <c r="J908" s="432" t="s">
        <v>1053</v>
      </c>
      <c r="K908" s="433"/>
      <c r="L908" s="432"/>
      <c r="M908" s="470"/>
      <c r="N908" s="434"/>
      <c r="O908" s="434"/>
      <c r="P908" s="434"/>
      <c r="Q908" s="445"/>
      <c r="R908" s="434"/>
      <c r="S908" s="434"/>
      <c r="T908" s="434"/>
      <c r="U908" s="434"/>
      <c r="V908" s="434"/>
      <c r="W908" s="434"/>
      <c r="X908" s="434"/>
      <c r="Y908" s="434"/>
      <c r="Z908" s="434"/>
      <c r="AA908" s="426"/>
      <c r="AB908" s="426"/>
      <c r="AC908" s="458"/>
      <c r="AD908" s="443"/>
      <c r="AE908" s="543"/>
      <c r="AF908" s="543"/>
      <c r="AG908" s="543"/>
      <c r="AH908" s="543"/>
      <c r="AI908" s="543"/>
      <c r="AJ908" s="543"/>
      <c r="AK908" s="544"/>
      <c r="AL908" s="544"/>
      <c r="AM908" s="544"/>
      <c r="AN908" s="543"/>
      <c r="AO908" s="545"/>
      <c r="AP908" s="544"/>
      <c r="AQ908" s="444"/>
      <c r="AR908" s="771" t="s">
        <v>861</v>
      </c>
      <c r="AS908" s="475">
        <f t="shared" si="106"/>
        <v>0</v>
      </c>
      <c r="AT908" s="475">
        <f t="shared" si="106"/>
        <v>0</v>
      </c>
      <c r="AU908" s="475">
        <f t="shared" si="106"/>
        <v>0</v>
      </c>
      <c r="AV908" s="475">
        <f t="shared" si="106"/>
        <v>0</v>
      </c>
      <c r="AW908" s="475">
        <f t="shared" si="106"/>
        <v>0</v>
      </c>
      <c r="AX908" s="475">
        <f t="shared" si="106"/>
        <v>0</v>
      </c>
      <c r="AY908" s="185">
        <f>IF(AND(SUM(AE908:$AP908)&gt;0,J908&lt;&gt;""),CONCATENATE(B908,"_",F908,"_",AG908),0)</f>
        <v>0</v>
      </c>
      <c r="AZ908" s="203">
        <f>IF(AND(SUM(AE908:$AP908)&gt;0,D908="BFS"),1,0)</f>
        <v>0</v>
      </c>
      <c r="BA908" s="203">
        <f t="shared" si="100"/>
        <v>0</v>
      </c>
    </row>
    <row r="909" spans="1:53" ht="13">
      <c r="A909" s="185">
        <f>IF(AND(SUM(AE909:AP909)&gt;0,J909&lt;&gt;""),CONCATENATE(B909,"_",F909,"_",$A$5,"_",SUMPRODUCT((B$9:B909=B909)*(F$9:F909=F909)*(SUM(AE909:AP909)&lt;&gt;0)*(J909&lt;&gt;""))-1),0)</f>
        <v>0</v>
      </c>
      <c r="B909" s="771" t="s">
        <v>861</v>
      </c>
      <c r="C909" s="464" t="s">
        <v>133</v>
      </c>
      <c r="D909" s="89" t="s">
        <v>1365</v>
      </c>
      <c r="E909" s="465" t="s">
        <v>1374</v>
      </c>
      <c r="F909" s="658" t="s">
        <v>1374</v>
      </c>
      <c r="G909" s="423"/>
      <c r="H909" s="431" t="s">
        <v>1043</v>
      </c>
      <c r="I909" s="431" t="s">
        <v>1052</v>
      </c>
      <c r="J909" s="432" t="s">
        <v>1053</v>
      </c>
      <c r="K909" s="433"/>
      <c r="L909" s="434"/>
      <c r="M909" s="470"/>
      <c r="N909" s="434"/>
      <c r="O909" s="434"/>
      <c r="P909" s="434"/>
      <c r="Q909" s="434"/>
      <c r="R909" s="434"/>
      <c r="S909" s="434"/>
      <c r="T909" s="434"/>
      <c r="U909" s="434"/>
      <c r="V909" s="434"/>
      <c r="W909" s="434"/>
      <c r="X909" s="434"/>
      <c r="Y909" s="434"/>
      <c r="Z909" s="434"/>
      <c r="AA909" s="426"/>
      <c r="AB909" s="426"/>
      <c r="AC909" s="458"/>
      <c r="AD909" s="443"/>
      <c r="AE909" s="543"/>
      <c r="AF909" s="543"/>
      <c r="AG909" s="543"/>
      <c r="AH909" s="543"/>
      <c r="AI909" s="543"/>
      <c r="AJ909" s="543"/>
      <c r="AK909" s="544"/>
      <c r="AL909" s="544"/>
      <c r="AM909" s="544"/>
      <c r="AN909" s="543"/>
      <c r="AO909" s="545"/>
      <c r="AP909" s="544"/>
      <c r="AQ909" s="444"/>
      <c r="AR909" s="771" t="s">
        <v>861</v>
      </c>
      <c r="AS909" s="475">
        <f t="shared" si="106"/>
        <v>0</v>
      </c>
      <c r="AT909" s="475">
        <f t="shared" si="106"/>
        <v>0</v>
      </c>
      <c r="AU909" s="475">
        <f t="shared" si="106"/>
        <v>0</v>
      </c>
      <c r="AV909" s="475">
        <f t="shared" si="106"/>
        <v>0</v>
      </c>
      <c r="AW909" s="475">
        <f t="shared" si="106"/>
        <v>0</v>
      </c>
      <c r="AX909" s="475">
        <f t="shared" si="106"/>
        <v>0</v>
      </c>
      <c r="AY909" s="185">
        <f>IF(AND(SUM(AE909:$AP909)&gt;0,J909&lt;&gt;""),CONCATENATE(B909,"_",F909,"_",AG909),0)</f>
        <v>0</v>
      </c>
      <c r="AZ909" s="203">
        <f>IF(AND(SUM(AE909:$AP909)&gt;0,D909="BFS"),1,0)</f>
        <v>0</v>
      </c>
      <c r="BA909" s="203">
        <f t="shared" si="100"/>
        <v>0</v>
      </c>
    </row>
    <row r="910" spans="1:53" ht="25">
      <c r="A910" s="185">
        <f>IF(AND(SUM(AE910:AP910)&gt;0,J910&lt;&gt;""),CONCATENATE(B910,"_",F910,"_",$A$5,"_",SUMPRODUCT((B$9:B910=B910)*(F$9:F910=F910)*(SUM(AE910:AP910)&lt;&gt;0)*(J910&lt;&gt;""))-1),0)</f>
        <v>0</v>
      </c>
      <c r="B910" s="770" t="s">
        <v>861</v>
      </c>
      <c r="C910" s="58" t="s">
        <v>1348</v>
      </c>
      <c r="D910" s="85" t="s">
        <v>1365</v>
      </c>
      <c r="E910" s="463" t="s">
        <v>1375</v>
      </c>
      <c r="F910" s="657" t="s">
        <v>1375</v>
      </c>
      <c r="G910" s="417" t="s">
        <v>457</v>
      </c>
      <c r="H910" s="418"/>
      <c r="I910" s="418"/>
      <c r="J910" s="418"/>
      <c r="K910" s="418"/>
      <c r="L910" s="419"/>
      <c r="M910" s="419"/>
      <c r="N910" s="419"/>
      <c r="O910" s="419"/>
      <c r="P910" s="419"/>
      <c r="Q910" s="419"/>
      <c r="R910" s="419"/>
      <c r="S910" s="419"/>
      <c r="T910" s="419"/>
      <c r="U910" s="419"/>
      <c r="V910" s="419"/>
      <c r="W910" s="419"/>
      <c r="X910" s="419"/>
      <c r="Y910" s="419"/>
      <c r="Z910" s="419"/>
      <c r="AA910" s="420"/>
      <c r="AB910" s="420"/>
      <c r="AC910" s="457"/>
      <c r="AD910" s="421"/>
      <c r="AE910" s="536"/>
      <c r="AF910" s="536"/>
      <c r="AG910" s="536"/>
      <c r="AH910" s="536"/>
      <c r="AI910" s="537"/>
      <c r="AJ910" s="536"/>
      <c r="AK910" s="537"/>
      <c r="AL910" s="537"/>
      <c r="AM910" s="537"/>
      <c r="AN910" s="537"/>
      <c r="AO910" s="537"/>
      <c r="AP910" s="537"/>
      <c r="AQ910" s="422"/>
      <c r="AR910" s="770" t="s">
        <v>861</v>
      </c>
      <c r="AS910" s="475">
        <f t="shared" si="106"/>
        <v>0</v>
      </c>
      <c r="AT910" s="475">
        <f t="shared" si="106"/>
        <v>0</v>
      </c>
      <c r="AU910" s="475">
        <f t="shared" si="106"/>
        <v>0</v>
      </c>
      <c r="AV910" s="475">
        <f t="shared" si="106"/>
        <v>0</v>
      </c>
      <c r="AW910" s="475">
        <f t="shared" si="106"/>
        <v>0</v>
      </c>
      <c r="AX910" s="475">
        <f t="shared" si="106"/>
        <v>0</v>
      </c>
      <c r="AY910" s="185">
        <f>IF(AND(SUM(AE910:$AP910)&gt;0,J910&lt;&gt;""),CONCATENATE(B910,"_",F910,"_",AG910),0)</f>
        <v>0</v>
      </c>
      <c r="AZ910" s="203">
        <f>IF(AND(SUM(AE910:$AP910)&gt;0,D910="BFS"),1,0)</f>
        <v>0</v>
      </c>
      <c r="BA910" s="203">
        <f t="shared" si="100"/>
        <v>0</v>
      </c>
    </row>
    <row r="911" spans="1:53" ht="30">
      <c r="A911" s="185" t="str">
        <f>IF(AND(SUM(AE911:AP911)&gt;0,J911&lt;&gt;""),CONCATENATE(B911,"_",F911,"_",$A$5,"_",SUMPRODUCT((B$9:B911=B911)*(F$9:F911=F911)*(SUM(AE911:AP911)&lt;&gt;0)*(J911&lt;&gt;""))-1),0)</f>
        <v>HE_1.2.2.2_neu_1</v>
      </c>
      <c r="B911" s="771" t="s">
        <v>861</v>
      </c>
      <c r="C911" s="464" t="s">
        <v>1490</v>
      </c>
      <c r="D911" s="89" t="s">
        <v>1365</v>
      </c>
      <c r="E911" s="465" t="s">
        <v>1375</v>
      </c>
      <c r="F911" s="658" t="s">
        <v>1375</v>
      </c>
      <c r="G911" s="410" t="s">
        <v>1153</v>
      </c>
      <c r="H911" s="424" t="s">
        <v>1047</v>
      </c>
      <c r="I911" s="431" t="s">
        <v>1052</v>
      </c>
      <c r="J911" s="432" t="s">
        <v>1053</v>
      </c>
      <c r="K911" s="433" t="s">
        <v>459</v>
      </c>
      <c r="L911" s="424" t="s">
        <v>1961</v>
      </c>
      <c r="M911" s="470" t="s">
        <v>460</v>
      </c>
      <c r="N911" s="425" t="s">
        <v>1953</v>
      </c>
      <c r="O911" s="425" t="s">
        <v>1043</v>
      </c>
      <c r="P911" s="425" t="s">
        <v>1043</v>
      </c>
      <c r="Q911" s="446"/>
      <c r="R911" s="434" t="s">
        <v>1043</v>
      </c>
      <c r="S911" s="434" t="s">
        <v>1043</v>
      </c>
      <c r="T911" s="434" t="s">
        <v>1111</v>
      </c>
      <c r="U911" s="434" t="s">
        <v>1043</v>
      </c>
      <c r="V911" s="434" t="s">
        <v>1047</v>
      </c>
      <c r="W911" s="434" t="s">
        <v>1047</v>
      </c>
      <c r="X911" s="434" t="s">
        <v>1043</v>
      </c>
      <c r="Y911" s="434" t="s">
        <v>1047</v>
      </c>
      <c r="Z911" s="434" t="s">
        <v>1043</v>
      </c>
      <c r="AA911" s="743" t="s">
        <v>244</v>
      </c>
      <c r="AB911" s="426" t="s">
        <v>978</v>
      </c>
      <c r="AC911" s="458">
        <v>40057</v>
      </c>
      <c r="AD911" s="435"/>
      <c r="AE911" s="543">
        <v>110</v>
      </c>
      <c r="AF911" s="543">
        <v>1</v>
      </c>
      <c r="AG911" s="543">
        <v>1</v>
      </c>
      <c r="AH911" s="543">
        <v>1</v>
      </c>
      <c r="AI911" s="543">
        <v>1</v>
      </c>
      <c r="AJ911" s="543">
        <v>1</v>
      </c>
      <c r="AK911" s="544">
        <v>1</v>
      </c>
      <c r="AL911" s="544">
        <v>1</v>
      </c>
      <c r="AM911" s="544">
        <v>1</v>
      </c>
      <c r="AN911" s="543">
        <v>1</v>
      </c>
      <c r="AO911" s="545">
        <v>1</v>
      </c>
      <c r="AP911" s="544">
        <v>1</v>
      </c>
      <c r="AQ911" s="742" t="s">
        <v>2120</v>
      </c>
      <c r="AR911" s="771" t="s">
        <v>861</v>
      </c>
      <c r="AS911" s="475" t="str">
        <f t="shared" si="106"/>
        <v>SB</v>
      </c>
      <c r="AT911" s="475" t="str">
        <f t="shared" si="106"/>
        <v>4A</v>
      </c>
      <c r="AU911" s="475">
        <f t="shared" si="106"/>
        <v>454</v>
      </c>
      <c r="AV911" s="475" t="str">
        <f t="shared" si="106"/>
        <v>VOC</v>
      </c>
      <c r="AW911" s="475" t="str">
        <f t="shared" si="106"/>
        <v>B</v>
      </c>
      <c r="AX911" s="475">
        <f t="shared" si="106"/>
        <v>0</v>
      </c>
      <c r="AY911" s="185" t="str">
        <f>IF(AND(SUM(AE911:$AP911)&gt;0,J911&lt;&gt;""),CONCATENATE(B911,"_",F911,"_",AG911),0)</f>
        <v>HE_1.2.2.2_1</v>
      </c>
      <c r="AZ911" s="203">
        <f>IF(AND(SUM(AE911:$AP911)&gt;0,D911="BFS"),1,0)</f>
        <v>1</v>
      </c>
      <c r="BA911" s="203" t="e">
        <f t="shared" si="100"/>
        <v>#REF!</v>
      </c>
    </row>
    <row r="912" spans="1:53" ht="13">
      <c r="A912" s="185">
        <f>IF(AND(SUM(AE912:AP912)&gt;0,J912&lt;&gt;""),CONCATENATE(B912,"_",F912,"_",$A$5,"_",SUMPRODUCT((B$9:B912=B912)*(F$9:F912=F912)*(SUM(AE912:AP912)&lt;&gt;0)*(J912&lt;&gt;""))-1),0)</f>
        <v>0</v>
      </c>
      <c r="B912" s="771" t="s">
        <v>861</v>
      </c>
      <c r="C912" s="464" t="s">
        <v>1490</v>
      </c>
      <c r="D912" s="89" t="s">
        <v>1365</v>
      </c>
      <c r="E912" s="465" t="s">
        <v>1375</v>
      </c>
      <c r="F912" s="658" t="s">
        <v>1375</v>
      </c>
      <c r="G912" s="410"/>
      <c r="H912" s="432" t="s">
        <v>1043</v>
      </c>
      <c r="I912" s="437" t="s">
        <v>1052</v>
      </c>
      <c r="J912" s="432" t="s">
        <v>1053</v>
      </c>
      <c r="K912" s="433"/>
      <c r="L912" s="425"/>
      <c r="M912" s="425"/>
      <c r="N912" s="425"/>
      <c r="O912" s="425"/>
      <c r="P912" s="425"/>
      <c r="Q912" s="425"/>
      <c r="R912" s="434"/>
      <c r="S912" s="434"/>
      <c r="T912" s="434"/>
      <c r="U912" s="434"/>
      <c r="V912" s="434"/>
      <c r="W912" s="434"/>
      <c r="X912" s="434"/>
      <c r="Y912" s="434"/>
      <c r="Z912" s="434"/>
      <c r="AA912" s="743"/>
      <c r="AB912" s="442"/>
      <c r="AC912" s="458"/>
      <c r="AD912" s="443"/>
      <c r="AE912" s="543"/>
      <c r="AF912" s="543"/>
      <c r="AG912" s="543"/>
      <c r="AH912" s="543"/>
      <c r="AI912" s="543"/>
      <c r="AJ912" s="543"/>
      <c r="AK912" s="544"/>
      <c r="AL912" s="544"/>
      <c r="AM912" s="544"/>
      <c r="AN912" s="543"/>
      <c r="AO912" s="545"/>
      <c r="AP912" s="544"/>
      <c r="AQ912" s="444"/>
      <c r="AR912" s="771" t="s">
        <v>861</v>
      </c>
      <c r="AS912" s="475">
        <f t="shared" si="106"/>
        <v>0</v>
      </c>
      <c r="AT912" s="475">
        <f t="shared" si="106"/>
        <v>0</v>
      </c>
      <c r="AU912" s="475">
        <f t="shared" si="106"/>
        <v>0</v>
      </c>
      <c r="AV912" s="475">
        <f t="shared" si="106"/>
        <v>0</v>
      </c>
      <c r="AW912" s="475">
        <f t="shared" si="106"/>
        <v>0</v>
      </c>
      <c r="AX912" s="475">
        <f t="shared" si="106"/>
        <v>0</v>
      </c>
      <c r="AY912" s="185">
        <f>IF(AND(SUM(AE912:$AP912)&gt;0,J912&lt;&gt;""),CONCATENATE(B912,"_",F912,"_",AG912),0)</f>
        <v>0</v>
      </c>
      <c r="AZ912" s="203">
        <f>IF(AND(SUM(AE912:$AP912)&gt;0,D912="BFS"),1,0)</f>
        <v>0</v>
      </c>
      <c r="BA912" s="203">
        <f t="shared" si="100"/>
        <v>0</v>
      </c>
    </row>
    <row r="913" spans="1:53" ht="25">
      <c r="A913" s="185">
        <f>IF(AND(SUM(AE913:AP913)&gt;0,J913&lt;&gt;""),CONCATENATE(B913,"_",F913,"_",$A$5,"_",SUMPRODUCT((B$9:B913=B913)*(F$9:F913=F913)*(SUM(AE913:AP913)&lt;&gt;0)*(J913&lt;&gt;""))-1),0)</f>
        <v>0</v>
      </c>
      <c r="B913" s="770" t="s">
        <v>861</v>
      </c>
      <c r="C913" s="58" t="s">
        <v>1351</v>
      </c>
      <c r="D913" s="85" t="s">
        <v>1365</v>
      </c>
      <c r="E913" s="463" t="s">
        <v>68</v>
      </c>
      <c r="F913" s="657" t="s">
        <v>68</v>
      </c>
      <c r="G913" s="417" t="s">
        <v>688</v>
      </c>
      <c r="H913" s="418"/>
      <c r="I913" s="418"/>
      <c r="J913" s="418"/>
      <c r="K913" s="418"/>
      <c r="L913" s="419"/>
      <c r="M913" s="419"/>
      <c r="N913" s="419"/>
      <c r="O913" s="419"/>
      <c r="P913" s="419"/>
      <c r="Q913" s="419"/>
      <c r="R913" s="419"/>
      <c r="S913" s="419"/>
      <c r="T913" s="419"/>
      <c r="U913" s="419"/>
      <c r="V913" s="419"/>
      <c r="W913" s="419"/>
      <c r="X913" s="419"/>
      <c r="Y913" s="419"/>
      <c r="Z913" s="419"/>
      <c r="AA913" s="420"/>
      <c r="AB913" s="420"/>
      <c r="AC913" s="457"/>
      <c r="AD913" s="421"/>
      <c r="AE913" s="536"/>
      <c r="AF913" s="536"/>
      <c r="AG913" s="536"/>
      <c r="AH913" s="536"/>
      <c r="AI913" s="537"/>
      <c r="AJ913" s="536"/>
      <c r="AK913" s="537"/>
      <c r="AL913" s="537"/>
      <c r="AM913" s="537"/>
      <c r="AN913" s="537"/>
      <c r="AO913" s="537"/>
      <c r="AP913" s="537"/>
      <c r="AQ913" s="422"/>
      <c r="AR913" s="770" t="s">
        <v>861</v>
      </c>
      <c r="AS913" s="475">
        <f t="shared" si="106"/>
        <v>0</v>
      </c>
      <c r="AT913" s="475">
        <f t="shared" si="106"/>
        <v>0</v>
      </c>
      <c r="AU913" s="475">
        <f t="shared" si="106"/>
        <v>0</v>
      </c>
      <c r="AV913" s="475">
        <f t="shared" si="106"/>
        <v>0</v>
      </c>
      <c r="AW913" s="475">
        <f t="shared" si="106"/>
        <v>0</v>
      </c>
      <c r="AX913" s="475">
        <f t="shared" si="106"/>
        <v>0</v>
      </c>
      <c r="AY913" s="185">
        <f>IF(AND(SUM(AE913:$AP913)&gt;0,J913&lt;&gt;""),CONCATENATE(B913,"_",F913,"_",AG913),0)</f>
        <v>0</v>
      </c>
      <c r="AZ913" s="203">
        <f>IF(AND(SUM(AE913:$AP913)&gt;0,D913="BFS"),1,0)</f>
        <v>0</v>
      </c>
      <c r="BA913" s="203">
        <f t="shared" si="100"/>
        <v>0</v>
      </c>
    </row>
    <row r="914" spans="1:53" ht="13">
      <c r="A914" s="185">
        <f>IF(AND(SUM(AE914:AP914)&gt;0,J914&lt;&gt;""),CONCATENATE(B914,"_",F914,"_",$A$5,"_",SUMPRODUCT((B$9:B914=B914)*(F$9:F914=F914)*(SUM(AE914:AP914)&lt;&gt;0)*(J914&lt;&gt;""))-1),0)</f>
        <v>0</v>
      </c>
      <c r="B914" s="771" t="s">
        <v>861</v>
      </c>
      <c r="C914" s="464" t="s">
        <v>1490</v>
      </c>
      <c r="D914" s="89" t="s">
        <v>1365</v>
      </c>
      <c r="E914" s="465" t="s">
        <v>68</v>
      </c>
      <c r="F914" s="658" t="s">
        <v>68</v>
      </c>
      <c r="G914" s="410"/>
      <c r="H914" s="432" t="s">
        <v>1043</v>
      </c>
      <c r="I914" s="437" t="s">
        <v>1052</v>
      </c>
      <c r="J914" s="432" t="s">
        <v>1053</v>
      </c>
      <c r="K914" s="433"/>
      <c r="L914" s="425"/>
      <c r="M914" s="425"/>
      <c r="N914" s="425"/>
      <c r="O914" s="425"/>
      <c r="P914" s="425"/>
      <c r="Q914" s="425"/>
      <c r="R914" s="434"/>
      <c r="S914" s="434"/>
      <c r="T914" s="434"/>
      <c r="U914" s="434"/>
      <c r="V914" s="434"/>
      <c r="W914" s="434"/>
      <c r="X914" s="434"/>
      <c r="Y914" s="434"/>
      <c r="Z914" s="434"/>
      <c r="AA914" s="743"/>
      <c r="AB914" s="442"/>
      <c r="AC914" s="458"/>
      <c r="AD914" s="443"/>
      <c r="AE914" s="543"/>
      <c r="AF914" s="543"/>
      <c r="AG914" s="543"/>
      <c r="AH914" s="543"/>
      <c r="AI914" s="543"/>
      <c r="AJ914" s="543"/>
      <c r="AK914" s="544"/>
      <c r="AL914" s="544"/>
      <c r="AM914" s="544"/>
      <c r="AN914" s="543"/>
      <c r="AO914" s="545"/>
      <c r="AP914" s="544"/>
      <c r="AQ914" s="444"/>
      <c r="AR914" s="771" t="s">
        <v>861</v>
      </c>
      <c r="AS914" s="475">
        <f t="shared" si="106"/>
        <v>0</v>
      </c>
      <c r="AT914" s="475">
        <f t="shared" si="106"/>
        <v>0</v>
      </c>
      <c r="AU914" s="475">
        <f t="shared" si="106"/>
        <v>0</v>
      </c>
      <c r="AV914" s="475">
        <f t="shared" si="106"/>
        <v>0</v>
      </c>
      <c r="AW914" s="475">
        <f t="shared" si="106"/>
        <v>0</v>
      </c>
      <c r="AX914" s="475">
        <f t="shared" si="106"/>
        <v>0</v>
      </c>
      <c r="AY914" s="185">
        <f>IF(AND(SUM(AE914:$AP914)&gt;0,J914&lt;&gt;""),CONCATENATE(B914,"_",F914,"_",AG914),0)</f>
        <v>0</v>
      </c>
      <c r="AZ914" s="203">
        <f>IF(AND(SUM(AE914:$AP914)&gt;0,D914="BFS"),1,0)</f>
        <v>0</v>
      </c>
      <c r="BA914" s="203">
        <f t="shared" si="100"/>
        <v>0</v>
      </c>
    </row>
    <row r="915" spans="1:53" ht="15.5">
      <c r="A915" s="185">
        <f>IF(AND(SUM(AE915:AP915)&gt;0,J915&lt;&gt;""),CONCATENATE(B915,"_",F915,"_",$A$5,"_",SUMPRODUCT((B$9:B915=B915)*(F$9:F915=F915)*(SUM(AE915:AP915)&lt;&gt;0)*(J915&lt;&gt;""))-1),0)</f>
        <v>0</v>
      </c>
      <c r="B915" s="496" t="s">
        <v>861</v>
      </c>
      <c r="C915" s="68" t="s">
        <v>1762</v>
      </c>
      <c r="D915" s="66"/>
      <c r="E915" s="471"/>
      <c r="F915" s="660"/>
      <c r="G915" s="72"/>
      <c r="H915" s="72"/>
      <c r="I915" s="72"/>
      <c r="J915" s="72"/>
      <c r="K915" s="72"/>
      <c r="L915" s="72"/>
      <c r="M915" s="72"/>
      <c r="N915" s="72"/>
      <c r="O915" s="72"/>
      <c r="P915" s="72"/>
      <c r="Q915" s="72"/>
      <c r="R915" s="72"/>
      <c r="S915" s="72"/>
      <c r="T915" s="72"/>
      <c r="U915" s="72"/>
      <c r="V915" s="72"/>
      <c r="W915" s="72"/>
      <c r="X915" s="72"/>
      <c r="Y915" s="72"/>
      <c r="Z915" s="72"/>
      <c r="AA915" s="72"/>
      <c r="AB915" s="72"/>
      <c r="AC915" s="460"/>
      <c r="AD915" s="90"/>
      <c r="AE915" s="550"/>
      <c r="AF915" s="550"/>
      <c r="AG915" s="550"/>
      <c r="AH915" s="550"/>
      <c r="AI915" s="550"/>
      <c r="AJ915" s="550"/>
      <c r="AK915" s="550"/>
      <c r="AL915" s="550"/>
      <c r="AM915" s="550"/>
      <c r="AN915" s="550"/>
      <c r="AO915" s="550"/>
      <c r="AP915" s="550"/>
      <c r="AQ915" s="75"/>
      <c r="AR915" s="496" t="s">
        <v>861</v>
      </c>
      <c r="AS915" s="475">
        <f t="shared" si="106"/>
        <v>0</v>
      </c>
      <c r="AT915" s="475">
        <f t="shared" si="106"/>
        <v>0</v>
      </c>
      <c r="AU915" s="475">
        <f t="shared" si="106"/>
        <v>0</v>
      </c>
      <c r="AV915" s="475">
        <f t="shared" si="106"/>
        <v>0</v>
      </c>
      <c r="AW915" s="475">
        <f t="shared" si="106"/>
        <v>0</v>
      </c>
      <c r="AX915" s="475">
        <f t="shared" si="106"/>
        <v>0</v>
      </c>
      <c r="AY915" s="185">
        <f>IF(AND(SUM(AE915:$AP915)&gt;0,J915&lt;&gt;""),CONCATENATE(B915,"_",F915,"_",AG915),0)</f>
        <v>0</v>
      </c>
      <c r="AZ915" s="203">
        <f>IF(AND(SUM(AE915:$AP915)&gt;0,D915="BFS"),1,0)</f>
        <v>0</v>
      </c>
      <c r="BA915" s="203">
        <f t="shared" si="100"/>
        <v>0</v>
      </c>
    </row>
    <row r="916" spans="1:53" ht="15.5">
      <c r="A916" s="185">
        <f>IF(AND(SUM(AE916:AP916)&gt;0,J916&lt;&gt;""),CONCATENATE(B916,"_",F916,"_",$A$5,"_",SUMPRODUCT((B$9:B916=B916)*(F$9:F916=F916)*(SUM(AE916:AP916)&lt;&gt;0)*(J916&lt;&gt;""))-1),0)</f>
        <v>0</v>
      </c>
      <c r="B916" s="497" t="s">
        <v>861</v>
      </c>
      <c r="C916" s="69" t="s">
        <v>2095</v>
      </c>
      <c r="D916" s="84"/>
      <c r="E916" s="467"/>
      <c r="F916" s="659"/>
      <c r="G916" s="76"/>
      <c r="H916" s="77"/>
      <c r="I916" s="77"/>
      <c r="J916" s="77"/>
      <c r="K916" s="77"/>
      <c r="L916" s="78"/>
      <c r="M916" s="78"/>
      <c r="N916" s="78"/>
      <c r="O916" s="78"/>
      <c r="P916" s="78"/>
      <c r="Q916" s="78"/>
      <c r="R916" s="78"/>
      <c r="S916" s="78"/>
      <c r="T916" s="78"/>
      <c r="U916" s="78"/>
      <c r="V916" s="78"/>
      <c r="W916" s="78"/>
      <c r="X916" s="78"/>
      <c r="Y916" s="78"/>
      <c r="Z916" s="78"/>
      <c r="AA916" s="76"/>
      <c r="AB916" s="76"/>
      <c r="AC916" s="459"/>
      <c r="AD916" s="71"/>
      <c r="AE916" s="538"/>
      <c r="AF916" s="538"/>
      <c r="AG916" s="538"/>
      <c r="AH916" s="538"/>
      <c r="AI916" s="539"/>
      <c r="AJ916" s="538"/>
      <c r="AK916" s="539"/>
      <c r="AL916" s="539"/>
      <c r="AM916" s="539"/>
      <c r="AN916" s="539"/>
      <c r="AO916" s="539"/>
      <c r="AP916" s="539"/>
      <c r="AQ916" s="326"/>
      <c r="AR916" s="497" t="s">
        <v>861</v>
      </c>
      <c r="AS916" s="475">
        <f t="shared" si="106"/>
        <v>0</v>
      </c>
      <c r="AT916" s="475">
        <f t="shared" si="106"/>
        <v>0</v>
      </c>
      <c r="AU916" s="475">
        <f t="shared" si="106"/>
        <v>0</v>
      </c>
      <c r="AV916" s="475">
        <f t="shared" si="106"/>
        <v>0</v>
      </c>
      <c r="AW916" s="475">
        <f t="shared" si="106"/>
        <v>0</v>
      </c>
      <c r="AX916" s="475">
        <f t="shared" si="106"/>
        <v>0</v>
      </c>
      <c r="AY916" s="185">
        <f>IF(AND(SUM(AE916:$AP916)&gt;0,J916&lt;&gt;""),CONCATENATE(B916,"_",F916,"_",AG916),0)</f>
        <v>0</v>
      </c>
      <c r="AZ916" s="203">
        <f>IF(AND(SUM(AE916:$AP916)&gt;0,D916="BFS"),1,0)</f>
        <v>0</v>
      </c>
      <c r="BA916" s="203">
        <f t="shared" si="100"/>
        <v>0</v>
      </c>
    </row>
    <row r="917" spans="1:53" ht="25">
      <c r="A917" s="185">
        <f>IF(AND(SUM(AE917:AP917)&gt;0,J917&lt;&gt;""),CONCATENATE(B917,"_",F917,"_",$A$5,"_",SUMPRODUCT((B$9:B917=B917)*(F$9:F917=F917)*(SUM(AE917:AP917)&lt;&gt;0)*(J917&lt;&gt;""))-1),0)</f>
        <v>0</v>
      </c>
      <c r="B917" s="770" t="s">
        <v>861</v>
      </c>
      <c r="C917" s="58" t="s">
        <v>610</v>
      </c>
      <c r="D917" s="85" t="s">
        <v>1365</v>
      </c>
      <c r="E917" s="463" t="s">
        <v>594</v>
      </c>
      <c r="F917" s="657" t="s">
        <v>1763</v>
      </c>
      <c r="G917" s="417" t="s">
        <v>1930</v>
      </c>
      <c r="H917" s="418"/>
      <c r="I917" s="418"/>
      <c r="J917" s="418"/>
      <c r="K917" s="418"/>
      <c r="L917" s="419"/>
      <c r="M917" s="419"/>
      <c r="N917" s="419"/>
      <c r="O917" s="419"/>
      <c r="P917" s="419"/>
      <c r="Q917" s="419"/>
      <c r="R917" s="419"/>
      <c r="S917" s="419"/>
      <c r="T917" s="419"/>
      <c r="U917" s="419"/>
      <c r="V917" s="419"/>
      <c r="W917" s="419"/>
      <c r="X917" s="419"/>
      <c r="Y917" s="419"/>
      <c r="Z917" s="419"/>
      <c r="AA917" s="420"/>
      <c r="AB917" s="420"/>
      <c r="AC917" s="457"/>
      <c r="AD917" s="421"/>
      <c r="AE917" s="536"/>
      <c r="AF917" s="536"/>
      <c r="AG917" s="536"/>
      <c r="AH917" s="536"/>
      <c r="AI917" s="537"/>
      <c r="AJ917" s="536"/>
      <c r="AK917" s="537"/>
      <c r="AL917" s="537"/>
      <c r="AM917" s="537"/>
      <c r="AN917" s="537"/>
      <c r="AO917" s="537"/>
      <c r="AP917" s="537"/>
      <c r="AQ917" s="422"/>
      <c r="AR917" s="770" t="s">
        <v>861</v>
      </c>
      <c r="AS917" s="475">
        <f t="shared" ref="AS917:AX926" si="107">IF(SUM($AE917:$AP917)&gt;0,VLOOKUP($F917,Schulart,AS$2,FALSE),0)</f>
        <v>0</v>
      </c>
      <c r="AT917" s="475">
        <f t="shared" si="107"/>
        <v>0</v>
      </c>
      <c r="AU917" s="475">
        <f t="shared" si="107"/>
        <v>0</v>
      </c>
      <c r="AV917" s="475">
        <f t="shared" si="107"/>
        <v>0</v>
      </c>
      <c r="AW917" s="475">
        <f t="shared" si="107"/>
        <v>0</v>
      </c>
      <c r="AX917" s="475">
        <f t="shared" si="107"/>
        <v>0</v>
      </c>
      <c r="AY917" s="185">
        <f>IF(AND(SUM(AE917:$AP917)&gt;0,J917&lt;&gt;""),CONCATENATE(B917,"_",F917,"_",AG917),0)</f>
        <v>0</v>
      </c>
      <c r="AZ917" s="203">
        <f>IF(AND(SUM(AE917:$AP917)&gt;0,D917="BFS"),1,0)</f>
        <v>0</v>
      </c>
      <c r="BA917" s="203">
        <f t="shared" si="100"/>
        <v>0</v>
      </c>
    </row>
    <row r="918" spans="1:53" ht="13">
      <c r="A918" s="185">
        <f>IF(AND(SUM(AE918:AP918)&gt;0,J918&lt;&gt;""),CONCATENATE(B918,"_",F918,"_",$A$5,"_",SUMPRODUCT((B$9:B918=B918)*(F$9:F918=F918)*(SUM(AE918:AP918)&lt;&gt;0)*(J918&lt;&gt;""))-1),0)</f>
        <v>0</v>
      </c>
      <c r="B918" s="771" t="s">
        <v>861</v>
      </c>
      <c r="C918" s="464" t="s">
        <v>1484</v>
      </c>
      <c r="D918" s="89" t="s">
        <v>1365</v>
      </c>
      <c r="E918" s="465" t="s">
        <v>594</v>
      </c>
      <c r="F918" s="658" t="s">
        <v>1763</v>
      </c>
      <c r="G918" s="410"/>
      <c r="H918" s="432" t="s">
        <v>1043</v>
      </c>
      <c r="I918" s="437" t="s">
        <v>1052</v>
      </c>
      <c r="J918" s="432" t="s">
        <v>1053</v>
      </c>
      <c r="K918" s="433"/>
      <c r="L918" s="433"/>
      <c r="M918" s="425"/>
      <c r="N918" s="425"/>
      <c r="O918" s="425"/>
      <c r="P918" s="425"/>
      <c r="Q918" s="425"/>
      <c r="R918" s="434"/>
      <c r="S918" s="434"/>
      <c r="T918" s="434"/>
      <c r="U918" s="434"/>
      <c r="V918" s="434"/>
      <c r="W918" s="434"/>
      <c r="X918" s="434"/>
      <c r="Y918" s="434"/>
      <c r="Z918" s="434"/>
      <c r="AA918" s="743"/>
      <c r="AB918" s="442"/>
      <c r="AC918" s="458"/>
      <c r="AD918" s="435"/>
      <c r="AE918" s="543"/>
      <c r="AF918" s="543"/>
      <c r="AG918" s="543"/>
      <c r="AH918" s="543"/>
      <c r="AI918" s="543"/>
      <c r="AJ918" s="543"/>
      <c r="AK918" s="544"/>
      <c r="AL918" s="544"/>
      <c r="AM918" s="544"/>
      <c r="AN918" s="543"/>
      <c r="AO918" s="545"/>
      <c r="AP918" s="544"/>
      <c r="AQ918" s="444"/>
      <c r="AR918" s="771" t="s">
        <v>861</v>
      </c>
      <c r="AS918" s="475">
        <f t="shared" si="107"/>
        <v>0</v>
      </c>
      <c r="AT918" s="475">
        <f t="shared" si="107"/>
        <v>0</v>
      </c>
      <c r="AU918" s="475">
        <f t="shared" si="107"/>
        <v>0</v>
      </c>
      <c r="AV918" s="475">
        <f t="shared" si="107"/>
        <v>0</v>
      </c>
      <c r="AW918" s="475">
        <f t="shared" si="107"/>
        <v>0</v>
      </c>
      <c r="AX918" s="475">
        <f t="shared" si="107"/>
        <v>0</v>
      </c>
      <c r="AY918" s="185">
        <f>IF(AND(SUM(AE918:$AP918)&gt;0,J918&lt;&gt;""),CONCATENATE(B918,"_",F918,"_",AG918),0)</f>
        <v>0</v>
      </c>
      <c r="AZ918" s="203">
        <f>IF(AND(SUM(AE918:$AP918)&gt;0,D918="BFS"),1,0)</f>
        <v>0</v>
      </c>
      <c r="BA918" s="203">
        <f t="shared" ref="BA918:BA981" si="108">IF(AZ918=1,VLOOKUP(AY918,GESIS,2,FALSE),0)</f>
        <v>0</v>
      </c>
    </row>
    <row r="919" spans="1:53" ht="13">
      <c r="A919" s="185">
        <f>IF(AND(SUM(AE919:AP919)&gt;0,J919&lt;&gt;""),CONCATENATE(B919,"_",F919,"_",$A$5,"_",SUMPRODUCT((B$9:B919=B919)*(F$9:F919=F919)*(SUM(AE919:AP919)&lt;&gt;0)*(J919&lt;&gt;""))-1),0)</f>
        <v>0</v>
      </c>
      <c r="B919" s="771" t="s">
        <v>861</v>
      </c>
      <c r="C919" s="464" t="s">
        <v>1484</v>
      </c>
      <c r="D919" s="89" t="s">
        <v>1365</v>
      </c>
      <c r="E919" s="465" t="s">
        <v>594</v>
      </c>
      <c r="F919" s="658" t="s">
        <v>1763</v>
      </c>
      <c r="G919" s="410"/>
      <c r="H919" s="432" t="s">
        <v>1043</v>
      </c>
      <c r="I919" s="437" t="s">
        <v>1052</v>
      </c>
      <c r="J919" s="432" t="s">
        <v>1053</v>
      </c>
      <c r="K919" s="433"/>
      <c r="L919" s="433"/>
      <c r="M919" s="425"/>
      <c r="N919" s="425"/>
      <c r="O919" s="425"/>
      <c r="P919" s="425"/>
      <c r="Q919" s="425"/>
      <c r="R919" s="434"/>
      <c r="S919" s="434"/>
      <c r="T919" s="434"/>
      <c r="U919" s="434"/>
      <c r="V919" s="434"/>
      <c r="W919" s="434"/>
      <c r="X919" s="434"/>
      <c r="Y919" s="434"/>
      <c r="Z919" s="434"/>
      <c r="AA919" s="743"/>
      <c r="AB919" s="442"/>
      <c r="AC919" s="458"/>
      <c r="AD919" s="435"/>
      <c r="AE919" s="543"/>
      <c r="AF919" s="543"/>
      <c r="AG919" s="543"/>
      <c r="AH919" s="543"/>
      <c r="AI919" s="543"/>
      <c r="AJ919" s="543"/>
      <c r="AK919" s="544"/>
      <c r="AL919" s="544"/>
      <c r="AM919" s="544"/>
      <c r="AN919" s="543"/>
      <c r="AO919" s="545"/>
      <c r="AP919" s="544"/>
      <c r="AQ919" s="444"/>
      <c r="AR919" s="771" t="s">
        <v>861</v>
      </c>
      <c r="AS919" s="475">
        <f t="shared" si="107"/>
        <v>0</v>
      </c>
      <c r="AT919" s="475">
        <f t="shared" si="107"/>
        <v>0</v>
      </c>
      <c r="AU919" s="475">
        <f t="shared" si="107"/>
        <v>0</v>
      </c>
      <c r="AV919" s="475">
        <f t="shared" si="107"/>
        <v>0</v>
      </c>
      <c r="AW919" s="475">
        <f t="shared" si="107"/>
        <v>0</v>
      </c>
      <c r="AX919" s="475">
        <f t="shared" si="107"/>
        <v>0</v>
      </c>
      <c r="AY919" s="185">
        <f>IF(AND(SUM(AE919:$AP919)&gt;0,J919&lt;&gt;""),CONCATENATE(B919,"_",F919,"_",AG919),0)</f>
        <v>0</v>
      </c>
      <c r="AZ919" s="203">
        <f>IF(AND(SUM(AE919:$AP919)&gt;0,D919="BFS"),1,0)</f>
        <v>0</v>
      </c>
      <c r="BA919" s="203">
        <f t="shared" si="108"/>
        <v>0</v>
      </c>
    </row>
    <row r="920" spans="1:53" ht="15.5">
      <c r="A920" s="185">
        <f>IF(AND(SUM(AE920:AP920)&gt;0,J920&lt;&gt;""),CONCATENATE(B920,"_",F920,"_",$A$5,"_",SUMPRODUCT((B$9:B920=B920)*(F$9:F920=F920)*(SUM(AE920:AP920)&lt;&gt;0)*(J920&lt;&gt;""))-1),0)</f>
        <v>0</v>
      </c>
      <c r="B920" s="497" t="s">
        <v>861</v>
      </c>
      <c r="C920" s="69" t="s">
        <v>2096</v>
      </c>
      <c r="D920" s="84"/>
      <c r="E920" s="467"/>
      <c r="F920" s="659"/>
      <c r="G920" s="70"/>
      <c r="H920" s="70"/>
      <c r="I920" s="70"/>
      <c r="J920" s="77"/>
      <c r="K920" s="77"/>
      <c r="L920" s="78"/>
      <c r="M920" s="78"/>
      <c r="N920" s="78"/>
      <c r="O920" s="78"/>
      <c r="P920" s="78"/>
      <c r="Q920" s="78"/>
      <c r="R920" s="78"/>
      <c r="S920" s="78"/>
      <c r="T920" s="78"/>
      <c r="U920" s="78"/>
      <c r="V920" s="78"/>
      <c r="W920" s="78"/>
      <c r="X920" s="78"/>
      <c r="Y920" s="78"/>
      <c r="Z920" s="78"/>
      <c r="AA920" s="76"/>
      <c r="AB920" s="76"/>
      <c r="AC920" s="459"/>
      <c r="AD920" s="71"/>
      <c r="AE920" s="538"/>
      <c r="AF920" s="538"/>
      <c r="AG920" s="538"/>
      <c r="AH920" s="538"/>
      <c r="AI920" s="539"/>
      <c r="AJ920" s="538"/>
      <c r="AK920" s="539"/>
      <c r="AL920" s="539"/>
      <c r="AM920" s="539"/>
      <c r="AN920" s="539"/>
      <c r="AO920" s="539"/>
      <c r="AP920" s="539"/>
      <c r="AQ920" s="326"/>
      <c r="AR920" s="497" t="s">
        <v>861</v>
      </c>
      <c r="AS920" s="475">
        <f t="shared" si="107"/>
        <v>0</v>
      </c>
      <c r="AT920" s="475">
        <f t="shared" si="107"/>
        <v>0</v>
      </c>
      <c r="AU920" s="475">
        <f t="shared" si="107"/>
        <v>0</v>
      </c>
      <c r="AV920" s="475">
        <f t="shared" si="107"/>
        <v>0</v>
      </c>
      <c r="AW920" s="475">
        <f t="shared" si="107"/>
        <v>0</v>
      </c>
      <c r="AX920" s="475">
        <f t="shared" si="107"/>
        <v>0</v>
      </c>
      <c r="AY920" s="185">
        <f>IF(AND(SUM(AE920:$AP920)&gt;0,J920&lt;&gt;""),CONCATENATE(B920,"_",F920,"_",AG920),0)</f>
        <v>0</v>
      </c>
      <c r="AZ920" s="203">
        <f>IF(AND(SUM(AE920:$AP920)&gt;0,D920="BFS"),1,0)</f>
        <v>0</v>
      </c>
      <c r="BA920" s="203">
        <f t="shared" si="108"/>
        <v>0</v>
      </c>
    </row>
    <row r="921" spans="1:53" ht="25">
      <c r="A921" s="185">
        <f>IF(AND(SUM(AE921:AP921)&gt;0,J921&lt;&gt;""),CONCATENATE(B921,"_",F921,"_",$A$5,"_",SUMPRODUCT((B$9:B921=B921)*(F$9:F921=F921)*(SUM(AE921:AP921)&lt;&gt;0)*(J921&lt;&gt;""))-1),0)</f>
        <v>0</v>
      </c>
      <c r="B921" s="770" t="s">
        <v>861</v>
      </c>
      <c r="C921" s="58" t="s">
        <v>609</v>
      </c>
      <c r="D921" s="85" t="s">
        <v>1365</v>
      </c>
      <c r="E921" s="463" t="s">
        <v>594</v>
      </c>
      <c r="F921" s="657" t="s">
        <v>1764</v>
      </c>
      <c r="G921" s="417" t="s">
        <v>1930</v>
      </c>
      <c r="H921" s="418"/>
      <c r="I921" s="418"/>
      <c r="J921" s="418"/>
      <c r="K921" s="418"/>
      <c r="L921" s="419"/>
      <c r="M921" s="419"/>
      <c r="N921" s="419"/>
      <c r="O921" s="419"/>
      <c r="P921" s="419"/>
      <c r="Q921" s="419"/>
      <c r="R921" s="419"/>
      <c r="S921" s="419"/>
      <c r="T921" s="419"/>
      <c r="U921" s="419"/>
      <c r="V921" s="419"/>
      <c r="W921" s="419"/>
      <c r="X921" s="419"/>
      <c r="Y921" s="419"/>
      <c r="Z921" s="419"/>
      <c r="AA921" s="420"/>
      <c r="AB921" s="420"/>
      <c r="AC921" s="457"/>
      <c r="AD921" s="421"/>
      <c r="AE921" s="536"/>
      <c r="AF921" s="536"/>
      <c r="AG921" s="536"/>
      <c r="AH921" s="536"/>
      <c r="AI921" s="537"/>
      <c r="AJ921" s="536"/>
      <c r="AK921" s="537"/>
      <c r="AL921" s="537"/>
      <c r="AM921" s="537"/>
      <c r="AN921" s="537"/>
      <c r="AO921" s="537"/>
      <c r="AP921" s="537"/>
      <c r="AQ921" s="422"/>
      <c r="AR921" s="770" t="s">
        <v>861</v>
      </c>
      <c r="AS921" s="475">
        <f t="shared" si="107"/>
        <v>0</v>
      </c>
      <c r="AT921" s="475">
        <f t="shared" si="107"/>
        <v>0</v>
      </c>
      <c r="AU921" s="475">
        <f t="shared" si="107"/>
        <v>0</v>
      </c>
      <c r="AV921" s="475">
        <f t="shared" si="107"/>
        <v>0</v>
      </c>
      <c r="AW921" s="475">
        <f t="shared" si="107"/>
        <v>0</v>
      </c>
      <c r="AX921" s="475">
        <f t="shared" si="107"/>
        <v>0</v>
      </c>
      <c r="AY921" s="185">
        <f>IF(AND(SUM(AE921:$AP921)&gt;0,J921&lt;&gt;""),CONCATENATE(B921,"_",F921,"_",AG921),0)</f>
        <v>0</v>
      </c>
      <c r="AZ921" s="203">
        <f>IF(AND(SUM(AE921:$AP921)&gt;0,D921="BFS"),1,0)</f>
        <v>0</v>
      </c>
      <c r="BA921" s="203">
        <f t="shared" si="108"/>
        <v>0</v>
      </c>
    </row>
    <row r="922" spans="1:53" ht="60">
      <c r="A922" s="185" t="str">
        <f>IF(AND(SUM(AE922:AP922)&gt;0,J922&lt;&gt;""),CONCATENATE(B922,"_",F922,"_",$A$5,"_",SUMPRODUCT((B$9:B922=B922)*(F$9:F922=F922)*(SUM(AE922:AP922)&lt;&gt;0)*(J922&lt;&gt;""))-1),0)</f>
        <v>HE_1.3.2_neu_1</v>
      </c>
      <c r="B922" s="771" t="s">
        <v>861</v>
      </c>
      <c r="C922" s="464" t="s">
        <v>1492</v>
      </c>
      <c r="D922" s="89" t="s">
        <v>1365</v>
      </c>
      <c r="E922" s="465" t="s">
        <v>594</v>
      </c>
      <c r="F922" s="658" t="s">
        <v>1764</v>
      </c>
      <c r="G922" s="410" t="s">
        <v>1289</v>
      </c>
      <c r="H922" s="432" t="s">
        <v>1047</v>
      </c>
      <c r="I922" s="437" t="s">
        <v>1052</v>
      </c>
      <c r="J922" s="432" t="s">
        <v>1053</v>
      </c>
      <c r="K922" s="433" t="s">
        <v>1243</v>
      </c>
      <c r="L922" s="424" t="s">
        <v>1964</v>
      </c>
      <c r="M922" s="425" t="s">
        <v>1836</v>
      </c>
      <c r="N922" s="425" t="s">
        <v>1244</v>
      </c>
      <c r="O922" s="425" t="s">
        <v>1047</v>
      </c>
      <c r="P922" s="425" t="s">
        <v>1043</v>
      </c>
      <c r="Q922" s="425"/>
      <c r="R922" s="434" t="s">
        <v>1043</v>
      </c>
      <c r="S922" s="434" t="s">
        <v>1043</v>
      </c>
      <c r="T922" s="434" t="s">
        <v>1955</v>
      </c>
      <c r="U922" s="434" t="s">
        <v>1043</v>
      </c>
      <c r="V922" s="434" t="s">
        <v>1047</v>
      </c>
      <c r="W922" s="434" t="s">
        <v>1047</v>
      </c>
      <c r="X922" s="434" t="s">
        <v>1043</v>
      </c>
      <c r="Y922" s="434" t="s">
        <v>1047</v>
      </c>
      <c r="Z922" s="434" t="s">
        <v>1043</v>
      </c>
      <c r="AA922" s="743" t="s">
        <v>979</v>
      </c>
      <c r="AB922" s="743" t="s">
        <v>996</v>
      </c>
      <c r="AC922" s="458">
        <v>40057</v>
      </c>
      <c r="AD922" s="435"/>
      <c r="AE922" s="543">
        <v>1</v>
      </c>
      <c r="AF922" s="543">
        <v>1</v>
      </c>
      <c r="AG922" s="543">
        <v>1</v>
      </c>
      <c r="AH922" s="543">
        <v>1</v>
      </c>
      <c r="AI922" s="543">
        <v>1</v>
      </c>
      <c r="AJ922" s="543">
        <v>1</v>
      </c>
      <c r="AK922" s="544">
        <v>1</v>
      </c>
      <c r="AL922" s="544">
        <v>1</v>
      </c>
      <c r="AM922" s="544">
        <v>1</v>
      </c>
      <c r="AN922" s="543">
        <v>1</v>
      </c>
      <c r="AO922" s="545">
        <v>1</v>
      </c>
      <c r="AP922" s="544">
        <v>1</v>
      </c>
      <c r="AQ922" s="742" t="s">
        <v>2120</v>
      </c>
      <c r="AR922" s="771" t="s">
        <v>861</v>
      </c>
      <c r="AS922" s="475" t="str">
        <f t="shared" si="107"/>
        <v>SB</v>
      </c>
      <c r="AT922" s="475" t="str">
        <f t="shared" si="107"/>
        <v>4A</v>
      </c>
      <c r="AU922" s="475">
        <f t="shared" si="107"/>
        <v>454</v>
      </c>
      <c r="AV922" s="475" t="str">
        <f t="shared" si="107"/>
        <v>VOC</v>
      </c>
      <c r="AW922" s="475" t="str">
        <f t="shared" si="107"/>
        <v>A</v>
      </c>
      <c r="AX922" s="475">
        <f t="shared" si="107"/>
        <v>0</v>
      </c>
      <c r="AY922" s="185" t="str">
        <f>IF(AND(SUM(AE922:$AP922)&gt;0,J922&lt;&gt;""),CONCATENATE(B922,"_",F922,"_",AG922),0)</f>
        <v>HE_1.3.2_1</v>
      </c>
      <c r="AZ922" s="203">
        <f>IF(AND(SUM(AE922:$AP922)&gt;0,D922="BFS"),1,0)</f>
        <v>1</v>
      </c>
      <c r="BA922" s="203" t="e">
        <f t="shared" si="108"/>
        <v>#REF!</v>
      </c>
    </row>
    <row r="923" spans="1:53" ht="13">
      <c r="A923" s="185">
        <f>IF(AND(SUM(AE923:AP923)&gt;0,J923&lt;&gt;""),CONCATENATE(B923,"_",F923,"_",$A$5,"_",SUMPRODUCT((B$9:B923=B923)*(F$9:F923=F923)*(SUM(AE923:AP923)&lt;&gt;0)*(J923&lt;&gt;""))-1),0)</f>
        <v>0</v>
      </c>
      <c r="B923" s="771" t="s">
        <v>861</v>
      </c>
      <c r="C923" s="464" t="s">
        <v>1492</v>
      </c>
      <c r="D923" s="89" t="s">
        <v>1365</v>
      </c>
      <c r="E923" s="465" t="s">
        <v>594</v>
      </c>
      <c r="F923" s="658" t="s">
        <v>1764</v>
      </c>
      <c r="G923" s="410"/>
      <c r="H923" s="432" t="s">
        <v>1043</v>
      </c>
      <c r="I923" s="437" t="s">
        <v>1052</v>
      </c>
      <c r="J923" s="432" t="s">
        <v>1053</v>
      </c>
      <c r="K923" s="433"/>
      <c r="L923" s="425"/>
      <c r="M923" s="425"/>
      <c r="N923" s="425"/>
      <c r="O923" s="425"/>
      <c r="P923" s="425"/>
      <c r="Q923" s="425"/>
      <c r="R923" s="434"/>
      <c r="S923" s="434"/>
      <c r="T923" s="434"/>
      <c r="U923" s="434"/>
      <c r="V923" s="434"/>
      <c r="W923" s="434"/>
      <c r="X923" s="434"/>
      <c r="Y923" s="434"/>
      <c r="Z923" s="434"/>
      <c r="AA923" s="743"/>
      <c r="AB923" s="442"/>
      <c r="AC923" s="458"/>
      <c r="AD923" s="443"/>
      <c r="AE923" s="543"/>
      <c r="AF923" s="543"/>
      <c r="AG923" s="543"/>
      <c r="AH923" s="543"/>
      <c r="AI923" s="543"/>
      <c r="AJ923" s="543"/>
      <c r="AK923" s="544"/>
      <c r="AL923" s="544"/>
      <c r="AM923" s="544"/>
      <c r="AN923" s="543"/>
      <c r="AO923" s="545"/>
      <c r="AP923" s="544"/>
      <c r="AQ923" s="444"/>
      <c r="AR923" s="771" t="s">
        <v>861</v>
      </c>
      <c r="AS923" s="475">
        <f t="shared" si="107"/>
        <v>0</v>
      </c>
      <c r="AT923" s="475">
        <f t="shared" si="107"/>
        <v>0</v>
      </c>
      <c r="AU923" s="475">
        <f t="shared" si="107"/>
        <v>0</v>
      </c>
      <c r="AV923" s="475">
        <f t="shared" si="107"/>
        <v>0</v>
      </c>
      <c r="AW923" s="475">
        <f t="shared" si="107"/>
        <v>0</v>
      </c>
      <c r="AX923" s="475">
        <f t="shared" si="107"/>
        <v>0</v>
      </c>
      <c r="AY923" s="185">
        <f>IF(AND(SUM(AE923:$AP923)&gt;0,J923&lt;&gt;""),CONCATENATE(B923,"_",F923,"_",AG923),0)</f>
        <v>0</v>
      </c>
      <c r="AZ923" s="203">
        <f>IF(AND(SUM(AE923:$AP923)&gt;0,D923="BFS"),1,0)</f>
        <v>0</v>
      </c>
      <c r="BA923" s="203">
        <f t="shared" si="108"/>
        <v>0</v>
      </c>
    </row>
    <row r="924" spans="1:53" ht="15.5">
      <c r="A924" s="185">
        <f>IF(AND(SUM(AE924:AP924)&gt;0,J924&lt;&gt;""),CONCATENATE(B924,"_",F924,"_",$A$5,"_",SUMPRODUCT((B$9:B924=B924)*(F$9:F924=F924)*(SUM(AE924:AP924)&lt;&gt;0)*(J924&lt;&gt;""))-1),0)</f>
        <v>0</v>
      </c>
      <c r="B924" s="497" t="s">
        <v>861</v>
      </c>
      <c r="C924" s="69" t="s">
        <v>804</v>
      </c>
      <c r="D924" s="84"/>
      <c r="E924" s="467"/>
      <c r="F924" s="659"/>
      <c r="G924" s="70"/>
      <c r="H924" s="70"/>
      <c r="I924" s="70"/>
      <c r="J924" s="70"/>
      <c r="K924" s="77"/>
      <c r="L924" s="78"/>
      <c r="M924" s="78"/>
      <c r="N924" s="78"/>
      <c r="O924" s="78"/>
      <c r="P924" s="78"/>
      <c r="Q924" s="78"/>
      <c r="R924" s="78"/>
      <c r="S924" s="78"/>
      <c r="T924" s="78"/>
      <c r="U924" s="78"/>
      <c r="V924" s="78"/>
      <c r="W924" s="78"/>
      <c r="X924" s="78"/>
      <c r="Y924" s="78"/>
      <c r="Z924" s="78"/>
      <c r="AA924" s="76"/>
      <c r="AB924" s="76"/>
      <c r="AC924" s="459"/>
      <c r="AD924" s="71"/>
      <c r="AE924" s="538"/>
      <c r="AF924" s="538"/>
      <c r="AG924" s="538"/>
      <c r="AH924" s="538"/>
      <c r="AI924" s="539"/>
      <c r="AJ924" s="538"/>
      <c r="AK924" s="539"/>
      <c r="AL924" s="539"/>
      <c r="AM924" s="539"/>
      <c r="AN924" s="539"/>
      <c r="AO924" s="539"/>
      <c r="AP924" s="539"/>
      <c r="AQ924" s="326"/>
      <c r="AR924" s="497" t="s">
        <v>861</v>
      </c>
      <c r="AS924" s="475">
        <f t="shared" si="107"/>
        <v>0</v>
      </c>
      <c r="AT924" s="475">
        <f t="shared" si="107"/>
        <v>0</v>
      </c>
      <c r="AU924" s="475">
        <f t="shared" si="107"/>
        <v>0</v>
      </c>
      <c r="AV924" s="475">
        <f t="shared" si="107"/>
        <v>0</v>
      </c>
      <c r="AW924" s="475">
        <f t="shared" si="107"/>
        <v>0</v>
      </c>
      <c r="AX924" s="475">
        <f t="shared" si="107"/>
        <v>0</v>
      </c>
      <c r="AY924" s="185">
        <f>IF(AND(SUM(AE924:$AP924)&gt;0,J924&lt;&gt;""),CONCATENATE(B924,"_",F924,"_",AG924),0)</f>
        <v>0</v>
      </c>
      <c r="AZ924" s="203">
        <f>IF(AND(SUM(AE924:$AP924)&gt;0,D924="BFS"),1,0)</f>
        <v>0</v>
      </c>
      <c r="BA924" s="203">
        <f t="shared" si="108"/>
        <v>0</v>
      </c>
    </row>
    <row r="925" spans="1:53" ht="25">
      <c r="A925" s="185">
        <f>IF(AND(SUM(AE925:AP925)&gt;0,J925&lt;&gt;""),CONCATENATE(B925,"_",F925,"_",$A$5,"_",SUMPRODUCT((B$9:B925=B925)*(F$9:F925=F925)*(SUM(AE925:AP925)&lt;&gt;0)*(J925&lt;&gt;""))-1),0)</f>
        <v>0</v>
      </c>
      <c r="B925" s="770" t="s">
        <v>861</v>
      </c>
      <c r="C925" s="58" t="s">
        <v>588</v>
      </c>
      <c r="D925" s="85" t="s">
        <v>587</v>
      </c>
      <c r="E925" s="463" t="s">
        <v>589</v>
      </c>
      <c r="F925" s="657" t="s">
        <v>1765</v>
      </c>
      <c r="G925" s="420"/>
      <c r="H925" s="418"/>
      <c r="I925" s="418"/>
      <c r="J925" s="418"/>
      <c r="K925" s="418"/>
      <c r="L925" s="419"/>
      <c r="M925" s="419"/>
      <c r="N925" s="419"/>
      <c r="O925" s="419"/>
      <c r="P925" s="419"/>
      <c r="Q925" s="419"/>
      <c r="R925" s="419"/>
      <c r="S925" s="419"/>
      <c r="T925" s="419"/>
      <c r="U925" s="419"/>
      <c r="V925" s="419"/>
      <c r="W925" s="419"/>
      <c r="X925" s="419"/>
      <c r="Y925" s="419"/>
      <c r="Z925" s="419"/>
      <c r="AA925" s="420"/>
      <c r="AB925" s="420"/>
      <c r="AC925" s="457"/>
      <c r="AD925" s="421"/>
      <c r="AE925" s="536"/>
      <c r="AF925" s="536"/>
      <c r="AG925" s="536"/>
      <c r="AH925" s="536"/>
      <c r="AI925" s="537"/>
      <c r="AJ925" s="536"/>
      <c r="AK925" s="537"/>
      <c r="AL925" s="537"/>
      <c r="AM925" s="537"/>
      <c r="AN925" s="537"/>
      <c r="AO925" s="537"/>
      <c r="AP925" s="537"/>
      <c r="AQ925" s="422"/>
      <c r="AR925" s="770" t="s">
        <v>861</v>
      </c>
      <c r="AS925" s="475">
        <f t="shared" si="107"/>
        <v>0</v>
      </c>
      <c r="AT925" s="475">
        <f t="shared" si="107"/>
        <v>0</v>
      </c>
      <c r="AU925" s="475">
        <f t="shared" si="107"/>
        <v>0</v>
      </c>
      <c r="AV925" s="475">
        <f t="shared" si="107"/>
        <v>0</v>
      </c>
      <c r="AW925" s="475">
        <f t="shared" si="107"/>
        <v>0</v>
      </c>
      <c r="AX925" s="475">
        <f t="shared" si="107"/>
        <v>0</v>
      </c>
      <c r="AY925" s="185">
        <f>IF(AND(SUM(AE925:$AP925)&gt;0,J925&lt;&gt;""),CONCATENATE(B925,"_",F925,"_",AG925),0)</f>
        <v>0</v>
      </c>
      <c r="AZ925" s="203">
        <f>IF(AND(SUM(AE925:$AP925)&gt;0,D925="BFS"),1,0)</f>
        <v>0</v>
      </c>
      <c r="BA925" s="203">
        <f t="shared" si="108"/>
        <v>0</v>
      </c>
    </row>
    <row r="926" spans="1:53" ht="13">
      <c r="A926" s="185">
        <f>IF(AND(SUM(AE926:AP926)&gt;0,J926&lt;&gt;""),CONCATENATE(B926,"_",F926,"_",$A$5,"_",SUMPRODUCT((B$9:B926=B926)*(F$9:F926=F926)*(SUM(AE926:AP926)&lt;&gt;0)*(J926&lt;&gt;""))-1),0)</f>
        <v>0</v>
      </c>
      <c r="B926" s="771" t="s">
        <v>861</v>
      </c>
      <c r="C926" s="464" t="s">
        <v>1940</v>
      </c>
      <c r="D926" s="89" t="s">
        <v>587</v>
      </c>
      <c r="E926" s="465" t="s">
        <v>589</v>
      </c>
      <c r="F926" s="658" t="s">
        <v>1765</v>
      </c>
      <c r="G926" s="410"/>
      <c r="H926" s="432" t="s">
        <v>1043</v>
      </c>
      <c r="I926" s="437" t="s">
        <v>1052</v>
      </c>
      <c r="J926" s="432" t="s">
        <v>1053</v>
      </c>
      <c r="K926" s="433"/>
      <c r="L926" s="425"/>
      <c r="M926" s="425"/>
      <c r="N926" s="425"/>
      <c r="O926" s="425"/>
      <c r="P926" s="425"/>
      <c r="Q926" s="425"/>
      <c r="R926" s="434"/>
      <c r="S926" s="434"/>
      <c r="T926" s="434"/>
      <c r="U926" s="434"/>
      <c r="V926" s="434"/>
      <c r="W926" s="434"/>
      <c r="X926" s="434"/>
      <c r="Y926" s="434"/>
      <c r="Z926" s="434"/>
      <c r="AA926" s="743"/>
      <c r="AB926" s="442"/>
      <c r="AC926" s="458"/>
      <c r="AD926" s="443"/>
      <c r="AE926" s="543"/>
      <c r="AF926" s="543"/>
      <c r="AG926" s="543"/>
      <c r="AH926" s="543"/>
      <c r="AI926" s="543"/>
      <c r="AJ926" s="543"/>
      <c r="AK926" s="544"/>
      <c r="AL926" s="544"/>
      <c r="AM926" s="544"/>
      <c r="AN926" s="543"/>
      <c r="AO926" s="545"/>
      <c r="AP926" s="544"/>
      <c r="AQ926" s="444"/>
      <c r="AR926" s="771" t="s">
        <v>861</v>
      </c>
      <c r="AS926" s="475">
        <f t="shared" si="107"/>
        <v>0</v>
      </c>
      <c r="AT926" s="475">
        <f t="shared" si="107"/>
        <v>0</v>
      </c>
      <c r="AU926" s="475">
        <f t="shared" si="107"/>
        <v>0</v>
      </c>
      <c r="AV926" s="475">
        <f t="shared" si="107"/>
        <v>0</v>
      </c>
      <c r="AW926" s="475">
        <f t="shared" si="107"/>
        <v>0</v>
      </c>
      <c r="AX926" s="475">
        <f t="shared" si="107"/>
        <v>0</v>
      </c>
      <c r="AY926" s="185">
        <f>IF(AND(SUM(AE926:$AP926)&gt;0,J926&lt;&gt;""),CONCATENATE(B926,"_",F926,"_",AG926),0)</f>
        <v>0</v>
      </c>
      <c r="AZ926" s="203">
        <f>IF(AND(SUM(AE926:$AP926)&gt;0,D926="BFS"),1,0)</f>
        <v>0</v>
      </c>
      <c r="BA926" s="203">
        <f t="shared" si="108"/>
        <v>0</v>
      </c>
    </row>
    <row r="927" spans="1:53" ht="13">
      <c r="A927" s="185">
        <f>IF(AND(SUM(AE927:AP927)&gt;0,J927&lt;&gt;""),CONCATENATE(B927,"_",F927,"_",$A$5,"_",SUMPRODUCT((B$9:B927=B927)*(F$9:F927=F927)*(SUM(AE927:AP927)&lt;&gt;0)*(J927&lt;&gt;""))-1),0)</f>
        <v>0</v>
      </c>
      <c r="B927" s="771" t="s">
        <v>861</v>
      </c>
      <c r="C927" s="464" t="s">
        <v>1940</v>
      </c>
      <c r="D927" s="89" t="s">
        <v>587</v>
      </c>
      <c r="E927" s="465" t="s">
        <v>589</v>
      </c>
      <c r="F927" s="658" t="s">
        <v>1765</v>
      </c>
      <c r="G927" s="410"/>
      <c r="H927" s="432" t="s">
        <v>1043</v>
      </c>
      <c r="I927" s="437" t="s">
        <v>1052</v>
      </c>
      <c r="J927" s="432" t="s">
        <v>1053</v>
      </c>
      <c r="K927" s="433"/>
      <c r="L927" s="425"/>
      <c r="M927" s="425"/>
      <c r="N927" s="425"/>
      <c r="O927" s="425"/>
      <c r="P927" s="425"/>
      <c r="Q927" s="425"/>
      <c r="R927" s="434"/>
      <c r="S927" s="434"/>
      <c r="T927" s="434"/>
      <c r="U927" s="434"/>
      <c r="V927" s="434"/>
      <c r="W927" s="434"/>
      <c r="X927" s="434"/>
      <c r="Y927" s="434"/>
      <c r="Z927" s="434"/>
      <c r="AA927" s="743"/>
      <c r="AB927" s="442"/>
      <c r="AC927" s="458"/>
      <c r="AD927" s="443"/>
      <c r="AE927" s="543"/>
      <c r="AF927" s="543"/>
      <c r="AG927" s="543"/>
      <c r="AH927" s="543"/>
      <c r="AI927" s="543"/>
      <c r="AJ927" s="543"/>
      <c r="AK927" s="544"/>
      <c r="AL927" s="544"/>
      <c r="AM927" s="544"/>
      <c r="AN927" s="543"/>
      <c r="AO927" s="545"/>
      <c r="AP927" s="544"/>
      <c r="AQ927" s="444"/>
      <c r="AR927" s="771" t="s">
        <v>861</v>
      </c>
      <c r="AS927" s="475">
        <f t="shared" ref="AS927:AX936" si="109">IF(SUM($AE927:$AP927)&gt;0,VLOOKUP($F927,Schulart,AS$2,FALSE),0)</f>
        <v>0</v>
      </c>
      <c r="AT927" s="475">
        <f t="shared" si="109"/>
        <v>0</v>
      </c>
      <c r="AU927" s="475">
        <f t="shared" si="109"/>
        <v>0</v>
      </c>
      <c r="AV927" s="475">
        <f t="shared" si="109"/>
        <v>0</v>
      </c>
      <c r="AW927" s="475">
        <f t="shared" si="109"/>
        <v>0</v>
      </c>
      <c r="AX927" s="475">
        <f t="shared" si="109"/>
        <v>0</v>
      </c>
      <c r="AY927" s="185">
        <f>IF(AND(SUM(AE927:$AP927)&gt;0,J927&lt;&gt;""),CONCATENATE(B927,"_",F927,"_",AG927),0)</f>
        <v>0</v>
      </c>
      <c r="AZ927" s="203">
        <f>IF(AND(SUM(AE927:$AP927)&gt;0,D927="BFS"),1,0)</f>
        <v>0</v>
      </c>
      <c r="BA927" s="203">
        <f t="shared" si="108"/>
        <v>0</v>
      </c>
    </row>
    <row r="928" spans="1:53" ht="15.5">
      <c r="A928" s="185">
        <f>IF(AND(SUM(AE928:AP928)&gt;0,J928&lt;&gt;""),CONCATENATE(B928,"_",F928,"_",$A$5,"_",SUMPRODUCT((B$9:B928=B928)*(F$9:F928=F928)*(SUM(AE928:AP928)&lt;&gt;0)*(J928&lt;&gt;""))-1),0)</f>
        <v>0</v>
      </c>
      <c r="B928" s="496" t="s">
        <v>861</v>
      </c>
      <c r="C928" s="68" t="s">
        <v>177</v>
      </c>
      <c r="D928" s="66"/>
      <c r="E928" s="471"/>
      <c r="F928" s="660"/>
      <c r="G928" s="72"/>
      <c r="H928" s="72"/>
      <c r="I928" s="72"/>
      <c r="J928" s="72"/>
      <c r="K928" s="72"/>
      <c r="L928" s="72"/>
      <c r="M928" s="72"/>
      <c r="N928" s="72"/>
      <c r="O928" s="72"/>
      <c r="P928" s="72"/>
      <c r="Q928" s="72"/>
      <c r="R928" s="72"/>
      <c r="S928" s="72"/>
      <c r="T928" s="72"/>
      <c r="U928" s="72"/>
      <c r="V928" s="72"/>
      <c r="W928" s="72"/>
      <c r="X928" s="72"/>
      <c r="Y928" s="72"/>
      <c r="Z928" s="72"/>
      <c r="AA928" s="72"/>
      <c r="AB928" s="72"/>
      <c r="AC928" s="460"/>
      <c r="AD928" s="90"/>
      <c r="AE928" s="550"/>
      <c r="AF928" s="550"/>
      <c r="AG928" s="550"/>
      <c r="AH928" s="550"/>
      <c r="AI928" s="550"/>
      <c r="AJ928" s="550"/>
      <c r="AK928" s="550"/>
      <c r="AL928" s="550"/>
      <c r="AM928" s="550"/>
      <c r="AN928" s="550"/>
      <c r="AO928" s="550"/>
      <c r="AP928" s="550"/>
      <c r="AQ928" s="75"/>
      <c r="AR928" s="496" t="s">
        <v>861</v>
      </c>
      <c r="AS928" s="475">
        <f t="shared" si="109"/>
        <v>0</v>
      </c>
      <c r="AT928" s="475">
        <f t="shared" si="109"/>
        <v>0</v>
      </c>
      <c r="AU928" s="475">
        <f t="shared" si="109"/>
        <v>0</v>
      </c>
      <c r="AV928" s="475">
        <f t="shared" si="109"/>
        <v>0</v>
      </c>
      <c r="AW928" s="475">
        <f t="shared" si="109"/>
        <v>0</v>
      </c>
      <c r="AX928" s="475">
        <f t="shared" si="109"/>
        <v>0</v>
      </c>
      <c r="AY928" s="185">
        <f>IF(AND(SUM(AE928:$AP928)&gt;0,J928&lt;&gt;""),CONCATENATE(B928,"_",F928,"_",AG928),0)</f>
        <v>0</v>
      </c>
      <c r="AZ928" s="203">
        <f>IF(AND(SUM(AE928:$AP928)&gt;0,D928="BFS"),1,0)</f>
        <v>0</v>
      </c>
      <c r="BA928" s="203">
        <f t="shared" si="108"/>
        <v>0</v>
      </c>
    </row>
    <row r="929" spans="1:53" ht="15.5">
      <c r="A929" s="185">
        <f>IF(AND(SUM(AE929:AP929)&gt;0,J929&lt;&gt;""),CONCATENATE(B929,"_",F929,"_",$A$5,"_",SUMPRODUCT((B$9:B929=B929)*(F$9:F929=F929)*(SUM(AE929:AP929)&lt;&gt;0)*(J929&lt;&gt;""))-1),0)</f>
        <v>0</v>
      </c>
      <c r="B929" s="497" t="s">
        <v>861</v>
      </c>
      <c r="C929" s="69" t="s">
        <v>1207</v>
      </c>
      <c r="D929" s="84"/>
      <c r="E929" s="467"/>
      <c r="F929" s="659"/>
      <c r="G929" s="70"/>
      <c r="H929" s="70"/>
      <c r="I929" s="70"/>
      <c r="J929" s="70"/>
      <c r="K929" s="77"/>
      <c r="L929" s="78"/>
      <c r="M929" s="78"/>
      <c r="N929" s="78"/>
      <c r="O929" s="78"/>
      <c r="P929" s="78"/>
      <c r="Q929" s="78"/>
      <c r="R929" s="78"/>
      <c r="S929" s="78"/>
      <c r="T929" s="78"/>
      <c r="U929" s="78"/>
      <c r="V929" s="78"/>
      <c r="W929" s="78"/>
      <c r="X929" s="78"/>
      <c r="Y929" s="78"/>
      <c r="Z929" s="78"/>
      <c r="AA929" s="76"/>
      <c r="AB929" s="76"/>
      <c r="AC929" s="459"/>
      <c r="AD929" s="71"/>
      <c r="AE929" s="538"/>
      <c r="AF929" s="538"/>
      <c r="AG929" s="538"/>
      <c r="AH929" s="538"/>
      <c r="AI929" s="539"/>
      <c r="AJ929" s="538"/>
      <c r="AK929" s="539"/>
      <c r="AL929" s="539"/>
      <c r="AM929" s="539"/>
      <c r="AN929" s="539"/>
      <c r="AO929" s="539"/>
      <c r="AP929" s="539"/>
      <c r="AQ929" s="326"/>
      <c r="AR929" s="497" t="s">
        <v>861</v>
      </c>
      <c r="AS929" s="475">
        <f t="shared" si="109"/>
        <v>0</v>
      </c>
      <c r="AT929" s="475">
        <f t="shared" si="109"/>
        <v>0</v>
      </c>
      <c r="AU929" s="475">
        <f t="shared" si="109"/>
        <v>0</v>
      </c>
      <c r="AV929" s="475">
        <f t="shared" si="109"/>
        <v>0</v>
      </c>
      <c r="AW929" s="475">
        <f t="shared" si="109"/>
        <v>0</v>
      </c>
      <c r="AX929" s="475">
        <f t="shared" si="109"/>
        <v>0</v>
      </c>
      <c r="AY929" s="185">
        <f>IF(AND(SUM(AE929:$AP929)&gt;0,J929&lt;&gt;""),CONCATENATE(B929,"_",F929,"_",AG929),0)</f>
        <v>0</v>
      </c>
      <c r="AZ929" s="203">
        <f>IF(AND(SUM(AE929:$AP929)&gt;0,D929="BFS"),1,0)</f>
        <v>0</v>
      </c>
      <c r="BA929" s="203">
        <f t="shared" si="108"/>
        <v>0</v>
      </c>
    </row>
    <row r="930" spans="1:53" ht="25">
      <c r="A930" s="185">
        <f>IF(AND(SUM(AE930:AP930)&gt;0,J930&lt;&gt;""),CONCATENATE(B930,"_",F930,"_",$A$5,"_",SUMPRODUCT((B$9:B930=B930)*(F$9:F930=F930)*(SUM(AE930:AP930)&lt;&gt;0)*(J930&lt;&gt;""))-1),0)</f>
        <v>0</v>
      </c>
      <c r="B930" s="770" t="s">
        <v>861</v>
      </c>
      <c r="C930" s="58" t="s">
        <v>86</v>
      </c>
      <c r="D930" s="85" t="s">
        <v>88</v>
      </c>
      <c r="E930" s="463" t="s">
        <v>87</v>
      </c>
      <c r="F930" s="657" t="s">
        <v>1713</v>
      </c>
      <c r="G930" s="420"/>
      <c r="H930" s="418"/>
      <c r="I930" s="418"/>
      <c r="J930" s="418"/>
      <c r="K930" s="418"/>
      <c r="L930" s="419"/>
      <c r="M930" s="419"/>
      <c r="N930" s="419"/>
      <c r="O930" s="419"/>
      <c r="P930" s="419"/>
      <c r="Q930" s="419"/>
      <c r="R930" s="419"/>
      <c r="S930" s="419"/>
      <c r="T930" s="419"/>
      <c r="U930" s="419"/>
      <c r="V930" s="419"/>
      <c r="W930" s="419"/>
      <c r="X930" s="419"/>
      <c r="Y930" s="419"/>
      <c r="Z930" s="419"/>
      <c r="AA930" s="420"/>
      <c r="AB930" s="420"/>
      <c r="AC930" s="457"/>
      <c r="AD930" s="421"/>
      <c r="AE930" s="536"/>
      <c r="AF930" s="536"/>
      <c r="AG930" s="536"/>
      <c r="AH930" s="536"/>
      <c r="AI930" s="537"/>
      <c r="AJ930" s="536"/>
      <c r="AK930" s="537"/>
      <c r="AL930" s="537"/>
      <c r="AM930" s="537"/>
      <c r="AN930" s="537"/>
      <c r="AO930" s="537"/>
      <c r="AP930" s="537"/>
      <c r="AQ930" s="422"/>
      <c r="AR930" s="770" t="s">
        <v>861</v>
      </c>
      <c r="AS930" s="475">
        <f t="shared" si="109"/>
        <v>0</v>
      </c>
      <c r="AT930" s="475">
        <f t="shared" si="109"/>
        <v>0</v>
      </c>
      <c r="AU930" s="475">
        <f t="shared" si="109"/>
        <v>0</v>
      </c>
      <c r="AV930" s="475">
        <f t="shared" si="109"/>
        <v>0</v>
      </c>
      <c r="AW930" s="475">
        <f t="shared" si="109"/>
        <v>0</v>
      </c>
      <c r="AX930" s="475">
        <f t="shared" si="109"/>
        <v>0</v>
      </c>
      <c r="AY930" s="185">
        <f>IF(AND(SUM(AE930:$AP930)&gt;0,J930&lt;&gt;""),CONCATENATE(B930,"_",F930,"_",AG930),0)</f>
        <v>0</v>
      </c>
      <c r="AZ930" s="203">
        <f>IF(AND(SUM(AE930:$AP930)&gt;0,D930="BFS"),1,0)</f>
        <v>0</v>
      </c>
      <c r="BA930" s="203">
        <f t="shared" si="108"/>
        <v>0</v>
      </c>
    </row>
    <row r="931" spans="1:53" ht="13">
      <c r="A931" s="185" t="str">
        <f>IF(AND(SUM(AE931:AP931)&gt;0,J931&lt;&gt;""),CONCATENATE(B931,"_",F931,"_",$A$5,"_",SUMPRODUCT((B$9:B931=B931)*(F$9:F931=F931)*(SUM(AE931:AP931)&lt;&gt;0)*(J931&lt;&gt;""))-1),0)</f>
        <v>HE_1.4.1.1_neu_1</v>
      </c>
      <c r="B931" s="771" t="s">
        <v>861</v>
      </c>
      <c r="C931" s="464" t="s">
        <v>1485</v>
      </c>
      <c r="D931" s="89" t="s">
        <v>88</v>
      </c>
      <c r="E931" s="465" t="s">
        <v>87</v>
      </c>
      <c r="F931" s="658" t="s">
        <v>1713</v>
      </c>
      <c r="G931" s="410"/>
      <c r="H931" s="432" t="s">
        <v>1043</v>
      </c>
      <c r="I931" s="437" t="s">
        <v>1052</v>
      </c>
      <c r="J931" s="432" t="s">
        <v>1053</v>
      </c>
      <c r="K931" s="433"/>
      <c r="L931" s="425"/>
      <c r="M931" s="425"/>
      <c r="N931" s="425"/>
      <c r="O931" s="425"/>
      <c r="P931" s="425"/>
      <c r="Q931" s="425"/>
      <c r="R931" s="434"/>
      <c r="S931" s="434"/>
      <c r="T931" s="434"/>
      <c r="U931" s="434"/>
      <c r="V931" s="434"/>
      <c r="W931" s="434"/>
      <c r="X931" s="434"/>
      <c r="Y931" s="434"/>
      <c r="Z931" s="434"/>
      <c r="AA931" s="743"/>
      <c r="AB931" s="442"/>
      <c r="AC931" s="458"/>
      <c r="AD931" s="435"/>
      <c r="AE931" s="543"/>
      <c r="AF931" s="543"/>
      <c r="AG931" s="543"/>
      <c r="AH931" s="543"/>
      <c r="AI931" s="543"/>
      <c r="AJ931" s="543"/>
      <c r="AK931" s="544">
        <v>10059</v>
      </c>
      <c r="AL931" s="544">
        <v>10156</v>
      </c>
      <c r="AM931" s="534">
        <v>9508</v>
      </c>
      <c r="AN931" s="543">
        <v>9797</v>
      </c>
      <c r="AO931" s="545">
        <v>10248</v>
      </c>
      <c r="AP931" s="544">
        <v>9723</v>
      </c>
      <c r="AQ931" s="444"/>
      <c r="AR931" s="771" t="s">
        <v>861</v>
      </c>
      <c r="AS931" s="475" t="str">
        <f t="shared" si="109"/>
        <v>SB</v>
      </c>
      <c r="AT931" s="475" t="str">
        <f t="shared" si="109"/>
        <v>5B</v>
      </c>
      <c r="AU931" s="475">
        <f t="shared" si="109"/>
        <v>453</v>
      </c>
      <c r="AV931" s="475" t="str">
        <f t="shared" si="109"/>
        <v>VOC</v>
      </c>
      <c r="AW931" s="475" t="str">
        <f t="shared" si="109"/>
        <v>B</v>
      </c>
      <c r="AX931" s="475" t="str">
        <f t="shared" si="109"/>
        <v>G</v>
      </c>
      <c r="AY931" s="185" t="str">
        <f>IF(AND(SUM(AE931:$AP931)&gt;0,J931&lt;&gt;""),CONCATENATE(B931,"_",F931,"_",AG931),0)</f>
        <v>HE_1.4.1.1_</v>
      </c>
      <c r="AZ931" s="203">
        <f>IF(AND(SUM(AE931:$AP931)&gt;0,D931="BFS"),1,0)</f>
        <v>0</v>
      </c>
      <c r="BA931" s="203">
        <f t="shared" si="108"/>
        <v>0</v>
      </c>
    </row>
    <row r="932" spans="1:53" ht="13">
      <c r="A932" s="185">
        <f>IF(AND(SUM(AE932:AP932)&gt;0,J932&lt;&gt;""),CONCATENATE(B932,"_",F932,"_",$A$5,"_",SUMPRODUCT((B$9:B932=B932)*(F$9:F932=F932)*(SUM(AE932:AP932)&lt;&gt;0)*(J932&lt;&gt;""))-1),0)</f>
        <v>0</v>
      </c>
      <c r="B932" s="771" t="s">
        <v>861</v>
      </c>
      <c r="C932" s="464" t="s">
        <v>1485</v>
      </c>
      <c r="D932" s="89" t="s">
        <v>88</v>
      </c>
      <c r="E932" s="465" t="s">
        <v>87</v>
      </c>
      <c r="F932" s="658" t="s">
        <v>1713</v>
      </c>
      <c r="G932" s="410"/>
      <c r="H932" s="432" t="s">
        <v>1043</v>
      </c>
      <c r="I932" s="437" t="s">
        <v>1052</v>
      </c>
      <c r="J932" s="432" t="s">
        <v>1053</v>
      </c>
      <c r="K932" s="433"/>
      <c r="L932" s="425"/>
      <c r="M932" s="425"/>
      <c r="N932" s="425"/>
      <c r="O932" s="425"/>
      <c r="P932" s="425"/>
      <c r="Q932" s="425"/>
      <c r="R932" s="434"/>
      <c r="S932" s="434"/>
      <c r="T932" s="434"/>
      <c r="U932" s="434"/>
      <c r="V932" s="434"/>
      <c r="W932" s="434"/>
      <c r="X932" s="434"/>
      <c r="Y932" s="434"/>
      <c r="Z932" s="434"/>
      <c r="AA932" s="743"/>
      <c r="AB932" s="442"/>
      <c r="AC932" s="458"/>
      <c r="AD932" s="435"/>
      <c r="AE932" s="543"/>
      <c r="AF932" s="543"/>
      <c r="AG932" s="543"/>
      <c r="AH932" s="543"/>
      <c r="AI932" s="543"/>
      <c r="AJ932" s="543"/>
      <c r="AK932" s="544"/>
      <c r="AL932" s="544"/>
      <c r="AM932" s="544"/>
      <c r="AN932" s="543"/>
      <c r="AO932" s="545"/>
      <c r="AP932" s="544"/>
      <c r="AQ932" s="444"/>
      <c r="AR932" s="771" t="s">
        <v>861</v>
      </c>
      <c r="AS932" s="475">
        <f t="shared" si="109"/>
        <v>0</v>
      </c>
      <c r="AT932" s="475">
        <f t="shared" si="109"/>
        <v>0</v>
      </c>
      <c r="AU932" s="475">
        <f t="shared" si="109"/>
        <v>0</v>
      </c>
      <c r="AV932" s="475">
        <f t="shared" si="109"/>
        <v>0</v>
      </c>
      <c r="AW932" s="475">
        <f t="shared" si="109"/>
        <v>0</v>
      </c>
      <c r="AX932" s="475">
        <f t="shared" si="109"/>
        <v>0</v>
      </c>
      <c r="AY932" s="185">
        <f>IF(AND(SUM(AE932:$AP932)&gt;0,J932&lt;&gt;""),CONCATENATE(B932,"_",F932,"_",AG932),0)</f>
        <v>0</v>
      </c>
      <c r="AZ932" s="203">
        <f>IF(AND(SUM(AE932:$AP932)&gt;0,D932="BFS"),1,0)</f>
        <v>0</v>
      </c>
      <c r="BA932" s="203">
        <f t="shared" si="108"/>
        <v>0</v>
      </c>
    </row>
    <row r="933" spans="1:53" ht="13">
      <c r="A933" s="185">
        <f>IF(AND(SUM(AE933:AP933)&gt;0,J933&lt;&gt;""),CONCATENATE(B933,"_",F933,"_",$A$5,"_",SUMPRODUCT((B$9:B933=B933)*(F$9:F933=F933)*(SUM(AE933:AP933)&lt;&gt;0)*(J933&lt;&gt;""))-1),0)</f>
        <v>0</v>
      </c>
      <c r="B933" s="771" t="s">
        <v>861</v>
      </c>
      <c r="C933" s="464" t="s">
        <v>1485</v>
      </c>
      <c r="D933" s="89" t="s">
        <v>88</v>
      </c>
      <c r="E933" s="465" t="s">
        <v>87</v>
      </c>
      <c r="F933" s="658" t="s">
        <v>1713</v>
      </c>
      <c r="G933" s="410"/>
      <c r="H933" s="432" t="s">
        <v>1043</v>
      </c>
      <c r="I933" s="437" t="s">
        <v>1052</v>
      </c>
      <c r="J933" s="432" t="s">
        <v>1053</v>
      </c>
      <c r="K933" s="433"/>
      <c r="L933" s="425"/>
      <c r="M933" s="425"/>
      <c r="N933" s="425"/>
      <c r="O933" s="425"/>
      <c r="P933" s="425"/>
      <c r="Q933" s="425"/>
      <c r="R933" s="434"/>
      <c r="S933" s="434"/>
      <c r="T933" s="434"/>
      <c r="U933" s="434"/>
      <c r="V933" s="434"/>
      <c r="W933" s="434"/>
      <c r="X933" s="434"/>
      <c r="Y933" s="434"/>
      <c r="Z933" s="434"/>
      <c r="AA933" s="743"/>
      <c r="AB933" s="442"/>
      <c r="AC933" s="458"/>
      <c r="AD933" s="435"/>
      <c r="AE933" s="543"/>
      <c r="AF933" s="543"/>
      <c r="AG933" s="543"/>
      <c r="AH933" s="543"/>
      <c r="AI933" s="543"/>
      <c r="AJ933" s="543"/>
      <c r="AK933" s="544"/>
      <c r="AL933" s="544"/>
      <c r="AM933" s="544"/>
      <c r="AN933" s="543"/>
      <c r="AO933" s="545"/>
      <c r="AP933" s="544"/>
      <c r="AQ933" s="444"/>
      <c r="AR933" s="771" t="s">
        <v>861</v>
      </c>
      <c r="AS933" s="475">
        <f t="shared" si="109"/>
        <v>0</v>
      </c>
      <c r="AT933" s="475">
        <f t="shared" si="109"/>
        <v>0</v>
      </c>
      <c r="AU933" s="475">
        <f t="shared" si="109"/>
        <v>0</v>
      </c>
      <c r="AV933" s="475">
        <f t="shared" si="109"/>
        <v>0</v>
      </c>
      <c r="AW933" s="475">
        <f t="shared" si="109"/>
        <v>0</v>
      </c>
      <c r="AX933" s="475">
        <f t="shared" si="109"/>
        <v>0</v>
      </c>
      <c r="AY933" s="185">
        <f>IF(AND(SUM(AE933:$AP933)&gt;0,J933&lt;&gt;""),CONCATENATE(B933,"_",F933,"_",AG933),0)</f>
        <v>0</v>
      </c>
      <c r="AZ933" s="203">
        <f>IF(AND(SUM(AE933:$AP933)&gt;0,D933="BFS"),1,0)</f>
        <v>0</v>
      </c>
      <c r="BA933" s="203">
        <f t="shared" si="108"/>
        <v>0</v>
      </c>
    </row>
    <row r="934" spans="1:53" ht="25">
      <c r="A934" s="185">
        <f>IF(AND(SUM(AE934:AP934)&gt;0,J934&lt;&gt;""),CONCATENATE(B934,"_",F934,"_",$A$5,"_",SUMPRODUCT((B$9:B934=B934)*(F$9:F934=F934)*(SUM(AE934:AP934)&lt;&gt;0)*(J934&lt;&gt;""))-1),0)</f>
        <v>0</v>
      </c>
      <c r="B934" s="770" t="s">
        <v>861</v>
      </c>
      <c r="C934" s="58" t="s">
        <v>89</v>
      </c>
      <c r="D934" s="85" t="s">
        <v>88</v>
      </c>
      <c r="E934" s="463" t="s">
        <v>90</v>
      </c>
      <c r="F934" s="657" t="s">
        <v>1714</v>
      </c>
      <c r="G934" s="420"/>
      <c r="H934" s="418"/>
      <c r="I934" s="418"/>
      <c r="J934" s="418"/>
      <c r="K934" s="418"/>
      <c r="L934" s="419"/>
      <c r="M934" s="419"/>
      <c r="N934" s="419"/>
      <c r="O934" s="419"/>
      <c r="P934" s="419"/>
      <c r="Q934" s="419"/>
      <c r="R934" s="419"/>
      <c r="S934" s="419"/>
      <c r="T934" s="419"/>
      <c r="U934" s="419"/>
      <c r="V934" s="419"/>
      <c r="W934" s="419"/>
      <c r="X934" s="419"/>
      <c r="Y934" s="419"/>
      <c r="Z934" s="419"/>
      <c r="AA934" s="420"/>
      <c r="AB934" s="420"/>
      <c r="AC934" s="457"/>
      <c r="AD934" s="421"/>
      <c r="AE934" s="536"/>
      <c r="AF934" s="536"/>
      <c r="AG934" s="536"/>
      <c r="AH934" s="536"/>
      <c r="AI934" s="537"/>
      <c r="AJ934" s="536"/>
      <c r="AK934" s="537"/>
      <c r="AL934" s="537"/>
      <c r="AM934" s="537"/>
      <c r="AN934" s="537"/>
      <c r="AO934" s="537"/>
      <c r="AP934" s="537"/>
      <c r="AQ934" s="422"/>
      <c r="AR934" s="770" t="s">
        <v>861</v>
      </c>
      <c r="AS934" s="475">
        <f t="shared" si="109"/>
        <v>0</v>
      </c>
      <c r="AT934" s="475">
        <f t="shared" si="109"/>
        <v>0</v>
      </c>
      <c r="AU934" s="475">
        <f t="shared" si="109"/>
        <v>0</v>
      </c>
      <c r="AV934" s="475">
        <f t="shared" si="109"/>
        <v>0</v>
      </c>
      <c r="AW934" s="475">
        <f t="shared" si="109"/>
        <v>0</v>
      </c>
      <c r="AX934" s="475">
        <f t="shared" si="109"/>
        <v>0</v>
      </c>
      <c r="AY934" s="185">
        <f>IF(AND(SUM(AE934:$AP934)&gt;0,J934&lt;&gt;""),CONCATENATE(B934,"_",F934,"_",AG934),0)</f>
        <v>0</v>
      </c>
      <c r="AZ934" s="203">
        <f>IF(AND(SUM(AE934:$AP934)&gt;0,D934="BFS"),1,0)</f>
        <v>0</v>
      </c>
      <c r="BA934" s="203">
        <f t="shared" si="108"/>
        <v>0</v>
      </c>
    </row>
    <row r="935" spans="1:53" ht="13">
      <c r="A935" s="185" t="str">
        <f>IF(AND(SUM(AE935:AP935)&gt;0,J935&lt;&gt;""),CONCATENATE(B935,"_",F935,"_",$A$5,"_",SUMPRODUCT((B$9:B935=B935)*(F$9:F935=F935)*(SUM(AE935:AP935)&lt;&gt;0)*(J935&lt;&gt;""))-1),0)</f>
        <v>HE_1.4.1.2_neu_1</v>
      </c>
      <c r="B935" s="771" t="s">
        <v>861</v>
      </c>
      <c r="C935" s="464" t="s">
        <v>1493</v>
      </c>
      <c r="D935" s="89" t="s">
        <v>88</v>
      </c>
      <c r="E935" s="465" t="s">
        <v>90</v>
      </c>
      <c r="F935" s="658" t="s">
        <v>1714</v>
      </c>
      <c r="G935" s="410"/>
      <c r="H935" s="432" t="s">
        <v>1043</v>
      </c>
      <c r="I935" s="437" t="s">
        <v>1052</v>
      </c>
      <c r="J935" s="432" t="s">
        <v>1053</v>
      </c>
      <c r="K935" s="433"/>
      <c r="L935" s="425"/>
      <c r="M935" s="425"/>
      <c r="N935" s="425"/>
      <c r="O935" s="425"/>
      <c r="P935" s="425"/>
      <c r="Q935" s="425"/>
      <c r="R935" s="434"/>
      <c r="S935" s="434"/>
      <c r="T935" s="434"/>
      <c r="U935" s="434"/>
      <c r="V935" s="434"/>
      <c r="W935" s="434"/>
      <c r="X935" s="434"/>
      <c r="Y935" s="434"/>
      <c r="Z935" s="434"/>
      <c r="AA935" s="743"/>
      <c r="AB935" s="442"/>
      <c r="AC935" s="458"/>
      <c r="AD935" s="435"/>
      <c r="AE935" s="543"/>
      <c r="AF935" s="543"/>
      <c r="AG935" s="543"/>
      <c r="AH935" s="543"/>
      <c r="AI935" s="543"/>
      <c r="AJ935" s="543"/>
      <c r="AK935" s="544">
        <v>1421</v>
      </c>
      <c r="AL935" s="544">
        <v>1637</v>
      </c>
      <c r="AM935" s="534">
        <v>1486</v>
      </c>
      <c r="AN935" s="543">
        <v>1411</v>
      </c>
      <c r="AO935" s="545">
        <v>1401</v>
      </c>
      <c r="AP935" s="544">
        <v>1361</v>
      </c>
      <c r="AQ935" s="444"/>
      <c r="AR935" s="771" t="s">
        <v>861</v>
      </c>
      <c r="AS935" s="475" t="str">
        <f t="shared" si="109"/>
        <v>SB</v>
      </c>
      <c r="AT935" s="475" t="str">
        <f t="shared" si="109"/>
        <v>3B</v>
      </c>
      <c r="AU935" s="475">
        <f t="shared" si="109"/>
        <v>354</v>
      </c>
      <c r="AV935" s="475" t="str">
        <f t="shared" si="109"/>
        <v>VOC</v>
      </c>
      <c r="AW935" s="475" t="str">
        <f t="shared" si="109"/>
        <v>B</v>
      </c>
      <c r="AX935" s="475" t="str">
        <f t="shared" si="109"/>
        <v>G</v>
      </c>
      <c r="AY935" s="185" t="str">
        <f>IF(AND(SUM(AE935:$AP935)&gt;0,J935&lt;&gt;""),CONCATENATE(B935,"_",F935,"_",AG935),0)</f>
        <v>HE_1.4.1.2_</v>
      </c>
      <c r="AZ935" s="203">
        <f>IF(AND(SUM(AE935:$AP935)&gt;0,D935="BFS"),1,0)</f>
        <v>0</v>
      </c>
      <c r="BA935" s="203">
        <f t="shared" si="108"/>
        <v>0</v>
      </c>
    </row>
    <row r="936" spans="1:53" ht="13">
      <c r="A936" s="185">
        <f>IF(AND(SUM(AE936:AP936)&gt;0,J936&lt;&gt;""),CONCATENATE(B936,"_",F936,"_",$A$5,"_",SUMPRODUCT((B$9:B936=B936)*(F$9:F936=F936)*(SUM(AE936:AP936)&lt;&gt;0)*(J936&lt;&gt;""))-1),0)</f>
        <v>0</v>
      </c>
      <c r="B936" s="771" t="s">
        <v>861</v>
      </c>
      <c r="C936" s="464" t="s">
        <v>1493</v>
      </c>
      <c r="D936" s="89" t="s">
        <v>88</v>
      </c>
      <c r="E936" s="465" t="s">
        <v>90</v>
      </c>
      <c r="F936" s="658" t="s">
        <v>1714</v>
      </c>
      <c r="G936" s="410"/>
      <c r="H936" s="432" t="s">
        <v>1043</v>
      </c>
      <c r="I936" s="437" t="s">
        <v>1052</v>
      </c>
      <c r="J936" s="432" t="s">
        <v>1053</v>
      </c>
      <c r="K936" s="433"/>
      <c r="L936" s="425"/>
      <c r="M936" s="425"/>
      <c r="N936" s="425"/>
      <c r="O936" s="425"/>
      <c r="P936" s="425"/>
      <c r="Q936" s="425"/>
      <c r="R936" s="434"/>
      <c r="S936" s="434"/>
      <c r="T936" s="434"/>
      <c r="U936" s="434"/>
      <c r="V936" s="434"/>
      <c r="W936" s="434"/>
      <c r="X936" s="434"/>
      <c r="Y936" s="434"/>
      <c r="Z936" s="434"/>
      <c r="AA936" s="743"/>
      <c r="AB936" s="442"/>
      <c r="AC936" s="458"/>
      <c r="AD936" s="435"/>
      <c r="AE936" s="543"/>
      <c r="AF936" s="543"/>
      <c r="AG936" s="543"/>
      <c r="AH936" s="543"/>
      <c r="AI936" s="543"/>
      <c r="AJ936" s="543"/>
      <c r="AK936" s="544"/>
      <c r="AL936" s="544"/>
      <c r="AM936" s="544"/>
      <c r="AN936" s="543"/>
      <c r="AO936" s="545"/>
      <c r="AP936" s="544"/>
      <c r="AQ936" s="444"/>
      <c r="AR936" s="771" t="s">
        <v>861</v>
      </c>
      <c r="AS936" s="475">
        <f t="shared" si="109"/>
        <v>0</v>
      </c>
      <c r="AT936" s="475">
        <f t="shared" si="109"/>
        <v>0</v>
      </c>
      <c r="AU936" s="475">
        <f t="shared" si="109"/>
        <v>0</v>
      </c>
      <c r="AV936" s="475">
        <f t="shared" si="109"/>
        <v>0</v>
      </c>
      <c r="AW936" s="475">
        <f t="shared" si="109"/>
        <v>0</v>
      </c>
      <c r="AX936" s="475">
        <f t="shared" si="109"/>
        <v>0</v>
      </c>
      <c r="AY936" s="185">
        <f>IF(AND(SUM(AE936:$AP936)&gt;0,J936&lt;&gt;""),CONCATENATE(B936,"_",F936,"_",AG936),0)</f>
        <v>0</v>
      </c>
      <c r="AZ936" s="203">
        <f>IF(AND(SUM(AE936:$AP936)&gt;0,D936="BFS"),1,0)</f>
        <v>0</v>
      </c>
      <c r="BA936" s="203">
        <f t="shared" si="108"/>
        <v>0</v>
      </c>
    </row>
    <row r="937" spans="1:53" ht="15.5">
      <c r="A937" s="185">
        <f>IF(AND(SUM(AE937:AP937)&gt;0,J937&lt;&gt;""),CONCATENATE(B937,"_",F937,"_",$A$5,"_",SUMPRODUCT((B$9:B937=B937)*(F$9:F937=F937)*(SUM(AE937:AP937)&lt;&gt;0)*(J937&lt;&gt;""))-1),0)</f>
        <v>0</v>
      </c>
      <c r="B937" s="497" t="s">
        <v>861</v>
      </c>
      <c r="C937" s="69" t="s">
        <v>1981</v>
      </c>
      <c r="D937" s="84"/>
      <c r="E937" s="467"/>
      <c r="F937" s="659"/>
      <c r="G937" s="77"/>
      <c r="H937" s="77"/>
      <c r="I937" s="77"/>
      <c r="J937" s="77"/>
      <c r="K937" s="77"/>
      <c r="L937" s="78"/>
      <c r="M937" s="78"/>
      <c r="N937" s="78"/>
      <c r="O937" s="78"/>
      <c r="P937" s="78"/>
      <c r="Q937" s="78"/>
      <c r="R937" s="78"/>
      <c r="S937" s="78"/>
      <c r="T937" s="78"/>
      <c r="U937" s="78"/>
      <c r="V937" s="78"/>
      <c r="W937" s="78"/>
      <c r="X937" s="78"/>
      <c r="Y937" s="78"/>
      <c r="Z937" s="78"/>
      <c r="AA937" s="76"/>
      <c r="AB937" s="76"/>
      <c r="AC937" s="459"/>
      <c r="AD937" s="71"/>
      <c r="AE937" s="538"/>
      <c r="AF937" s="538"/>
      <c r="AG937" s="538"/>
      <c r="AH937" s="538"/>
      <c r="AI937" s="539"/>
      <c r="AJ937" s="538"/>
      <c r="AK937" s="539"/>
      <c r="AL937" s="539"/>
      <c r="AM937" s="539"/>
      <c r="AN937" s="539"/>
      <c r="AO937" s="539"/>
      <c r="AP937" s="539"/>
      <c r="AQ937" s="326"/>
      <c r="AR937" s="497" t="s">
        <v>861</v>
      </c>
      <c r="AS937" s="475">
        <f t="shared" ref="AS937:AX946" si="110">IF(SUM($AE937:$AP937)&gt;0,VLOOKUP($F937,Schulart,AS$2,FALSE),0)</f>
        <v>0</v>
      </c>
      <c r="AT937" s="475">
        <f t="shared" si="110"/>
        <v>0</v>
      </c>
      <c r="AU937" s="475">
        <f t="shared" si="110"/>
        <v>0</v>
      </c>
      <c r="AV937" s="475">
        <f t="shared" si="110"/>
        <v>0</v>
      </c>
      <c r="AW937" s="475">
        <f t="shared" si="110"/>
        <v>0</v>
      </c>
      <c r="AX937" s="475">
        <f t="shared" si="110"/>
        <v>0</v>
      </c>
      <c r="AY937" s="185">
        <f>IF(AND(SUM(AE937:$AP937)&gt;0,J937&lt;&gt;""),CONCATENATE(B937,"_",F937,"_",AG937),0)</f>
        <v>0</v>
      </c>
      <c r="AZ937" s="203">
        <f>IF(AND(SUM(AE937:$AP937)&gt;0,D937="BFS"),1,0)</f>
        <v>0</v>
      </c>
      <c r="BA937" s="203">
        <f t="shared" si="108"/>
        <v>0</v>
      </c>
    </row>
    <row r="938" spans="1:53" ht="25">
      <c r="A938" s="185">
        <f>IF(AND(SUM(AE938:AP938)&gt;0,J938&lt;&gt;""),CONCATENATE(B938,"_",F938,"_",$A$5,"_",SUMPRODUCT((B$9:B938=B938)*(F$9:F938=F938)*(SUM(AE938:AP938)&lt;&gt;0)*(J938&lt;&gt;""))-1),0)</f>
        <v>0</v>
      </c>
      <c r="B938" s="770" t="s">
        <v>861</v>
      </c>
      <c r="C938" s="58" t="s">
        <v>73</v>
      </c>
      <c r="D938" s="85" t="s">
        <v>1365</v>
      </c>
      <c r="E938" s="463" t="s">
        <v>74</v>
      </c>
      <c r="F938" s="657" t="s">
        <v>398</v>
      </c>
      <c r="G938" s="420"/>
      <c r="H938" s="418"/>
      <c r="I938" s="418"/>
      <c r="J938" s="418"/>
      <c r="K938" s="418"/>
      <c r="L938" s="419"/>
      <c r="M938" s="419"/>
      <c r="N938" s="419"/>
      <c r="O938" s="419"/>
      <c r="P938" s="419"/>
      <c r="Q938" s="419"/>
      <c r="R938" s="419"/>
      <c r="S938" s="419"/>
      <c r="T938" s="419"/>
      <c r="U938" s="419"/>
      <c r="V938" s="419"/>
      <c r="W938" s="419"/>
      <c r="X938" s="419"/>
      <c r="Y938" s="419"/>
      <c r="Z938" s="419"/>
      <c r="AA938" s="420"/>
      <c r="AB938" s="420"/>
      <c r="AC938" s="457"/>
      <c r="AD938" s="421"/>
      <c r="AE938" s="536"/>
      <c r="AF938" s="536"/>
      <c r="AG938" s="536"/>
      <c r="AH938" s="536"/>
      <c r="AI938" s="537"/>
      <c r="AJ938" s="536"/>
      <c r="AK938" s="537"/>
      <c r="AL938" s="537"/>
      <c r="AM938" s="537"/>
      <c r="AN938" s="537"/>
      <c r="AO938" s="537"/>
      <c r="AP938" s="537"/>
      <c r="AQ938" s="422"/>
      <c r="AR938" s="770" t="s">
        <v>861</v>
      </c>
      <c r="AS938" s="475">
        <f t="shared" si="110"/>
        <v>0</v>
      </c>
      <c r="AT938" s="475">
        <f t="shared" si="110"/>
        <v>0</v>
      </c>
      <c r="AU938" s="475">
        <f t="shared" si="110"/>
        <v>0</v>
      </c>
      <c r="AV938" s="475">
        <f t="shared" si="110"/>
        <v>0</v>
      </c>
      <c r="AW938" s="475">
        <f t="shared" si="110"/>
        <v>0</v>
      </c>
      <c r="AX938" s="475">
        <f t="shared" si="110"/>
        <v>0</v>
      </c>
      <c r="AY938" s="185">
        <f>IF(AND(SUM(AE938:$AP938)&gt;0,J938&lt;&gt;""),CONCATENATE(B938,"_",F938,"_",AG938),0)</f>
        <v>0</v>
      </c>
      <c r="AZ938" s="203">
        <f>IF(AND(SUM(AE938:$AP938)&gt;0,D938="BFS"),1,0)</f>
        <v>0</v>
      </c>
      <c r="BA938" s="203">
        <f t="shared" si="108"/>
        <v>0</v>
      </c>
    </row>
    <row r="939" spans="1:53" ht="13">
      <c r="A939" s="185">
        <f>IF(AND(SUM(AE939:AP939)&gt;0,J939&lt;&gt;""),CONCATENATE(B939,"_",F939,"_",$A$5,"_",SUMPRODUCT((B$9:B939=B939)*(F$9:F939=F939)*(SUM(AE939:AP939)&lt;&gt;0)*(J939&lt;&gt;""))-1),0)</f>
        <v>0</v>
      </c>
      <c r="B939" s="771" t="s">
        <v>861</v>
      </c>
      <c r="C939" s="464" t="s">
        <v>1486</v>
      </c>
      <c r="D939" s="89" t="s">
        <v>1365</v>
      </c>
      <c r="E939" s="465" t="s">
        <v>74</v>
      </c>
      <c r="F939" s="658" t="s">
        <v>398</v>
      </c>
      <c r="G939" s="410"/>
      <c r="H939" s="432" t="s">
        <v>1043</v>
      </c>
      <c r="I939" s="437" t="s">
        <v>1052</v>
      </c>
      <c r="J939" s="432" t="s">
        <v>1053</v>
      </c>
      <c r="K939" s="433"/>
      <c r="L939" s="425"/>
      <c r="M939" s="425"/>
      <c r="N939" s="425"/>
      <c r="O939" s="425" t="s">
        <v>1949</v>
      </c>
      <c r="P939" s="425" t="s">
        <v>1949</v>
      </c>
      <c r="Q939" s="425" t="s">
        <v>1949</v>
      </c>
      <c r="R939" s="434" t="s">
        <v>1949</v>
      </c>
      <c r="S939" s="434" t="s">
        <v>1949</v>
      </c>
      <c r="T939" s="434"/>
      <c r="U939" s="434" t="s">
        <v>1949</v>
      </c>
      <c r="V939" s="434" t="s">
        <v>1949</v>
      </c>
      <c r="W939" s="434" t="s">
        <v>1949</v>
      </c>
      <c r="X939" s="434" t="s">
        <v>1949</v>
      </c>
      <c r="Y939" s="434" t="s">
        <v>1949</v>
      </c>
      <c r="Z939" s="434" t="s">
        <v>1949</v>
      </c>
      <c r="AA939" s="743"/>
      <c r="AB939" s="442"/>
      <c r="AC939" s="458"/>
      <c r="AD939" s="443"/>
      <c r="AE939" s="543"/>
      <c r="AF939" s="543"/>
      <c r="AG939" s="543"/>
      <c r="AH939" s="543"/>
      <c r="AI939" s="543"/>
      <c r="AJ939" s="543"/>
      <c r="AK939" s="544"/>
      <c r="AL939" s="544"/>
      <c r="AM939" s="544"/>
      <c r="AN939" s="543"/>
      <c r="AO939" s="545"/>
      <c r="AP939" s="544"/>
      <c r="AQ939" s="444"/>
      <c r="AR939" s="771" t="s">
        <v>861</v>
      </c>
      <c r="AS939" s="475">
        <f t="shared" si="110"/>
        <v>0</v>
      </c>
      <c r="AT939" s="475">
        <f t="shared" si="110"/>
        <v>0</v>
      </c>
      <c r="AU939" s="475">
        <f t="shared" si="110"/>
        <v>0</v>
      </c>
      <c r="AV939" s="475">
        <f t="shared" si="110"/>
        <v>0</v>
      </c>
      <c r="AW939" s="475">
        <f t="shared" si="110"/>
        <v>0</v>
      </c>
      <c r="AX939" s="475">
        <f t="shared" si="110"/>
        <v>0</v>
      </c>
      <c r="AY939" s="185">
        <f>IF(AND(SUM(AE939:$AP939)&gt;0,J939&lt;&gt;""),CONCATENATE(B939,"_",F939,"_",AG939),0)</f>
        <v>0</v>
      </c>
      <c r="AZ939" s="203">
        <f>IF(AND(SUM(AE939:$AP939)&gt;0,D939="BFS"),1,0)</f>
        <v>0</v>
      </c>
      <c r="BA939" s="203">
        <f t="shared" si="108"/>
        <v>0</v>
      </c>
    </row>
    <row r="940" spans="1:53" ht="13">
      <c r="A940" s="185">
        <f>IF(AND(SUM(AE940:AP940)&gt;0,J940&lt;&gt;""),CONCATENATE(B940,"_",F940,"_",$A$5,"_",SUMPRODUCT((B$9:B940=B940)*(F$9:F940=F940)*(SUM(AE940:AP940)&lt;&gt;0)*(J940&lt;&gt;""))-1),0)</f>
        <v>0</v>
      </c>
      <c r="B940" s="771" t="s">
        <v>861</v>
      </c>
      <c r="C940" s="464" t="s">
        <v>1486</v>
      </c>
      <c r="D940" s="89" t="s">
        <v>1365</v>
      </c>
      <c r="E940" s="465" t="s">
        <v>74</v>
      </c>
      <c r="F940" s="658" t="s">
        <v>398</v>
      </c>
      <c r="G940" s="410"/>
      <c r="H940" s="432" t="s">
        <v>1043</v>
      </c>
      <c r="I940" s="437" t="s">
        <v>1052</v>
      </c>
      <c r="J940" s="432" t="s">
        <v>1053</v>
      </c>
      <c r="K940" s="433"/>
      <c r="L940" s="425"/>
      <c r="M940" s="425"/>
      <c r="N940" s="425"/>
      <c r="O940" s="425" t="s">
        <v>1949</v>
      </c>
      <c r="P940" s="425" t="s">
        <v>1949</v>
      </c>
      <c r="Q940" s="425" t="s">
        <v>1949</v>
      </c>
      <c r="R940" s="434" t="s">
        <v>1949</v>
      </c>
      <c r="S940" s="434" t="s">
        <v>1949</v>
      </c>
      <c r="T940" s="434"/>
      <c r="U940" s="434" t="s">
        <v>1949</v>
      </c>
      <c r="V940" s="434" t="s">
        <v>1949</v>
      </c>
      <c r="W940" s="434" t="s">
        <v>1949</v>
      </c>
      <c r="X940" s="434" t="s">
        <v>1949</v>
      </c>
      <c r="Y940" s="434" t="s">
        <v>1949</v>
      </c>
      <c r="Z940" s="434" t="s">
        <v>1949</v>
      </c>
      <c r="AA940" s="743"/>
      <c r="AB940" s="442"/>
      <c r="AC940" s="458"/>
      <c r="AD940" s="443"/>
      <c r="AE940" s="543"/>
      <c r="AF940" s="543"/>
      <c r="AG940" s="543"/>
      <c r="AH940" s="543"/>
      <c r="AI940" s="543"/>
      <c r="AJ940" s="543"/>
      <c r="AK940" s="544"/>
      <c r="AL940" s="544"/>
      <c r="AM940" s="544"/>
      <c r="AN940" s="543"/>
      <c r="AO940" s="545"/>
      <c r="AP940" s="544"/>
      <c r="AQ940" s="444"/>
      <c r="AR940" s="771" t="s">
        <v>861</v>
      </c>
      <c r="AS940" s="475">
        <f t="shared" si="110"/>
        <v>0</v>
      </c>
      <c r="AT940" s="475">
        <f t="shared" si="110"/>
        <v>0</v>
      </c>
      <c r="AU940" s="475">
        <f t="shared" si="110"/>
        <v>0</v>
      </c>
      <c r="AV940" s="475">
        <f t="shared" si="110"/>
        <v>0</v>
      </c>
      <c r="AW940" s="475">
        <f t="shared" si="110"/>
        <v>0</v>
      </c>
      <c r="AX940" s="475">
        <f t="shared" si="110"/>
        <v>0</v>
      </c>
      <c r="AY940" s="185">
        <f>IF(AND(SUM(AE940:$AP940)&gt;0,J940&lt;&gt;""),CONCATENATE(B940,"_",F940,"_",AG940),0)</f>
        <v>0</v>
      </c>
      <c r="AZ940" s="203">
        <f>IF(AND(SUM(AE940:$AP940)&gt;0,D940="BFS"),1,0)</f>
        <v>0</v>
      </c>
      <c r="BA940" s="203">
        <f t="shared" si="108"/>
        <v>0</v>
      </c>
    </row>
    <row r="941" spans="1:53" ht="25">
      <c r="A941" s="185">
        <f>IF(AND(SUM(AE941:AP941)&gt;0,J941&lt;&gt;""),CONCATENATE(B941,"_",F941,"_",$A$5,"_",SUMPRODUCT((B$9:B941=B941)*(F$9:F941=F941)*(SUM(AE941:AP941)&lt;&gt;0)*(J941&lt;&gt;""))-1),0)</f>
        <v>0</v>
      </c>
      <c r="B941" s="770" t="s">
        <v>861</v>
      </c>
      <c r="C941" s="58" t="s">
        <v>76</v>
      </c>
      <c r="D941" s="85" t="s">
        <v>1365</v>
      </c>
      <c r="E941" s="463" t="s">
        <v>77</v>
      </c>
      <c r="F941" s="657" t="s">
        <v>642</v>
      </c>
      <c r="G941" s="420"/>
      <c r="H941" s="418"/>
      <c r="I941" s="418"/>
      <c r="J941" s="418"/>
      <c r="K941" s="418"/>
      <c r="L941" s="419"/>
      <c r="M941" s="419"/>
      <c r="N941" s="419"/>
      <c r="O941" s="419"/>
      <c r="P941" s="419"/>
      <c r="Q941" s="419"/>
      <c r="R941" s="419"/>
      <c r="S941" s="419"/>
      <c r="T941" s="419"/>
      <c r="U941" s="419"/>
      <c r="V941" s="419"/>
      <c r="W941" s="419"/>
      <c r="X941" s="419"/>
      <c r="Y941" s="419"/>
      <c r="Z941" s="419"/>
      <c r="AA941" s="420"/>
      <c r="AB941" s="420"/>
      <c r="AC941" s="457"/>
      <c r="AD941" s="421"/>
      <c r="AE941" s="536"/>
      <c r="AF941" s="536"/>
      <c r="AG941" s="536"/>
      <c r="AH941" s="536"/>
      <c r="AI941" s="537"/>
      <c r="AJ941" s="536"/>
      <c r="AK941" s="537"/>
      <c r="AL941" s="537"/>
      <c r="AM941" s="537"/>
      <c r="AN941" s="537"/>
      <c r="AO941" s="537"/>
      <c r="AP941" s="537"/>
      <c r="AQ941" s="422"/>
      <c r="AR941" s="770" t="s">
        <v>861</v>
      </c>
      <c r="AS941" s="475">
        <f t="shared" si="110"/>
        <v>0</v>
      </c>
      <c r="AT941" s="475">
        <f t="shared" si="110"/>
        <v>0</v>
      </c>
      <c r="AU941" s="475">
        <f t="shared" si="110"/>
        <v>0</v>
      </c>
      <c r="AV941" s="475">
        <f t="shared" si="110"/>
        <v>0</v>
      </c>
      <c r="AW941" s="475">
        <f t="shared" si="110"/>
        <v>0</v>
      </c>
      <c r="AX941" s="475">
        <f t="shared" si="110"/>
        <v>0</v>
      </c>
      <c r="AY941" s="185">
        <f>IF(AND(SUM(AE941:$AP941)&gt;0,J941&lt;&gt;""),CONCATENATE(B941,"_",F941,"_",AG941),0)</f>
        <v>0</v>
      </c>
      <c r="AZ941" s="203">
        <f>IF(AND(SUM(AE941:$AP941)&gt;0,D941="BFS"),1,0)</f>
        <v>0</v>
      </c>
      <c r="BA941" s="203">
        <f t="shared" si="108"/>
        <v>0</v>
      </c>
    </row>
    <row r="942" spans="1:53" ht="13">
      <c r="A942" s="185" t="str">
        <f>IF(AND(SUM(AE942:AP942)&gt;0,J942&lt;&gt;""),CONCATENATE(B942,"_",F942,"_",$A$5,"_",SUMPRODUCT((B$9:B942=B942)*(F$9:F942=F942)*(SUM(AE942:AP942)&lt;&gt;0)*(J942&lt;&gt;""))-1),0)</f>
        <v>HE_1.4.2.2_neu_1</v>
      </c>
      <c r="B942" s="771" t="s">
        <v>861</v>
      </c>
      <c r="C942" s="464" t="s">
        <v>1494</v>
      </c>
      <c r="D942" s="89" t="s">
        <v>1365</v>
      </c>
      <c r="E942" s="465" t="s">
        <v>77</v>
      </c>
      <c r="F942" s="658" t="s">
        <v>642</v>
      </c>
      <c r="G942" s="410" t="s">
        <v>1201</v>
      </c>
      <c r="H942" s="432" t="s">
        <v>971</v>
      </c>
      <c r="I942" s="437" t="s">
        <v>1052</v>
      </c>
      <c r="J942" s="432" t="s">
        <v>1053</v>
      </c>
      <c r="K942" s="433" t="s">
        <v>1681</v>
      </c>
      <c r="L942" s="424" t="s">
        <v>1961</v>
      </c>
      <c r="M942" s="425" t="s">
        <v>441</v>
      </c>
      <c r="N942" s="425" t="s">
        <v>1953</v>
      </c>
      <c r="O942" s="425" t="s">
        <v>1043</v>
      </c>
      <c r="P942" s="425" t="s">
        <v>1043</v>
      </c>
      <c r="Q942" s="425"/>
      <c r="R942" s="434" t="s">
        <v>1043</v>
      </c>
      <c r="S942" s="434" t="s">
        <v>1043</v>
      </c>
      <c r="T942" s="434" t="s">
        <v>1111</v>
      </c>
      <c r="U942" s="434" t="s">
        <v>1043</v>
      </c>
      <c r="V942" s="434" t="s">
        <v>1047</v>
      </c>
      <c r="W942" s="434" t="s">
        <v>1047</v>
      </c>
      <c r="X942" s="434" t="s">
        <v>1043</v>
      </c>
      <c r="Y942" s="434" t="s">
        <v>1047</v>
      </c>
      <c r="Z942" s="434" t="s">
        <v>1043</v>
      </c>
      <c r="AA942" s="743" t="s">
        <v>997</v>
      </c>
      <c r="AB942" s="743"/>
      <c r="AC942" s="458">
        <v>40057</v>
      </c>
      <c r="AD942" s="435"/>
      <c r="AE942" s="543">
        <v>3740</v>
      </c>
      <c r="AF942" s="543">
        <v>3530</v>
      </c>
      <c r="AG942" s="543">
        <v>3392</v>
      </c>
      <c r="AH942" s="543">
        <v>3355</v>
      </c>
      <c r="AI942" s="543">
        <v>3609</v>
      </c>
      <c r="AJ942" s="543">
        <v>3723</v>
      </c>
      <c r="AK942" s="544">
        <v>3903</v>
      </c>
      <c r="AL942" s="544">
        <v>3993</v>
      </c>
      <c r="AM942" s="544">
        <v>4105</v>
      </c>
      <c r="AN942" s="543">
        <v>3892</v>
      </c>
      <c r="AO942" s="545">
        <v>3753</v>
      </c>
      <c r="AP942" s="544">
        <v>3617</v>
      </c>
      <c r="AQ942" s="742"/>
      <c r="AR942" s="771" t="s">
        <v>861</v>
      </c>
      <c r="AS942" s="475" t="str">
        <f t="shared" si="110"/>
        <v>SB</v>
      </c>
      <c r="AT942" s="475" t="str">
        <f t="shared" si="110"/>
        <v>5B</v>
      </c>
      <c r="AU942" s="475">
        <f t="shared" si="110"/>
        <v>453</v>
      </c>
      <c r="AV942" s="475" t="str">
        <f t="shared" si="110"/>
        <v>VOC</v>
      </c>
      <c r="AW942" s="475" t="str">
        <f t="shared" si="110"/>
        <v>B</v>
      </c>
      <c r="AX942" s="475" t="str">
        <f t="shared" si="110"/>
        <v>S</v>
      </c>
      <c r="AY942" s="185" t="str">
        <f>IF(AND(SUM(AE942:$AP942)&gt;0,J942&lt;&gt;""),CONCATENATE(B942,"_",F942,"_",AG942),0)</f>
        <v>HE_1.4.2.2_3392</v>
      </c>
      <c r="AZ942" s="203">
        <f>IF(AND(SUM(AE942:$AP942)&gt;0,D942="BFS"),1,0)</f>
        <v>1</v>
      </c>
      <c r="BA942" s="203" t="e">
        <f t="shared" si="108"/>
        <v>#REF!</v>
      </c>
    </row>
    <row r="943" spans="1:53" ht="13">
      <c r="A943" s="185">
        <f>IF(AND(SUM(AE943:AP943)&gt;0,J943&lt;&gt;""),CONCATENATE(B943,"_",F943,"_",$A$5,"_",SUMPRODUCT((B$9:B943=B943)*(F$9:F943=F943)*(SUM(AE943:AP943)&lt;&gt;0)*(J943&lt;&gt;""))-1),0)</f>
        <v>0</v>
      </c>
      <c r="B943" s="771" t="s">
        <v>861</v>
      </c>
      <c r="C943" s="464" t="s">
        <v>1494</v>
      </c>
      <c r="D943" s="89" t="s">
        <v>1365</v>
      </c>
      <c r="E943" s="465" t="s">
        <v>77</v>
      </c>
      <c r="F943" s="658" t="s">
        <v>642</v>
      </c>
      <c r="G943" s="410"/>
      <c r="H943" s="432" t="s">
        <v>1043</v>
      </c>
      <c r="I943" s="437" t="s">
        <v>1052</v>
      </c>
      <c r="J943" s="432" t="s">
        <v>1053</v>
      </c>
      <c r="K943" s="433"/>
      <c r="L943" s="425"/>
      <c r="M943" s="425"/>
      <c r="N943" s="425"/>
      <c r="O943" s="425"/>
      <c r="P943" s="425"/>
      <c r="Q943" s="425"/>
      <c r="R943" s="434"/>
      <c r="S943" s="434"/>
      <c r="T943" s="434"/>
      <c r="U943" s="434"/>
      <c r="V943" s="434"/>
      <c r="W943" s="434"/>
      <c r="X943" s="434"/>
      <c r="Y943" s="434"/>
      <c r="Z943" s="434"/>
      <c r="AA943" s="743"/>
      <c r="AB943" s="442"/>
      <c r="AC943" s="458"/>
      <c r="AD943" s="443"/>
      <c r="AE943" s="543"/>
      <c r="AF943" s="543"/>
      <c r="AG943" s="543"/>
      <c r="AH943" s="543"/>
      <c r="AI943" s="543"/>
      <c r="AJ943" s="543"/>
      <c r="AK943" s="544"/>
      <c r="AL943" s="544"/>
      <c r="AM943" s="544"/>
      <c r="AN943" s="543"/>
      <c r="AO943" s="545"/>
      <c r="AP943" s="544"/>
      <c r="AQ943" s="444"/>
      <c r="AR943" s="771" t="s">
        <v>861</v>
      </c>
      <c r="AS943" s="475">
        <f t="shared" si="110"/>
        <v>0</v>
      </c>
      <c r="AT943" s="475">
        <f t="shared" si="110"/>
        <v>0</v>
      </c>
      <c r="AU943" s="475">
        <f t="shared" si="110"/>
        <v>0</v>
      </c>
      <c r="AV943" s="475">
        <f t="shared" si="110"/>
        <v>0</v>
      </c>
      <c r="AW943" s="475">
        <f t="shared" si="110"/>
        <v>0</v>
      </c>
      <c r="AX943" s="475">
        <f t="shared" si="110"/>
        <v>0</v>
      </c>
      <c r="AY943" s="185">
        <f>IF(AND(SUM(AE943:$AP943)&gt;0,J943&lt;&gt;""),CONCATENATE(B943,"_",F943,"_",AG943),0)</f>
        <v>0</v>
      </c>
      <c r="AZ943" s="203">
        <f>IF(AND(SUM(AE943:$AP943)&gt;0,D943="BFS"),1,0)</f>
        <v>0</v>
      </c>
      <c r="BA943" s="203">
        <f t="shared" si="108"/>
        <v>0</v>
      </c>
    </row>
    <row r="944" spans="1:53" ht="25">
      <c r="A944" s="185">
        <f>IF(AND(SUM(AE944:AP944)&gt;0,J944&lt;&gt;""),CONCATENATE(B944,"_",F944,"_",$A$5,"_",SUMPRODUCT((B$9:B944=B944)*(F$9:F944=F944)*(SUM(AE944:AP944)&lt;&gt;0)*(J944&lt;&gt;""))-1),0)</f>
        <v>0</v>
      </c>
      <c r="B944" s="770" t="s">
        <v>861</v>
      </c>
      <c r="C944" s="58" t="s">
        <v>78</v>
      </c>
      <c r="D944" s="85" t="s">
        <v>1365</v>
      </c>
      <c r="E944" s="463" t="s">
        <v>79</v>
      </c>
      <c r="F944" s="657" t="s">
        <v>643</v>
      </c>
      <c r="G944" s="420"/>
      <c r="H944" s="418"/>
      <c r="I944" s="418"/>
      <c r="J944" s="418"/>
      <c r="K944" s="418"/>
      <c r="L944" s="419"/>
      <c r="M944" s="419"/>
      <c r="N944" s="419"/>
      <c r="O944" s="419"/>
      <c r="P944" s="419"/>
      <c r="Q944" s="419"/>
      <c r="R944" s="419"/>
      <c r="S944" s="419"/>
      <c r="T944" s="419"/>
      <c r="U944" s="419"/>
      <c r="V944" s="419"/>
      <c r="W944" s="419"/>
      <c r="X944" s="419"/>
      <c r="Y944" s="419"/>
      <c r="Z944" s="419"/>
      <c r="AA944" s="420"/>
      <c r="AB944" s="420"/>
      <c r="AC944" s="457"/>
      <c r="AD944" s="421"/>
      <c r="AE944" s="536"/>
      <c r="AF944" s="536"/>
      <c r="AG944" s="536"/>
      <c r="AH944" s="536"/>
      <c r="AI944" s="537"/>
      <c r="AJ944" s="536"/>
      <c r="AK944" s="537"/>
      <c r="AL944" s="537"/>
      <c r="AM944" s="537"/>
      <c r="AN944" s="537"/>
      <c r="AO944" s="537"/>
      <c r="AP944" s="537"/>
      <c r="AQ944" s="422"/>
      <c r="AR944" s="770" t="s">
        <v>861</v>
      </c>
      <c r="AS944" s="475">
        <f t="shared" si="110"/>
        <v>0</v>
      </c>
      <c r="AT944" s="475">
        <f t="shared" si="110"/>
        <v>0</v>
      </c>
      <c r="AU944" s="475">
        <f t="shared" si="110"/>
        <v>0</v>
      </c>
      <c r="AV944" s="475">
        <f t="shared" si="110"/>
        <v>0</v>
      </c>
      <c r="AW944" s="475">
        <f t="shared" si="110"/>
        <v>0</v>
      </c>
      <c r="AX944" s="475">
        <f t="shared" si="110"/>
        <v>0</v>
      </c>
      <c r="AY944" s="185">
        <f>IF(AND(SUM(AE944:$AP944)&gt;0,J944&lt;&gt;""),CONCATENATE(B944,"_",F944,"_",AG944),0)</f>
        <v>0</v>
      </c>
      <c r="AZ944" s="203">
        <f>IF(AND(SUM(AE944:$AP944)&gt;0,D944="BFS"),1,0)</f>
        <v>0</v>
      </c>
      <c r="BA944" s="203">
        <f t="shared" si="108"/>
        <v>0</v>
      </c>
    </row>
    <row r="945" spans="1:53" ht="13">
      <c r="A945" s="185">
        <f>IF(AND(SUM(AE945:AP945)&gt;0,J945&lt;&gt;""),CONCATENATE(B945,"_",F945,"_",$A$5,"_",SUMPRODUCT((B$9:B945=B945)*(F$9:F945=F945)*(SUM(AE945:AP945)&lt;&gt;0)*(J945&lt;&gt;""))-1),0)</f>
        <v>0</v>
      </c>
      <c r="B945" s="771" t="s">
        <v>861</v>
      </c>
      <c r="C945" s="464" t="s">
        <v>1941</v>
      </c>
      <c r="D945" s="89" t="s">
        <v>1365</v>
      </c>
      <c r="E945" s="465" t="s">
        <v>79</v>
      </c>
      <c r="F945" s="658" t="s">
        <v>643</v>
      </c>
      <c r="G945" s="410"/>
      <c r="H945" s="432" t="s">
        <v>1043</v>
      </c>
      <c r="I945" s="437" t="s">
        <v>1052</v>
      </c>
      <c r="J945" s="432" t="s">
        <v>1053</v>
      </c>
      <c r="K945" s="433"/>
      <c r="L945" s="425"/>
      <c r="M945" s="425"/>
      <c r="N945" s="425"/>
      <c r="O945" s="425" t="s">
        <v>1949</v>
      </c>
      <c r="P945" s="425" t="s">
        <v>1949</v>
      </c>
      <c r="Q945" s="425" t="s">
        <v>1949</v>
      </c>
      <c r="R945" s="434" t="s">
        <v>1949</v>
      </c>
      <c r="S945" s="434" t="s">
        <v>1949</v>
      </c>
      <c r="T945" s="434"/>
      <c r="U945" s="434" t="s">
        <v>1949</v>
      </c>
      <c r="V945" s="434" t="s">
        <v>1949</v>
      </c>
      <c r="W945" s="434" t="s">
        <v>1949</v>
      </c>
      <c r="X945" s="434" t="s">
        <v>1949</v>
      </c>
      <c r="Y945" s="434" t="s">
        <v>1949</v>
      </c>
      <c r="Z945" s="434" t="s">
        <v>1949</v>
      </c>
      <c r="AA945" s="743"/>
      <c r="AB945" s="442"/>
      <c r="AC945" s="458"/>
      <c r="AD945" s="443"/>
      <c r="AE945" s="543"/>
      <c r="AF945" s="543"/>
      <c r="AG945" s="543"/>
      <c r="AH945" s="543"/>
      <c r="AI945" s="543"/>
      <c r="AJ945" s="543"/>
      <c r="AK945" s="544"/>
      <c r="AL945" s="544"/>
      <c r="AM945" s="544"/>
      <c r="AN945" s="543"/>
      <c r="AO945" s="545"/>
      <c r="AP945" s="544"/>
      <c r="AQ945" s="444"/>
      <c r="AR945" s="771" t="s">
        <v>861</v>
      </c>
      <c r="AS945" s="475">
        <f t="shared" si="110"/>
        <v>0</v>
      </c>
      <c r="AT945" s="475">
        <f t="shared" si="110"/>
        <v>0</v>
      </c>
      <c r="AU945" s="475">
        <f t="shared" si="110"/>
        <v>0</v>
      </c>
      <c r="AV945" s="475">
        <f t="shared" si="110"/>
        <v>0</v>
      </c>
      <c r="AW945" s="475">
        <f t="shared" si="110"/>
        <v>0</v>
      </c>
      <c r="AX945" s="475">
        <f t="shared" si="110"/>
        <v>0</v>
      </c>
      <c r="AY945" s="185">
        <f>IF(AND(SUM(AE945:$AP945)&gt;0,J945&lt;&gt;""),CONCATENATE(B945,"_",F945,"_",AG945),0)</f>
        <v>0</v>
      </c>
      <c r="AZ945" s="203">
        <f>IF(AND(SUM(AE945:$AP945)&gt;0,D945="BFS"),1,0)</f>
        <v>0</v>
      </c>
      <c r="BA945" s="203">
        <f t="shared" si="108"/>
        <v>0</v>
      </c>
    </row>
    <row r="946" spans="1:53" ht="13">
      <c r="A946" s="185">
        <f>IF(AND(SUM(AE946:AP946)&gt;0,J946&lt;&gt;""),CONCATENATE(B946,"_",F946,"_",$A$5,"_",SUMPRODUCT((B$9:B946=B946)*(F$9:F946=F946)*(SUM(AE946:AP946)&lt;&gt;0)*(J946&lt;&gt;""))-1),0)</f>
        <v>0</v>
      </c>
      <c r="B946" s="771" t="s">
        <v>861</v>
      </c>
      <c r="C946" s="464" t="s">
        <v>1941</v>
      </c>
      <c r="D946" s="89" t="s">
        <v>1365</v>
      </c>
      <c r="E946" s="465" t="s">
        <v>79</v>
      </c>
      <c r="F946" s="658" t="s">
        <v>643</v>
      </c>
      <c r="G946" s="410"/>
      <c r="H946" s="432" t="s">
        <v>1043</v>
      </c>
      <c r="I946" s="437" t="s">
        <v>1052</v>
      </c>
      <c r="J946" s="432" t="s">
        <v>1053</v>
      </c>
      <c r="K946" s="433"/>
      <c r="L946" s="425"/>
      <c r="M946" s="425"/>
      <c r="N946" s="425"/>
      <c r="O946" s="425" t="s">
        <v>1949</v>
      </c>
      <c r="P946" s="425" t="s">
        <v>1949</v>
      </c>
      <c r="Q946" s="425" t="s">
        <v>1949</v>
      </c>
      <c r="R946" s="434" t="s">
        <v>1949</v>
      </c>
      <c r="S946" s="434" t="s">
        <v>1949</v>
      </c>
      <c r="T946" s="434"/>
      <c r="U946" s="434" t="s">
        <v>1949</v>
      </c>
      <c r="V946" s="434" t="s">
        <v>1949</v>
      </c>
      <c r="W946" s="434" t="s">
        <v>1949</v>
      </c>
      <c r="X946" s="434" t="s">
        <v>1949</v>
      </c>
      <c r="Y946" s="434" t="s">
        <v>1949</v>
      </c>
      <c r="Z946" s="434" t="s">
        <v>1949</v>
      </c>
      <c r="AA946" s="743"/>
      <c r="AB946" s="442"/>
      <c r="AC946" s="458"/>
      <c r="AD946" s="443"/>
      <c r="AE946" s="543"/>
      <c r="AF946" s="543"/>
      <c r="AG946" s="543"/>
      <c r="AH946" s="543"/>
      <c r="AI946" s="543"/>
      <c r="AJ946" s="543"/>
      <c r="AK946" s="544"/>
      <c r="AL946" s="544"/>
      <c r="AM946" s="544"/>
      <c r="AN946" s="543"/>
      <c r="AO946" s="545"/>
      <c r="AP946" s="544"/>
      <c r="AQ946" s="444"/>
      <c r="AR946" s="771" t="s">
        <v>861</v>
      </c>
      <c r="AS946" s="475">
        <f t="shared" si="110"/>
        <v>0</v>
      </c>
      <c r="AT946" s="475">
        <f t="shared" si="110"/>
        <v>0</v>
      </c>
      <c r="AU946" s="475">
        <f t="shared" si="110"/>
        <v>0</v>
      </c>
      <c r="AV946" s="475">
        <f t="shared" si="110"/>
        <v>0</v>
      </c>
      <c r="AW946" s="475">
        <f t="shared" si="110"/>
        <v>0</v>
      </c>
      <c r="AX946" s="475">
        <f t="shared" si="110"/>
        <v>0</v>
      </c>
      <c r="AY946" s="185">
        <f>IF(AND(SUM(AE946:$AP946)&gt;0,J946&lt;&gt;""),CONCATENATE(B946,"_",F946,"_",AG946),0)</f>
        <v>0</v>
      </c>
      <c r="AZ946" s="203">
        <f>IF(AND(SUM(AE946:$AP946)&gt;0,D946="BFS"),1,0)</f>
        <v>0</v>
      </c>
      <c r="BA946" s="203">
        <f t="shared" si="108"/>
        <v>0</v>
      </c>
    </row>
    <row r="947" spans="1:53" ht="25">
      <c r="A947" s="185">
        <f>IF(AND(SUM(AE947:AP947)&gt;0,J947&lt;&gt;""),CONCATENATE(B947,"_",F947,"_",$A$5,"_",SUMPRODUCT((B$9:B947=B947)*(F$9:F947=F947)*(SUM(AE947:AP947)&lt;&gt;0)*(J947&lt;&gt;""))-1),0)</f>
        <v>0</v>
      </c>
      <c r="B947" s="770" t="s">
        <v>861</v>
      </c>
      <c r="C947" s="58" t="s">
        <v>80</v>
      </c>
      <c r="D947" s="85" t="s">
        <v>1365</v>
      </c>
      <c r="E947" s="463" t="s">
        <v>81</v>
      </c>
      <c r="F947" s="657" t="s">
        <v>644</v>
      </c>
      <c r="G947" s="420"/>
      <c r="H947" s="418"/>
      <c r="I947" s="418"/>
      <c r="J947" s="418"/>
      <c r="K947" s="418"/>
      <c r="L947" s="419"/>
      <c r="M947" s="419"/>
      <c r="N947" s="419"/>
      <c r="O947" s="419"/>
      <c r="P947" s="419"/>
      <c r="Q947" s="419"/>
      <c r="R947" s="419"/>
      <c r="S947" s="419"/>
      <c r="T947" s="419"/>
      <c r="U947" s="419"/>
      <c r="V947" s="419"/>
      <c r="W947" s="419"/>
      <c r="X947" s="419"/>
      <c r="Y947" s="419"/>
      <c r="Z947" s="419"/>
      <c r="AA947" s="420"/>
      <c r="AB947" s="420"/>
      <c r="AC947" s="457"/>
      <c r="AD947" s="421"/>
      <c r="AE947" s="536"/>
      <c r="AF947" s="536"/>
      <c r="AG947" s="536"/>
      <c r="AH947" s="536"/>
      <c r="AI947" s="537"/>
      <c r="AJ947" s="536"/>
      <c r="AK947" s="537"/>
      <c r="AL947" s="537"/>
      <c r="AM947" s="537"/>
      <c r="AN947" s="537"/>
      <c r="AO947" s="537"/>
      <c r="AP947" s="537"/>
      <c r="AQ947" s="422"/>
      <c r="AR947" s="770" t="s">
        <v>861</v>
      </c>
      <c r="AS947" s="475">
        <f t="shared" ref="AS947:AX956" si="111">IF(SUM($AE947:$AP947)&gt;0,VLOOKUP($F947,Schulart,AS$2,FALSE),0)</f>
        <v>0</v>
      </c>
      <c r="AT947" s="475">
        <f t="shared" si="111"/>
        <v>0</v>
      </c>
      <c r="AU947" s="475">
        <f t="shared" si="111"/>
        <v>0</v>
      </c>
      <c r="AV947" s="475">
        <f t="shared" si="111"/>
        <v>0</v>
      </c>
      <c r="AW947" s="475">
        <f t="shared" si="111"/>
        <v>0</v>
      </c>
      <c r="AX947" s="475">
        <f t="shared" si="111"/>
        <v>0</v>
      </c>
      <c r="AY947" s="185">
        <f>IF(AND(SUM(AE947:$AP947)&gt;0,J947&lt;&gt;""),CONCATENATE(B947,"_",F947,"_",AG947),0)</f>
        <v>0</v>
      </c>
      <c r="AZ947" s="203">
        <f>IF(AND(SUM(AE947:$AP947)&gt;0,D947="BFS"),1,0)</f>
        <v>0</v>
      </c>
      <c r="BA947" s="203">
        <f t="shared" si="108"/>
        <v>0</v>
      </c>
    </row>
    <row r="948" spans="1:53" ht="13">
      <c r="A948" s="185">
        <f>IF(AND(SUM(AE948:AP948)&gt;0,J948&lt;&gt;""),CONCATENATE(B948,"_",F948,"_",$A$5,"_",SUMPRODUCT((B$9:B948=B948)*(F$9:F948=F948)*(SUM(AE948:AP948)&lt;&gt;0)*(J948&lt;&gt;""))-1),0)</f>
        <v>0</v>
      </c>
      <c r="B948" s="771" t="s">
        <v>861</v>
      </c>
      <c r="C948" s="464" t="s">
        <v>1945</v>
      </c>
      <c r="D948" s="89" t="s">
        <v>1365</v>
      </c>
      <c r="E948" s="465" t="s">
        <v>81</v>
      </c>
      <c r="F948" s="658" t="s">
        <v>644</v>
      </c>
      <c r="G948" s="410"/>
      <c r="H948" s="432" t="s">
        <v>1043</v>
      </c>
      <c r="I948" s="437" t="s">
        <v>1052</v>
      </c>
      <c r="J948" s="432" t="s">
        <v>1053</v>
      </c>
      <c r="K948" s="433"/>
      <c r="L948" s="425"/>
      <c r="M948" s="425"/>
      <c r="N948" s="425"/>
      <c r="O948" s="425" t="s">
        <v>1949</v>
      </c>
      <c r="P948" s="425" t="s">
        <v>1949</v>
      </c>
      <c r="Q948" s="425" t="s">
        <v>1949</v>
      </c>
      <c r="R948" s="434" t="s">
        <v>1949</v>
      </c>
      <c r="S948" s="434" t="s">
        <v>1949</v>
      </c>
      <c r="T948" s="434"/>
      <c r="U948" s="434" t="s">
        <v>1949</v>
      </c>
      <c r="V948" s="434" t="s">
        <v>1949</v>
      </c>
      <c r="W948" s="434" t="s">
        <v>1949</v>
      </c>
      <c r="X948" s="434" t="s">
        <v>1949</v>
      </c>
      <c r="Y948" s="434" t="s">
        <v>1949</v>
      </c>
      <c r="Z948" s="434" t="s">
        <v>1949</v>
      </c>
      <c r="AA948" s="743"/>
      <c r="AB948" s="442"/>
      <c r="AC948" s="458"/>
      <c r="AD948" s="443"/>
      <c r="AE948" s="543"/>
      <c r="AF948" s="543"/>
      <c r="AG948" s="543"/>
      <c r="AH948" s="543"/>
      <c r="AI948" s="543"/>
      <c r="AJ948" s="543"/>
      <c r="AK948" s="544"/>
      <c r="AL948" s="544"/>
      <c r="AM948" s="544"/>
      <c r="AN948" s="543"/>
      <c r="AO948" s="545"/>
      <c r="AP948" s="544"/>
      <c r="AQ948" s="444"/>
      <c r="AR948" s="771" t="s">
        <v>861</v>
      </c>
      <c r="AS948" s="475">
        <f t="shared" si="111"/>
        <v>0</v>
      </c>
      <c r="AT948" s="475">
        <f t="shared" si="111"/>
        <v>0</v>
      </c>
      <c r="AU948" s="475">
        <f t="shared" si="111"/>
        <v>0</v>
      </c>
      <c r="AV948" s="475">
        <f t="shared" si="111"/>
        <v>0</v>
      </c>
      <c r="AW948" s="475">
        <f t="shared" si="111"/>
        <v>0</v>
      </c>
      <c r="AX948" s="475">
        <f t="shared" si="111"/>
        <v>0</v>
      </c>
      <c r="AY948" s="185">
        <f>IF(AND(SUM(AE948:$AP948)&gt;0,J948&lt;&gt;""),CONCATENATE(B948,"_",F948,"_",AG948),0)</f>
        <v>0</v>
      </c>
      <c r="AZ948" s="203">
        <f>IF(AND(SUM(AE948:$AP948)&gt;0,D948="BFS"),1,0)</f>
        <v>0</v>
      </c>
      <c r="BA948" s="203">
        <f t="shared" si="108"/>
        <v>0</v>
      </c>
    </row>
    <row r="949" spans="1:53" ht="25">
      <c r="A949" s="185">
        <f>IF(AND(SUM(AE949:AP949)&gt;0,J949&lt;&gt;""),CONCATENATE(B949,"_",F949,"_",$A$5,"_",SUMPRODUCT((B$9:B949=B949)*(F$9:F949=F949)*(SUM(AE949:AP949)&lt;&gt;0)*(J949&lt;&gt;""))-1),0)</f>
        <v>0</v>
      </c>
      <c r="B949" s="770" t="s">
        <v>861</v>
      </c>
      <c r="C949" s="58" t="s">
        <v>82</v>
      </c>
      <c r="D949" s="85" t="s">
        <v>1365</v>
      </c>
      <c r="E949" s="463" t="s">
        <v>83</v>
      </c>
      <c r="F949" s="657" t="s">
        <v>645</v>
      </c>
      <c r="G949" s="420"/>
      <c r="H949" s="418"/>
      <c r="I949" s="418"/>
      <c r="J949" s="418"/>
      <c r="K949" s="418"/>
      <c r="L949" s="419"/>
      <c r="M949" s="419"/>
      <c r="N949" s="419"/>
      <c r="O949" s="419"/>
      <c r="P949" s="419"/>
      <c r="Q949" s="419"/>
      <c r="R949" s="419"/>
      <c r="S949" s="419"/>
      <c r="T949" s="419"/>
      <c r="U949" s="419"/>
      <c r="V949" s="419"/>
      <c r="W949" s="419"/>
      <c r="X949" s="419"/>
      <c r="Y949" s="419"/>
      <c r="Z949" s="419"/>
      <c r="AA949" s="420"/>
      <c r="AB949" s="420"/>
      <c r="AC949" s="457"/>
      <c r="AD949" s="421"/>
      <c r="AE949" s="536"/>
      <c r="AF949" s="536"/>
      <c r="AG949" s="536"/>
      <c r="AH949" s="536"/>
      <c r="AI949" s="537"/>
      <c r="AJ949" s="536"/>
      <c r="AK949" s="537"/>
      <c r="AL949" s="537"/>
      <c r="AM949" s="537"/>
      <c r="AN949" s="537"/>
      <c r="AO949" s="537"/>
      <c r="AP949" s="537"/>
      <c r="AQ949" s="422"/>
      <c r="AR949" s="770" t="s">
        <v>861</v>
      </c>
      <c r="AS949" s="475">
        <f t="shared" si="111"/>
        <v>0</v>
      </c>
      <c r="AT949" s="475">
        <f t="shared" si="111"/>
        <v>0</v>
      </c>
      <c r="AU949" s="475">
        <f t="shared" si="111"/>
        <v>0</v>
      </c>
      <c r="AV949" s="475">
        <f t="shared" si="111"/>
        <v>0</v>
      </c>
      <c r="AW949" s="475">
        <f t="shared" si="111"/>
        <v>0</v>
      </c>
      <c r="AX949" s="475">
        <f t="shared" si="111"/>
        <v>0</v>
      </c>
      <c r="AY949" s="185">
        <f>IF(AND(SUM(AE949:$AP949)&gt;0,J949&lt;&gt;""),CONCATENATE(B949,"_",F949,"_",AG949),0)</f>
        <v>0</v>
      </c>
      <c r="AZ949" s="203">
        <f>IF(AND(SUM(AE949:$AP949)&gt;0,D949="BFS"),1,0)</f>
        <v>0</v>
      </c>
      <c r="BA949" s="203">
        <f t="shared" si="108"/>
        <v>0</v>
      </c>
    </row>
    <row r="950" spans="1:53" ht="13">
      <c r="A950" s="185">
        <f>IF(AND(SUM(AE950:AP950)&gt;0,J950&lt;&gt;""),CONCATENATE(B950,"_",F950,"_",$A$5,"_",SUMPRODUCT((B$9:B950=B950)*(F$9:F950=F950)*(SUM(AE950:AP950)&lt;&gt;0)*(J950&lt;&gt;""))-1),0)</f>
        <v>0</v>
      </c>
      <c r="B950" s="771" t="s">
        <v>861</v>
      </c>
      <c r="C950" s="464" t="s">
        <v>127</v>
      </c>
      <c r="D950" s="89" t="s">
        <v>1365</v>
      </c>
      <c r="E950" s="465" t="s">
        <v>83</v>
      </c>
      <c r="F950" s="658" t="s">
        <v>645</v>
      </c>
      <c r="G950" s="410"/>
      <c r="H950" s="432" t="s">
        <v>1043</v>
      </c>
      <c r="I950" s="437" t="s">
        <v>1052</v>
      </c>
      <c r="J950" s="432" t="s">
        <v>1053</v>
      </c>
      <c r="K950" s="433"/>
      <c r="L950" s="425"/>
      <c r="M950" s="425"/>
      <c r="N950" s="425"/>
      <c r="O950" s="425"/>
      <c r="P950" s="425"/>
      <c r="Q950" s="425"/>
      <c r="R950" s="434"/>
      <c r="S950" s="434"/>
      <c r="T950" s="434"/>
      <c r="U950" s="434"/>
      <c r="V950" s="434"/>
      <c r="W950" s="434"/>
      <c r="X950" s="434"/>
      <c r="Y950" s="434"/>
      <c r="Z950" s="434"/>
      <c r="AA950" s="743"/>
      <c r="AB950" s="442"/>
      <c r="AC950" s="458"/>
      <c r="AD950" s="443"/>
      <c r="AE950" s="543"/>
      <c r="AF950" s="543"/>
      <c r="AG950" s="543"/>
      <c r="AH950" s="543"/>
      <c r="AI950" s="543"/>
      <c r="AJ950" s="543"/>
      <c r="AK950" s="544"/>
      <c r="AL950" s="544"/>
      <c r="AM950" s="544"/>
      <c r="AN950" s="543"/>
      <c r="AO950" s="545"/>
      <c r="AP950" s="544"/>
      <c r="AQ950" s="444"/>
      <c r="AR950" s="771" t="s">
        <v>861</v>
      </c>
      <c r="AS950" s="475">
        <f t="shared" si="111"/>
        <v>0</v>
      </c>
      <c r="AT950" s="475">
        <f t="shared" si="111"/>
        <v>0</v>
      </c>
      <c r="AU950" s="475">
        <f t="shared" si="111"/>
        <v>0</v>
      </c>
      <c r="AV950" s="475">
        <f t="shared" si="111"/>
        <v>0</v>
      </c>
      <c r="AW950" s="475">
        <f t="shared" si="111"/>
        <v>0</v>
      </c>
      <c r="AX950" s="475">
        <f t="shared" si="111"/>
        <v>0</v>
      </c>
      <c r="AY950" s="185">
        <f>IF(AND(SUM(AE950:$AP950)&gt;0,J950&lt;&gt;""),CONCATENATE(B950,"_",F950,"_",AG950),0)</f>
        <v>0</v>
      </c>
      <c r="AZ950" s="203">
        <f>IF(AND(SUM(AE950:$AP950)&gt;0,D950="BFS"),1,0)</f>
        <v>0</v>
      </c>
      <c r="BA950" s="203">
        <f t="shared" si="108"/>
        <v>0</v>
      </c>
    </row>
    <row r="951" spans="1:53" ht="15.5">
      <c r="A951" s="185">
        <f>IF(AND(SUM(AE951:AP951)&gt;0,J951&lt;&gt;""),CONCATENATE(B951,"_",F951,"_",$A$5,"_",SUMPRODUCT((B$9:B951=B951)*(F$9:F951=F951)*(SUM(AE951:AP951)&lt;&gt;0)*(J951&lt;&gt;""))-1),0)</f>
        <v>0</v>
      </c>
      <c r="B951" s="497" t="s">
        <v>861</v>
      </c>
      <c r="C951" s="69" t="s">
        <v>801</v>
      </c>
      <c r="D951" s="84"/>
      <c r="E951" s="467"/>
      <c r="F951" s="659"/>
      <c r="G951" s="78"/>
      <c r="H951" s="78"/>
      <c r="I951" s="78"/>
      <c r="J951" s="78"/>
      <c r="K951" s="78"/>
      <c r="L951" s="78"/>
      <c r="M951" s="78"/>
      <c r="N951" s="78"/>
      <c r="O951" s="78"/>
      <c r="P951" s="78"/>
      <c r="Q951" s="78"/>
      <c r="R951" s="78"/>
      <c r="S951" s="78"/>
      <c r="T951" s="78"/>
      <c r="U951" s="78"/>
      <c r="V951" s="78"/>
      <c r="W951" s="78"/>
      <c r="X951" s="78"/>
      <c r="Y951" s="78"/>
      <c r="Z951" s="78"/>
      <c r="AA951" s="76"/>
      <c r="AB951" s="76"/>
      <c r="AC951" s="459"/>
      <c r="AD951" s="71"/>
      <c r="AE951" s="538"/>
      <c r="AF951" s="538"/>
      <c r="AG951" s="538"/>
      <c r="AH951" s="538"/>
      <c r="AI951" s="539"/>
      <c r="AJ951" s="538"/>
      <c r="AK951" s="539"/>
      <c r="AL951" s="539"/>
      <c r="AM951" s="539"/>
      <c r="AN951" s="539"/>
      <c r="AO951" s="539"/>
      <c r="AP951" s="539"/>
      <c r="AQ951" s="326"/>
      <c r="AR951" s="497" t="s">
        <v>861</v>
      </c>
      <c r="AS951" s="475">
        <f t="shared" si="111"/>
        <v>0</v>
      </c>
      <c r="AT951" s="475">
        <f t="shared" si="111"/>
        <v>0</v>
      </c>
      <c r="AU951" s="475">
        <f t="shared" si="111"/>
        <v>0</v>
      </c>
      <c r="AV951" s="475">
        <f t="shared" si="111"/>
        <v>0</v>
      </c>
      <c r="AW951" s="475">
        <f t="shared" si="111"/>
        <v>0</v>
      </c>
      <c r="AX951" s="475">
        <f t="shared" si="111"/>
        <v>0</v>
      </c>
      <c r="AY951" s="185">
        <f>IF(AND(SUM(AE951:$AP951)&gt;0,J951&lt;&gt;""),CONCATENATE(B951,"_",F951,"_",AG951),0)</f>
        <v>0</v>
      </c>
      <c r="AZ951" s="203">
        <f>IF(AND(SUM(AE951:$AP951)&gt;0,D951="BFS"),1,0)</f>
        <v>0</v>
      </c>
      <c r="BA951" s="203">
        <f t="shared" si="108"/>
        <v>0</v>
      </c>
    </row>
    <row r="952" spans="1:53" ht="25">
      <c r="A952" s="185">
        <f>IF(AND(SUM(AE952:AP952)&gt;0,J952&lt;&gt;""),CONCATENATE(B952,"_",F952,"_",$A$5,"_",SUMPRODUCT((B$9:B952=B952)*(F$9:F952=F952)*(SUM(AE952:AP952)&lt;&gt;0)*(J952&lt;&gt;""))-1),0)</f>
        <v>0</v>
      </c>
      <c r="B952" s="770" t="s">
        <v>861</v>
      </c>
      <c r="C952" s="58" t="s">
        <v>73</v>
      </c>
      <c r="D952" s="85" t="s">
        <v>85</v>
      </c>
      <c r="E952" s="463" t="s">
        <v>84</v>
      </c>
      <c r="F952" s="657" t="s">
        <v>1715</v>
      </c>
      <c r="G952" s="420"/>
      <c r="H952" s="418"/>
      <c r="I952" s="418"/>
      <c r="J952" s="418"/>
      <c r="K952" s="418"/>
      <c r="L952" s="419"/>
      <c r="M952" s="419"/>
      <c r="N952" s="419"/>
      <c r="O952" s="419"/>
      <c r="P952" s="419"/>
      <c r="Q952" s="419"/>
      <c r="R952" s="419"/>
      <c r="S952" s="419"/>
      <c r="T952" s="419"/>
      <c r="U952" s="419"/>
      <c r="V952" s="419"/>
      <c r="W952" s="419"/>
      <c r="X952" s="419"/>
      <c r="Y952" s="419"/>
      <c r="Z952" s="419"/>
      <c r="AA952" s="420"/>
      <c r="AB952" s="420"/>
      <c r="AC952" s="457"/>
      <c r="AD952" s="421"/>
      <c r="AE952" s="536"/>
      <c r="AF952" s="536"/>
      <c r="AG952" s="536"/>
      <c r="AH952" s="536"/>
      <c r="AI952" s="537"/>
      <c r="AJ952" s="536"/>
      <c r="AK952" s="537"/>
      <c r="AL952" s="537"/>
      <c r="AM952" s="537"/>
      <c r="AN952" s="537"/>
      <c r="AO952" s="537"/>
      <c r="AP952" s="537"/>
      <c r="AQ952" s="422"/>
      <c r="AR952" s="770" t="s">
        <v>861</v>
      </c>
      <c r="AS952" s="475">
        <f t="shared" si="111"/>
        <v>0</v>
      </c>
      <c r="AT952" s="475">
        <f t="shared" si="111"/>
        <v>0</v>
      </c>
      <c r="AU952" s="475">
        <f t="shared" si="111"/>
        <v>0</v>
      </c>
      <c r="AV952" s="475">
        <f t="shared" si="111"/>
        <v>0</v>
      </c>
      <c r="AW952" s="475">
        <f t="shared" si="111"/>
        <v>0</v>
      </c>
      <c r="AX952" s="475">
        <f t="shared" si="111"/>
        <v>0</v>
      </c>
      <c r="AY952" s="185">
        <f>IF(AND(SUM(AE952:$AP952)&gt;0,J952&lt;&gt;""),CONCATENATE(B952,"_",F952,"_",AG952),0)</f>
        <v>0</v>
      </c>
      <c r="AZ952" s="203">
        <f>IF(AND(SUM(AE952:$AP952)&gt;0,D952="BFS"),1,0)</f>
        <v>0</v>
      </c>
      <c r="BA952" s="203">
        <f t="shared" si="108"/>
        <v>0</v>
      </c>
    </row>
    <row r="953" spans="1:53" ht="30">
      <c r="A953" s="185" t="str">
        <f>IF(AND(SUM(AE953:AP953)&gt;0,J953&lt;&gt;""),CONCATENATE(B953,"_",F953,"_",$A$5,"_",SUMPRODUCT((B$9:B953=B953)*(F$9:F953=F953)*(SUM(AE953:AP953)&lt;&gt;0)*(J953&lt;&gt;""))-1),0)</f>
        <v>HE_1.4.3.1_neu_1</v>
      </c>
      <c r="B953" s="771" t="s">
        <v>861</v>
      </c>
      <c r="C953" s="464" t="s">
        <v>1495</v>
      </c>
      <c r="D953" s="89" t="s">
        <v>85</v>
      </c>
      <c r="E953" s="465" t="s">
        <v>84</v>
      </c>
      <c r="F953" s="658" t="s">
        <v>1715</v>
      </c>
      <c r="G953" s="410" t="s">
        <v>607</v>
      </c>
      <c r="H953" s="432" t="s">
        <v>1047</v>
      </c>
      <c r="I953" s="437" t="s">
        <v>1052</v>
      </c>
      <c r="J953" s="432" t="s">
        <v>1053</v>
      </c>
      <c r="K953" s="433" t="s">
        <v>1265</v>
      </c>
      <c r="L953" s="424" t="s">
        <v>1961</v>
      </c>
      <c r="M953" s="425" t="s">
        <v>305</v>
      </c>
      <c r="N953" s="425" t="s">
        <v>300</v>
      </c>
      <c r="O953" s="425" t="s">
        <v>1047</v>
      </c>
      <c r="P953" s="425" t="s">
        <v>1043</v>
      </c>
      <c r="Q953" s="425"/>
      <c r="R953" s="425"/>
      <c r="S953" s="425" t="s">
        <v>1043</v>
      </c>
      <c r="T953" s="425" t="s">
        <v>1955</v>
      </c>
      <c r="U953" s="425" t="s">
        <v>1043</v>
      </c>
      <c r="V953" s="425" t="s">
        <v>1047</v>
      </c>
      <c r="W953" s="425" t="s">
        <v>1047</v>
      </c>
      <c r="X953" s="425" t="s">
        <v>1043</v>
      </c>
      <c r="Y953" s="425" t="s">
        <v>1047</v>
      </c>
      <c r="Z953" s="425" t="s">
        <v>1043</v>
      </c>
      <c r="AA953" s="743" t="s">
        <v>998</v>
      </c>
      <c r="AB953" s="743" t="s">
        <v>999</v>
      </c>
      <c r="AC953" s="458">
        <v>40057</v>
      </c>
      <c r="AD953" s="427"/>
      <c r="AE953" s="533">
        <v>40</v>
      </c>
      <c r="AF953" s="533">
        <v>41</v>
      </c>
      <c r="AG953" s="533">
        <v>39</v>
      </c>
      <c r="AH953" s="533">
        <v>27</v>
      </c>
      <c r="AI953" s="533">
        <v>27</v>
      </c>
      <c r="AJ953" s="533">
        <v>0</v>
      </c>
      <c r="AK953" s="534">
        <v>18</v>
      </c>
      <c r="AL953" s="534">
        <v>0</v>
      </c>
      <c r="AM953" s="534">
        <v>0</v>
      </c>
      <c r="AN953" s="533">
        <v>0</v>
      </c>
      <c r="AO953" s="535">
        <v>0</v>
      </c>
      <c r="AP953" s="534">
        <v>0</v>
      </c>
      <c r="AQ953" s="182"/>
      <c r="AR953" s="771" t="s">
        <v>861</v>
      </c>
      <c r="AS953" s="475" t="str">
        <f t="shared" si="111"/>
        <v>SB</v>
      </c>
      <c r="AT953" s="475" t="str">
        <f t="shared" si="111"/>
        <v>5B</v>
      </c>
      <c r="AU953" s="475">
        <f t="shared" si="111"/>
        <v>453</v>
      </c>
      <c r="AV953" s="475" t="str">
        <f t="shared" si="111"/>
        <v>VOC</v>
      </c>
      <c r="AW953" s="475" t="str">
        <f t="shared" si="111"/>
        <v>B</v>
      </c>
      <c r="AX953" s="475" t="str">
        <f t="shared" si="111"/>
        <v>G</v>
      </c>
      <c r="AY953" s="185" t="str">
        <f>IF(AND(SUM(AE953:$AP953)&gt;0,J953&lt;&gt;""),CONCATENATE(B953,"_",F953,"_",AG953),0)</f>
        <v>HE_1.4.3.1_39</v>
      </c>
      <c r="AZ953" s="203">
        <f>IF(AND(SUM(AE953:$AP953)&gt;0,D953="BFS"),1,0)</f>
        <v>0</v>
      </c>
      <c r="BA953" s="203">
        <f t="shared" si="108"/>
        <v>0</v>
      </c>
    </row>
    <row r="954" spans="1:53" ht="30">
      <c r="A954" s="185" t="str">
        <f>IF(AND(SUM(AE954:AP954)&gt;0,J954&lt;&gt;""),CONCATENATE(B954,"_",F954,"_",$A$5,"_",SUMPRODUCT((B$9:B954=B954)*(F$9:F954=F954)*(SUM(AE954:AP954)&lt;&gt;0)*(J954&lt;&gt;""))-1),0)</f>
        <v>HE_1.4.3.1_neu_2</v>
      </c>
      <c r="B954" s="771" t="s">
        <v>861</v>
      </c>
      <c r="C954" s="464" t="s">
        <v>1495</v>
      </c>
      <c r="D954" s="89" t="s">
        <v>85</v>
      </c>
      <c r="E954" s="465" t="s">
        <v>84</v>
      </c>
      <c r="F954" s="658" t="s">
        <v>1715</v>
      </c>
      <c r="G954" s="410" t="s">
        <v>608</v>
      </c>
      <c r="H954" s="432" t="s">
        <v>1047</v>
      </c>
      <c r="I954" s="437" t="s">
        <v>1052</v>
      </c>
      <c r="J954" s="432" t="s">
        <v>1053</v>
      </c>
      <c r="K954" s="433" t="s">
        <v>1265</v>
      </c>
      <c r="L954" s="424" t="s">
        <v>1961</v>
      </c>
      <c r="M954" s="425" t="s">
        <v>305</v>
      </c>
      <c r="N954" s="425" t="s">
        <v>1672</v>
      </c>
      <c r="O954" s="425" t="s">
        <v>1047</v>
      </c>
      <c r="P954" s="425" t="s">
        <v>1043</v>
      </c>
      <c r="Q954" s="425"/>
      <c r="R954" s="425"/>
      <c r="S954" s="425" t="s">
        <v>1047</v>
      </c>
      <c r="T954" s="425" t="s">
        <v>1955</v>
      </c>
      <c r="U954" s="425" t="s">
        <v>1043</v>
      </c>
      <c r="V954" s="425" t="s">
        <v>1047</v>
      </c>
      <c r="W954" s="425" t="s">
        <v>1047</v>
      </c>
      <c r="X954" s="425" t="s">
        <v>1043</v>
      </c>
      <c r="Y954" s="425" t="s">
        <v>1047</v>
      </c>
      <c r="Z954" s="425" t="s">
        <v>1043</v>
      </c>
      <c r="AA954" s="743" t="s">
        <v>998</v>
      </c>
      <c r="AB954" s="743" t="s">
        <v>999</v>
      </c>
      <c r="AC954" s="458">
        <v>40057</v>
      </c>
      <c r="AD954" s="427"/>
      <c r="AE954" s="533">
        <v>145</v>
      </c>
      <c r="AF954" s="533">
        <v>146</v>
      </c>
      <c r="AG954" s="533">
        <v>128</v>
      </c>
      <c r="AH954" s="533">
        <v>134</v>
      </c>
      <c r="AI954" s="533">
        <v>134</v>
      </c>
      <c r="AJ954" s="533">
        <v>159</v>
      </c>
      <c r="AK954" s="534">
        <v>125</v>
      </c>
      <c r="AL954" s="534">
        <v>178</v>
      </c>
      <c r="AM954" s="534">
        <v>152</v>
      </c>
      <c r="AN954" s="533">
        <v>175</v>
      </c>
      <c r="AO954" s="535">
        <v>125</v>
      </c>
      <c r="AP954" s="534">
        <v>154</v>
      </c>
      <c r="AQ954" s="182"/>
      <c r="AR954" s="771" t="s">
        <v>861</v>
      </c>
      <c r="AS954" s="475" t="str">
        <f t="shared" si="111"/>
        <v>SB</v>
      </c>
      <c r="AT954" s="475" t="str">
        <f t="shared" si="111"/>
        <v>5B</v>
      </c>
      <c r="AU954" s="475">
        <f t="shared" si="111"/>
        <v>453</v>
      </c>
      <c r="AV954" s="475" t="str">
        <f t="shared" si="111"/>
        <v>VOC</v>
      </c>
      <c r="AW954" s="475" t="str">
        <f t="shared" si="111"/>
        <v>B</v>
      </c>
      <c r="AX954" s="475" t="str">
        <f t="shared" si="111"/>
        <v>G</v>
      </c>
      <c r="AY954" s="185" t="str">
        <f>IF(AND(SUM(AE954:$AP954)&gt;0,J954&lt;&gt;""),CONCATENATE(B954,"_",F954,"_",AG954),0)</f>
        <v>HE_1.4.3.1_128</v>
      </c>
      <c r="AZ954" s="203">
        <f>IF(AND(SUM(AE954:$AP954)&gt;0,D954="BFS"),1,0)</f>
        <v>0</v>
      </c>
      <c r="BA954" s="203">
        <f t="shared" si="108"/>
        <v>0</v>
      </c>
    </row>
    <row r="955" spans="1:53" ht="25">
      <c r="A955" s="185">
        <f>IF(AND(SUM(AE955:AP955)&gt;0,J955&lt;&gt;""),CONCATENATE(B955,"_",F955,"_",$A$5,"_",SUMPRODUCT((B$9:B955=B955)*(F$9:F955=F955)*(SUM(AE955:AP955)&lt;&gt;0)*(J955&lt;&gt;""))-1),0)</f>
        <v>0</v>
      </c>
      <c r="B955" s="770" t="s">
        <v>861</v>
      </c>
      <c r="C955" s="58" t="s">
        <v>76</v>
      </c>
      <c r="D955" s="85" t="s">
        <v>85</v>
      </c>
      <c r="E955" s="463" t="s">
        <v>84</v>
      </c>
      <c r="F955" s="657" t="s">
        <v>1716</v>
      </c>
      <c r="G955" s="420"/>
      <c r="H955" s="418"/>
      <c r="I955" s="418"/>
      <c r="J955" s="418"/>
      <c r="K955" s="418"/>
      <c r="L955" s="419"/>
      <c r="M955" s="419"/>
      <c r="N955" s="419"/>
      <c r="O955" s="419"/>
      <c r="P955" s="419"/>
      <c r="Q955" s="419"/>
      <c r="R955" s="419"/>
      <c r="S955" s="419"/>
      <c r="T955" s="419"/>
      <c r="U955" s="419"/>
      <c r="V955" s="419"/>
      <c r="W955" s="419"/>
      <c r="X955" s="419"/>
      <c r="Y955" s="419"/>
      <c r="Z955" s="419"/>
      <c r="AA955" s="420"/>
      <c r="AB955" s="420"/>
      <c r="AC955" s="457"/>
      <c r="AD955" s="421"/>
      <c r="AE955" s="536"/>
      <c r="AF955" s="536"/>
      <c r="AG955" s="536"/>
      <c r="AH955" s="536"/>
      <c r="AI955" s="537"/>
      <c r="AJ955" s="536"/>
      <c r="AK955" s="537"/>
      <c r="AL955" s="537"/>
      <c r="AM955" s="537"/>
      <c r="AN955" s="537"/>
      <c r="AO955" s="537"/>
      <c r="AP955" s="537"/>
      <c r="AQ955" s="422"/>
      <c r="AR955" s="770" t="s">
        <v>861</v>
      </c>
      <c r="AS955" s="475">
        <f t="shared" si="111"/>
        <v>0</v>
      </c>
      <c r="AT955" s="475">
        <f t="shared" si="111"/>
        <v>0</v>
      </c>
      <c r="AU955" s="475">
        <f t="shared" si="111"/>
        <v>0</v>
      </c>
      <c r="AV955" s="475">
        <f t="shared" si="111"/>
        <v>0</v>
      </c>
      <c r="AW955" s="475">
        <f t="shared" si="111"/>
        <v>0</v>
      </c>
      <c r="AX955" s="475">
        <f t="shared" si="111"/>
        <v>0</v>
      </c>
      <c r="AY955" s="185">
        <f>IF(AND(SUM(AE955:$AP955)&gt;0,J955&lt;&gt;""),CONCATENATE(B955,"_",F955,"_",AG955),0)</f>
        <v>0</v>
      </c>
      <c r="AZ955" s="203">
        <f>IF(AND(SUM(AE955:$AP955)&gt;0,D955="BFS"),1,0)</f>
        <v>0</v>
      </c>
      <c r="BA955" s="203">
        <f t="shared" si="108"/>
        <v>0</v>
      </c>
    </row>
    <row r="956" spans="1:53" ht="50">
      <c r="A956" s="185" t="str">
        <f>IF(AND(SUM(AE956:AP956)&gt;0,J956&lt;&gt;""),CONCATENATE(B956,"_",F956,"_",$A$5,"_",SUMPRODUCT((B$9:B956=B956)*(F$9:F956=F956)*(SUM(AE956:AP956)&lt;&gt;0)*(J956&lt;&gt;""))-1),0)</f>
        <v>HE_1.4.3.2_neu_1</v>
      </c>
      <c r="B956" s="771" t="s">
        <v>861</v>
      </c>
      <c r="C956" s="464" t="s">
        <v>1932</v>
      </c>
      <c r="D956" s="89" t="s">
        <v>85</v>
      </c>
      <c r="E956" s="465" t="s">
        <v>84</v>
      </c>
      <c r="F956" s="658" t="s">
        <v>1716</v>
      </c>
      <c r="G956" s="410" t="s">
        <v>606</v>
      </c>
      <c r="H956" s="432" t="s">
        <v>1047</v>
      </c>
      <c r="I956" s="437" t="s">
        <v>1052</v>
      </c>
      <c r="J956" s="432" t="s">
        <v>1053</v>
      </c>
      <c r="K956" s="433" t="s">
        <v>1266</v>
      </c>
      <c r="L956" s="424" t="s">
        <v>1961</v>
      </c>
      <c r="M956" s="425" t="s">
        <v>1840</v>
      </c>
      <c r="N956" s="425" t="s">
        <v>1985</v>
      </c>
      <c r="O956" s="425" t="s">
        <v>1047</v>
      </c>
      <c r="P956" s="425" t="s">
        <v>1047</v>
      </c>
      <c r="Q956" s="425" t="s">
        <v>1841</v>
      </c>
      <c r="R956" s="434" t="s">
        <v>1043</v>
      </c>
      <c r="S956" s="434" t="s">
        <v>1043</v>
      </c>
      <c r="T956" s="434" t="s">
        <v>1955</v>
      </c>
      <c r="U956" s="434" t="s">
        <v>1043</v>
      </c>
      <c r="V956" s="434" t="s">
        <v>1047</v>
      </c>
      <c r="W956" s="434" t="s">
        <v>1047</v>
      </c>
      <c r="X956" s="434" t="s">
        <v>1043</v>
      </c>
      <c r="Y956" s="434" t="s">
        <v>1047</v>
      </c>
      <c r="Z956" s="434" t="s">
        <v>1043</v>
      </c>
      <c r="AA956" s="743" t="s">
        <v>1000</v>
      </c>
      <c r="AB956" s="743"/>
      <c r="AC956" s="458">
        <v>40057</v>
      </c>
      <c r="AD956" s="435"/>
      <c r="AE956" s="543">
        <v>537</v>
      </c>
      <c r="AF956" s="543">
        <v>657</v>
      </c>
      <c r="AG956" s="543">
        <v>689</v>
      </c>
      <c r="AH956" s="543">
        <v>671</v>
      </c>
      <c r="AI956" s="543">
        <v>687</v>
      </c>
      <c r="AJ956" s="543">
        <v>727</v>
      </c>
      <c r="AK956" s="544">
        <v>785</v>
      </c>
      <c r="AL956" s="544">
        <v>799</v>
      </c>
      <c r="AM956" s="544">
        <v>840</v>
      </c>
      <c r="AN956" s="543">
        <v>836</v>
      </c>
      <c r="AO956" s="545">
        <v>923</v>
      </c>
      <c r="AP956" s="544">
        <v>923</v>
      </c>
      <c r="AQ956" s="742"/>
      <c r="AR956" s="771" t="s">
        <v>861</v>
      </c>
      <c r="AS956" s="475" t="str">
        <f t="shared" si="111"/>
        <v>SB</v>
      </c>
      <c r="AT956" s="475" t="str">
        <f t="shared" si="111"/>
        <v>5B</v>
      </c>
      <c r="AU956" s="475">
        <f t="shared" si="111"/>
        <v>453</v>
      </c>
      <c r="AV956" s="475" t="str">
        <f t="shared" si="111"/>
        <v>VOC</v>
      </c>
      <c r="AW956" s="475" t="str">
        <f t="shared" si="111"/>
        <v>B</v>
      </c>
      <c r="AX956" s="475" t="str">
        <f t="shared" si="111"/>
        <v>S</v>
      </c>
      <c r="AY956" s="185" t="str">
        <f>IF(AND(SUM(AE956:$AP956)&gt;0,J956&lt;&gt;""),CONCATENATE(B956,"_",F956,"_",AG956),0)</f>
        <v>HE_1.4.3.2_689</v>
      </c>
      <c r="AZ956" s="203">
        <f>IF(AND(SUM(AE956:$AP956)&gt;0,D956="BFS"),1,0)</f>
        <v>0</v>
      </c>
      <c r="BA956" s="203">
        <f t="shared" si="108"/>
        <v>0</v>
      </c>
    </row>
    <row r="957" spans="1:53" ht="50">
      <c r="A957" s="185" t="str">
        <f>IF(AND(SUM(AE957:AP957)&gt;0,J957&lt;&gt;""),CONCATENATE(B957,"_",F957,"_",$A$5,"_",SUMPRODUCT((B$9:B957=B957)*(F$9:F957=F957)*(SUM(AE957:AP957)&lt;&gt;0)*(J957&lt;&gt;""))-1),0)</f>
        <v>HE_1.4.3.2_neu_2</v>
      </c>
      <c r="B957" s="771" t="s">
        <v>861</v>
      </c>
      <c r="C957" s="464" t="s">
        <v>1932</v>
      </c>
      <c r="D957" s="89" t="s">
        <v>85</v>
      </c>
      <c r="E957" s="465" t="s">
        <v>84</v>
      </c>
      <c r="F957" s="658" t="s">
        <v>1716</v>
      </c>
      <c r="G957" s="410" t="s">
        <v>1968</v>
      </c>
      <c r="H957" s="432" t="s">
        <v>1047</v>
      </c>
      <c r="I957" s="437" t="s">
        <v>1052</v>
      </c>
      <c r="J957" s="432" t="s">
        <v>1053</v>
      </c>
      <c r="K957" s="433" t="s">
        <v>1266</v>
      </c>
      <c r="L957" s="424" t="s">
        <v>1961</v>
      </c>
      <c r="M957" s="425" t="s">
        <v>1840</v>
      </c>
      <c r="N957" s="425" t="s">
        <v>931</v>
      </c>
      <c r="O957" s="425" t="s">
        <v>1047</v>
      </c>
      <c r="P957" s="425" t="s">
        <v>1047</v>
      </c>
      <c r="Q957" s="425" t="s">
        <v>1841</v>
      </c>
      <c r="R957" s="434" t="s">
        <v>1043</v>
      </c>
      <c r="S957" s="434" t="s">
        <v>1047</v>
      </c>
      <c r="T957" s="434" t="s">
        <v>1955</v>
      </c>
      <c r="U957" s="434" t="s">
        <v>1043</v>
      </c>
      <c r="V957" s="434" t="s">
        <v>1047</v>
      </c>
      <c r="W957" s="434" t="s">
        <v>1047</v>
      </c>
      <c r="X957" s="434" t="s">
        <v>1043</v>
      </c>
      <c r="Y957" s="434" t="s">
        <v>1047</v>
      </c>
      <c r="Z957" s="434" t="s">
        <v>1043</v>
      </c>
      <c r="AA957" s="743" t="s">
        <v>1000</v>
      </c>
      <c r="AB957" s="743" t="s">
        <v>1001</v>
      </c>
      <c r="AC957" s="458">
        <v>40057</v>
      </c>
      <c r="AD957" s="435"/>
      <c r="AE957" s="543">
        <v>1</v>
      </c>
      <c r="AF957" s="543">
        <v>1</v>
      </c>
      <c r="AG957" s="543">
        <v>1</v>
      </c>
      <c r="AH957" s="543">
        <v>0</v>
      </c>
      <c r="AI957" s="543">
        <v>0</v>
      </c>
      <c r="AJ957" s="543">
        <v>1</v>
      </c>
      <c r="AK957" s="544">
        <v>1</v>
      </c>
      <c r="AL957" s="544">
        <v>0</v>
      </c>
      <c r="AM957" s="544">
        <v>0</v>
      </c>
      <c r="AN957" s="543">
        <v>0</v>
      </c>
      <c r="AO957" s="545">
        <v>0</v>
      </c>
      <c r="AP957" s="544">
        <v>0</v>
      </c>
      <c r="AQ957" s="742"/>
      <c r="AR957" s="771" t="s">
        <v>861</v>
      </c>
      <c r="AS957" s="475" t="str">
        <f t="shared" ref="AS957:AX966" si="112">IF(SUM($AE957:$AP957)&gt;0,VLOOKUP($F957,Schulart,AS$2,FALSE),0)</f>
        <v>SB</v>
      </c>
      <c r="AT957" s="475" t="str">
        <f t="shared" si="112"/>
        <v>5B</v>
      </c>
      <c r="AU957" s="475">
        <f t="shared" si="112"/>
        <v>453</v>
      </c>
      <c r="AV957" s="475" t="str">
        <f t="shared" si="112"/>
        <v>VOC</v>
      </c>
      <c r="AW957" s="475" t="str">
        <f t="shared" si="112"/>
        <v>B</v>
      </c>
      <c r="AX957" s="475" t="str">
        <f t="shared" si="112"/>
        <v>S</v>
      </c>
      <c r="AY957" s="185" t="str">
        <f>IF(AND(SUM(AE957:$AP957)&gt;0,J957&lt;&gt;""),CONCATENATE(B957,"_",F957,"_",AG957),0)</f>
        <v>HE_1.4.3.2_1</v>
      </c>
      <c r="AZ957" s="203">
        <f>IF(AND(SUM(AE957:$AP957)&gt;0,D957="BFS"),1,0)</f>
        <v>0</v>
      </c>
      <c r="BA957" s="203">
        <f t="shared" si="108"/>
        <v>0</v>
      </c>
    </row>
    <row r="958" spans="1:53" ht="25">
      <c r="A958" s="185">
        <f>IF(AND(SUM(AE958:AP958)&gt;0,J958&lt;&gt;""),CONCATENATE(B958,"_",F958,"_",$A$5,"_",SUMPRODUCT((B$9:B958=B958)*(F$9:F958=F958)*(SUM(AE958:AP958)&lt;&gt;0)*(J958&lt;&gt;""))-1),0)</f>
        <v>0</v>
      </c>
      <c r="B958" s="770" t="s">
        <v>861</v>
      </c>
      <c r="C958" s="58" t="s">
        <v>78</v>
      </c>
      <c r="D958" s="85" t="s">
        <v>85</v>
      </c>
      <c r="E958" s="463" t="s">
        <v>84</v>
      </c>
      <c r="F958" s="657" t="s">
        <v>1717</v>
      </c>
      <c r="G958" s="420"/>
      <c r="H958" s="418"/>
      <c r="I958" s="418"/>
      <c r="J958" s="418"/>
      <c r="K958" s="418"/>
      <c r="L958" s="419"/>
      <c r="M958" s="419"/>
      <c r="N958" s="419"/>
      <c r="O958" s="419"/>
      <c r="P958" s="419"/>
      <c r="Q958" s="419"/>
      <c r="R958" s="419"/>
      <c r="S958" s="419"/>
      <c r="T958" s="419"/>
      <c r="U958" s="419"/>
      <c r="V958" s="419"/>
      <c r="W958" s="419"/>
      <c r="X958" s="419"/>
      <c r="Y958" s="419"/>
      <c r="Z958" s="419"/>
      <c r="AA958" s="420"/>
      <c r="AB958" s="420"/>
      <c r="AC958" s="457"/>
      <c r="AD958" s="421"/>
      <c r="AE958" s="536"/>
      <c r="AF958" s="536"/>
      <c r="AG958" s="536"/>
      <c r="AH958" s="536"/>
      <c r="AI958" s="537"/>
      <c r="AJ958" s="536"/>
      <c r="AK958" s="537"/>
      <c r="AL958" s="537"/>
      <c r="AM958" s="537"/>
      <c r="AN958" s="537"/>
      <c r="AO958" s="537"/>
      <c r="AP958" s="537"/>
      <c r="AQ958" s="422"/>
      <c r="AR958" s="770" t="s">
        <v>861</v>
      </c>
      <c r="AS958" s="475">
        <f t="shared" si="112"/>
        <v>0</v>
      </c>
      <c r="AT958" s="475">
        <f t="shared" si="112"/>
        <v>0</v>
      </c>
      <c r="AU958" s="475">
        <f t="shared" si="112"/>
        <v>0</v>
      </c>
      <c r="AV958" s="475">
        <f t="shared" si="112"/>
        <v>0</v>
      </c>
      <c r="AW958" s="475">
        <f t="shared" si="112"/>
        <v>0</v>
      </c>
      <c r="AX958" s="475">
        <f t="shared" si="112"/>
        <v>0</v>
      </c>
      <c r="AY958" s="185">
        <f>IF(AND(SUM(AE958:$AP958)&gt;0,J958&lt;&gt;""),CONCATENATE(B958,"_",F958,"_",AG958),0)</f>
        <v>0</v>
      </c>
      <c r="AZ958" s="203">
        <f>IF(AND(SUM(AE958:$AP958)&gt;0,D958="BFS"),1,0)</f>
        <v>0</v>
      </c>
      <c r="BA958" s="203">
        <f t="shared" si="108"/>
        <v>0</v>
      </c>
    </row>
    <row r="959" spans="1:53" ht="40">
      <c r="A959" s="185" t="str">
        <f>IF(AND(SUM(AE959:AP959)&gt;0,J959&lt;&gt;""),CONCATENATE(B959,"_",F959,"_",$A$5,"_",SUMPRODUCT((B$9:B959=B959)*(F$9:F959=F959)*(SUM(AE959:AP959)&lt;&gt;0)*(J959&lt;&gt;""))-1),0)</f>
        <v>HE_1.4.3.3_neu_1</v>
      </c>
      <c r="B959" s="771" t="s">
        <v>861</v>
      </c>
      <c r="C959" s="464" t="s">
        <v>1933</v>
      </c>
      <c r="D959" s="89" t="s">
        <v>85</v>
      </c>
      <c r="E959" s="465" t="s">
        <v>84</v>
      </c>
      <c r="F959" s="658" t="s">
        <v>1717</v>
      </c>
      <c r="G959" s="410" t="s">
        <v>1969</v>
      </c>
      <c r="H959" s="432" t="s">
        <v>1047</v>
      </c>
      <c r="I959" s="437" t="s">
        <v>1052</v>
      </c>
      <c r="J959" s="432" t="s">
        <v>1053</v>
      </c>
      <c r="K959" s="433" t="s">
        <v>1002</v>
      </c>
      <c r="L959" s="424" t="s">
        <v>1961</v>
      </c>
      <c r="M959" s="425" t="s">
        <v>1840</v>
      </c>
      <c r="N959" s="425" t="s">
        <v>1985</v>
      </c>
      <c r="O959" s="425" t="s">
        <v>1047</v>
      </c>
      <c r="P959" s="425" t="s">
        <v>1047</v>
      </c>
      <c r="Q959" s="425" t="s">
        <v>1845</v>
      </c>
      <c r="R959" s="434" t="s">
        <v>1043</v>
      </c>
      <c r="S959" s="434" t="s">
        <v>1043</v>
      </c>
      <c r="T959" s="434" t="s">
        <v>1955</v>
      </c>
      <c r="U959" s="434" t="s">
        <v>1043</v>
      </c>
      <c r="V959" s="434" t="s">
        <v>1047</v>
      </c>
      <c r="W959" s="434" t="s">
        <v>1047</v>
      </c>
      <c r="X959" s="434" t="s">
        <v>1043</v>
      </c>
      <c r="Y959" s="434" t="s">
        <v>1047</v>
      </c>
      <c r="Z959" s="434" t="s">
        <v>1043</v>
      </c>
      <c r="AA959" s="743" t="s">
        <v>1313</v>
      </c>
      <c r="AB959" s="743" t="s">
        <v>846</v>
      </c>
      <c r="AC959" s="458">
        <v>40057</v>
      </c>
      <c r="AD959" s="435"/>
      <c r="AE959" s="543">
        <v>4231</v>
      </c>
      <c r="AF959" s="543">
        <v>4288</v>
      </c>
      <c r="AG959" s="543">
        <v>4291</v>
      </c>
      <c r="AH959" s="543">
        <v>4539</v>
      </c>
      <c r="AI959" s="543">
        <v>4986</v>
      </c>
      <c r="AJ959" s="543">
        <v>5644</v>
      </c>
      <c r="AK959" s="544">
        <v>6281</v>
      </c>
      <c r="AL959" s="544">
        <v>6688</v>
      </c>
      <c r="AM959" s="544">
        <v>7027</v>
      </c>
      <c r="AN959" s="543">
        <v>7115</v>
      </c>
      <c r="AO959" s="545">
        <v>7215</v>
      </c>
      <c r="AP959" s="544">
        <v>6849</v>
      </c>
      <c r="AQ959" s="742"/>
      <c r="AR959" s="771" t="s">
        <v>861</v>
      </c>
      <c r="AS959" s="475" t="str">
        <f t="shared" si="112"/>
        <v>SB</v>
      </c>
      <c r="AT959" s="475" t="str">
        <f t="shared" si="112"/>
        <v>5B</v>
      </c>
      <c r="AU959" s="475">
        <f t="shared" si="112"/>
        <v>655</v>
      </c>
      <c r="AV959" s="475" t="str">
        <f t="shared" si="112"/>
        <v>VOC</v>
      </c>
      <c r="AW959" s="475" t="str">
        <f t="shared" si="112"/>
        <v>B</v>
      </c>
      <c r="AX959" s="475" t="str">
        <f t="shared" si="112"/>
        <v>E</v>
      </c>
      <c r="AY959" s="185" t="str">
        <f>IF(AND(SUM(AE959:$AP959)&gt;0,J959&lt;&gt;""),CONCATENATE(B959,"_",F959,"_",AG959),0)</f>
        <v>HE_1.4.3.3_4291</v>
      </c>
      <c r="AZ959" s="203">
        <f>IF(AND(SUM(AE959:$AP959)&gt;0,D959="BFS"),1,0)</f>
        <v>0</v>
      </c>
      <c r="BA959" s="203">
        <f t="shared" si="108"/>
        <v>0</v>
      </c>
    </row>
    <row r="960" spans="1:53" ht="40">
      <c r="A960" s="185" t="str">
        <f>IF(AND(SUM(AE960:AP960)&gt;0,J960&lt;&gt;""),CONCATENATE(B960,"_",F960,"_",$A$5,"_",SUMPRODUCT((B$9:B960=B960)*(F$9:F960=F960)*(SUM(AE960:AP960)&lt;&gt;0)*(J960&lt;&gt;""))-1),0)</f>
        <v>HE_1.4.3.3_neu_2</v>
      </c>
      <c r="B960" s="771" t="s">
        <v>861</v>
      </c>
      <c r="C960" s="464" t="s">
        <v>1933</v>
      </c>
      <c r="D960" s="89" t="s">
        <v>85</v>
      </c>
      <c r="E960" s="465" t="s">
        <v>84</v>
      </c>
      <c r="F960" s="658" t="s">
        <v>1717</v>
      </c>
      <c r="G960" s="410" t="s">
        <v>1999</v>
      </c>
      <c r="H960" s="432" t="s">
        <v>1047</v>
      </c>
      <c r="I960" s="437" t="s">
        <v>1052</v>
      </c>
      <c r="J960" s="432" t="s">
        <v>1053</v>
      </c>
      <c r="K960" s="433" t="s">
        <v>1267</v>
      </c>
      <c r="L960" s="424" t="s">
        <v>1961</v>
      </c>
      <c r="M960" s="425" t="s">
        <v>1840</v>
      </c>
      <c r="N960" s="425" t="s">
        <v>931</v>
      </c>
      <c r="O960" s="425" t="s">
        <v>1047</v>
      </c>
      <c r="P960" s="425" t="s">
        <v>1047</v>
      </c>
      <c r="Q960" s="425" t="s">
        <v>1845</v>
      </c>
      <c r="R960" s="434" t="s">
        <v>1043</v>
      </c>
      <c r="S960" s="434" t="s">
        <v>1047</v>
      </c>
      <c r="T960" s="434" t="s">
        <v>1111</v>
      </c>
      <c r="U960" s="434" t="s">
        <v>1043</v>
      </c>
      <c r="V960" s="434" t="s">
        <v>1047</v>
      </c>
      <c r="W960" s="434" t="s">
        <v>1047</v>
      </c>
      <c r="X960" s="434" t="s">
        <v>1043</v>
      </c>
      <c r="Y960" s="434" t="s">
        <v>1047</v>
      </c>
      <c r="Z960" s="434" t="s">
        <v>1043</v>
      </c>
      <c r="AA960" s="743" t="s">
        <v>1313</v>
      </c>
      <c r="AB960" s="743" t="s">
        <v>104</v>
      </c>
      <c r="AC960" s="458">
        <v>40057</v>
      </c>
      <c r="AD960" s="435"/>
      <c r="AE960" s="543">
        <v>92</v>
      </c>
      <c r="AF960" s="543">
        <v>110</v>
      </c>
      <c r="AG960" s="543">
        <v>157</v>
      </c>
      <c r="AH960" s="543">
        <v>342</v>
      </c>
      <c r="AI960" s="543">
        <v>397</v>
      </c>
      <c r="AJ960" s="543">
        <v>463</v>
      </c>
      <c r="AK960" s="544">
        <v>573</v>
      </c>
      <c r="AL960" s="544">
        <v>932</v>
      </c>
      <c r="AM960" s="544">
        <v>1122</v>
      </c>
      <c r="AN960" s="543">
        <v>1298</v>
      </c>
      <c r="AO960" s="545">
        <v>1379</v>
      </c>
      <c r="AP960" s="544">
        <v>1519</v>
      </c>
      <c r="AQ960" s="742"/>
      <c r="AR960" s="771" t="s">
        <v>861</v>
      </c>
      <c r="AS960" s="475" t="str">
        <f t="shared" si="112"/>
        <v>SB</v>
      </c>
      <c r="AT960" s="475" t="str">
        <f t="shared" si="112"/>
        <v>5B</v>
      </c>
      <c r="AU960" s="475">
        <f t="shared" si="112"/>
        <v>655</v>
      </c>
      <c r="AV960" s="475" t="str">
        <f t="shared" si="112"/>
        <v>VOC</v>
      </c>
      <c r="AW960" s="475" t="str">
        <f t="shared" si="112"/>
        <v>B</v>
      </c>
      <c r="AX960" s="475" t="str">
        <f t="shared" si="112"/>
        <v>E</v>
      </c>
      <c r="AY960" s="185" t="str">
        <f>IF(AND(SUM(AE960:$AP960)&gt;0,J960&lt;&gt;""),CONCATENATE(B960,"_",F960,"_",AG960),0)</f>
        <v>HE_1.4.3.3_157</v>
      </c>
      <c r="AZ960" s="203">
        <f>IF(AND(SUM(AE960:$AP960)&gt;0,D960="BFS"),1,0)</f>
        <v>0</v>
      </c>
      <c r="BA960" s="203">
        <f t="shared" si="108"/>
        <v>0</v>
      </c>
    </row>
    <row r="961" spans="1:53" ht="25">
      <c r="A961" s="185">
        <f>IF(AND(SUM(AE961:AP961)&gt;0,J961&lt;&gt;""),CONCATENATE(B961,"_",F961,"_",$A$5,"_",SUMPRODUCT((B$9:B961=B961)*(F$9:F961=F961)*(SUM(AE961:AP961)&lt;&gt;0)*(J961&lt;&gt;""))-1),0)</f>
        <v>0</v>
      </c>
      <c r="B961" s="770" t="s">
        <v>861</v>
      </c>
      <c r="C961" s="58" t="s">
        <v>80</v>
      </c>
      <c r="D961" s="85" t="s">
        <v>85</v>
      </c>
      <c r="E961" s="463" t="s">
        <v>84</v>
      </c>
      <c r="F961" s="657" t="s">
        <v>1718</v>
      </c>
      <c r="G961" s="420"/>
      <c r="H961" s="418"/>
      <c r="I961" s="418"/>
      <c r="J961" s="418"/>
      <c r="K961" s="418"/>
      <c r="L961" s="419"/>
      <c r="M961" s="419"/>
      <c r="N961" s="419"/>
      <c r="O961" s="419"/>
      <c r="P961" s="419"/>
      <c r="Q961" s="419"/>
      <c r="R961" s="419"/>
      <c r="S961" s="419"/>
      <c r="T961" s="419"/>
      <c r="U961" s="419"/>
      <c r="V961" s="419"/>
      <c r="W961" s="419"/>
      <c r="X961" s="419"/>
      <c r="Y961" s="419"/>
      <c r="Z961" s="419"/>
      <c r="AA961" s="420"/>
      <c r="AB961" s="420"/>
      <c r="AC961" s="457"/>
      <c r="AD961" s="421"/>
      <c r="AE961" s="536"/>
      <c r="AF961" s="536"/>
      <c r="AG961" s="536"/>
      <c r="AH961" s="536"/>
      <c r="AI961" s="537"/>
      <c r="AJ961" s="536"/>
      <c r="AK961" s="537"/>
      <c r="AL961" s="537"/>
      <c r="AM961" s="537"/>
      <c r="AN961" s="537"/>
      <c r="AO961" s="537"/>
      <c r="AP961" s="537"/>
      <c r="AQ961" s="422"/>
      <c r="AR961" s="770" t="s">
        <v>861</v>
      </c>
      <c r="AS961" s="475">
        <f t="shared" si="112"/>
        <v>0</v>
      </c>
      <c r="AT961" s="475">
        <f t="shared" si="112"/>
        <v>0</v>
      </c>
      <c r="AU961" s="475">
        <f t="shared" si="112"/>
        <v>0</v>
      </c>
      <c r="AV961" s="475">
        <f t="shared" si="112"/>
        <v>0</v>
      </c>
      <c r="AW961" s="475">
        <f t="shared" si="112"/>
        <v>0</v>
      </c>
      <c r="AX961" s="475">
        <f t="shared" si="112"/>
        <v>0</v>
      </c>
      <c r="AY961" s="185">
        <f>IF(AND(SUM(AE961:$AP961)&gt;0,J961&lt;&gt;""),CONCATENATE(B961,"_",F961,"_",AG961),0)</f>
        <v>0</v>
      </c>
      <c r="AZ961" s="203">
        <f>IF(AND(SUM(AE961:$AP961)&gt;0,D961="BFS"),1,0)</f>
        <v>0</v>
      </c>
      <c r="BA961" s="203">
        <f t="shared" si="108"/>
        <v>0</v>
      </c>
    </row>
    <row r="962" spans="1:53" ht="13">
      <c r="A962" s="185">
        <f>IF(AND(SUM(AE962:AP962)&gt;0,J962&lt;&gt;""),CONCATENATE(B962,"_",F962,"_",$A$5,"_",SUMPRODUCT((B$9:B962=B962)*(F$9:F962=F962)*(SUM(AE962:AP962)&lt;&gt;0)*(J962&lt;&gt;""))-1),0)</f>
        <v>0</v>
      </c>
      <c r="B962" s="771" t="s">
        <v>861</v>
      </c>
      <c r="C962" s="464" t="s">
        <v>1934</v>
      </c>
      <c r="D962" s="89" t="s">
        <v>85</v>
      </c>
      <c r="E962" s="465" t="s">
        <v>84</v>
      </c>
      <c r="F962" s="658" t="s">
        <v>1718</v>
      </c>
      <c r="G962" s="82"/>
      <c r="H962" s="432" t="s">
        <v>1043</v>
      </c>
      <c r="I962" s="437" t="s">
        <v>1052</v>
      </c>
      <c r="J962" s="432" t="s">
        <v>1053</v>
      </c>
      <c r="K962" s="447"/>
      <c r="L962" s="425"/>
      <c r="M962" s="425"/>
      <c r="N962" s="425"/>
      <c r="O962" s="425"/>
      <c r="P962" s="425"/>
      <c r="Q962" s="425"/>
      <c r="R962" s="425"/>
      <c r="S962" s="425"/>
      <c r="T962" s="425"/>
      <c r="U962" s="425"/>
      <c r="V962" s="425"/>
      <c r="W962" s="425"/>
      <c r="X962" s="425"/>
      <c r="Y962" s="425"/>
      <c r="Z962" s="425"/>
      <c r="AA962" s="743"/>
      <c r="AB962" s="448"/>
      <c r="AC962" s="458"/>
      <c r="AD962" s="181"/>
      <c r="AE962" s="533"/>
      <c r="AF962" s="533"/>
      <c r="AG962" s="533"/>
      <c r="AH962" s="533"/>
      <c r="AI962" s="533"/>
      <c r="AJ962" s="533"/>
      <c r="AK962" s="534"/>
      <c r="AL962" s="534"/>
      <c r="AM962" s="534"/>
      <c r="AN962" s="533"/>
      <c r="AO962" s="535"/>
      <c r="AP962" s="534"/>
      <c r="AQ962" s="430"/>
      <c r="AR962" s="771" t="s">
        <v>861</v>
      </c>
      <c r="AS962" s="475">
        <f t="shared" si="112"/>
        <v>0</v>
      </c>
      <c r="AT962" s="475">
        <f t="shared" si="112"/>
        <v>0</v>
      </c>
      <c r="AU962" s="475">
        <f t="shared" si="112"/>
        <v>0</v>
      </c>
      <c r="AV962" s="475">
        <f t="shared" si="112"/>
        <v>0</v>
      </c>
      <c r="AW962" s="475">
        <f t="shared" si="112"/>
        <v>0</v>
      </c>
      <c r="AX962" s="475">
        <f t="shared" si="112"/>
        <v>0</v>
      </c>
      <c r="AY962" s="185">
        <f>IF(AND(SUM(AE962:$AP962)&gt;0,J962&lt;&gt;""),CONCATENATE(B962,"_",F962,"_",AG962),0)</f>
        <v>0</v>
      </c>
      <c r="AZ962" s="203">
        <f>IF(AND(SUM(AE962:$AP962)&gt;0,D962="BFS"),1,0)</f>
        <v>0</v>
      </c>
      <c r="BA962" s="203">
        <f t="shared" si="108"/>
        <v>0</v>
      </c>
    </row>
    <row r="963" spans="1:53" ht="15.5">
      <c r="A963" s="185">
        <f>IF(AND(SUM(AE963:AP963)&gt;0,J963&lt;&gt;""),CONCATENATE(B963,"_",F963,"_",$A$5,"_",SUMPRODUCT((B$9:B963=B963)*(F$9:F963=F963)*(SUM(AE963:AP963)&lt;&gt;0)*(J963&lt;&gt;""))-1),0)</f>
        <v>0</v>
      </c>
      <c r="B963" s="497" t="s">
        <v>861</v>
      </c>
      <c r="C963" s="69" t="s">
        <v>802</v>
      </c>
      <c r="D963" s="84"/>
      <c r="E963" s="467"/>
      <c r="F963" s="659"/>
      <c r="G963" s="70"/>
      <c r="H963" s="70"/>
      <c r="I963" s="70"/>
      <c r="J963" s="70"/>
      <c r="K963" s="70"/>
      <c r="L963" s="78"/>
      <c r="M963" s="78"/>
      <c r="N963" s="78"/>
      <c r="O963" s="78"/>
      <c r="P963" s="78"/>
      <c r="Q963" s="78"/>
      <c r="R963" s="78"/>
      <c r="S963" s="78"/>
      <c r="T963" s="78"/>
      <c r="U963" s="78"/>
      <c r="V963" s="78"/>
      <c r="W963" s="78"/>
      <c r="X963" s="78"/>
      <c r="Y963" s="78"/>
      <c r="Z963" s="78"/>
      <c r="AA963" s="76"/>
      <c r="AB963" s="76"/>
      <c r="AC963" s="459"/>
      <c r="AD963" s="71"/>
      <c r="AE963" s="538"/>
      <c r="AF963" s="538"/>
      <c r="AG963" s="538"/>
      <c r="AH963" s="538"/>
      <c r="AI963" s="539"/>
      <c r="AJ963" s="538"/>
      <c r="AK963" s="539"/>
      <c r="AL963" s="539"/>
      <c r="AM963" s="539"/>
      <c r="AN963" s="539"/>
      <c r="AO963" s="539"/>
      <c r="AP963" s="539"/>
      <c r="AQ963" s="326"/>
      <c r="AR963" s="497" t="s">
        <v>861</v>
      </c>
      <c r="AS963" s="475">
        <f t="shared" si="112"/>
        <v>0</v>
      </c>
      <c r="AT963" s="475">
        <f t="shared" si="112"/>
        <v>0</v>
      </c>
      <c r="AU963" s="475">
        <f t="shared" si="112"/>
        <v>0</v>
      </c>
      <c r="AV963" s="475">
        <f t="shared" si="112"/>
        <v>0</v>
      </c>
      <c r="AW963" s="475">
        <f t="shared" si="112"/>
        <v>0</v>
      </c>
      <c r="AX963" s="475">
        <f t="shared" si="112"/>
        <v>0</v>
      </c>
      <c r="AY963" s="185">
        <f>IF(AND(SUM(AE963:$AP963)&gt;0,J963&lt;&gt;""),CONCATENATE(B963,"_",F963,"_",AG963),0)</f>
        <v>0</v>
      </c>
      <c r="AZ963" s="203">
        <f>IF(AND(SUM(AE963:$AP963)&gt;0,D963="BFS"),1,0)</f>
        <v>0</v>
      </c>
      <c r="BA963" s="203">
        <f t="shared" si="108"/>
        <v>0</v>
      </c>
    </row>
    <row r="964" spans="1:53" ht="25">
      <c r="A964" s="185">
        <f>IF(AND(SUM(AE964:AP964)&gt;0,J964&lt;&gt;""),CONCATENATE(B964,"_",F964,"_",$A$5,"_",SUMPRODUCT((B$9:B964=B964)*(F$9:F964=F964)*(SUM(AE964:AP964)&lt;&gt;0)*(J964&lt;&gt;""))-1),0)</f>
        <v>0</v>
      </c>
      <c r="B964" s="770" t="s">
        <v>861</v>
      </c>
      <c r="C964" s="58" t="s">
        <v>604</v>
      </c>
      <c r="D964" s="85" t="s">
        <v>603</v>
      </c>
      <c r="E964" s="463" t="s">
        <v>605</v>
      </c>
      <c r="F964" s="657" t="s">
        <v>1719</v>
      </c>
      <c r="G964" s="420"/>
      <c r="H964" s="418"/>
      <c r="I964" s="418"/>
      <c r="J964" s="418"/>
      <c r="K964" s="418"/>
      <c r="L964" s="419"/>
      <c r="M964" s="419"/>
      <c r="N964" s="419"/>
      <c r="O964" s="419"/>
      <c r="P964" s="419"/>
      <c r="Q964" s="419"/>
      <c r="R964" s="419"/>
      <c r="S964" s="419"/>
      <c r="T964" s="419"/>
      <c r="U964" s="419"/>
      <c r="V964" s="419"/>
      <c r="W964" s="419"/>
      <c r="X964" s="419"/>
      <c r="Y964" s="419"/>
      <c r="Z964" s="419"/>
      <c r="AA964" s="420"/>
      <c r="AB964" s="420"/>
      <c r="AC964" s="457"/>
      <c r="AD964" s="421"/>
      <c r="AE964" s="536"/>
      <c r="AF964" s="536"/>
      <c r="AG964" s="536"/>
      <c r="AH964" s="536"/>
      <c r="AI964" s="537"/>
      <c r="AJ964" s="536"/>
      <c r="AK964" s="537"/>
      <c r="AL964" s="537"/>
      <c r="AM964" s="537"/>
      <c r="AN964" s="537"/>
      <c r="AO964" s="537"/>
      <c r="AP964" s="537"/>
      <c r="AQ964" s="422"/>
      <c r="AR964" s="770" t="s">
        <v>861</v>
      </c>
      <c r="AS964" s="475">
        <f t="shared" si="112"/>
        <v>0</v>
      </c>
      <c r="AT964" s="475">
        <f t="shared" si="112"/>
        <v>0</v>
      </c>
      <c r="AU964" s="475">
        <f t="shared" si="112"/>
        <v>0</v>
      </c>
      <c r="AV964" s="475">
        <f t="shared" si="112"/>
        <v>0</v>
      </c>
      <c r="AW964" s="475">
        <f t="shared" si="112"/>
        <v>0</v>
      </c>
      <c r="AX964" s="475">
        <f t="shared" si="112"/>
        <v>0</v>
      </c>
      <c r="AY964" s="185">
        <f>IF(AND(SUM(AE964:$AP964)&gt;0,J964&lt;&gt;""),CONCATENATE(B964,"_",F964,"_",AG964),0)</f>
        <v>0</v>
      </c>
      <c r="AZ964" s="203">
        <f>IF(AND(SUM(AE964:$AP964)&gt;0,D964="BFS"),1,0)</f>
        <v>0</v>
      </c>
      <c r="BA964" s="203">
        <f t="shared" si="108"/>
        <v>0</v>
      </c>
    </row>
    <row r="965" spans="1:53" ht="13">
      <c r="A965" s="185">
        <f>IF(AND(SUM(AE965:AP965)&gt;0,J965&lt;&gt;""),CONCATENATE(B965,"_",F965,"_",$A$5,"_",SUMPRODUCT((B$9:B965=B965)*(F$9:F965=F965)*(SUM(AE965:AP965)&lt;&gt;0)*(J965&lt;&gt;""))-1),0)</f>
        <v>0</v>
      </c>
      <c r="B965" s="771" t="s">
        <v>861</v>
      </c>
      <c r="C965" s="464" t="s">
        <v>604</v>
      </c>
      <c r="D965" s="89" t="s">
        <v>603</v>
      </c>
      <c r="E965" s="465" t="s">
        <v>605</v>
      </c>
      <c r="F965" s="658" t="s">
        <v>1719</v>
      </c>
      <c r="G965" s="410"/>
      <c r="H965" s="432" t="s">
        <v>1043</v>
      </c>
      <c r="I965" s="437" t="s">
        <v>1052</v>
      </c>
      <c r="J965" s="432" t="s">
        <v>1053</v>
      </c>
      <c r="K965" s="433"/>
      <c r="L965" s="425"/>
      <c r="M965" s="425"/>
      <c r="N965" s="425"/>
      <c r="O965" s="425"/>
      <c r="P965" s="425"/>
      <c r="Q965" s="425"/>
      <c r="R965" s="434"/>
      <c r="S965" s="434"/>
      <c r="T965" s="434"/>
      <c r="U965" s="434"/>
      <c r="V965" s="434"/>
      <c r="W965" s="434"/>
      <c r="X965" s="434"/>
      <c r="Y965" s="434"/>
      <c r="Z965" s="434"/>
      <c r="AA965" s="743"/>
      <c r="AB965" s="442"/>
      <c r="AC965" s="458"/>
      <c r="AD965" s="443"/>
      <c r="AE965" s="543"/>
      <c r="AF965" s="543"/>
      <c r="AG965" s="543"/>
      <c r="AH965" s="543"/>
      <c r="AI965" s="543"/>
      <c r="AJ965" s="543"/>
      <c r="AK965" s="544"/>
      <c r="AL965" s="544"/>
      <c r="AM965" s="544"/>
      <c r="AN965" s="543"/>
      <c r="AO965" s="545"/>
      <c r="AP965" s="544"/>
      <c r="AQ965" s="444"/>
      <c r="AR965" s="771" t="s">
        <v>861</v>
      </c>
      <c r="AS965" s="475">
        <f t="shared" si="112"/>
        <v>0</v>
      </c>
      <c r="AT965" s="475">
        <f t="shared" si="112"/>
        <v>0</v>
      </c>
      <c r="AU965" s="475">
        <f t="shared" si="112"/>
        <v>0</v>
      </c>
      <c r="AV965" s="475">
        <f t="shared" si="112"/>
        <v>0</v>
      </c>
      <c r="AW965" s="475">
        <f t="shared" si="112"/>
        <v>0</v>
      </c>
      <c r="AX965" s="475">
        <f t="shared" si="112"/>
        <v>0</v>
      </c>
      <c r="AY965" s="185">
        <f>IF(AND(SUM(AE965:$AP965)&gt;0,J965&lt;&gt;""),CONCATENATE(B965,"_",F965,"_",AG965),0)</f>
        <v>0</v>
      </c>
      <c r="AZ965" s="203">
        <f>IF(AND(SUM(AE965:$AP965)&gt;0,D965="BFS"),1,0)</f>
        <v>0</v>
      </c>
      <c r="BA965" s="203">
        <f t="shared" si="108"/>
        <v>0</v>
      </c>
    </row>
    <row r="966" spans="1:53" ht="25">
      <c r="A966" s="185">
        <f>IF(AND(SUM(AE966:AP966)&gt;0,J966&lt;&gt;""),CONCATENATE(B966,"_",F966,"_",$A$5,"_",SUMPRODUCT((B$9:B966=B966)*(F$9:F966=F966)*(SUM(AE966:AP966)&lt;&gt;0)*(J966&lt;&gt;""))-1),0)</f>
        <v>0</v>
      </c>
      <c r="B966" s="770" t="s">
        <v>861</v>
      </c>
      <c r="C966" s="58" t="s">
        <v>847</v>
      </c>
      <c r="D966" s="85" t="s">
        <v>603</v>
      </c>
      <c r="E966" s="463" t="s">
        <v>848</v>
      </c>
      <c r="F966" s="657" t="s">
        <v>1720</v>
      </c>
      <c r="G966" s="420"/>
      <c r="H966" s="418"/>
      <c r="I966" s="418"/>
      <c r="J966" s="418"/>
      <c r="K966" s="418"/>
      <c r="L966" s="419"/>
      <c r="M966" s="419"/>
      <c r="N966" s="419"/>
      <c r="O966" s="419"/>
      <c r="P966" s="419"/>
      <c r="Q966" s="419"/>
      <c r="R966" s="419"/>
      <c r="S966" s="419"/>
      <c r="T966" s="419"/>
      <c r="U966" s="419"/>
      <c r="V966" s="419"/>
      <c r="W966" s="419"/>
      <c r="X966" s="419"/>
      <c r="Y966" s="419"/>
      <c r="Z966" s="419"/>
      <c r="AA966" s="420"/>
      <c r="AB966" s="420"/>
      <c r="AC966" s="457"/>
      <c r="AD966" s="421"/>
      <c r="AE966" s="536"/>
      <c r="AF966" s="536"/>
      <c r="AG966" s="536"/>
      <c r="AH966" s="536"/>
      <c r="AI966" s="537"/>
      <c r="AJ966" s="536"/>
      <c r="AK966" s="537"/>
      <c r="AL966" s="537"/>
      <c r="AM966" s="537"/>
      <c r="AN966" s="537"/>
      <c r="AO966" s="537"/>
      <c r="AP966" s="537"/>
      <c r="AQ966" s="422"/>
      <c r="AR966" s="770" t="s">
        <v>861</v>
      </c>
      <c r="AS966" s="475">
        <f t="shared" si="112"/>
        <v>0</v>
      </c>
      <c r="AT966" s="475">
        <f t="shared" si="112"/>
        <v>0</v>
      </c>
      <c r="AU966" s="475">
        <f t="shared" si="112"/>
        <v>0</v>
      </c>
      <c r="AV966" s="475">
        <f t="shared" si="112"/>
        <v>0</v>
      </c>
      <c r="AW966" s="475">
        <f t="shared" si="112"/>
        <v>0</v>
      </c>
      <c r="AX966" s="475">
        <f t="shared" si="112"/>
        <v>0</v>
      </c>
      <c r="AY966" s="185">
        <f>IF(AND(SUM(AE966:$AP966)&gt;0,J966&lt;&gt;""),CONCATENATE(B966,"_",F966,"_",AG966),0)</f>
        <v>0</v>
      </c>
      <c r="AZ966" s="203">
        <f>IF(AND(SUM(AE966:$AP966)&gt;0,D966="BFS"),1,0)</f>
        <v>0</v>
      </c>
      <c r="BA966" s="203">
        <f t="shared" si="108"/>
        <v>0</v>
      </c>
    </row>
    <row r="967" spans="1:53" ht="13">
      <c r="A967" s="185">
        <f>IF(AND(SUM(AE967:AP967)&gt;0,J967&lt;&gt;""),CONCATENATE(B967,"_",F967,"_",$A$5,"_",SUMPRODUCT((B$9:B967=B967)*(F$9:F967=F967)*(SUM(AE967:AP967)&lt;&gt;0)*(J967&lt;&gt;""))-1),0)</f>
        <v>0</v>
      </c>
      <c r="B967" s="771" t="s">
        <v>861</v>
      </c>
      <c r="C967" s="464" t="s">
        <v>1935</v>
      </c>
      <c r="D967" s="89" t="s">
        <v>603</v>
      </c>
      <c r="E967" s="465" t="s">
        <v>848</v>
      </c>
      <c r="F967" s="658" t="s">
        <v>1720</v>
      </c>
      <c r="G967" s="410"/>
      <c r="H967" s="432" t="s">
        <v>1043</v>
      </c>
      <c r="I967" s="437" t="s">
        <v>1052</v>
      </c>
      <c r="J967" s="432" t="s">
        <v>1053</v>
      </c>
      <c r="K967" s="433"/>
      <c r="L967" s="425"/>
      <c r="M967" s="425"/>
      <c r="N967" s="425"/>
      <c r="O967" s="425"/>
      <c r="P967" s="425"/>
      <c r="Q967" s="425"/>
      <c r="R967" s="434"/>
      <c r="S967" s="434"/>
      <c r="T967" s="434"/>
      <c r="U967" s="434"/>
      <c r="V967" s="434"/>
      <c r="W967" s="434"/>
      <c r="X967" s="434"/>
      <c r="Y967" s="434"/>
      <c r="Z967" s="434"/>
      <c r="AA967" s="743"/>
      <c r="AB967" s="442"/>
      <c r="AC967" s="458"/>
      <c r="AD967" s="443"/>
      <c r="AE967" s="543"/>
      <c r="AF967" s="543"/>
      <c r="AG967" s="543"/>
      <c r="AH967" s="543"/>
      <c r="AI967" s="543"/>
      <c r="AJ967" s="543"/>
      <c r="AK967" s="544"/>
      <c r="AL967" s="544"/>
      <c r="AM967" s="544"/>
      <c r="AN967" s="543"/>
      <c r="AO967" s="545"/>
      <c r="AP967" s="544"/>
      <c r="AQ967" s="444"/>
      <c r="AR967" s="771" t="s">
        <v>861</v>
      </c>
      <c r="AS967" s="475">
        <f t="shared" ref="AS967:AX976" si="113">IF(SUM($AE967:$AP967)&gt;0,VLOOKUP($F967,Schulart,AS$2,FALSE),0)</f>
        <v>0</v>
      </c>
      <c r="AT967" s="475">
        <f t="shared" si="113"/>
        <v>0</v>
      </c>
      <c r="AU967" s="475">
        <f t="shared" si="113"/>
        <v>0</v>
      </c>
      <c r="AV967" s="475">
        <f t="shared" si="113"/>
        <v>0</v>
      </c>
      <c r="AW967" s="475">
        <f t="shared" si="113"/>
        <v>0</v>
      </c>
      <c r="AX967" s="475">
        <f t="shared" si="113"/>
        <v>0</v>
      </c>
      <c r="AY967" s="185">
        <f>IF(AND(SUM(AE967:$AP967)&gt;0,J967&lt;&gt;""),CONCATENATE(B967,"_",F967,"_",AG967),0)</f>
        <v>0</v>
      </c>
      <c r="AZ967" s="203">
        <f>IF(AND(SUM(AE967:$AP967)&gt;0,D967="BFS"),1,0)</f>
        <v>0</v>
      </c>
      <c r="BA967" s="203">
        <f t="shared" si="108"/>
        <v>0</v>
      </c>
    </row>
    <row r="968" spans="1:53" ht="15.5">
      <c r="A968" s="185">
        <f>IF(AND(SUM(AE968:AP968)&gt;0,J968&lt;&gt;""),CONCATENATE(B968,"_",F968,"_",$A$5,"_",SUMPRODUCT((B$9:B968=B968)*(F$9:F968=F968)*(SUM(AE968:AP968)&lt;&gt;0)*(J968&lt;&gt;""))-1),0)</f>
        <v>0</v>
      </c>
      <c r="B968" s="497" t="s">
        <v>861</v>
      </c>
      <c r="C968" s="69" t="s">
        <v>181</v>
      </c>
      <c r="D968" s="84"/>
      <c r="E968" s="467"/>
      <c r="F968" s="659"/>
      <c r="G968" s="77"/>
      <c r="H968" s="77"/>
      <c r="I968" s="77"/>
      <c r="J968" s="77"/>
      <c r="K968" s="77"/>
      <c r="L968" s="78"/>
      <c r="M968" s="78"/>
      <c r="N968" s="78"/>
      <c r="O968" s="78"/>
      <c r="P968" s="78"/>
      <c r="Q968" s="78"/>
      <c r="R968" s="78"/>
      <c r="S968" s="78"/>
      <c r="T968" s="78"/>
      <c r="U968" s="78"/>
      <c r="V968" s="78"/>
      <c r="W968" s="78"/>
      <c r="X968" s="78"/>
      <c r="Y968" s="78"/>
      <c r="Z968" s="78"/>
      <c r="AA968" s="76"/>
      <c r="AB968" s="76"/>
      <c r="AC968" s="459"/>
      <c r="AD968" s="71"/>
      <c r="AE968" s="538"/>
      <c r="AF968" s="538"/>
      <c r="AG968" s="538"/>
      <c r="AH968" s="538"/>
      <c r="AI968" s="539"/>
      <c r="AJ968" s="538"/>
      <c r="AK968" s="539"/>
      <c r="AL968" s="539"/>
      <c r="AM968" s="539"/>
      <c r="AN968" s="539"/>
      <c r="AO968" s="539"/>
      <c r="AP968" s="539"/>
      <c r="AQ968" s="326"/>
      <c r="AR968" s="497" t="s">
        <v>861</v>
      </c>
      <c r="AS968" s="475">
        <f t="shared" si="113"/>
        <v>0</v>
      </c>
      <c r="AT968" s="475">
        <f t="shared" si="113"/>
        <v>0</v>
      </c>
      <c r="AU968" s="475">
        <f t="shared" si="113"/>
        <v>0</v>
      </c>
      <c r="AV968" s="475">
        <f t="shared" si="113"/>
        <v>0</v>
      </c>
      <c r="AW968" s="475">
        <f t="shared" si="113"/>
        <v>0</v>
      </c>
      <c r="AX968" s="475">
        <f t="shared" si="113"/>
        <v>0</v>
      </c>
      <c r="AY968" s="185">
        <f>IF(AND(SUM(AE968:$AP968)&gt;0,J968&lt;&gt;""),CONCATENATE(B968,"_",F968,"_",AG968),0)</f>
        <v>0</v>
      </c>
      <c r="AZ968" s="203">
        <f>IF(AND(SUM(AE968:$AP968)&gt;0,D968="BFS"),1,0)</f>
        <v>0</v>
      </c>
      <c r="BA968" s="203">
        <f t="shared" si="108"/>
        <v>0</v>
      </c>
    </row>
    <row r="969" spans="1:53" ht="25">
      <c r="A969" s="185">
        <f>IF(AND(SUM(AE969:AP969)&gt;0,J969&lt;&gt;""),CONCATENATE(B969,"_",F969,"_",$A$5,"_",SUMPRODUCT((B$9:B969=B969)*(F$9:F969=F969)*(SUM(AE969:AP969)&lt;&gt;0)*(J969&lt;&gt;""))-1),0)</f>
        <v>0</v>
      </c>
      <c r="B969" s="770" t="s">
        <v>861</v>
      </c>
      <c r="C969" s="58" t="s">
        <v>78</v>
      </c>
      <c r="D969" s="85" t="s">
        <v>587</v>
      </c>
      <c r="E969" s="463" t="s">
        <v>595</v>
      </c>
      <c r="F969" s="657" t="s">
        <v>751</v>
      </c>
      <c r="G969" s="420"/>
      <c r="H969" s="418"/>
      <c r="I969" s="418"/>
      <c r="J969" s="418"/>
      <c r="K969" s="418"/>
      <c r="L969" s="419"/>
      <c r="M969" s="419"/>
      <c r="N969" s="419"/>
      <c r="O969" s="419"/>
      <c r="P969" s="419"/>
      <c r="Q969" s="419"/>
      <c r="R969" s="419"/>
      <c r="S969" s="419"/>
      <c r="T969" s="419"/>
      <c r="U969" s="419"/>
      <c r="V969" s="419"/>
      <c r="W969" s="419"/>
      <c r="X969" s="419"/>
      <c r="Y969" s="419"/>
      <c r="Z969" s="419"/>
      <c r="AA969" s="420"/>
      <c r="AB969" s="420"/>
      <c r="AC969" s="457"/>
      <c r="AD969" s="421"/>
      <c r="AE969" s="536"/>
      <c r="AF969" s="536"/>
      <c r="AG969" s="536"/>
      <c r="AH969" s="536"/>
      <c r="AI969" s="537"/>
      <c r="AJ969" s="536"/>
      <c r="AK969" s="537"/>
      <c r="AL969" s="537"/>
      <c r="AM969" s="537"/>
      <c r="AN969" s="537"/>
      <c r="AO969" s="537"/>
      <c r="AP969" s="537"/>
      <c r="AQ969" s="422"/>
      <c r="AR969" s="770" t="s">
        <v>861</v>
      </c>
      <c r="AS969" s="475">
        <f t="shared" si="113"/>
        <v>0</v>
      </c>
      <c r="AT969" s="475">
        <f t="shared" si="113"/>
        <v>0</v>
      </c>
      <c r="AU969" s="475">
        <f t="shared" si="113"/>
        <v>0</v>
      </c>
      <c r="AV969" s="475">
        <f t="shared" si="113"/>
        <v>0</v>
      </c>
      <c r="AW969" s="475">
        <f t="shared" si="113"/>
        <v>0</v>
      </c>
      <c r="AX969" s="475">
        <f t="shared" si="113"/>
        <v>0</v>
      </c>
      <c r="AY969" s="185">
        <f>IF(AND(SUM(AE969:$AP969)&gt;0,J969&lt;&gt;""),CONCATENATE(B969,"_",F969,"_",AG969),0)</f>
        <v>0</v>
      </c>
      <c r="AZ969" s="203">
        <f>IF(AND(SUM(AE969:$AP969)&gt;0,D969="BFS"),1,0)</f>
        <v>0</v>
      </c>
      <c r="BA969" s="203">
        <f t="shared" si="108"/>
        <v>0</v>
      </c>
    </row>
    <row r="970" spans="1:53" ht="13">
      <c r="A970" s="185">
        <f>IF(AND(SUM(AE970:AP970)&gt;0,J970&lt;&gt;""),CONCATENATE(B970,"_",F970,"_",$A$5,"_",SUMPRODUCT((B$9:B970=B970)*(F$9:F970=F970)*(SUM(AE970:AP970)&lt;&gt;0)*(J970&lt;&gt;""))-1),0)</f>
        <v>0</v>
      </c>
      <c r="B970" s="771" t="s">
        <v>861</v>
      </c>
      <c r="C970" s="464" t="s">
        <v>1941</v>
      </c>
      <c r="D970" s="89" t="s">
        <v>587</v>
      </c>
      <c r="E970" s="465" t="s">
        <v>595</v>
      </c>
      <c r="F970" s="658" t="s">
        <v>751</v>
      </c>
      <c r="G970" s="410"/>
      <c r="H970" s="424" t="s">
        <v>1043</v>
      </c>
      <c r="I970" s="437" t="s">
        <v>1052</v>
      </c>
      <c r="J970" s="432" t="s">
        <v>1053</v>
      </c>
      <c r="K970" s="433"/>
      <c r="L970" s="425"/>
      <c r="M970" s="425"/>
      <c r="N970" s="425"/>
      <c r="O970" s="425"/>
      <c r="P970" s="425"/>
      <c r="Q970" s="425"/>
      <c r="R970" s="434"/>
      <c r="S970" s="434"/>
      <c r="T970" s="434"/>
      <c r="U970" s="434"/>
      <c r="V970" s="434"/>
      <c r="W970" s="434"/>
      <c r="X970" s="434"/>
      <c r="Y970" s="434"/>
      <c r="Z970" s="434"/>
      <c r="AA970" s="743"/>
      <c r="AB970" s="442"/>
      <c r="AC970" s="458"/>
      <c r="AD970" s="443"/>
      <c r="AE970" s="543"/>
      <c r="AF970" s="543"/>
      <c r="AG970" s="543"/>
      <c r="AH970" s="543"/>
      <c r="AI970" s="543"/>
      <c r="AJ970" s="543"/>
      <c r="AK970" s="544"/>
      <c r="AL970" s="544"/>
      <c r="AM970" s="544"/>
      <c r="AN970" s="543"/>
      <c r="AO970" s="545"/>
      <c r="AP970" s="544"/>
      <c r="AQ970" s="444"/>
      <c r="AR970" s="771" t="s">
        <v>861</v>
      </c>
      <c r="AS970" s="475">
        <f t="shared" si="113"/>
        <v>0</v>
      </c>
      <c r="AT970" s="475">
        <f t="shared" si="113"/>
        <v>0</v>
      </c>
      <c r="AU970" s="475">
        <f t="shared" si="113"/>
        <v>0</v>
      </c>
      <c r="AV970" s="475">
        <f t="shared" si="113"/>
        <v>0</v>
      </c>
      <c r="AW970" s="475">
        <f t="shared" si="113"/>
        <v>0</v>
      </c>
      <c r="AX970" s="475">
        <f t="shared" si="113"/>
        <v>0</v>
      </c>
      <c r="AY970" s="185">
        <f>IF(AND(SUM(AE970:$AP970)&gt;0,J970&lt;&gt;""),CONCATENATE(B970,"_",F970,"_",AG970),0)</f>
        <v>0</v>
      </c>
      <c r="AZ970" s="203">
        <f>IF(AND(SUM(AE970:$AP970)&gt;0,D970="BFS"),1,0)</f>
        <v>0</v>
      </c>
      <c r="BA970" s="203">
        <f t="shared" si="108"/>
        <v>0</v>
      </c>
    </row>
    <row r="971" spans="1:53" ht="15.5">
      <c r="A971" s="185">
        <f>IF(AND(SUM(AE971:AP971)&gt;0,J971&lt;&gt;""),CONCATENATE(B971,"_",F971,"_",$A$5,"_",SUMPRODUCT((B$9:B971=B971)*(F$9:F971=F971)*(SUM(AE971:AP971)&lt;&gt;0)*(J971&lt;&gt;""))-1),0)</f>
        <v>0</v>
      </c>
      <c r="B971" s="496" t="s">
        <v>861</v>
      </c>
      <c r="C971" s="68" t="s">
        <v>752</v>
      </c>
      <c r="D971" s="66"/>
      <c r="E971" s="471"/>
      <c r="F971" s="660"/>
      <c r="G971" s="72"/>
      <c r="H971" s="72"/>
      <c r="I971" s="72"/>
      <c r="J971" s="72"/>
      <c r="K971" s="72"/>
      <c r="L971" s="72"/>
      <c r="M971" s="72"/>
      <c r="N971" s="72"/>
      <c r="O971" s="72"/>
      <c r="P971" s="72"/>
      <c r="Q971" s="72"/>
      <c r="R971" s="72"/>
      <c r="S971" s="72"/>
      <c r="T971" s="72"/>
      <c r="U971" s="72"/>
      <c r="V971" s="72"/>
      <c r="W971" s="72"/>
      <c r="X971" s="72"/>
      <c r="Y971" s="72"/>
      <c r="Z971" s="72"/>
      <c r="AA971" s="72"/>
      <c r="AB971" s="72"/>
      <c r="AC971" s="460"/>
      <c r="AD971" s="90"/>
      <c r="AE971" s="550"/>
      <c r="AF971" s="550"/>
      <c r="AG971" s="550"/>
      <c r="AH971" s="550"/>
      <c r="AI971" s="550"/>
      <c r="AJ971" s="550"/>
      <c r="AK971" s="550"/>
      <c r="AL971" s="550"/>
      <c r="AM971" s="550"/>
      <c r="AN971" s="550"/>
      <c r="AO971" s="550"/>
      <c r="AP971" s="550"/>
      <c r="AQ971" s="75"/>
      <c r="AR971" s="496" t="s">
        <v>861</v>
      </c>
      <c r="AS971" s="475">
        <f t="shared" si="113"/>
        <v>0</v>
      </c>
      <c r="AT971" s="475">
        <f t="shared" si="113"/>
        <v>0</v>
      </c>
      <c r="AU971" s="475">
        <f t="shared" si="113"/>
        <v>0</v>
      </c>
      <c r="AV971" s="475">
        <f t="shared" si="113"/>
        <v>0</v>
      </c>
      <c r="AW971" s="475">
        <f t="shared" si="113"/>
        <v>0</v>
      </c>
      <c r="AX971" s="475">
        <f t="shared" si="113"/>
        <v>0</v>
      </c>
      <c r="AY971" s="185">
        <f>IF(AND(SUM(AE971:$AP971)&gt;0,J971&lt;&gt;""),CONCATENATE(B971,"_",F971,"_",AG971),0)</f>
        <v>0</v>
      </c>
      <c r="AZ971" s="203">
        <f>IF(AND(SUM(AE971:$AP971)&gt;0,D971="BFS"),1,0)</f>
        <v>0</v>
      </c>
      <c r="BA971" s="203">
        <f t="shared" si="108"/>
        <v>0</v>
      </c>
    </row>
    <row r="972" spans="1:53" ht="25">
      <c r="A972" s="185">
        <f>IF(AND(SUM(AE972:AP972)&gt;0,J972&lt;&gt;""),CONCATENATE(B972,"_",F972,"_",$A$5,"_",SUMPRODUCT((B$9:B972=B972)*(F$9:F972=F972)*(SUM(AE972:AP972)&lt;&gt;0)*(J972&lt;&gt;""))-1),0)</f>
        <v>0</v>
      </c>
      <c r="B972" s="770" t="s">
        <v>861</v>
      </c>
      <c r="C972" s="58" t="s">
        <v>1171</v>
      </c>
      <c r="D972" s="85" t="s">
        <v>92</v>
      </c>
      <c r="E972" s="463" t="s">
        <v>91</v>
      </c>
      <c r="F972" s="657" t="s">
        <v>1728</v>
      </c>
      <c r="G972" s="420"/>
      <c r="H972" s="418"/>
      <c r="I972" s="418"/>
      <c r="J972" s="418"/>
      <c r="K972" s="418"/>
      <c r="L972" s="419"/>
      <c r="M972" s="419"/>
      <c r="N972" s="419"/>
      <c r="O972" s="419"/>
      <c r="P972" s="419"/>
      <c r="Q972" s="419"/>
      <c r="R972" s="419"/>
      <c r="S972" s="419"/>
      <c r="T972" s="419"/>
      <c r="U972" s="419"/>
      <c r="V972" s="419"/>
      <c r="W972" s="419"/>
      <c r="X972" s="419"/>
      <c r="Y972" s="419"/>
      <c r="Z972" s="419"/>
      <c r="AA972" s="420"/>
      <c r="AB972" s="420"/>
      <c r="AC972" s="457"/>
      <c r="AD972" s="421"/>
      <c r="AE972" s="536"/>
      <c r="AF972" s="536"/>
      <c r="AG972" s="536"/>
      <c r="AH972" s="536"/>
      <c r="AI972" s="537"/>
      <c r="AJ972" s="537"/>
      <c r="AK972" s="537"/>
      <c r="AL972" s="537"/>
      <c r="AM972" s="537"/>
      <c r="AN972" s="537"/>
      <c r="AO972" s="537"/>
      <c r="AP972" s="537"/>
      <c r="AQ972" s="422"/>
      <c r="AR972" s="770" t="s">
        <v>861</v>
      </c>
      <c r="AS972" s="475">
        <f t="shared" si="113"/>
        <v>0</v>
      </c>
      <c r="AT972" s="475">
        <f t="shared" si="113"/>
        <v>0</v>
      </c>
      <c r="AU972" s="475">
        <f t="shared" si="113"/>
        <v>0</v>
      </c>
      <c r="AV972" s="475">
        <f t="shared" si="113"/>
        <v>0</v>
      </c>
      <c r="AW972" s="475">
        <f t="shared" si="113"/>
        <v>0</v>
      </c>
      <c r="AX972" s="475">
        <f t="shared" si="113"/>
        <v>0</v>
      </c>
      <c r="AY972" s="185">
        <f>IF(AND(SUM(AE972:$AP972)&gt;0,J972&lt;&gt;""),CONCATENATE(B972,"_",F972,"_",AG972),0)</f>
        <v>0</v>
      </c>
      <c r="AZ972" s="203">
        <f>IF(AND(SUM(AE972:$AP972)&gt;0,D972="BFS"),1,0)</f>
        <v>0</v>
      </c>
      <c r="BA972" s="203">
        <f t="shared" si="108"/>
        <v>0</v>
      </c>
    </row>
    <row r="973" spans="1:53" ht="30">
      <c r="A973" s="185" t="str">
        <f>IF(AND(SUM(AE973:AP973)&gt;0,J973&lt;&gt;""),CONCATENATE(B973,"_",F973,"_",$A$5,"_",SUMPRODUCT((B$9:B973=B973)*(F$9:F973=F973)*(SUM(AE973:AP973)&lt;&gt;0)*(J973&lt;&gt;""))-1),0)</f>
        <v>HE_1.5_neu_1</v>
      </c>
      <c r="B973" s="771" t="s">
        <v>861</v>
      </c>
      <c r="C973" s="464" t="s">
        <v>1554</v>
      </c>
      <c r="D973" s="89" t="s">
        <v>92</v>
      </c>
      <c r="E973" s="465" t="s">
        <v>91</v>
      </c>
      <c r="F973" s="658" t="s">
        <v>1728</v>
      </c>
      <c r="G973" s="410" t="s">
        <v>1171</v>
      </c>
      <c r="H973" s="432" t="s">
        <v>1047</v>
      </c>
      <c r="I973" s="437" t="s">
        <v>94</v>
      </c>
      <c r="J973" s="432" t="s">
        <v>1053</v>
      </c>
      <c r="K973" s="433" t="s">
        <v>1160</v>
      </c>
      <c r="L973" s="433" t="s">
        <v>1110</v>
      </c>
      <c r="M973" s="425" t="s">
        <v>1161</v>
      </c>
      <c r="N973" s="425" t="s">
        <v>1244</v>
      </c>
      <c r="O973" s="425" t="s">
        <v>1047</v>
      </c>
      <c r="P973" s="425" t="s">
        <v>1047</v>
      </c>
      <c r="Q973" s="425" t="s">
        <v>1162</v>
      </c>
      <c r="R973" s="434" t="s">
        <v>1043</v>
      </c>
      <c r="S973" s="434" t="s">
        <v>1043</v>
      </c>
      <c r="T973" s="434" t="s">
        <v>1111</v>
      </c>
      <c r="U973" s="434" t="s">
        <v>1043</v>
      </c>
      <c r="V973" s="434" t="s">
        <v>1047</v>
      </c>
      <c r="W973" s="434" t="s">
        <v>1047</v>
      </c>
      <c r="X973" s="434" t="s">
        <v>1047</v>
      </c>
      <c r="Y973" s="434" t="s">
        <v>1047</v>
      </c>
      <c r="Z973" s="434" t="s">
        <v>1956</v>
      </c>
      <c r="AA973" s="743" t="s">
        <v>307</v>
      </c>
      <c r="AB973" s="743" t="s">
        <v>308</v>
      </c>
      <c r="AC973" s="458">
        <v>40057</v>
      </c>
      <c r="AD973" s="443"/>
      <c r="AE973" s="543">
        <v>536</v>
      </c>
      <c r="AF973" s="543">
        <v>749</v>
      </c>
      <c r="AG973" s="543">
        <v>885</v>
      </c>
      <c r="AH973" s="667">
        <v>893</v>
      </c>
      <c r="AI973" s="543">
        <v>947</v>
      </c>
      <c r="AJ973" s="543">
        <v>902</v>
      </c>
      <c r="AK973" s="544">
        <v>817</v>
      </c>
      <c r="AL973" s="534">
        <v>716</v>
      </c>
      <c r="AM973" s="534">
        <v>708</v>
      </c>
      <c r="AN973" s="795">
        <v>743</v>
      </c>
      <c r="AO973" s="796">
        <v>891</v>
      </c>
      <c r="AP973" s="544">
        <v>1174</v>
      </c>
      <c r="AQ973" s="507" t="s">
        <v>2804</v>
      </c>
      <c r="AR973" s="771" t="s">
        <v>861</v>
      </c>
      <c r="AS973" s="475" t="str">
        <f t="shared" si="113"/>
        <v>MD</v>
      </c>
      <c r="AT973" s="475" t="str">
        <f t="shared" si="113"/>
        <v>3C</v>
      </c>
      <c r="AU973" s="475">
        <f t="shared" si="113"/>
        <v>353</v>
      </c>
      <c r="AV973" s="475" t="str">
        <f t="shared" si="113"/>
        <v>VOC</v>
      </c>
      <c r="AW973" s="475" t="str">
        <f t="shared" si="113"/>
        <v>C</v>
      </c>
      <c r="AX973" s="475">
        <f t="shared" si="113"/>
        <v>0</v>
      </c>
      <c r="AY973" s="185" t="str">
        <f>IF(AND(SUM(AE973:$AP973)&gt;0,J973&lt;&gt;""),CONCATENATE(B973,"_",F973,"_",AG973),0)</f>
        <v>HE_1.5_885</v>
      </c>
      <c r="AZ973" s="203">
        <f>IF(AND(SUM(AE973:$AP973)&gt;0,D973="BFS"),1,0)</f>
        <v>0</v>
      </c>
      <c r="BA973" s="203">
        <f t="shared" si="108"/>
        <v>0</v>
      </c>
    </row>
    <row r="974" spans="1:53" ht="15.5">
      <c r="A974" s="185">
        <f>IF(AND(SUM(AE974:AP974)&gt;0,J974&lt;&gt;""),CONCATENATE(B974,"_",F974,"_",$A$5,"_",SUMPRODUCT((B$9:B974=B974)*(F$9:F974=F974)*(SUM(AE974:AP974)&lt;&gt;0)*(J974&lt;&gt;""))-1),0)</f>
        <v>0</v>
      </c>
      <c r="B974" s="495" t="s">
        <v>861</v>
      </c>
      <c r="C974" s="65" t="s">
        <v>96</v>
      </c>
      <c r="D974" s="66"/>
      <c r="E974" s="461"/>
      <c r="F974" s="660"/>
      <c r="G974" s="67"/>
      <c r="H974" s="67"/>
      <c r="I974" s="67"/>
      <c r="J974" s="67"/>
      <c r="K974" s="67"/>
      <c r="L974" s="67"/>
      <c r="M974" s="67"/>
      <c r="N974" s="67"/>
      <c r="O974" s="67"/>
      <c r="P974" s="67"/>
      <c r="Q974" s="67"/>
      <c r="R974" s="67"/>
      <c r="S974" s="67"/>
      <c r="T974" s="67"/>
      <c r="U974" s="67"/>
      <c r="V974" s="67"/>
      <c r="W974" s="67"/>
      <c r="X974" s="67"/>
      <c r="Y974" s="67"/>
      <c r="Z974" s="67"/>
      <c r="AA974" s="67"/>
      <c r="AB974" s="67"/>
      <c r="AC974" s="455"/>
      <c r="AD974" s="91"/>
      <c r="AE974" s="540"/>
      <c r="AF974" s="540"/>
      <c r="AG974" s="540"/>
      <c r="AH974" s="540"/>
      <c r="AI974" s="540"/>
      <c r="AJ974" s="540"/>
      <c r="AK974" s="540"/>
      <c r="AL974" s="540"/>
      <c r="AM974" s="540"/>
      <c r="AN974" s="540"/>
      <c r="AO974" s="540"/>
      <c r="AP974" s="540"/>
      <c r="AQ974" s="325"/>
      <c r="AR974" s="495" t="s">
        <v>861</v>
      </c>
      <c r="AS974" s="475">
        <f t="shared" si="113"/>
        <v>0</v>
      </c>
      <c r="AT974" s="475">
        <f t="shared" si="113"/>
        <v>0</v>
      </c>
      <c r="AU974" s="475">
        <f t="shared" si="113"/>
        <v>0</v>
      </c>
      <c r="AV974" s="475">
        <f t="shared" si="113"/>
        <v>0</v>
      </c>
      <c r="AW974" s="475">
        <f t="shared" si="113"/>
        <v>0</v>
      </c>
      <c r="AX974" s="475">
        <f t="shared" si="113"/>
        <v>0</v>
      </c>
      <c r="AY974" s="185">
        <f>IF(AND(SUM(AE974:$AP974)&gt;0,J974&lt;&gt;""),CONCATENATE(B974,"_",F974,"_",AG974),0)</f>
        <v>0</v>
      </c>
      <c r="AZ974" s="203">
        <f>IF(AND(SUM(AE974:$AP974)&gt;0,D974="BFS"),1,0)</f>
        <v>0</v>
      </c>
      <c r="BA974" s="203">
        <f t="shared" si="108"/>
        <v>0</v>
      </c>
    </row>
    <row r="975" spans="1:53" ht="15.5">
      <c r="A975" s="185">
        <f>IF(AND(SUM(AE975:AP975)&gt;0,J975&lt;&gt;""),CONCATENATE(B975,"_",F975,"_",$A$5,"_",SUMPRODUCT((B$9:B975=B975)*(F$9:F975=F975)*(SUM(AE975:AP975)&lt;&gt;0)*(J975&lt;&gt;""))-1),0)</f>
        <v>0</v>
      </c>
      <c r="B975" s="496" t="s">
        <v>861</v>
      </c>
      <c r="C975" s="68" t="s">
        <v>97</v>
      </c>
      <c r="D975" s="66"/>
      <c r="E975" s="471"/>
      <c r="F975" s="660"/>
      <c r="G975" s="72"/>
      <c r="H975" s="72"/>
      <c r="I975" s="72"/>
      <c r="J975" s="72"/>
      <c r="K975" s="72"/>
      <c r="L975" s="72"/>
      <c r="M975" s="72"/>
      <c r="N975" s="72"/>
      <c r="O975" s="72"/>
      <c r="P975" s="72"/>
      <c r="Q975" s="72"/>
      <c r="R975" s="72"/>
      <c r="S975" s="72"/>
      <c r="T975" s="72"/>
      <c r="U975" s="72"/>
      <c r="V975" s="72"/>
      <c r="W975" s="72"/>
      <c r="X975" s="72"/>
      <c r="Y975" s="72"/>
      <c r="Z975" s="72"/>
      <c r="AA975" s="72"/>
      <c r="AB975" s="72"/>
      <c r="AC975" s="460"/>
      <c r="AD975" s="90"/>
      <c r="AE975" s="550"/>
      <c r="AF975" s="550"/>
      <c r="AG975" s="550"/>
      <c r="AH975" s="550"/>
      <c r="AI975" s="550"/>
      <c r="AJ975" s="550"/>
      <c r="AK975" s="550"/>
      <c r="AL975" s="550"/>
      <c r="AM975" s="550"/>
      <c r="AN975" s="550"/>
      <c r="AO975" s="550"/>
      <c r="AP975" s="550"/>
      <c r="AQ975" s="75"/>
      <c r="AR975" s="496" t="s">
        <v>861</v>
      </c>
      <c r="AS975" s="475">
        <f t="shared" si="113"/>
        <v>0</v>
      </c>
      <c r="AT975" s="475">
        <f t="shared" si="113"/>
        <v>0</v>
      </c>
      <c r="AU975" s="475">
        <f t="shared" si="113"/>
        <v>0</v>
      </c>
      <c r="AV975" s="475">
        <f t="shared" si="113"/>
        <v>0</v>
      </c>
      <c r="AW975" s="475">
        <f t="shared" si="113"/>
        <v>0</v>
      </c>
      <c r="AX975" s="475">
        <f t="shared" si="113"/>
        <v>0</v>
      </c>
      <c r="AY975" s="185">
        <f>IF(AND(SUM(AE975:$AP975)&gt;0,J975&lt;&gt;""),CONCATENATE(B975,"_",F975,"_",AG975),0)</f>
        <v>0</v>
      </c>
      <c r="AZ975" s="203">
        <f>IF(AND(SUM(AE975:$AP975)&gt;0,D975="BFS"),1,0)</f>
        <v>0</v>
      </c>
      <c r="BA975" s="203">
        <f t="shared" si="108"/>
        <v>0</v>
      </c>
    </row>
    <row r="976" spans="1:53" ht="25">
      <c r="A976" s="185">
        <f>IF(AND(SUM(AE976:AP976)&gt;0,J976&lt;&gt;""),CONCATENATE(B976,"_",F976,"_",$A$5,"_",SUMPRODUCT((B$9:B976=B976)*(F$9:F976=F976)*(SUM(AE976:AP976)&lt;&gt;0)*(J976&lt;&gt;""))-1),0)</f>
        <v>0</v>
      </c>
      <c r="B976" s="770" t="s">
        <v>861</v>
      </c>
      <c r="C976" s="58" t="s">
        <v>1172</v>
      </c>
      <c r="D976" s="85" t="s">
        <v>99</v>
      </c>
      <c r="E976" s="463" t="s">
        <v>98</v>
      </c>
      <c r="F976" s="657" t="s">
        <v>1766</v>
      </c>
      <c r="G976" s="420"/>
      <c r="H976" s="418"/>
      <c r="I976" s="418"/>
      <c r="J976" s="418"/>
      <c r="K976" s="418"/>
      <c r="L976" s="419"/>
      <c r="M976" s="419"/>
      <c r="N976" s="419"/>
      <c r="O976" s="419" t="s">
        <v>1949</v>
      </c>
      <c r="P976" s="419" t="s">
        <v>1949</v>
      </c>
      <c r="Q976" s="419" t="s">
        <v>1949</v>
      </c>
      <c r="R976" s="419" t="s">
        <v>1949</v>
      </c>
      <c r="S976" s="419" t="s">
        <v>1949</v>
      </c>
      <c r="T976" s="419"/>
      <c r="U976" s="419" t="s">
        <v>1949</v>
      </c>
      <c r="V976" s="419" t="s">
        <v>1949</v>
      </c>
      <c r="W976" s="419" t="s">
        <v>1949</v>
      </c>
      <c r="X976" s="419" t="s">
        <v>1949</v>
      </c>
      <c r="Y976" s="419" t="s">
        <v>1949</v>
      </c>
      <c r="Z976" s="419" t="s">
        <v>1949</v>
      </c>
      <c r="AA976" s="420"/>
      <c r="AB976" s="420"/>
      <c r="AC976" s="457"/>
      <c r="AD976" s="421"/>
      <c r="AE976" s="537"/>
      <c r="AF976" s="537"/>
      <c r="AG976" s="537"/>
      <c r="AH976" s="537"/>
      <c r="AI976" s="537"/>
      <c r="AJ976" s="537"/>
      <c r="AK976" s="537"/>
      <c r="AL976" s="537"/>
      <c r="AM976" s="537"/>
      <c r="AN976" s="537"/>
      <c r="AO976" s="537"/>
      <c r="AP976" s="537"/>
      <c r="AQ976" s="422"/>
      <c r="AR976" s="770" t="s">
        <v>861</v>
      </c>
      <c r="AS976" s="475">
        <f t="shared" si="113"/>
        <v>0</v>
      </c>
      <c r="AT976" s="475">
        <f t="shared" si="113"/>
        <v>0</v>
      </c>
      <c r="AU976" s="475">
        <f t="shared" si="113"/>
        <v>0</v>
      </c>
      <c r="AV976" s="475">
        <f t="shared" si="113"/>
        <v>0</v>
      </c>
      <c r="AW976" s="475">
        <f t="shared" si="113"/>
        <v>0</v>
      </c>
      <c r="AX976" s="475">
        <f t="shared" si="113"/>
        <v>0</v>
      </c>
      <c r="AY976" s="185">
        <f>IF(AND(SUM(AE976:$AP976)&gt;0,J976&lt;&gt;""),CONCATENATE(B976,"_",F976,"_",AG976),0)</f>
        <v>0</v>
      </c>
      <c r="AZ976" s="203">
        <f>IF(AND(SUM(AE976:$AP976)&gt;0,D976="BFS"),1,0)</f>
        <v>0</v>
      </c>
      <c r="BA976" s="203">
        <f t="shared" si="108"/>
        <v>0</v>
      </c>
    </row>
    <row r="977" spans="1:53" ht="50">
      <c r="A977" s="185" t="str">
        <f>IF(AND(SUM(AE977:AP977)&gt;0,J977&lt;&gt;""),CONCATENATE(B977,"_",F977,"_",$A$5,"_",SUMPRODUCT((B$9:B977=B977)*(F$9:F977=F977)*(SUM(AE977:AP977)&lt;&gt;0)*(J977&lt;&gt;""))-1),0)</f>
        <v>HE_2.1.1_neu_1</v>
      </c>
      <c r="B977" s="771" t="s">
        <v>861</v>
      </c>
      <c r="C977" s="464" t="s">
        <v>1172</v>
      </c>
      <c r="D977" s="89" t="s">
        <v>99</v>
      </c>
      <c r="E977" s="465" t="s">
        <v>98</v>
      </c>
      <c r="F977" s="658" t="s">
        <v>1766</v>
      </c>
      <c r="G977" s="410" t="s">
        <v>105</v>
      </c>
      <c r="H977" s="432" t="s">
        <v>1047</v>
      </c>
      <c r="I977" s="437" t="s">
        <v>1052</v>
      </c>
      <c r="J977" s="432" t="s">
        <v>1114</v>
      </c>
      <c r="K977" s="433" t="s">
        <v>1117</v>
      </c>
      <c r="L977" s="424" t="s">
        <v>654</v>
      </c>
      <c r="M977" s="425" t="s">
        <v>1952</v>
      </c>
      <c r="N977" s="425" t="s">
        <v>955</v>
      </c>
      <c r="O977" s="425" t="s">
        <v>1047</v>
      </c>
      <c r="P977" s="425" t="s">
        <v>1043</v>
      </c>
      <c r="Q977" s="425" t="s">
        <v>1949</v>
      </c>
      <c r="R977" s="434" t="s">
        <v>1043</v>
      </c>
      <c r="S977" s="434" t="s">
        <v>1043</v>
      </c>
      <c r="T977" s="434" t="s">
        <v>1955</v>
      </c>
      <c r="U977" s="434" t="s">
        <v>1043</v>
      </c>
      <c r="V977" s="434" t="s">
        <v>1047</v>
      </c>
      <c r="W977" s="434" t="s">
        <v>1047</v>
      </c>
      <c r="X977" s="434" t="s">
        <v>1043</v>
      </c>
      <c r="Y977" s="434" t="s">
        <v>1047</v>
      </c>
      <c r="Z977" s="434"/>
      <c r="AA977" s="442" t="s">
        <v>160</v>
      </c>
      <c r="AB977" s="743"/>
      <c r="AC977" s="458">
        <v>40057</v>
      </c>
      <c r="AD977" s="435"/>
      <c r="AE977" s="543">
        <v>1272</v>
      </c>
      <c r="AF977" s="543">
        <v>944</v>
      </c>
      <c r="AG977" s="543">
        <v>1210</v>
      </c>
      <c r="AH977" s="543">
        <v>1382</v>
      </c>
      <c r="AI977" s="543">
        <v>1509</v>
      </c>
      <c r="AJ977" s="543">
        <v>1719</v>
      </c>
      <c r="AK977" s="544">
        <v>1979</v>
      </c>
      <c r="AL977" s="544">
        <v>1910</v>
      </c>
      <c r="AM977" s="544">
        <v>2205</v>
      </c>
      <c r="AN977" s="543">
        <v>5071</v>
      </c>
      <c r="AO977" s="545">
        <v>10258</v>
      </c>
      <c r="AP977" s="544">
        <v>9815</v>
      </c>
      <c r="AQ977" s="742" t="s">
        <v>2786</v>
      </c>
      <c r="AR977" s="771" t="s">
        <v>861</v>
      </c>
      <c r="AS977" s="475" t="str">
        <f t="shared" ref="AS977:AX986" si="114">IF(SUM($AE977:$AP977)&gt;0,VLOOKUP($F977,Schulart,AS$2,FALSE),0)</f>
        <v>ÜS</v>
      </c>
      <c r="AT977" s="475" t="str">
        <f t="shared" si="114"/>
        <v>2B</v>
      </c>
      <c r="AU977" s="475">
        <f t="shared" si="114"/>
        <v>254</v>
      </c>
      <c r="AV977" s="475" t="str">
        <f t="shared" si="114"/>
        <v>Pre-Voc</v>
      </c>
      <c r="AW977" s="475" t="str">
        <f t="shared" si="114"/>
        <v>B</v>
      </c>
      <c r="AX977" s="475">
        <f t="shared" si="114"/>
        <v>0</v>
      </c>
      <c r="AY977" s="185" t="str">
        <f>IF(AND(SUM(AE977:$AP977)&gt;0,J977&lt;&gt;""),CONCATENATE(B977,"_",F977,"_",AG977),0)</f>
        <v>HE_2.1.1_1210</v>
      </c>
      <c r="AZ977" s="203">
        <f>IF(AND(SUM(AE977:$AP977)&gt;0,D977="BFS"),1,0)</f>
        <v>0</v>
      </c>
      <c r="BA977" s="203">
        <f t="shared" si="108"/>
        <v>0</v>
      </c>
    </row>
    <row r="978" spans="1:53" ht="52">
      <c r="A978" s="185" t="str">
        <f>IF(AND(SUM(AE978:AP978)&gt;0,J978&lt;&gt;""),CONCATENATE(B978,"_",F978,"_",$A$5,"_",SUMPRODUCT((B$9:B978=B978)*(F$9:F978=F978)*(SUM(AE978:AP978)&lt;&gt;0)*(J978&lt;&gt;""))-1),0)</f>
        <v>HE_BA-Programm - nachrichtlich_neu_0</v>
      </c>
      <c r="B978" s="771" t="s">
        <v>861</v>
      </c>
      <c r="C978" s="464" t="s">
        <v>1163</v>
      </c>
      <c r="D978" s="89" t="s">
        <v>674</v>
      </c>
      <c r="E978" s="465"/>
      <c r="F978" s="658" t="s">
        <v>675</v>
      </c>
      <c r="G978" s="410" t="s">
        <v>982</v>
      </c>
      <c r="H978" s="437" t="s">
        <v>1047</v>
      </c>
      <c r="I978" s="431" t="s">
        <v>1052</v>
      </c>
      <c r="J978" s="432" t="s">
        <v>1114</v>
      </c>
      <c r="K978" s="183" t="s">
        <v>623</v>
      </c>
      <c r="L978" s="424" t="s">
        <v>1748</v>
      </c>
      <c r="M978" s="425" t="s">
        <v>794</v>
      </c>
      <c r="N978" s="425" t="s">
        <v>1244</v>
      </c>
      <c r="O978" s="425" t="s">
        <v>1047</v>
      </c>
      <c r="P978" s="425" t="s">
        <v>1043</v>
      </c>
      <c r="Q978" s="184"/>
      <c r="R978" s="434" t="s">
        <v>1043</v>
      </c>
      <c r="S978" s="434" t="s">
        <v>1047</v>
      </c>
      <c r="T978" s="434" t="s">
        <v>1955</v>
      </c>
      <c r="U978" s="434" t="s">
        <v>1047</v>
      </c>
      <c r="V978" s="434" t="s">
        <v>1047</v>
      </c>
      <c r="W978" s="434" t="s">
        <v>1047</v>
      </c>
      <c r="X978" s="434" t="s">
        <v>1047</v>
      </c>
      <c r="Y978" s="434" t="s">
        <v>1047</v>
      </c>
      <c r="Z978" s="434" t="s">
        <v>1047</v>
      </c>
      <c r="AA978" s="410" t="s">
        <v>1164</v>
      </c>
      <c r="AB978" s="743"/>
      <c r="AC978" s="458">
        <v>41183</v>
      </c>
      <c r="AD978" s="435"/>
      <c r="AE978" s="543"/>
      <c r="AF978" s="543"/>
      <c r="AG978" s="543">
        <v>5776</v>
      </c>
      <c r="AH978" s="543">
        <v>5893</v>
      </c>
      <c r="AI978" s="543">
        <v>5531</v>
      </c>
      <c r="AJ978" s="543">
        <v>4920</v>
      </c>
      <c r="AK978" s="543">
        <v>4676</v>
      </c>
      <c r="AL978" s="533">
        <v>4183</v>
      </c>
      <c r="AM978" s="533">
        <v>3901</v>
      </c>
      <c r="AN978" s="543">
        <v>3758</v>
      </c>
      <c r="AO978" s="549">
        <v>3663</v>
      </c>
      <c r="AP978" s="543">
        <v>3340</v>
      </c>
      <c r="AQ978" s="410" t="s">
        <v>163</v>
      </c>
      <c r="AR978" s="771" t="s">
        <v>861</v>
      </c>
      <c r="AS978" s="475" t="str">
        <f t="shared" si="114"/>
        <v>X</v>
      </c>
      <c r="AT978" s="475" t="str">
        <f t="shared" si="114"/>
        <v>X</v>
      </c>
      <c r="AU978" s="475" t="str">
        <f t="shared" si="114"/>
        <v>X</v>
      </c>
      <c r="AV978" s="475" t="str">
        <f t="shared" si="114"/>
        <v>X</v>
      </c>
      <c r="AW978" s="475" t="str">
        <f t="shared" si="114"/>
        <v>X</v>
      </c>
      <c r="AX978" s="475" t="str">
        <f t="shared" si="114"/>
        <v>X</v>
      </c>
      <c r="AY978" s="185" t="str">
        <f>IF(AND(SUM(AE978:$AP978)&gt;0,J978&lt;&gt;""),CONCATENATE(B978,"_",F978,"_",AG978),0)</f>
        <v>HE_BA-Programm - nachrichtlich_5776</v>
      </c>
      <c r="AZ978" s="203">
        <f>IF(AND(SUM(AE978:$AP978)&gt;0,D978="BFS"),1,0)</f>
        <v>0</v>
      </c>
      <c r="BA978" s="203">
        <f t="shared" si="108"/>
        <v>0</v>
      </c>
    </row>
    <row r="979" spans="1:53" ht="25">
      <c r="A979" s="185">
        <f>IF(AND(SUM(AE979:AP979)&gt;0,J979&lt;&gt;""),CONCATENATE(B979,"_",F979,"_",$A$5,"_",SUMPRODUCT((B$9:B979=B979)*(F$9:F979=F979)*(SUM(AE979:AP979)&lt;&gt;0)*(J979&lt;&gt;""))-1),0)</f>
        <v>0</v>
      </c>
      <c r="B979" s="770" t="s">
        <v>861</v>
      </c>
      <c r="C979" s="58" t="s">
        <v>1174</v>
      </c>
      <c r="D979" s="85" t="s">
        <v>578</v>
      </c>
      <c r="E979" s="463" t="s">
        <v>577</v>
      </c>
      <c r="F979" s="657" t="s">
        <v>1767</v>
      </c>
      <c r="G979" s="420"/>
      <c r="H979" s="418"/>
      <c r="I979" s="418"/>
      <c r="J979" s="418"/>
      <c r="K979" s="418"/>
      <c r="L979" s="419"/>
      <c r="M979" s="419"/>
      <c r="N979" s="419"/>
      <c r="O979" s="419"/>
      <c r="P979" s="419"/>
      <c r="Q979" s="419"/>
      <c r="R979" s="419"/>
      <c r="S979" s="419"/>
      <c r="T979" s="419"/>
      <c r="U979" s="419"/>
      <c r="V979" s="419"/>
      <c r="W979" s="419"/>
      <c r="X979" s="419"/>
      <c r="Y979" s="419"/>
      <c r="Z979" s="419"/>
      <c r="AA979" s="420"/>
      <c r="AB979" s="420"/>
      <c r="AC979" s="457"/>
      <c r="AD979" s="421"/>
      <c r="AE979" s="537"/>
      <c r="AF979" s="537"/>
      <c r="AG979" s="537"/>
      <c r="AH979" s="537"/>
      <c r="AI979" s="537"/>
      <c r="AJ979" s="537"/>
      <c r="AK979" s="537"/>
      <c r="AL979" s="537"/>
      <c r="AM979" s="537"/>
      <c r="AN979" s="537"/>
      <c r="AO979" s="537"/>
      <c r="AP979" s="537"/>
      <c r="AQ979" s="422"/>
      <c r="AR979" s="770" t="s">
        <v>861</v>
      </c>
      <c r="AS979" s="475">
        <f t="shared" si="114"/>
        <v>0</v>
      </c>
      <c r="AT979" s="475">
        <f t="shared" si="114"/>
        <v>0</v>
      </c>
      <c r="AU979" s="475">
        <f t="shared" si="114"/>
        <v>0</v>
      </c>
      <c r="AV979" s="475">
        <f t="shared" si="114"/>
        <v>0</v>
      </c>
      <c r="AW979" s="475">
        <f t="shared" si="114"/>
        <v>0</v>
      </c>
      <c r="AX979" s="475">
        <f t="shared" si="114"/>
        <v>0</v>
      </c>
      <c r="AY979" s="185">
        <f>IF(AND(SUM(AE979:$AP979)&gt;0,J979&lt;&gt;""),CONCATENATE(B979,"_",F979,"_",AG979),0)</f>
        <v>0</v>
      </c>
      <c r="AZ979" s="203">
        <f>IF(AND(SUM(AE979:$AP979)&gt;0,D979="BFS"),1,0)</f>
        <v>0</v>
      </c>
      <c r="BA979" s="203">
        <f t="shared" si="108"/>
        <v>0</v>
      </c>
    </row>
    <row r="980" spans="1:53" ht="13">
      <c r="A980" s="185">
        <f>IF(AND(SUM(AE980:AP980)&gt;0,J980&lt;&gt;""),CONCATENATE(B980,"_",F980,"_",$A$5,"_",SUMPRODUCT((B$9:B980=B980)*(F$9:F980=F980)*(SUM(AE980:AP980)&lt;&gt;0)*(J980&lt;&gt;""))-1),0)</f>
        <v>0</v>
      </c>
      <c r="B980" s="771" t="s">
        <v>861</v>
      </c>
      <c r="C980" s="464" t="s">
        <v>1557</v>
      </c>
      <c r="D980" s="89" t="s">
        <v>578</v>
      </c>
      <c r="E980" s="465" t="s">
        <v>577</v>
      </c>
      <c r="F980" s="658" t="s">
        <v>1767</v>
      </c>
      <c r="G980" s="410"/>
      <c r="H980" s="432" t="s">
        <v>1043</v>
      </c>
      <c r="I980" s="437" t="s">
        <v>1052</v>
      </c>
      <c r="J980" s="432" t="s">
        <v>1114</v>
      </c>
      <c r="K980" s="433"/>
      <c r="L980" s="425"/>
      <c r="M980" s="425"/>
      <c r="N980" s="425"/>
      <c r="O980" s="425"/>
      <c r="P980" s="425"/>
      <c r="Q980" s="425"/>
      <c r="R980" s="434"/>
      <c r="S980" s="434"/>
      <c r="T980" s="434"/>
      <c r="U980" s="434"/>
      <c r="V980" s="434"/>
      <c r="W980" s="434"/>
      <c r="X980" s="434"/>
      <c r="Y980" s="434"/>
      <c r="Z980" s="434"/>
      <c r="AA980" s="743"/>
      <c r="AB980" s="442"/>
      <c r="AC980" s="458"/>
      <c r="AD980" s="443"/>
      <c r="AE980" s="543"/>
      <c r="AF980" s="543"/>
      <c r="AG980" s="543"/>
      <c r="AH980" s="543"/>
      <c r="AI980" s="543"/>
      <c r="AJ980" s="543"/>
      <c r="AK980" s="544"/>
      <c r="AL980" s="544"/>
      <c r="AM980" s="544"/>
      <c r="AN980" s="543"/>
      <c r="AO980" s="545"/>
      <c r="AP980" s="544"/>
      <c r="AQ980" s="444"/>
      <c r="AR980" s="771" t="s">
        <v>861</v>
      </c>
      <c r="AS980" s="475">
        <f t="shared" si="114"/>
        <v>0</v>
      </c>
      <c r="AT980" s="475">
        <f t="shared" si="114"/>
        <v>0</v>
      </c>
      <c r="AU980" s="475">
        <f t="shared" si="114"/>
        <v>0</v>
      </c>
      <c r="AV980" s="475">
        <f t="shared" si="114"/>
        <v>0</v>
      </c>
      <c r="AW980" s="475">
        <f t="shared" si="114"/>
        <v>0</v>
      </c>
      <c r="AX980" s="475">
        <f t="shared" si="114"/>
        <v>0</v>
      </c>
      <c r="AY980" s="185">
        <f>IF(AND(SUM(AE980:$AP980)&gt;0,J980&lt;&gt;""),CONCATENATE(B980,"_",F980,"_",AG980),0)</f>
        <v>0</v>
      </c>
      <c r="AZ980" s="203">
        <f>IF(AND(SUM(AE980:$AP980)&gt;0,D980="BFS"),1,0)</f>
        <v>0</v>
      </c>
      <c r="BA980" s="203">
        <f t="shared" si="108"/>
        <v>0</v>
      </c>
    </row>
    <row r="981" spans="1:53" ht="25">
      <c r="A981" s="185">
        <f>IF(AND(SUM(AE981:AP981)&gt;0,J981&lt;&gt;""),CONCATENATE(B981,"_",F981,"_",$A$5,"_",SUMPRODUCT((B$9:B981=B981)*(F$9:F981=F981)*(SUM(AE981:AP981)&lt;&gt;0)*(J981&lt;&gt;""))-1),0)</f>
        <v>0</v>
      </c>
      <c r="B981" s="770" t="s">
        <v>861</v>
      </c>
      <c r="C981" s="58" t="s">
        <v>129</v>
      </c>
      <c r="D981" s="85" t="s">
        <v>99</v>
      </c>
      <c r="E981" s="463" t="s">
        <v>572</v>
      </c>
      <c r="F981" s="657" t="s">
        <v>946</v>
      </c>
      <c r="G981" s="420"/>
      <c r="H981" s="418"/>
      <c r="I981" s="418"/>
      <c r="J981" s="418"/>
      <c r="K981" s="418"/>
      <c r="L981" s="419"/>
      <c r="M981" s="419"/>
      <c r="N981" s="419"/>
      <c r="O981" s="419"/>
      <c r="P981" s="419"/>
      <c r="Q981" s="419"/>
      <c r="R981" s="419"/>
      <c r="S981" s="419"/>
      <c r="T981" s="419"/>
      <c r="U981" s="419"/>
      <c r="V981" s="419"/>
      <c r="W981" s="419"/>
      <c r="X981" s="419"/>
      <c r="Y981" s="419"/>
      <c r="Z981" s="419"/>
      <c r="AA981" s="420"/>
      <c r="AB981" s="420"/>
      <c r="AC981" s="457"/>
      <c r="AD981" s="421"/>
      <c r="AE981" s="537"/>
      <c r="AF981" s="537"/>
      <c r="AG981" s="537"/>
      <c r="AH981" s="537"/>
      <c r="AI981" s="537"/>
      <c r="AJ981" s="537"/>
      <c r="AK981" s="537"/>
      <c r="AL981" s="537"/>
      <c r="AM981" s="537"/>
      <c r="AN981" s="537"/>
      <c r="AO981" s="537"/>
      <c r="AP981" s="537"/>
      <c r="AQ981" s="422"/>
      <c r="AR981" s="745" t="s">
        <v>861</v>
      </c>
      <c r="AS981" s="475">
        <f t="shared" si="114"/>
        <v>0</v>
      </c>
      <c r="AT981" s="475">
        <f t="shared" si="114"/>
        <v>0</v>
      </c>
      <c r="AU981" s="475">
        <f t="shared" si="114"/>
        <v>0</v>
      </c>
      <c r="AV981" s="475">
        <f t="shared" si="114"/>
        <v>0</v>
      </c>
      <c r="AW981" s="475">
        <f t="shared" si="114"/>
        <v>0</v>
      </c>
      <c r="AX981" s="475">
        <f t="shared" si="114"/>
        <v>0</v>
      </c>
      <c r="AY981" s="185">
        <f>IF(AND(SUM(AE981:$AP981)&gt;0,J981&lt;&gt;""),CONCATENATE(B981,"_",F981,"_",AG981),0)</f>
        <v>0</v>
      </c>
      <c r="AZ981" s="203">
        <f>IF(AND(SUM(AE981:$AP981)&gt;0,D981="BFS"),1,0)</f>
        <v>0</v>
      </c>
      <c r="BA981" s="203">
        <f t="shared" si="108"/>
        <v>0</v>
      </c>
    </row>
    <row r="982" spans="1:53" ht="20">
      <c r="A982" s="185" t="str">
        <f>IF(AND(SUM(AE982:AP982)&gt;0,J982&lt;&gt;""),CONCATENATE(B982,"_",F982,"_",$A$5,"_",SUMPRODUCT((B$9:B982=B982)*(F$9:F982=F982)*(SUM(AE982:AP982)&lt;&gt;0)*(J982&lt;&gt;""))-1),0)</f>
        <v>HE_2.1.3_neu_1</v>
      </c>
      <c r="B982" s="771" t="s">
        <v>861</v>
      </c>
      <c r="C982" s="464" t="s">
        <v>129</v>
      </c>
      <c r="D982" s="89" t="s">
        <v>99</v>
      </c>
      <c r="E982" s="498" t="s">
        <v>572</v>
      </c>
      <c r="F982" s="662" t="s">
        <v>946</v>
      </c>
      <c r="G982" s="410" t="s">
        <v>1096</v>
      </c>
      <c r="H982" s="432" t="s">
        <v>1047</v>
      </c>
      <c r="I982" s="437" t="s">
        <v>1052</v>
      </c>
      <c r="J982" s="432" t="s">
        <v>1114</v>
      </c>
      <c r="K982" s="433" t="s">
        <v>816</v>
      </c>
      <c r="L982" s="424" t="s">
        <v>793</v>
      </c>
      <c r="M982" s="425" t="s">
        <v>794</v>
      </c>
      <c r="N982" s="425" t="s">
        <v>955</v>
      </c>
      <c r="O982" s="425" t="s">
        <v>1047</v>
      </c>
      <c r="P982" s="425" t="s">
        <v>1047</v>
      </c>
      <c r="Q982" s="425" t="s">
        <v>1949</v>
      </c>
      <c r="R982" s="425" t="s">
        <v>1043</v>
      </c>
      <c r="S982" s="425" t="s">
        <v>1043</v>
      </c>
      <c r="T982" s="425" t="s">
        <v>1955</v>
      </c>
      <c r="U982" s="425" t="s">
        <v>1047</v>
      </c>
      <c r="V982" s="425" t="s">
        <v>1047</v>
      </c>
      <c r="W982" s="425" t="s">
        <v>1047</v>
      </c>
      <c r="X982" s="425" t="s">
        <v>1043</v>
      </c>
      <c r="Y982" s="425" t="s">
        <v>1047</v>
      </c>
      <c r="Z982" s="425" t="s">
        <v>1043</v>
      </c>
      <c r="AA982" s="469" t="s">
        <v>1097</v>
      </c>
      <c r="AB982" s="469"/>
      <c r="AC982" s="458">
        <v>41075</v>
      </c>
      <c r="AD982" s="427" t="s">
        <v>1157</v>
      </c>
      <c r="AE982" s="533">
        <v>3345</v>
      </c>
      <c r="AF982" s="533">
        <v>3195</v>
      </c>
      <c r="AG982" s="533">
        <v>2723</v>
      </c>
      <c r="AH982" s="533">
        <v>2637</v>
      </c>
      <c r="AI982" s="533">
        <v>2601</v>
      </c>
      <c r="AJ982" s="533">
        <v>2954</v>
      </c>
      <c r="AK982" s="534">
        <v>2892</v>
      </c>
      <c r="AL982" s="534">
        <v>2859</v>
      </c>
      <c r="AM982" s="534">
        <v>3088</v>
      </c>
      <c r="AN982" s="533">
        <v>1074</v>
      </c>
      <c r="AO982" s="535">
        <v>802</v>
      </c>
      <c r="AP982" s="534"/>
      <c r="AQ982" s="410" t="s">
        <v>1156</v>
      </c>
      <c r="AR982" s="746" t="s">
        <v>861</v>
      </c>
      <c r="AS982" s="475" t="str">
        <f t="shared" si="114"/>
        <v>ÜS</v>
      </c>
      <c r="AT982" s="475" t="str">
        <f t="shared" si="114"/>
        <v>2B</v>
      </c>
      <c r="AU982" s="475">
        <f t="shared" si="114"/>
        <v>254</v>
      </c>
      <c r="AV982" s="475" t="str">
        <f t="shared" si="114"/>
        <v>Pre-Voc</v>
      </c>
      <c r="AW982" s="475" t="str">
        <f t="shared" si="114"/>
        <v>B</v>
      </c>
      <c r="AX982" s="475">
        <f t="shared" si="114"/>
        <v>0</v>
      </c>
      <c r="AY982" s="185" t="str">
        <f>IF(AND(SUM(AE982:$AP982)&gt;0,J982&lt;&gt;""),CONCATENATE(B982,"_",F982,"_",AG982),0)</f>
        <v>HE_2.1.3_2723</v>
      </c>
      <c r="AZ982" s="203">
        <f>IF(AND(SUM(AE982:$AP982)&gt;0,D982="BFS"),1,0)</f>
        <v>0</v>
      </c>
      <c r="BA982" s="203">
        <f t="shared" ref="BA982:BA1027" si="115">IF(AZ982=1,VLOOKUP(AY982,GESIS,2,FALSE),0)</f>
        <v>0</v>
      </c>
    </row>
    <row r="983" spans="1:53" ht="15.5">
      <c r="A983" s="185">
        <f>IF(AND(SUM(AE983:AP983)&gt;0,J983&lt;&gt;""),CONCATENATE(B983,"_",F983,"_",$A$5,"_",SUMPRODUCT((B$9:B983=B983)*(F$9:F983=F983)*(SUM(AE983:AP983)&lt;&gt;0)*(J983&lt;&gt;""))-1),0)</f>
        <v>0</v>
      </c>
      <c r="B983" s="496" t="s">
        <v>861</v>
      </c>
      <c r="C983" s="68" t="s">
        <v>100</v>
      </c>
      <c r="D983" s="66"/>
      <c r="E983" s="471"/>
      <c r="F983" s="660"/>
      <c r="G983" s="72"/>
      <c r="H983" s="72"/>
      <c r="I983" s="72"/>
      <c r="J983" s="72"/>
      <c r="K983" s="72"/>
      <c r="L983" s="72"/>
      <c r="M983" s="72"/>
      <c r="N983" s="72"/>
      <c r="O983" s="72"/>
      <c r="P983" s="72"/>
      <c r="Q983" s="72"/>
      <c r="R983" s="72"/>
      <c r="S983" s="72"/>
      <c r="T983" s="72"/>
      <c r="U983" s="72"/>
      <c r="V983" s="72"/>
      <c r="W983" s="72"/>
      <c r="X983" s="72"/>
      <c r="Y983" s="72"/>
      <c r="Z983" s="72"/>
      <c r="AA983" s="72"/>
      <c r="AB983" s="72"/>
      <c r="AC983" s="460"/>
      <c r="AD983" s="90"/>
      <c r="AE983" s="550"/>
      <c r="AF983" s="550"/>
      <c r="AG983" s="550"/>
      <c r="AH983" s="550"/>
      <c r="AI983" s="550"/>
      <c r="AJ983" s="550"/>
      <c r="AK983" s="550"/>
      <c r="AL983" s="550"/>
      <c r="AM983" s="550"/>
      <c r="AN983" s="550"/>
      <c r="AO983" s="550"/>
      <c r="AP983" s="550"/>
      <c r="AQ983" s="75"/>
      <c r="AR983" s="496" t="s">
        <v>861</v>
      </c>
      <c r="AS983" s="475">
        <f t="shared" si="114"/>
        <v>0</v>
      </c>
      <c r="AT983" s="475">
        <f t="shared" si="114"/>
        <v>0</v>
      </c>
      <c r="AU983" s="475">
        <f t="shared" si="114"/>
        <v>0</v>
      </c>
      <c r="AV983" s="475">
        <f t="shared" si="114"/>
        <v>0</v>
      </c>
      <c r="AW983" s="475">
        <f t="shared" si="114"/>
        <v>0</v>
      </c>
      <c r="AX983" s="475">
        <f t="shared" si="114"/>
        <v>0</v>
      </c>
      <c r="AY983" s="185">
        <f>IF(AND(SUM(AE983:$AP983)&gt;0,J983&lt;&gt;""),CONCATENATE(B983,"_",F983,"_",AG983),0)</f>
        <v>0</v>
      </c>
      <c r="AZ983" s="203">
        <f>IF(AND(SUM(AE983:$AP983)&gt;0,D983="BFS"),1,0)</f>
        <v>0</v>
      </c>
      <c r="BA983" s="203">
        <f t="shared" si="115"/>
        <v>0</v>
      </c>
    </row>
    <row r="984" spans="1:53" ht="25">
      <c r="A984" s="185">
        <f>IF(AND(SUM(AE984:AP984)&gt;0,J984&lt;&gt;""),CONCATENATE(B984,"_",F984,"_",$A$5,"_",SUMPRODUCT((B$9:B984=B984)*(F$9:F984=F984)*(SUM(AE984:AP984)&lt;&gt;0)*(J984&lt;&gt;""))-1),0)</f>
        <v>0</v>
      </c>
      <c r="B984" s="770" t="s">
        <v>861</v>
      </c>
      <c r="C984" s="58" t="s">
        <v>1332</v>
      </c>
      <c r="D984" s="85" t="s">
        <v>1359</v>
      </c>
      <c r="E984" s="463" t="s">
        <v>1333</v>
      </c>
      <c r="F984" s="657" t="s">
        <v>1721</v>
      </c>
      <c r="G984" s="420"/>
      <c r="H984" s="418"/>
      <c r="I984" s="418"/>
      <c r="J984" s="418"/>
      <c r="K984" s="418"/>
      <c r="L984" s="419"/>
      <c r="M984" s="419"/>
      <c r="N984" s="419"/>
      <c r="O984" s="419" t="s">
        <v>1949</v>
      </c>
      <c r="P984" s="419" t="s">
        <v>1949</v>
      </c>
      <c r="Q984" s="419" t="s">
        <v>1949</v>
      </c>
      <c r="R984" s="419" t="s">
        <v>1949</v>
      </c>
      <c r="S984" s="419" t="s">
        <v>1949</v>
      </c>
      <c r="T984" s="419"/>
      <c r="U984" s="419" t="s">
        <v>1949</v>
      </c>
      <c r="V984" s="419" t="s">
        <v>1949</v>
      </c>
      <c r="W984" s="419" t="s">
        <v>1949</v>
      </c>
      <c r="X984" s="419" t="s">
        <v>1949</v>
      </c>
      <c r="Y984" s="419" t="s">
        <v>1949</v>
      </c>
      <c r="Z984" s="419" t="s">
        <v>1949</v>
      </c>
      <c r="AA984" s="420"/>
      <c r="AB984" s="420"/>
      <c r="AC984" s="457"/>
      <c r="AD984" s="421"/>
      <c r="AE984" s="537"/>
      <c r="AF984" s="537"/>
      <c r="AG984" s="537"/>
      <c r="AH984" s="537"/>
      <c r="AI984" s="537"/>
      <c r="AJ984" s="537"/>
      <c r="AK984" s="537"/>
      <c r="AL984" s="537"/>
      <c r="AM984" s="537"/>
      <c r="AN984" s="537"/>
      <c r="AO984" s="537"/>
      <c r="AP984" s="537"/>
      <c r="AQ984" s="422"/>
      <c r="AR984" s="770" t="s">
        <v>861</v>
      </c>
      <c r="AS984" s="475">
        <f t="shared" si="114"/>
        <v>0</v>
      </c>
      <c r="AT984" s="475">
        <f t="shared" si="114"/>
        <v>0</v>
      </c>
      <c r="AU984" s="475">
        <f t="shared" si="114"/>
        <v>0</v>
      </c>
      <c r="AV984" s="475">
        <f t="shared" si="114"/>
        <v>0</v>
      </c>
      <c r="AW984" s="475">
        <f t="shared" si="114"/>
        <v>0</v>
      </c>
      <c r="AX984" s="475">
        <f t="shared" si="114"/>
        <v>0</v>
      </c>
      <c r="AY984" s="185">
        <f>IF(AND(SUM(AE984:$AP984)&gt;0,J984&lt;&gt;""),CONCATENATE(B984,"_",F984,"_",AG984),0)</f>
        <v>0</v>
      </c>
      <c r="AZ984" s="203">
        <f>IF(AND(SUM(AE984:$AP984)&gt;0,D984="BFS"),1,0)</f>
        <v>0</v>
      </c>
      <c r="BA984" s="203">
        <f t="shared" si="115"/>
        <v>0</v>
      </c>
    </row>
    <row r="985" spans="1:53" ht="70">
      <c r="A985" s="185" t="str">
        <f>IF(AND(SUM(AE985:AP985)&gt;0,J985&lt;&gt;""),CONCATENATE(B985,"_",F985,"_",$A$5,"_",SUMPRODUCT((B$9:B985=B985)*(F$9:F985=F985)*(SUM(AE985:AP985)&lt;&gt;0)*(J985&lt;&gt;""))-1),0)</f>
        <v>HE_2.2.1_neu_1</v>
      </c>
      <c r="B985" s="771" t="s">
        <v>861</v>
      </c>
      <c r="C985" s="464" t="s">
        <v>1487</v>
      </c>
      <c r="D985" s="89" t="s">
        <v>1359</v>
      </c>
      <c r="E985" s="465" t="s">
        <v>1333</v>
      </c>
      <c r="F985" s="658" t="s">
        <v>1721</v>
      </c>
      <c r="G985" s="423" t="s">
        <v>1115</v>
      </c>
      <c r="H985" s="432" t="s">
        <v>1047</v>
      </c>
      <c r="I985" s="437" t="s">
        <v>1052</v>
      </c>
      <c r="J985" s="432" t="s">
        <v>1114</v>
      </c>
      <c r="K985" s="433" t="s">
        <v>161</v>
      </c>
      <c r="L985" s="424" t="s">
        <v>23</v>
      </c>
      <c r="M985" s="425" t="s">
        <v>1836</v>
      </c>
      <c r="N985" s="425" t="s">
        <v>955</v>
      </c>
      <c r="O985" s="425" t="s">
        <v>1047</v>
      </c>
      <c r="P985" s="425" t="s">
        <v>1043</v>
      </c>
      <c r="Q985" s="425" t="s">
        <v>1949</v>
      </c>
      <c r="R985" s="434" t="s">
        <v>1043</v>
      </c>
      <c r="S985" s="434" t="s">
        <v>1043</v>
      </c>
      <c r="T985" s="434" t="s">
        <v>1955</v>
      </c>
      <c r="U985" s="434" t="s">
        <v>1043</v>
      </c>
      <c r="V985" s="434" t="s">
        <v>1047</v>
      </c>
      <c r="W985" s="434" t="s">
        <v>1047</v>
      </c>
      <c r="X985" s="434" t="s">
        <v>1043</v>
      </c>
      <c r="Y985" s="434" t="s">
        <v>1047</v>
      </c>
      <c r="Z985" s="434" t="s">
        <v>1043</v>
      </c>
      <c r="AA985" s="743" t="s">
        <v>1274</v>
      </c>
      <c r="AB985" s="743" t="s">
        <v>1522</v>
      </c>
      <c r="AC985" s="458">
        <v>40057</v>
      </c>
      <c r="AD985" s="435"/>
      <c r="AE985" s="543">
        <v>3548</v>
      </c>
      <c r="AF985" s="543">
        <v>2711</v>
      </c>
      <c r="AG985" s="543">
        <v>2113</v>
      </c>
      <c r="AH985" s="543">
        <v>1745</v>
      </c>
      <c r="AI985" s="543"/>
      <c r="AJ985" s="543">
        <v>202</v>
      </c>
      <c r="AK985" s="544">
        <v>0</v>
      </c>
      <c r="AL985" s="544">
        <v>0</v>
      </c>
      <c r="AM985" s="544">
        <v>0</v>
      </c>
      <c r="AN985" s="543">
        <v>0</v>
      </c>
      <c r="AO985" s="545">
        <v>0</v>
      </c>
      <c r="AP985" s="544">
        <v>0</v>
      </c>
      <c r="AQ985" s="742"/>
      <c r="AR985" s="771" t="s">
        <v>861</v>
      </c>
      <c r="AS985" s="475" t="str">
        <f t="shared" si="114"/>
        <v>ÜS</v>
      </c>
      <c r="AT985" s="475" t="str">
        <f t="shared" si="114"/>
        <v>3B</v>
      </c>
      <c r="AU985" s="475">
        <f t="shared" si="114"/>
        <v>351</v>
      </c>
      <c r="AV985" s="475" t="str">
        <f t="shared" si="114"/>
        <v>VOC</v>
      </c>
      <c r="AW985" s="475" t="str">
        <f t="shared" si="114"/>
        <v>B</v>
      </c>
      <c r="AX985" s="475">
        <f t="shared" si="114"/>
        <v>0</v>
      </c>
      <c r="AY985" s="185" t="str">
        <f>IF(AND(SUM(AE985:$AP985)&gt;0,J985&lt;&gt;""),CONCATENATE(B985,"_",F985,"_",AG985),0)</f>
        <v>HE_2.2.1_2113</v>
      </c>
      <c r="AZ985" s="203">
        <f>IF(AND(SUM(AE985:$AP985)&gt;0,D985="BFS"),1,0)</f>
        <v>0</v>
      </c>
      <c r="BA985" s="203">
        <f t="shared" si="115"/>
        <v>0</v>
      </c>
    </row>
    <row r="986" spans="1:53" ht="25">
      <c r="A986" s="185">
        <f>IF(AND(SUM(AE986:AP986)&gt;0,J986&lt;&gt;""),CONCATENATE(B986,"_",F986,"_",$A$5,"_",SUMPRODUCT((B$9:B986=B986)*(F$9:F986=F986)*(SUM(AE986:AP986)&lt;&gt;0)*(J986&lt;&gt;""))-1),0)</f>
        <v>0</v>
      </c>
      <c r="B986" s="770" t="s">
        <v>861</v>
      </c>
      <c r="C986" s="58" t="s">
        <v>1334</v>
      </c>
      <c r="D986" s="85" t="s">
        <v>1359</v>
      </c>
      <c r="E986" s="463" t="s">
        <v>1335</v>
      </c>
      <c r="F986" s="657" t="s">
        <v>1722</v>
      </c>
      <c r="G986" s="420"/>
      <c r="H986" s="418"/>
      <c r="I986" s="418"/>
      <c r="J986" s="418"/>
      <c r="K986" s="418"/>
      <c r="L986" s="419"/>
      <c r="M986" s="419"/>
      <c r="N986" s="419"/>
      <c r="O986" s="419"/>
      <c r="P986" s="419"/>
      <c r="Q986" s="419"/>
      <c r="R986" s="419"/>
      <c r="S986" s="419"/>
      <c r="T986" s="419"/>
      <c r="U986" s="419"/>
      <c r="V986" s="419"/>
      <c r="W986" s="419"/>
      <c r="X986" s="419"/>
      <c r="Y986" s="419"/>
      <c r="Z986" s="419"/>
      <c r="AA986" s="420"/>
      <c r="AB986" s="420"/>
      <c r="AC986" s="457"/>
      <c r="AD986" s="421"/>
      <c r="AE986" s="537"/>
      <c r="AF986" s="537"/>
      <c r="AG986" s="537"/>
      <c r="AH986" s="537"/>
      <c r="AI986" s="537"/>
      <c r="AJ986" s="537"/>
      <c r="AK986" s="537"/>
      <c r="AL986" s="537"/>
      <c r="AM986" s="537"/>
      <c r="AN986" s="537"/>
      <c r="AO986" s="537"/>
      <c r="AP986" s="537"/>
      <c r="AQ986" s="422"/>
      <c r="AR986" s="770" t="s">
        <v>861</v>
      </c>
      <c r="AS986" s="475">
        <f t="shared" si="114"/>
        <v>0</v>
      </c>
      <c r="AT986" s="475">
        <f t="shared" si="114"/>
        <v>0</v>
      </c>
      <c r="AU986" s="475">
        <f t="shared" si="114"/>
        <v>0</v>
      </c>
      <c r="AV986" s="475">
        <f t="shared" si="114"/>
        <v>0</v>
      </c>
      <c r="AW986" s="475">
        <f t="shared" si="114"/>
        <v>0</v>
      </c>
      <c r="AX986" s="475">
        <f t="shared" si="114"/>
        <v>0</v>
      </c>
      <c r="AY986" s="185">
        <f>IF(AND(SUM(AE986:$AP986)&gt;0,J986&lt;&gt;""),CONCATENATE(B986,"_",F986,"_",AG986),0)</f>
        <v>0</v>
      </c>
      <c r="AZ986" s="203">
        <f>IF(AND(SUM(AE986:$AP986)&gt;0,D986="BFS"),1,0)</f>
        <v>0</v>
      </c>
      <c r="BA986" s="203">
        <f t="shared" si="115"/>
        <v>0</v>
      </c>
    </row>
    <row r="987" spans="1:53" ht="20">
      <c r="A987" s="185" t="str">
        <f>IF(AND(SUM(AE987:AP987)&gt;0,J987&lt;&gt;""),CONCATENATE(B987,"_",F987,"_",$A$5,"_",SUMPRODUCT((B$9:B987=B987)*(F$9:F987=F987)*(SUM(AE987:AP987)&lt;&gt;0)*(J987&lt;&gt;""))-1),0)</f>
        <v>HE_2.2.2_neu_1</v>
      </c>
      <c r="B987" s="771" t="s">
        <v>861</v>
      </c>
      <c r="C987" s="464" t="s">
        <v>1936</v>
      </c>
      <c r="D987" s="89" t="s">
        <v>1359</v>
      </c>
      <c r="E987" s="465" t="s">
        <v>1335</v>
      </c>
      <c r="F987" s="658" t="s">
        <v>1722</v>
      </c>
      <c r="G987" s="423" t="s">
        <v>1936</v>
      </c>
      <c r="H987" s="432" t="s">
        <v>1047</v>
      </c>
      <c r="I987" s="437" t="s">
        <v>1052</v>
      </c>
      <c r="J987" s="432" t="s">
        <v>1114</v>
      </c>
      <c r="K987" s="433" t="s">
        <v>940</v>
      </c>
      <c r="L987" s="424" t="s">
        <v>1019</v>
      </c>
      <c r="M987" s="425" t="s">
        <v>1836</v>
      </c>
      <c r="N987" s="425" t="s">
        <v>955</v>
      </c>
      <c r="O987" s="425" t="s">
        <v>1047</v>
      </c>
      <c r="P987" s="425" t="s">
        <v>1043</v>
      </c>
      <c r="Q987" s="425" t="s">
        <v>1949</v>
      </c>
      <c r="R987" s="425" t="s">
        <v>1043</v>
      </c>
      <c r="S987" s="425" t="s">
        <v>1043</v>
      </c>
      <c r="T987" s="425" t="s">
        <v>1955</v>
      </c>
      <c r="U987" s="425" t="s">
        <v>1043</v>
      </c>
      <c r="V987" s="425" t="s">
        <v>1047</v>
      </c>
      <c r="W987" s="425" t="s">
        <v>1047</v>
      </c>
      <c r="X987" s="425" t="s">
        <v>1043</v>
      </c>
      <c r="Y987" s="425" t="s">
        <v>1047</v>
      </c>
      <c r="Z987" s="425" t="s">
        <v>1043</v>
      </c>
      <c r="AA987" s="743"/>
      <c r="AB987" s="442"/>
      <c r="AC987" s="458">
        <v>40422</v>
      </c>
      <c r="AD987" s="443"/>
      <c r="AE987" s="543"/>
      <c r="AF987" s="543"/>
      <c r="AG987" s="543"/>
      <c r="AH987" s="543"/>
      <c r="AI987" s="543">
        <v>1361</v>
      </c>
      <c r="AJ987" s="543"/>
      <c r="AK987" s="544"/>
      <c r="AL987" s="544"/>
      <c r="AM987" s="544"/>
      <c r="AN987" s="543"/>
      <c r="AO987" s="545"/>
      <c r="AP987" s="544"/>
      <c r="AQ987" s="444"/>
      <c r="AR987" s="771" t="s">
        <v>861</v>
      </c>
      <c r="AS987" s="475" t="str">
        <f t="shared" ref="AS987:AX996" si="116">IF(SUM($AE987:$AP987)&gt;0,VLOOKUP($F987,Schulart,AS$2,FALSE),0)</f>
        <v>ÜS</v>
      </c>
      <c r="AT987" s="475" t="str">
        <f t="shared" si="116"/>
        <v>2B</v>
      </c>
      <c r="AU987" s="475">
        <f t="shared" si="116"/>
        <v>254</v>
      </c>
      <c r="AV987" s="475" t="str">
        <f t="shared" si="116"/>
        <v>Pre-Voc</v>
      </c>
      <c r="AW987" s="475" t="str">
        <f t="shared" si="116"/>
        <v>B</v>
      </c>
      <c r="AX987" s="475">
        <f t="shared" si="116"/>
        <v>0</v>
      </c>
      <c r="AY987" s="185" t="str">
        <f>IF(AND(SUM(AE987:$AP987)&gt;0,J987&lt;&gt;""),CONCATENATE(B987,"_",F987,"_",AG987),0)</f>
        <v>HE_2.2.2_</v>
      </c>
      <c r="AZ987" s="203">
        <f>IF(AND(SUM(AE987:$AP987)&gt;0,D987="BFS"),1,0)</f>
        <v>0</v>
      </c>
      <c r="BA987" s="203">
        <f t="shared" si="115"/>
        <v>0</v>
      </c>
    </row>
    <row r="988" spans="1:53" ht="20">
      <c r="A988" s="185" t="str">
        <f>IF(AND(SUM(AE988:AP988)&gt;0,J988&lt;&gt;""),CONCATENATE(B988,"_",F988,"_",$A$5,"_",SUMPRODUCT((B$9:B988=B988)*(F$9:F988=F988)*(SUM(AE988:AP988)&lt;&gt;0)*(J988&lt;&gt;""))-1),0)</f>
        <v>HE_2.2.2_neu_2</v>
      </c>
      <c r="B988" s="771" t="s">
        <v>861</v>
      </c>
      <c r="C988" s="464" t="s">
        <v>1526</v>
      </c>
      <c r="D988" s="89" t="s">
        <v>1359</v>
      </c>
      <c r="E988" s="465" t="s">
        <v>1527</v>
      </c>
      <c r="F988" s="658" t="s">
        <v>1722</v>
      </c>
      <c r="G988" s="423" t="s">
        <v>1528</v>
      </c>
      <c r="H988" s="432" t="s">
        <v>1047</v>
      </c>
      <c r="I988" s="437" t="s">
        <v>1052</v>
      </c>
      <c r="J988" s="432" t="s">
        <v>1114</v>
      </c>
      <c r="K988" s="433" t="s">
        <v>940</v>
      </c>
      <c r="L988" s="424" t="s">
        <v>1019</v>
      </c>
      <c r="M988" s="425" t="s">
        <v>1836</v>
      </c>
      <c r="N988" s="425" t="s">
        <v>955</v>
      </c>
      <c r="O988" s="425" t="s">
        <v>1047</v>
      </c>
      <c r="P988" s="425" t="s">
        <v>1043</v>
      </c>
      <c r="Q988" s="425" t="s">
        <v>1949</v>
      </c>
      <c r="R988" s="425" t="s">
        <v>1043</v>
      </c>
      <c r="S988" s="425" t="s">
        <v>1043</v>
      </c>
      <c r="T988" s="425" t="s">
        <v>1955</v>
      </c>
      <c r="U988" s="425" t="s">
        <v>1043</v>
      </c>
      <c r="V988" s="425" t="s">
        <v>1047</v>
      </c>
      <c r="W988" s="425" t="s">
        <v>1047</v>
      </c>
      <c r="X988" s="425" t="s">
        <v>1043</v>
      </c>
      <c r="Y988" s="425" t="s">
        <v>1047</v>
      </c>
      <c r="Z988" s="425" t="s">
        <v>1043</v>
      </c>
      <c r="AA988" s="410"/>
      <c r="AB988" s="499"/>
      <c r="AC988" s="458">
        <v>41153</v>
      </c>
      <c r="AD988" s="443"/>
      <c r="AE988" s="544">
        <v>0</v>
      </c>
      <c r="AF988" s="544">
        <v>0</v>
      </c>
      <c r="AG988" s="544">
        <v>0</v>
      </c>
      <c r="AH988" s="544">
        <v>0</v>
      </c>
      <c r="AI988" s="544">
        <v>0</v>
      </c>
      <c r="AJ988" s="544">
        <v>0</v>
      </c>
      <c r="AK988" s="544">
        <v>127</v>
      </c>
      <c r="AL988" s="544">
        <v>112</v>
      </c>
      <c r="AM988" s="544">
        <v>97</v>
      </c>
      <c r="AN988" s="543">
        <v>99</v>
      </c>
      <c r="AO988" s="545">
        <v>88</v>
      </c>
      <c r="AP988" s="544">
        <v>64</v>
      </c>
      <c r="AQ988" s="444"/>
      <c r="AR988" s="771" t="s">
        <v>861</v>
      </c>
      <c r="AS988" s="475" t="str">
        <f t="shared" si="116"/>
        <v>ÜS</v>
      </c>
      <c r="AT988" s="475" t="str">
        <f t="shared" si="116"/>
        <v>2B</v>
      </c>
      <c r="AU988" s="475">
        <f t="shared" si="116"/>
        <v>254</v>
      </c>
      <c r="AV988" s="475" t="str">
        <f t="shared" si="116"/>
        <v>Pre-Voc</v>
      </c>
      <c r="AW988" s="475" t="str">
        <f t="shared" si="116"/>
        <v>B</v>
      </c>
      <c r="AX988" s="475">
        <f t="shared" si="116"/>
        <v>0</v>
      </c>
      <c r="AY988" s="185" t="str">
        <f>IF(AND(SUM(AE988:$AP988)&gt;0,J988&lt;&gt;""),CONCATENATE(B988,"_",F988,"_",AG988),0)</f>
        <v>HE_2.2.2_0</v>
      </c>
      <c r="AZ988" s="203">
        <f>IF(AND(SUM(AE988:$AP988)&gt;0,D988="BFS"),1,0)</f>
        <v>0</v>
      </c>
      <c r="BA988" s="203">
        <f t="shared" si="115"/>
        <v>0</v>
      </c>
    </row>
    <row r="989" spans="1:53" ht="15.5">
      <c r="A989" s="185">
        <f>IF(AND(SUM(AE989:AP989)&gt;0,J989&lt;&gt;""),CONCATENATE(B989,"_",F989,"_",$A$5,"_",SUMPRODUCT((B$9:B989=B989)*(F$9:F989=F989)*(SUM(AE989:AP989)&lt;&gt;0)*(J989&lt;&gt;""))-1),0)</f>
        <v>0</v>
      </c>
      <c r="B989" s="497" t="s">
        <v>861</v>
      </c>
      <c r="C989" s="69" t="s">
        <v>803</v>
      </c>
      <c r="D989" s="86"/>
      <c r="E989" s="473"/>
      <c r="F989" s="661"/>
      <c r="G989" s="75"/>
      <c r="H989" s="75"/>
      <c r="I989" s="75"/>
      <c r="J989" s="75"/>
      <c r="K989" s="75"/>
      <c r="L989" s="75"/>
      <c r="M989" s="75"/>
      <c r="N989" s="75"/>
      <c r="O989" s="75"/>
      <c r="P989" s="75"/>
      <c r="Q989" s="75"/>
      <c r="R989" s="75"/>
      <c r="S989" s="75"/>
      <c r="T989" s="75"/>
      <c r="U989" s="75"/>
      <c r="V989" s="75"/>
      <c r="W989" s="75"/>
      <c r="X989" s="75"/>
      <c r="Y989" s="75"/>
      <c r="Z989" s="75"/>
      <c r="AA989" s="75"/>
      <c r="AB989" s="72"/>
      <c r="AC989" s="460"/>
      <c r="AD989" s="90"/>
      <c r="AE989" s="550"/>
      <c r="AF989" s="550"/>
      <c r="AG989" s="550"/>
      <c r="AH989" s="550"/>
      <c r="AI989" s="550"/>
      <c r="AJ989" s="550"/>
      <c r="AK989" s="550"/>
      <c r="AL989" s="550"/>
      <c r="AM989" s="550"/>
      <c r="AN989" s="550"/>
      <c r="AO989" s="550"/>
      <c r="AP989" s="550"/>
      <c r="AQ989" s="75"/>
      <c r="AR989" s="497" t="s">
        <v>861</v>
      </c>
      <c r="AS989" s="475">
        <f t="shared" si="116"/>
        <v>0</v>
      </c>
      <c r="AT989" s="475">
        <f t="shared" si="116"/>
        <v>0</v>
      </c>
      <c r="AU989" s="475">
        <f t="shared" si="116"/>
        <v>0</v>
      </c>
      <c r="AV989" s="475">
        <f t="shared" si="116"/>
        <v>0</v>
      </c>
      <c r="AW989" s="475">
        <f t="shared" si="116"/>
        <v>0</v>
      </c>
      <c r="AX989" s="475">
        <f t="shared" si="116"/>
        <v>0</v>
      </c>
      <c r="AY989" s="185">
        <f>IF(AND(SUM(AE989:$AP989)&gt;0,J989&lt;&gt;""),CONCATENATE(B989,"_",F989,"_",AG989),0)</f>
        <v>0</v>
      </c>
      <c r="AZ989" s="203">
        <f>IF(AND(SUM(AE989:$AP989)&gt;0,D989="BFS"),1,0)</f>
        <v>0</v>
      </c>
      <c r="BA989" s="203">
        <f t="shared" si="115"/>
        <v>0</v>
      </c>
    </row>
    <row r="990" spans="1:53" ht="25">
      <c r="A990" s="185">
        <f>IF(AND(SUM(AE990:AP990)&gt;0,J990&lt;&gt;""),CONCATENATE(B990,"_",F990,"_",$A$5,"_",SUMPRODUCT((B$9:B990=B990)*(F$9:F990=F990)*(SUM(AE990:AP990)&lt;&gt;0)*(J990&lt;&gt;""))-1),0)</f>
        <v>0</v>
      </c>
      <c r="B990" s="770" t="s">
        <v>861</v>
      </c>
      <c r="C990" s="58" t="s">
        <v>1332</v>
      </c>
      <c r="D990" s="85" t="s">
        <v>1365</v>
      </c>
      <c r="E990" s="463" t="s">
        <v>1337</v>
      </c>
      <c r="F990" s="657" t="s">
        <v>1723</v>
      </c>
      <c r="G990" s="420"/>
      <c r="H990" s="418"/>
      <c r="I990" s="418"/>
      <c r="J990" s="418"/>
      <c r="K990" s="418"/>
      <c r="L990" s="419"/>
      <c r="M990" s="419"/>
      <c r="N990" s="419"/>
      <c r="O990" s="419"/>
      <c r="P990" s="419"/>
      <c r="Q990" s="419"/>
      <c r="R990" s="419"/>
      <c r="S990" s="419"/>
      <c r="T990" s="419"/>
      <c r="U990" s="419"/>
      <c r="V990" s="419"/>
      <c r="W990" s="419"/>
      <c r="X990" s="419"/>
      <c r="Y990" s="419"/>
      <c r="Z990" s="419"/>
      <c r="AA990" s="420"/>
      <c r="AB990" s="420"/>
      <c r="AC990" s="457"/>
      <c r="AD990" s="421"/>
      <c r="AE990" s="536"/>
      <c r="AF990" s="536"/>
      <c r="AG990" s="536"/>
      <c r="AH990" s="536"/>
      <c r="AI990" s="537"/>
      <c r="AJ990" s="537"/>
      <c r="AK990" s="537"/>
      <c r="AL990" s="537"/>
      <c r="AM990" s="537"/>
      <c r="AN990" s="537"/>
      <c r="AO990" s="537"/>
      <c r="AP990" s="537"/>
      <c r="AQ990" s="422"/>
      <c r="AR990" s="770" t="s">
        <v>861</v>
      </c>
      <c r="AS990" s="475">
        <f t="shared" si="116"/>
        <v>0</v>
      </c>
      <c r="AT990" s="475">
        <f t="shared" si="116"/>
        <v>0</v>
      </c>
      <c r="AU990" s="475">
        <f t="shared" si="116"/>
        <v>0</v>
      </c>
      <c r="AV990" s="475">
        <f t="shared" si="116"/>
        <v>0</v>
      </c>
      <c r="AW990" s="475">
        <f t="shared" si="116"/>
        <v>0</v>
      </c>
      <c r="AX990" s="475">
        <f t="shared" si="116"/>
        <v>0</v>
      </c>
      <c r="AY990" s="185">
        <f>IF(AND(SUM(AE990:$AP990)&gt;0,J990&lt;&gt;""),CONCATENATE(B990,"_",F990,"_",AG990),0)</f>
        <v>0</v>
      </c>
      <c r="AZ990" s="203">
        <f>IF(AND(SUM(AE990:$AP990)&gt;0,D990="BFS"),1,0)</f>
        <v>0</v>
      </c>
      <c r="BA990" s="203">
        <f t="shared" si="115"/>
        <v>0</v>
      </c>
    </row>
    <row r="991" spans="1:53" ht="30">
      <c r="A991" s="185" t="str">
        <f>IF(AND(SUM(AE991:AP991)&gt;0,J991&lt;&gt;""),CONCATENATE(B991,"_",F991,"_",$A$5,"_",SUMPRODUCT((B$9:B991=B991)*(F$9:F991=F991)*(SUM(AE991:AP991)&lt;&gt;0)*(J991&lt;&gt;""))-1),0)</f>
        <v>HE_2.3.1_neu_1</v>
      </c>
      <c r="B991" s="771" t="s">
        <v>861</v>
      </c>
      <c r="C991" s="464" t="s">
        <v>1332</v>
      </c>
      <c r="D991" s="89" t="s">
        <v>1365</v>
      </c>
      <c r="E991" s="465" t="s">
        <v>1337</v>
      </c>
      <c r="F991" s="658" t="s">
        <v>1723</v>
      </c>
      <c r="G991" s="410" t="s">
        <v>1662</v>
      </c>
      <c r="H991" s="432" t="s">
        <v>1047</v>
      </c>
      <c r="I991" s="437" t="s">
        <v>1052</v>
      </c>
      <c r="J991" s="432" t="s">
        <v>1114</v>
      </c>
      <c r="K991" s="433" t="s">
        <v>1681</v>
      </c>
      <c r="L991" s="424" t="s">
        <v>1118</v>
      </c>
      <c r="M991" s="425" t="s">
        <v>1836</v>
      </c>
      <c r="N991" s="425" t="s">
        <v>955</v>
      </c>
      <c r="O991" s="425" t="s">
        <v>1047</v>
      </c>
      <c r="P991" s="425" t="s">
        <v>1043</v>
      </c>
      <c r="Q991" s="425" t="s">
        <v>1949</v>
      </c>
      <c r="R991" s="434" t="s">
        <v>1043</v>
      </c>
      <c r="S991" s="434" t="s">
        <v>1043</v>
      </c>
      <c r="T991" s="434" t="s">
        <v>1955</v>
      </c>
      <c r="U991" s="434" t="s">
        <v>1043</v>
      </c>
      <c r="V991" s="434" t="s">
        <v>1047</v>
      </c>
      <c r="W991" s="434" t="s">
        <v>1047</v>
      </c>
      <c r="X991" s="434" t="s">
        <v>1043</v>
      </c>
      <c r="Y991" s="434" t="s">
        <v>1047</v>
      </c>
      <c r="Z991" s="434"/>
      <c r="AA991" s="743" t="s">
        <v>1663</v>
      </c>
      <c r="AB991" s="743"/>
      <c r="AC991" s="458">
        <v>40057</v>
      </c>
      <c r="AD991" s="435"/>
      <c r="AE991" s="543">
        <v>2191</v>
      </c>
      <c r="AF991" s="543">
        <v>1932</v>
      </c>
      <c r="AG991" s="543">
        <v>1816</v>
      </c>
      <c r="AH991" s="543">
        <v>1751</v>
      </c>
      <c r="AI991" s="543">
        <v>1575</v>
      </c>
      <c r="AJ991" s="543">
        <v>1342</v>
      </c>
      <c r="AK991" s="544">
        <v>1159</v>
      </c>
      <c r="AL991" s="544">
        <v>1086</v>
      </c>
      <c r="AM991" s="544">
        <v>1171</v>
      </c>
      <c r="AN991" s="543">
        <v>1066</v>
      </c>
      <c r="AO991" s="545">
        <v>884</v>
      </c>
      <c r="AP991" s="544">
        <v>747</v>
      </c>
      <c r="AQ991" s="742"/>
      <c r="AR991" s="771" t="s">
        <v>861</v>
      </c>
      <c r="AS991" s="475" t="str">
        <f t="shared" si="116"/>
        <v>ÜS</v>
      </c>
      <c r="AT991" s="475" t="str">
        <f t="shared" si="116"/>
        <v>3B</v>
      </c>
      <c r="AU991" s="475">
        <f t="shared" si="116"/>
        <v>351</v>
      </c>
      <c r="AV991" s="475" t="str">
        <f t="shared" si="116"/>
        <v>VOC</v>
      </c>
      <c r="AW991" s="475" t="str">
        <f t="shared" si="116"/>
        <v>B</v>
      </c>
      <c r="AX991" s="475">
        <f t="shared" si="116"/>
        <v>0</v>
      </c>
      <c r="AY991" s="185" t="str">
        <f>IF(AND(SUM(AE991:$AP991)&gt;0,J991&lt;&gt;""),CONCATENATE(B991,"_",F991,"_",AG991),0)</f>
        <v>HE_2.3.1_1816</v>
      </c>
      <c r="AZ991" s="203">
        <f>IF(AND(SUM(AE991:$AP991)&gt;0,D991="BFS"),1,0)</f>
        <v>1</v>
      </c>
      <c r="BA991" s="203" t="e">
        <f t="shared" si="115"/>
        <v>#REF!</v>
      </c>
    </row>
    <row r="992" spans="1:53" ht="20">
      <c r="A992" s="185" t="str">
        <f>IF(AND(SUM(AE992:AP992)&gt;0,J992&lt;&gt;""),CONCATENATE(B992,"_",F992,"_",$A$5,"_",SUMPRODUCT((B$9:B992=B992)*(F$9:F992=F992)*(SUM(AE992:AP992)&lt;&gt;0)*(J992&lt;&gt;""))-1),0)</f>
        <v>HE_2.3.1_neu_2</v>
      </c>
      <c r="B992" s="771" t="s">
        <v>861</v>
      </c>
      <c r="C992" s="464" t="s">
        <v>1332</v>
      </c>
      <c r="D992" s="89" t="s">
        <v>1365</v>
      </c>
      <c r="E992" s="465" t="s">
        <v>1337</v>
      </c>
      <c r="F992" s="658" t="s">
        <v>1723</v>
      </c>
      <c r="G992" s="410" t="s">
        <v>1664</v>
      </c>
      <c r="H992" s="432" t="s">
        <v>1047</v>
      </c>
      <c r="I992" s="437" t="s">
        <v>1052</v>
      </c>
      <c r="J992" s="432" t="s">
        <v>1114</v>
      </c>
      <c r="K992" s="433" t="s">
        <v>654</v>
      </c>
      <c r="L992" s="424" t="s">
        <v>1243</v>
      </c>
      <c r="M992" s="425" t="s">
        <v>986</v>
      </c>
      <c r="N992" s="425" t="s">
        <v>1244</v>
      </c>
      <c r="O992" s="425" t="s">
        <v>1047</v>
      </c>
      <c r="P992" s="425" t="s">
        <v>1043</v>
      </c>
      <c r="Q992" s="425"/>
      <c r="R992" s="434" t="s">
        <v>1043</v>
      </c>
      <c r="S992" s="434" t="s">
        <v>1043</v>
      </c>
      <c r="T992" s="434" t="s">
        <v>1955</v>
      </c>
      <c r="U992" s="434" t="s">
        <v>1043</v>
      </c>
      <c r="V992" s="434" t="s">
        <v>1047</v>
      </c>
      <c r="W992" s="434" t="s">
        <v>1047</v>
      </c>
      <c r="X992" s="434" t="s">
        <v>1043</v>
      </c>
      <c r="Y992" s="434" t="s">
        <v>1047</v>
      </c>
      <c r="Z992" s="434"/>
      <c r="AA992" s="743" t="s">
        <v>1821</v>
      </c>
      <c r="AB992" s="743"/>
      <c r="AC992" s="458">
        <v>40057</v>
      </c>
      <c r="AD992" s="435"/>
      <c r="AE992" s="543">
        <v>14310</v>
      </c>
      <c r="AF992" s="543">
        <v>13696</v>
      </c>
      <c r="AG992" s="543">
        <v>13476</v>
      </c>
      <c r="AH992" s="543">
        <v>12829</v>
      </c>
      <c r="AI992" s="543">
        <v>12180</v>
      </c>
      <c r="AJ992" s="543">
        <v>11359</v>
      </c>
      <c r="AK992" s="544">
        <v>10546</v>
      </c>
      <c r="AL992" s="544">
        <v>10665</v>
      </c>
      <c r="AM992" s="544">
        <v>10556</v>
      </c>
      <c r="AN992" s="543">
        <v>10377</v>
      </c>
      <c r="AO992" s="545">
        <v>10092</v>
      </c>
      <c r="AP992" s="544">
        <v>10853</v>
      </c>
      <c r="AQ992" s="742"/>
      <c r="AR992" s="771" t="s">
        <v>861</v>
      </c>
      <c r="AS992" s="475" t="str">
        <f t="shared" si="116"/>
        <v>ÜS</v>
      </c>
      <c r="AT992" s="475" t="str">
        <f t="shared" si="116"/>
        <v>3B</v>
      </c>
      <c r="AU992" s="475">
        <f t="shared" si="116"/>
        <v>351</v>
      </c>
      <c r="AV992" s="475" t="str">
        <f t="shared" si="116"/>
        <v>VOC</v>
      </c>
      <c r="AW992" s="475" t="str">
        <f t="shared" si="116"/>
        <v>B</v>
      </c>
      <c r="AX992" s="475">
        <f t="shared" si="116"/>
        <v>0</v>
      </c>
      <c r="AY992" s="185" t="str">
        <f>IF(AND(SUM(AE992:$AP992)&gt;0,J992&lt;&gt;""),CONCATENATE(B992,"_",F992,"_",AG992),0)</f>
        <v>HE_2.3.1_13476</v>
      </c>
      <c r="AZ992" s="203">
        <f>IF(AND(SUM(AE992:$AP992)&gt;0,D992="BFS"),1,0)</f>
        <v>1</v>
      </c>
      <c r="BA992" s="203" t="e">
        <f t="shared" si="115"/>
        <v>#REF!</v>
      </c>
    </row>
    <row r="993" spans="1:53" ht="25">
      <c r="A993" s="185">
        <f>IF(AND(SUM(AE993:AP993)&gt;0,J993&lt;&gt;""),CONCATENATE(B993,"_",F993,"_",$A$5,"_",SUMPRODUCT((B$9:B993=B993)*(F$9:F993=F993)*(SUM(AE993:AP993)&lt;&gt;0)*(J993&lt;&gt;""))-1),0)</f>
        <v>0</v>
      </c>
      <c r="B993" s="770" t="s">
        <v>861</v>
      </c>
      <c r="C993" s="58" t="s">
        <v>1338</v>
      </c>
      <c r="D993" s="85" t="s">
        <v>1365</v>
      </c>
      <c r="E993" s="463" t="s">
        <v>1339</v>
      </c>
      <c r="F993" s="657" t="s">
        <v>1724</v>
      </c>
      <c r="G993" s="420"/>
      <c r="H993" s="418"/>
      <c r="I993" s="418"/>
      <c r="J993" s="418"/>
      <c r="K993" s="418"/>
      <c r="L993" s="419"/>
      <c r="M993" s="419"/>
      <c r="N993" s="419"/>
      <c r="O993" s="419"/>
      <c r="P993" s="419"/>
      <c r="Q993" s="419"/>
      <c r="R993" s="419"/>
      <c r="S993" s="419"/>
      <c r="T993" s="419"/>
      <c r="U993" s="419"/>
      <c r="V993" s="419"/>
      <c r="W993" s="419"/>
      <c r="X993" s="419"/>
      <c r="Y993" s="419"/>
      <c r="Z993" s="419"/>
      <c r="AA993" s="420"/>
      <c r="AB993" s="420"/>
      <c r="AC993" s="457"/>
      <c r="AD993" s="421"/>
      <c r="AE993" s="536"/>
      <c r="AF993" s="536"/>
      <c r="AG993" s="536"/>
      <c r="AH993" s="536"/>
      <c r="AI993" s="537"/>
      <c r="AJ993" s="537"/>
      <c r="AK993" s="537"/>
      <c r="AL993" s="537"/>
      <c r="AM993" s="537"/>
      <c r="AN993" s="537"/>
      <c r="AO993" s="537"/>
      <c r="AP993" s="537"/>
      <c r="AQ993" s="422"/>
      <c r="AR993" s="770" t="s">
        <v>861</v>
      </c>
      <c r="AS993" s="475">
        <f t="shared" si="116"/>
        <v>0</v>
      </c>
      <c r="AT993" s="475">
        <f t="shared" si="116"/>
        <v>0</v>
      </c>
      <c r="AU993" s="475">
        <f t="shared" si="116"/>
        <v>0</v>
      </c>
      <c r="AV993" s="475">
        <f t="shared" si="116"/>
        <v>0</v>
      </c>
      <c r="AW993" s="475">
        <f t="shared" si="116"/>
        <v>0</v>
      </c>
      <c r="AX993" s="475">
        <f t="shared" si="116"/>
        <v>0</v>
      </c>
      <c r="AY993" s="185">
        <f>IF(AND(SUM(AE993:$AP993)&gt;0,J993&lt;&gt;""),CONCATENATE(B993,"_",F993,"_",AG993),0)</f>
        <v>0</v>
      </c>
      <c r="AZ993" s="203">
        <f>IF(AND(SUM(AE993:$AP993)&gt;0,D993="BFS"),1,0)</f>
        <v>0</v>
      </c>
      <c r="BA993" s="203">
        <f t="shared" si="115"/>
        <v>0</v>
      </c>
    </row>
    <row r="994" spans="1:53" ht="13">
      <c r="A994" s="185">
        <f>IF(AND(SUM(AE994:AP994)&gt;0,J994&lt;&gt;""),CONCATENATE(B994,"_",F994,"_",$A$5,"_",SUMPRODUCT((B$9:B994=B994)*(F$9:F994=F994)*(SUM(AE994:AP994)&lt;&gt;0)*(J994&lt;&gt;""))-1),0)</f>
        <v>0</v>
      </c>
      <c r="B994" s="771" t="s">
        <v>861</v>
      </c>
      <c r="C994" s="464" t="s">
        <v>1338</v>
      </c>
      <c r="D994" s="89" t="s">
        <v>1365</v>
      </c>
      <c r="E994" s="465" t="s">
        <v>1339</v>
      </c>
      <c r="F994" s="658" t="s">
        <v>1724</v>
      </c>
      <c r="G994" s="410"/>
      <c r="H994" s="432" t="s">
        <v>1043</v>
      </c>
      <c r="I994" s="437" t="s">
        <v>1052</v>
      </c>
      <c r="J994" s="432" t="s">
        <v>1114</v>
      </c>
      <c r="K994" s="433"/>
      <c r="L994" s="425"/>
      <c r="M994" s="425"/>
      <c r="N994" s="425"/>
      <c r="O994" s="425"/>
      <c r="P994" s="425"/>
      <c r="Q994" s="425"/>
      <c r="R994" s="434"/>
      <c r="S994" s="434"/>
      <c r="T994" s="434"/>
      <c r="U994" s="434"/>
      <c r="V994" s="434"/>
      <c r="W994" s="434"/>
      <c r="X994" s="434"/>
      <c r="Y994" s="434"/>
      <c r="Z994" s="434"/>
      <c r="AA994" s="743"/>
      <c r="AB994" s="442"/>
      <c r="AC994" s="458"/>
      <c r="AD994" s="443"/>
      <c r="AE994" s="543"/>
      <c r="AF994" s="543"/>
      <c r="AG994" s="543"/>
      <c r="AH994" s="543"/>
      <c r="AI994" s="543"/>
      <c r="AJ994" s="543"/>
      <c r="AK994" s="544"/>
      <c r="AL994" s="544"/>
      <c r="AM994" s="544"/>
      <c r="AN994" s="543"/>
      <c r="AO994" s="545"/>
      <c r="AP994" s="544"/>
      <c r="AQ994" s="444"/>
      <c r="AR994" s="771" t="s">
        <v>861</v>
      </c>
      <c r="AS994" s="475">
        <f t="shared" si="116"/>
        <v>0</v>
      </c>
      <c r="AT994" s="475">
        <f t="shared" si="116"/>
        <v>0</v>
      </c>
      <c r="AU994" s="475">
        <f t="shared" si="116"/>
        <v>0</v>
      </c>
      <c r="AV994" s="475">
        <f t="shared" si="116"/>
        <v>0</v>
      </c>
      <c r="AW994" s="475">
        <f t="shared" si="116"/>
        <v>0</v>
      </c>
      <c r="AX994" s="475">
        <f t="shared" si="116"/>
        <v>0</v>
      </c>
      <c r="AY994" s="185">
        <f>IF(AND(SUM(AE994:$AP994)&gt;0,J994&lt;&gt;""),CONCATENATE(B994,"_",F994,"_",AG994),0)</f>
        <v>0</v>
      </c>
      <c r="AZ994" s="203">
        <f>IF(AND(SUM(AE994:$AP994)&gt;0,D994="BFS"),1,0)</f>
        <v>0</v>
      </c>
      <c r="BA994" s="203">
        <f t="shared" si="115"/>
        <v>0</v>
      </c>
    </row>
    <row r="995" spans="1:53" ht="25">
      <c r="A995" s="185">
        <f>IF(AND(SUM(AE995:AP995)&gt;0,J995&lt;&gt;""),CONCATENATE(B995,"_",F995,"_",$A$5,"_",SUMPRODUCT((B$9:B995=B995)*(F$9:F995=F995)*(SUM(AE995:AP995)&lt;&gt;0)*(J995&lt;&gt;""))-1),0)</f>
        <v>0</v>
      </c>
      <c r="B995" s="772" t="s">
        <v>861</v>
      </c>
      <c r="C995" s="88" t="s">
        <v>1255</v>
      </c>
      <c r="D995" s="85" t="s">
        <v>1365</v>
      </c>
      <c r="E995" s="463" t="s">
        <v>1340</v>
      </c>
      <c r="F995" s="657" t="s">
        <v>1725</v>
      </c>
      <c r="G995" s="420"/>
      <c r="H995" s="418"/>
      <c r="I995" s="418"/>
      <c r="J995" s="418"/>
      <c r="K995" s="418"/>
      <c r="L995" s="419"/>
      <c r="M995" s="419"/>
      <c r="N995" s="419"/>
      <c r="O995" s="419"/>
      <c r="P995" s="419"/>
      <c r="Q995" s="419"/>
      <c r="R995" s="419"/>
      <c r="S995" s="419"/>
      <c r="T995" s="419"/>
      <c r="U995" s="419"/>
      <c r="V995" s="419"/>
      <c r="W995" s="419"/>
      <c r="X995" s="419"/>
      <c r="Y995" s="419"/>
      <c r="Z995" s="419"/>
      <c r="AA995" s="420"/>
      <c r="AB995" s="420"/>
      <c r="AC995" s="457"/>
      <c r="AD995" s="421"/>
      <c r="AE995" s="536"/>
      <c r="AF995" s="536"/>
      <c r="AG995" s="536"/>
      <c r="AH995" s="536"/>
      <c r="AI995" s="537"/>
      <c r="AJ995" s="537"/>
      <c r="AK995" s="537"/>
      <c r="AL995" s="537"/>
      <c r="AM995" s="537"/>
      <c r="AN995" s="537"/>
      <c r="AO995" s="537"/>
      <c r="AP995" s="537"/>
      <c r="AQ995" s="422"/>
      <c r="AR995" s="772" t="s">
        <v>861</v>
      </c>
      <c r="AS995" s="475">
        <f t="shared" si="116"/>
        <v>0</v>
      </c>
      <c r="AT995" s="475">
        <f t="shared" si="116"/>
        <v>0</v>
      </c>
      <c r="AU995" s="475">
        <f t="shared" si="116"/>
        <v>0</v>
      </c>
      <c r="AV995" s="475">
        <f t="shared" si="116"/>
        <v>0</v>
      </c>
      <c r="AW995" s="475">
        <f t="shared" si="116"/>
        <v>0</v>
      </c>
      <c r="AX995" s="475">
        <f t="shared" si="116"/>
        <v>0</v>
      </c>
      <c r="AY995" s="185">
        <f>IF(AND(SUM(AE995:$AP995)&gt;0,J995&lt;&gt;""),CONCATENATE(B995,"_",F995,"_",AG995),0)</f>
        <v>0</v>
      </c>
      <c r="AZ995" s="203">
        <f>IF(AND(SUM(AE995:$AP995)&gt;0,D995="BFS"),1,0)</f>
        <v>0</v>
      </c>
      <c r="BA995" s="203">
        <f t="shared" si="115"/>
        <v>0</v>
      </c>
    </row>
    <row r="996" spans="1:53" ht="13">
      <c r="A996" s="185">
        <f>IF(AND(SUM(AE996:AP996)&gt;0,J996&lt;&gt;""),CONCATENATE(B996,"_",F996,"_",$A$5,"_",SUMPRODUCT((B$9:B996=B996)*(F$9:F996=F996)*(SUM(AE996:AP996)&lt;&gt;0)*(J996&lt;&gt;""))-1),0)</f>
        <v>0</v>
      </c>
      <c r="B996" s="771" t="s">
        <v>861</v>
      </c>
      <c r="C996" s="464" t="s">
        <v>655</v>
      </c>
      <c r="D996" s="89" t="s">
        <v>1365</v>
      </c>
      <c r="E996" s="465" t="s">
        <v>1340</v>
      </c>
      <c r="F996" s="658" t="s">
        <v>1725</v>
      </c>
      <c r="G996" s="410"/>
      <c r="H996" s="432" t="s">
        <v>1043</v>
      </c>
      <c r="I996" s="437" t="s">
        <v>1342</v>
      </c>
      <c r="J996" s="432" t="s">
        <v>1343</v>
      </c>
      <c r="K996" s="433"/>
      <c r="L996" s="425"/>
      <c r="M996" s="425"/>
      <c r="N996" s="425"/>
      <c r="O996" s="425"/>
      <c r="P996" s="425"/>
      <c r="Q996" s="425"/>
      <c r="R996" s="434"/>
      <c r="S996" s="434"/>
      <c r="T996" s="434"/>
      <c r="U996" s="434"/>
      <c r="V996" s="434"/>
      <c r="W996" s="434"/>
      <c r="X996" s="434"/>
      <c r="Y996" s="434"/>
      <c r="Z996" s="434"/>
      <c r="AA996" s="743"/>
      <c r="AB996" s="442"/>
      <c r="AC996" s="458"/>
      <c r="AD996" s="443"/>
      <c r="AE996" s="543"/>
      <c r="AF996" s="543"/>
      <c r="AG996" s="543"/>
      <c r="AH996" s="543"/>
      <c r="AI996" s="543"/>
      <c r="AJ996" s="543"/>
      <c r="AK996" s="544"/>
      <c r="AL996" s="544"/>
      <c r="AM996" s="544"/>
      <c r="AN996" s="543"/>
      <c r="AO996" s="545"/>
      <c r="AP996" s="544"/>
      <c r="AQ996" s="444"/>
      <c r="AR996" s="771" t="s">
        <v>861</v>
      </c>
      <c r="AS996" s="475">
        <f t="shared" si="116"/>
        <v>0</v>
      </c>
      <c r="AT996" s="475">
        <f t="shared" si="116"/>
        <v>0</v>
      </c>
      <c r="AU996" s="475">
        <f t="shared" si="116"/>
        <v>0</v>
      </c>
      <c r="AV996" s="475">
        <f t="shared" si="116"/>
        <v>0</v>
      </c>
      <c r="AW996" s="475">
        <f t="shared" si="116"/>
        <v>0</v>
      </c>
      <c r="AX996" s="475">
        <f t="shared" si="116"/>
        <v>0</v>
      </c>
      <c r="AY996" s="185">
        <f>IF(AND(SUM(AE996:$AP996)&gt;0,J996&lt;&gt;""),CONCATENATE(B996,"_",F996,"_",AG996),0)</f>
        <v>0</v>
      </c>
      <c r="AZ996" s="203">
        <f>IF(AND(SUM(AE996:$AP996)&gt;0,D996="BFS"),1,0)</f>
        <v>0</v>
      </c>
      <c r="BA996" s="203">
        <f t="shared" si="115"/>
        <v>0</v>
      </c>
    </row>
    <row r="997" spans="1:53" ht="25">
      <c r="A997" s="185">
        <f>IF(AND(SUM(AE997:AP997)&gt;0,J997&lt;&gt;""),CONCATENATE(B997,"_",F997,"_",$A$5,"_",SUMPRODUCT((B$9:B997=B997)*(F$9:F997=F997)*(SUM(AE997:AP997)&lt;&gt;0)*(J997&lt;&gt;""))-1),0)</f>
        <v>0</v>
      </c>
      <c r="B997" s="770" t="s">
        <v>861</v>
      </c>
      <c r="C997" s="58" t="s">
        <v>596</v>
      </c>
      <c r="D997" s="85" t="s">
        <v>1365</v>
      </c>
      <c r="E997" s="463" t="s">
        <v>597</v>
      </c>
      <c r="F997" s="657" t="s">
        <v>1726</v>
      </c>
      <c r="G997" s="420"/>
      <c r="H997" s="418"/>
      <c r="I997" s="418"/>
      <c r="J997" s="418"/>
      <c r="K997" s="418"/>
      <c r="L997" s="419"/>
      <c r="M997" s="419"/>
      <c r="N997" s="419"/>
      <c r="O997" s="419"/>
      <c r="P997" s="419"/>
      <c r="Q997" s="419"/>
      <c r="R997" s="419"/>
      <c r="S997" s="419"/>
      <c r="T997" s="419"/>
      <c r="U997" s="419"/>
      <c r="V997" s="419"/>
      <c r="W997" s="419"/>
      <c r="X997" s="419"/>
      <c r="Y997" s="419"/>
      <c r="Z997" s="419"/>
      <c r="AA997" s="420"/>
      <c r="AB997" s="420"/>
      <c r="AC997" s="457"/>
      <c r="AD997" s="421"/>
      <c r="AE997" s="536"/>
      <c r="AF997" s="536"/>
      <c r="AG997" s="536"/>
      <c r="AH997" s="536"/>
      <c r="AI997" s="537"/>
      <c r="AJ997" s="537"/>
      <c r="AK997" s="537"/>
      <c r="AL997" s="537"/>
      <c r="AM997" s="537"/>
      <c r="AN997" s="537"/>
      <c r="AO997" s="537"/>
      <c r="AP997" s="537"/>
      <c r="AQ997" s="422"/>
      <c r="AR997" s="770" t="s">
        <v>861</v>
      </c>
      <c r="AS997" s="475">
        <f t="shared" ref="AS997:AX1006" si="117">IF(SUM($AE997:$AP997)&gt;0,VLOOKUP($F997,Schulart,AS$2,FALSE),0)</f>
        <v>0</v>
      </c>
      <c r="AT997" s="475">
        <f t="shared" si="117"/>
        <v>0</v>
      </c>
      <c r="AU997" s="475">
        <f t="shared" si="117"/>
        <v>0</v>
      </c>
      <c r="AV997" s="475">
        <f t="shared" si="117"/>
        <v>0</v>
      </c>
      <c r="AW997" s="475">
        <f t="shared" si="117"/>
        <v>0</v>
      </c>
      <c r="AX997" s="475">
        <f t="shared" si="117"/>
        <v>0</v>
      </c>
      <c r="AY997" s="185">
        <f>IF(AND(SUM(AE997:$AP997)&gt;0,J997&lt;&gt;""),CONCATENATE(B997,"_",F997,"_",AG997),0)</f>
        <v>0</v>
      </c>
      <c r="AZ997" s="203">
        <f>IF(AND(SUM(AE997:$AP997)&gt;0,D997="BFS"),1,0)</f>
        <v>0</v>
      </c>
      <c r="BA997" s="203">
        <f t="shared" si="115"/>
        <v>0</v>
      </c>
    </row>
    <row r="998" spans="1:53" ht="13">
      <c r="A998" s="185">
        <f>IF(AND(SUM(AE998:AP998)&gt;0,J998&lt;&gt;""),CONCATENATE(B998,"_",F998,"_",$A$5,"_",SUMPRODUCT((B$9:B998=B998)*(F$9:F998=F998)*(SUM(AE998:AP998)&lt;&gt;0)*(J998&lt;&gt;""))-1),0)</f>
        <v>0</v>
      </c>
      <c r="B998" s="771" t="s">
        <v>861</v>
      </c>
      <c r="C998" s="464" t="s">
        <v>125</v>
      </c>
      <c r="D998" s="89" t="s">
        <v>1365</v>
      </c>
      <c r="E998" s="465" t="s">
        <v>597</v>
      </c>
      <c r="F998" s="658" t="s">
        <v>1726</v>
      </c>
      <c r="G998" s="410"/>
      <c r="H998" s="432" t="s">
        <v>1043</v>
      </c>
      <c r="I998" s="437" t="s">
        <v>1052</v>
      </c>
      <c r="J998" s="432" t="s">
        <v>1114</v>
      </c>
      <c r="K998" s="433"/>
      <c r="L998" s="425"/>
      <c r="M998" s="425"/>
      <c r="N998" s="425"/>
      <c r="O998" s="425"/>
      <c r="P998" s="425"/>
      <c r="Q998" s="425"/>
      <c r="R998" s="434"/>
      <c r="S998" s="434"/>
      <c r="T998" s="434"/>
      <c r="U998" s="434"/>
      <c r="V998" s="434"/>
      <c r="W998" s="434"/>
      <c r="X998" s="434"/>
      <c r="Y998" s="434"/>
      <c r="Z998" s="434"/>
      <c r="AA998" s="743"/>
      <c r="AB998" s="442"/>
      <c r="AC998" s="458"/>
      <c r="AD998" s="443"/>
      <c r="AE998" s="543"/>
      <c r="AF998" s="543"/>
      <c r="AG998" s="543"/>
      <c r="AH998" s="543"/>
      <c r="AI998" s="543"/>
      <c r="AJ998" s="543"/>
      <c r="AK998" s="544"/>
      <c r="AL998" s="544"/>
      <c r="AM998" s="544"/>
      <c r="AN998" s="543"/>
      <c r="AO998" s="545"/>
      <c r="AP998" s="544"/>
      <c r="AQ998" s="444"/>
      <c r="AR998" s="771" t="s">
        <v>861</v>
      </c>
      <c r="AS998" s="475">
        <f t="shared" si="117"/>
        <v>0</v>
      </c>
      <c r="AT998" s="475">
        <f t="shared" si="117"/>
        <v>0</v>
      </c>
      <c r="AU998" s="475">
        <f t="shared" si="117"/>
        <v>0</v>
      </c>
      <c r="AV998" s="475">
        <f t="shared" si="117"/>
        <v>0</v>
      </c>
      <c r="AW998" s="475">
        <f t="shared" si="117"/>
        <v>0</v>
      </c>
      <c r="AX998" s="475">
        <f t="shared" si="117"/>
        <v>0</v>
      </c>
      <c r="AY998" s="185">
        <f>IF(AND(SUM(AE998:$AP998)&gt;0,J998&lt;&gt;""),CONCATENATE(B998,"_",F998,"_",AG998),0)</f>
        <v>0</v>
      </c>
      <c r="AZ998" s="203">
        <f>IF(AND(SUM(AE998:$AP998)&gt;0,D998="BFS"),1,0)</f>
        <v>0</v>
      </c>
      <c r="BA998" s="203">
        <f t="shared" si="115"/>
        <v>0</v>
      </c>
    </row>
    <row r="999" spans="1:53" ht="25">
      <c r="A999" s="185">
        <f>IF(AND(SUM(AE999:AP999)&gt;0,J999&lt;&gt;""),CONCATENATE(B999,"_",F999,"_",$A$5,"_",SUMPRODUCT((B$9:B999=B999)*(F$9:F999=F999)*(SUM(AE999:AP999)&lt;&gt;0)*(J999&lt;&gt;""))-1),0)</f>
        <v>0</v>
      </c>
      <c r="B999" s="770" t="s">
        <v>861</v>
      </c>
      <c r="C999" s="58" t="s">
        <v>178</v>
      </c>
      <c r="D999" s="85" t="s">
        <v>1365</v>
      </c>
      <c r="E999" s="463" t="s">
        <v>69</v>
      </c>
      <c r="F999" s="657" t="s">
        <v>1727</v>
      </c>
      <c r="G999" s="420"/>
      <c r="H999" s="418"/>
      <c r="I999" s="418"/>
      <c r="J999" s="418"/>
      <c r="K999" s="418"/>
      <c r="L999" s="419"/>
      <c r="M999" s="419"/>
      <c r="N999" s="419"/>
      <c r="O999" s="419"/>
      <c r="P999" s="419"/>
      <c r="Q999" s="419"/>
      <c r="R999" s="419"/>
      <c r="S999" s="419"/>
      <c r="T999" s="419"/>
      <c r="U999" s="419"/>
      <c r="V999" s="419"/>
      <c r="W999" s="419"/>
      <c r="X999" s="419"/>
      <c r="Y999" s="419"/>
      <c r="Z999" s="419"/>
      <c r="AA999" s="420"/>
      <c r="AB999" s="420"/>
      <c r="AC999" s="457"/>
      <c r="AD999" s="421"/>
      <c r="AE999" s="536"/>
      <c r="AF999" s="536"/>
      <c r="AG999" s="536"/>
      <c r="AH999" s="536"/>
      <c r="AI999" s="537"/>
      <c r="AJ999" s="537"/>
      <c r="AK999" s="537"/>
      <c r="AL999" s="537"/>
      <c r="AM999" s="537"/>
      <c r="AN999" s="537"/>
      <c r="AO999" s="537"/>
      <c r="AP999" s="537"/>
      <c r="AQ999" s="422"/>
      <c r="AR999" s="770" t="s">
        <v>861</v>
      </c>
      <c r="AS999" s="475">
        <f t="shared" si="117"/>
        <v>0</v>
      </c>
      <c r="AT999" s="475">
        <f t="shared" si="117"/>
        <v>0</v>
      </c>
      <c r="AU999" s="475">
        <f t="shared" si="117"/>
        <v>0</v>
      </c>
      <c r="AV999" s="475">
        <f t="shared" si="117"/>
        <v>0</v>
      </c>
      <c r="AW999" s="475">
        <f t="shared" si="117"/>
        <v>0</v>
      </c>
      <c r="AX999" s="475">
        <f t="shared" si="117"/>
        <v>0</v>
      </c>
      <c r="AY999" s="185">
        <f>IF(AND(SUM(AE999:$AP999)&gt;0,J999&lt;&gt;""),CONCATENATE(B999,"_",F999,"_",AG999),0)</f>
        <v>0</v>
      </c>
      <c r="AZ999" s="203">
        <f>IF(AND(SUM(AE999:$AP999)&gt;0,D999="BFS"),1,0)</f>
        <v>0</v>
      </c>
      <c r="BA999" s="203">
        <f t="shared" si="115"/>
        <v>0</v>
      </c>
    </row>
    <row r="1000" spans="1:53" ht="13">
      <c r="A1000" s="185">
        <f>IF(AND(SUM(AE1000:AP1000)&gt;0,J1000&lt;&gt;""),CONCATENATE(B1000,"_",F1000,"_",$A$5,"_",SUMPRODUCT((B$9:B1000=B1000)*(F$9:F1000=F1000)*(SUM(AE1000:AP1000)&lt;&gt;0)*(J1000&lt;&gt;""))-1),0)</f>
        <v>0</v>
      </c>
      <c r="B1000" s="771" t="s">
        <v>861</v>
      </c>
      <c r="C1000" s="464" t="s">
        <v>178</v>
      </c>
      <c r="D1000" s="89" t="s">
        <v>1365</v>
      </c>
      <c r="E1000" s="465" t="s">
        <v>69</v>
      </c>
      <c r="F1000" s="658" t="s">
        <v>1727</v>
      </c>
      <c r="G1000" s="410"/>
      <c r="H1000" s="432" t="s">
        <v>1043</v>
      </c>
      <c r="I1000" s="437" t="s">
        <v>1052</v>
      </c>
      <c r="J1000" s="432" t="s">
        <v>1114</v>
      </c>
      <c r="K1000" s="433"/>
      <c r="L1000" s="425"/>
      <c r="M1000" s="425"/>
      <c r="N1000" s="425"/>
      <c r="O1000" s="425"/>
      <c r="P1000" s="425"/>
      <c r="Q1000" s="425"/>
      <c r="R1000" s="434"/>
      <c r="S1000" s="434"/>
      <c r="T1000" s="434"/>
      <c r="U1000" s="434"/>
      <c r="V1000" s="434"/>
      <c r="W1000" s="434"/>
      <c r="X1000" s="434"/>
      <c r="Y1000" s="434"/>
      <c r="Z1000" s="434"/>
      <c r="AA1000" s="743"/>
      <c r="AB1000" s="442"/>
      <c r="AC1000" s="458"/>
      <c r="AD1000" s="443"/>
      <c r="AE1000" s="543"/>
      <c r="AF1000" s="543"/>
      <c r="AG1000" s="543"/>
      <c r="AH1000" s="543"/>
      <c r="AI1000" s="543"/>
      <c r="AJ1000" s="543"/>
      <c r="AK1000" s="544"/>
      <c r="AL1000" s="544"/>
      <c r="AM1000" s="544"/>
      <c r="AN1000" s="543"/>
      <c r="AO1000" s="545"/>
      <c r="AP1000" s="544"/>
      <c r="AQ1000" s="444"/>
      <c r="AR1000" s="771" t="s">
        <v>861</v>
      </c>
      <c r="AS1000" s="475">
        <f t="shared" si="117"/>
        <v>0</v>
      </c>
      <c r="AT1000" s="475">
        <f t="shared" si="117"/>
        <v>0</v>
      </c>
      <c r="AU1000" s="475">
        <f t="shared" si="117"/>
        <v>0</v>
      </c>
      <c r="AV1000" s="475">
        <f t="shared" si="117"/>
        <v>0</v>
      </c>
      <c r="AW1000" s="475">
        <f t="shared" si="117"/>
        <v>0</v>
      </c>
      <c r="AX1000" s="475">
        <f t="shared" si="117"/>
        <v>0</v>
      </c>
      <c r="AY1000" s="185">
        <f>IF(AND(SUM(AE1000:$AP1000)&gt;0,J1000&lt;&gt;""),CONCATENATE(B1000,"_",F1000,"_",AG1000),0)</f>
        <v>0</v>
      </c>
      <c r="AZ1000" s="203">
        <f>IF(AND(SUM(AE1000:$AP1000)&gt;0,D1000="BFS"),1,0)</f>
        <v>0</v>
      </c>
      <c r="BA1000" s="203">
        <f t="shared" si="115"/>
        <v>0</v>
      </c>
    </row>
    <row r="1001" spans="1:53" ht="15.5">
      <c r="A1001" s="185">
        <f>IF(AND(SUM(AE1001:AP1001)&gt;0,J1001&lt;&gt;""),CONCATENATE(B1001,"_",F1001,"_",$A$5,"_",SUMPRODUCT((B$9:B1001=B1001)*(F$9:F1001=F1001)*(SUM(AE1001:AP1001)&lt;&gt;0)*(J1001&lt;&gt;""))-1),0)</f>
        <v>0</v>
      </c>
      <c r="B1001" s="496" t="s">
        <v>861</v>
      </c>
      <c r="C1001" s="68" t="s">
        <v>1252</v>
      </c>
      <c r="D1001" s="66"/>
      <c r="E1001" s="471"/>
      <c r="F1001" s="660"/>
      <c r="G1001" s="72"/>
      <c r="H1001" s="72"/>
      <c r="I1001" s="72"/>
      <c r="J1001" s="72"/>
      <c r="K1001" s="72"/>
      <c r="L1001" s="72"/>
      <c r="M1001" s="72"/>
      <c r="N1001" s="72"/>
      <c r="O1001" s="72"/>
      <c r="P1001" s="72"/>
      <c r="Q1001" s="72"/>
      <c r="R1001" s="72"/>
      <c r="S1001" s="72"/>
      <c r="T1001" s="72"/>
      <c r="U1001" s="72"/>
      <c r="V1001" s="72"/>
      <c r="W1001" s="72"/>
      <c r="X1001" s="72"/>
      <c r="Y1001" s="72"/>
      <c r="Z1001" s="72"/>
      <c r="AA1001" s="72"/>
      <c r="AB1001" s="72"/>
      <c r="AC1001" s="460"/>
      <c r="AD1001" s="90"/>
      <c r="AE1001" s="550"/>
      <c r="AF1001" s="550"/>
      <c r="AG1001" s="550"/>
      <c r="AH1001" s="550"/>
      <c r="AI1001" s="550"/>
      <c r="AJ1001" s="550"/>
      <c r="AK1001" s="550"/>
      <c r="AL1001" s="550"/>
      <c r="AM1001" s="550"/>
      <c r="AN1001" s="550"/>
      <c r="AO1001" s="550"/>
      <c r="AP1001" s="550"/>
      <c r="AQ1001" s="75"/>
      <c r="AR1001" s="496" t="s">
        <v>861</v>
      </c>
      <c r="AS1001" s="475">
        <f t="shared" si="117"/>
        <v>0</v>
      </c>
      <c r="AT1001" s="475">
        <f t="shared" si="117"/>
        <v>0</v>
      </c>
      <c r="AU1001" s="475">
        <f t="shared" si="117"/>
        <v>0</v>
      </c>
      <c r="AV1001" s="475">
        <f t="shared" si="117"/>
        <v>0</v>
      </c>
      <c r="AW1001" s="475">
        <f t="shared" si="117"/>
        <v>0</v>
      </c>
      <c r="AX1001" s="475">
        <f t="shared" si="117"/>
        <v>0</v>
      </c>
      <c r="AY1001" s="185">
        <f>IF(AND(SUM(AE1001:$AP1001)&gt;0,J1001&lt;&gt;""),CONCATENATE(B1001,"_",F1001,"_",AG1001),0)</f>
        <v>0</v>
      </c>
      <c r="AZ1001" s="203">
        <f>IF(AND(SUM(AE1001:$AP1001)&gt;0,D1001="BFS"),1,0)</f>
        <v>0</v>
      </c>
      <c r="BA1001" s="203">
        <f t="shared" si="115"/>
        <v>0</v>
      </c>
    </row>
    <row r="1002" spans="1:53" ht="25">
      <c r="A1002" s="185">
        <f>IF(AND(SUM(AE1002:AP1002)&gt;0,J1002&lt;&gt;""),CONCATENATE(B1002,"_",F1002,"_",$A$5,"_",SUMPRODUCT((B$9:B1002=B1002)*(F$9:F1002=F1002)*(SUM(AE1002:AP1002)&lt;&gt;0)*(J1002&lt;&gt;""))-1),0)</f>
        <v>0</v>
      </c>
      <c r="B1002" s="770" t="s">
        <v>861</v>
      </c>
      <c r="C1002" s="58" t="s">
        <v>567</v>
      </c>
      <c r="D1002" s="85" t="s">
        <v>1046</v>
      </c>
      <c r="E1002" s="463" t="s">
        <v>568</v>
      </c>
      <c r="F1002" s="657" t="s">
        <v>568</v>
      </c>
      <c r="G1002" s="420"/>
      <c r="H1002" s="418"/>
      <c r="I1002" s="418"/>
      <c r="J1002" s="418"/>
      <c r="K1002" s="418"/>
      <c r="L1002" s="419"/>
      <c r="M1002" s="419"/>
      <c r="N1002" s="419"/>
      <c r="O1002" s="419"/>
      <c r="P1002" s="419"/>
      <c r="Q1002" s="419"/>
      <c r="R1002" s="419"/>
      <c r="S1002" s="419"/>
      <c r="T1002" s="419"/>
      <c r="U1002" s="419"/>
      <c r="V1002" s="419"/>
      <c r="W1002" s="419"/>
      <c r="X1002" s="419"/>
      <c r="Y1002" s="419"/>
      <c r="Z1002" s="419"/>
      <c r="AA1002" s="420"/>
      <c r="AB1002" s="420"/>
      <c r="AC1002" s="457"/>
      <c r="AD1002" s="421"/>
      <c r="AE1002" s="536"/>
      <c r="AF1002" s="536"/>
      <c r="AG1002" s="536"/>
      <c r="AH1002" s="536"/>
      <c r="AI1002" s="537"/>
      <c r="AJ1002" s="537"/>
      <c r="AK1002" s="537"/>
      <c r="AL1002" s="537"/>
      <c r="AM1002" s="537"/>
      <c r="AN1002" s="537"/>
      <c r="AO1002" s="537"/>
      <c r="AP1002" s="537"/>
      <c r="AQ1002" s="422"/>
      <c r="AR1002" s="770" t="s">
        <v>861</v>
      </c>
      <c r="AS1002" s="475">
        <f t="shared" si="117"/>
        <v>0</v>
      </c>
      <c r="AT1002" s="475">
        <f t="shared" si="117"/>
        <v>0</v>
      </c>
      <c r="AU1002" s="475">
        <f t="shared" si="117"/>
        <v>0</v>
      </c>
      <c r="AV1002" s="475">
        <f t="shared" si="117"/>
        <v>0</v>
      </c>
      <c r="AW1002" s="475">
        <f t="shared" si="117"/>
        <v>0</v>
      </c>
      <c r="AX1002" s="475">
        <f t="shared" si="117"/>
        <v>0</v>
      </c>
      <c r="AY1002" s="185">
        <f>IF(AND(SUM(AE1002:$AP1002)&gt;0,J1002&lt;&gt;""),CONCATENATE(B1002,"_",F1002,"_",AG1002),0)</f>
        <v>0</v>
      </c>
      <c r="AZ1002" s="203">
        <f>IF(AND(SUM(AE1002:$AP1002)&gt;0,D1002="BFS"),1,0)</f>
        <v>0</v>
      </c>
      <c r="BA1002" s="203">
        <f t="shared" si="115"/>
        <v>0</v>
      </c>
    </row>
    <row r="1003" spans="1:53" ht="20">
      <c r="A1003" s="185" t="str">
        <f>IF(AND(SUM(AE1003:AP1003)&gt;0,J1003&lt;&gt;""),CONCATENATE(B1003,"_",F1003,"_",$A$5,"_",SUMPRODUCT((B$9:B1003=B1003)*(F$9:F1003=F1003)*(SUM(AE1003:AP1003)&lt;&gt;0)*(J1003&lt;&gt;""))-1),0)</f>
        <v>HE_2.4.1_neu_1</v>
      </c>
      <c r="B1003" s="771" t="s">
        <v>861</v>
      </c>
      <c r="C1003" s="464" t="s">
        <v>714</v>
      </c>
      <c r="D1003" s="89" t="s">
        <v>1046</v>
      </c>
      <c r="E1003" s="465" t="s">
        <v>568</v>
      </c>
      <c r="F1003" s="658" t="s">
        <v>568</v>
      </c>
      <c r="G1003" s="410" t="s">
        <v>1822</v>
      </c>
      <c r="H1003" s="432" t="s">
        <v>1047</v>
      </c>
      <c r="I1003" s="437" t="s">
        <v>1052</v>
      </c>
      <c r="J1003" s="432" t="s">
        <v>1114</v>
      </c>
      <c r="K1003" s="433" t="s">
        <v>1117</v>
      </c>
      <c r="L1003" s="424" t="s">
        <v>654</v>
      </c>
      <c r="M1003" s="425" t="s">
        <v>1836</v>
      </c>
      <c r="N1003" s="425" t="s">
        <v>1646</v>
      </c>
      <c r="O1003" s="425" t="s">
        <v>1047</v>
      </c>
      <c r="P1003" s="425" t="s">
        <v>1043</v>
      </c>
      <c r="Q1003" s="425" t="s">
        <v>1949</v>
      </c>
      <c r="R1003" s="434" t="s">
        <v>1043</v>
      </c>
      <c r="S1003" s="434" t="s">
        <v>1047</v>
      </c>
      <c r="T1003" s="434" t="s">
        <v>1955</v>
      </c>
      <c r="U1003" s="434" t="s">
        <v>1047</v>
      </c>
      <c r="V1003" s="434" t="s">
        <v>1047</v>
      </c>
      <c r="W1003" s="434" t="s">
        <v>1047</v>
      </c>
      <c r="X1003" s="434" t="s">
        <v>1043</v>
      </c>
      <c r="Y1003" s="434" t="s">
        <v>1047</v>
      </c>
      <c r="Z1003" s="434" t="s">
        <v>1043</v>
      </c>
      <c r="AA1003" s="743" t="s">
        <v>1743</v>
      </c>
      <c r="AB1003" s="743" t="s">
        <v>1505</v>
      </c>
      <c r="AC1003" s="458">
        <v>40057</v>
      </c>
      <c r="AD1003" s="435"/>
      <c r="AE1003" s="543">
        <v>2798</v>
      </c>
      <c r="AF1003" s="543">
        <v>2561</v>
      </c>
      <c r="AG1003" s="543">
        <v>2599</v>
      </c>
      <c r="AH1003" s="543">
        <v>2637</v>
      </c>
      <c r="AI1003" s="543">
        <v>2594</v>
      </c>
      <c r="AJ1003" s="543">
        <v>2441</v>
      </c>
      <c r="AK1003" s="544">
        <v>2338</v>
      </c>
      <c r="AL1003" s="544">
        <v>2224</v>
      </c>
      <c r="AM1003" s="544">
        <v>1973</v>
      </c>
      <c r="AN1003" s="543">
        <v>1834</v>
      </c>
      <c r="AO1003" s="545">
        <v>1701</v>
      </c>
      <c r="AP1003" s="544">
        <v>1731</v>
      </c>
      <c r="AQ1003" s="742"/>
      <c r="AR1003" s="771" t="s">
        <v>861</v>
      </c>
      <c r="AS1003" s="475" t="str">
        <f t="shared" si="117"/>
        <v>ÜS</v>
      </c>
      <c r="AT1003" s="475" t="str">
        <f t="shared" si="117"/>
        <v>2B</v>
      </c>
      <c r="AU1003" s="475">
        <f t="shared" si="117"/>
        <v>254</v>
      </c>
      <c r="AV1003" s="475" t="str">
        <f t="shared" si="117"/>
        <v>Pre-Voc</v>
      </c>
      <c r="AW1003" s="475" t="str">
        <f t="shared" si="117"/>
        <v>B</v>
      </c>
      <c r="AX1003" s="475">
        <f t="shared" si="117"/>
        <v>0</v>
      </c>
      <c r="AY1003" s="185" t="str">
        <f>IF(AND(SUM(AE1003:$AP1003)&gt;0,J1003&lt;&gt;""),CONCATENATE(B1003,"_",F1003,"_",AG1003),0)</f>
        <v>HE_2.4.1_2599</v>
      </c>
      <c r="AZ1003" s="203">
        <f>IF(AND(SUM(AE1003:$AP1003)&gt;0,D1003="BFS"),1,0)</f>
        <v>0</v>
      </c>
      <c r="BA1003" s="203">
        <f t="shared" si="115"/>
        <v>0</v>
      </c>
    </row>
    <row r="1004" spans="1:53" ht="13">
      <c r="A1004" s="185" t="str">
        <f>IF(AND(SUM(AE1004:AP1004)&gt;0,J1004&lt;&gt;""),CONCATENATE(B1004,"_",F1004,"_",$A$5,"_",SUMPRODUCT((B$9:B1004=B1004)*(F$9:F1004=F1004)*(SUM(AE1004:AP1004)&lt;&gt;0)*(J1004&lt;&gt;""))-1),0)</f>
        <v>HE_2.4.1_neu_2</v>
      </c>
      <c r="B1004" s="771" t="s">
        <v>861</v>
      </c>
      <c r="C1004" s="464" t="s">
        <v>714</v>
      </c>
      <c r="D1004" s="89" t="s">
        <v>1046</v>
      </c>
      <c r="E1004" s="465" t="s">
        <v>568</v>
      </c>
      <c r="F1004" s="658" t="s">
        <v>568</v>
      </c>
      <c r="G1004" s="410" t="s">
        <v>1823</v>
      </c>
      <c r="H1004" s="432" t="s">
        <v>1047</v>
      </c>
      <c r="I1004" s="437" t="s">
        <v>1052</v>
      </c>
      <c r="J1004" s="432" t="s">
        <v>1114</v>
      </c>
      <c r="K1004" s="433" t="s">
        <v>1117</v>
      </c>
      <c r="L1004" s="424"/>
      <c r="M1004" s="425" t="s">
        <v>1824</v>
      </c>
      <c r="N1004" s="425" t="s">
        <v>1825</v>
      </c>
      <c r="O1004" s="425" t="s">
        <v>1047</v>
      </c>
      <c r="P1004" s="425" t="s">
        <v>1043</v>
      </c>
      <c r="Q1004" s="425"/>
      <c r="R1004" s="434" t="s">
        <v>1043</v>
      </c>
      <c r="S1004" s="434" t="s">
        <v>1047</v>
      </c>
      <c r="T1004" s="434" t="s">
        <v>1955</v>
      </c>
      <c r="U1004" s="434" t="s">
        <v>1043</v>
      </c>
      <c r="V1004" s="434" t="s">
        <v>1047</v>
      </c>
      <c r="W1004" s="434" t="s">
        <v>1047</v>
      </c>
      <c r="X1004" s="434" t="s">
        <v>1043</v>
      </c>
      <c r="Y1004" s="434" t="s">
        <v>1047</v>
      </c>
      <c r="Z1004" s="434" t="s">
        <v>1043</v>
      </c>
      <c r="AA1004" s="743"/>
      <c r="AB1004" s="743"/>
      <c r="AC1004" s="458">
        <v>40057</v>
      </c>
      <c r="AD1004" s="435"/>
      <c r="AE1004" s="543">
        <v>1418</v>
      </c>
      <c r="AF1004" s="543">
        <v>1351</v>
      </c>
      <c r="AG1004" s="543">
        <v>1512</v>
      </c>
      <c r="AH1004" s="543">
        <v>1567</v>
      </c>
      <c r="AI1004" s="543">
        <v>1548</v>
      </c>
      <c r="AJ1004" s="543">
        <v>1525</v>
      </c>
      <c r="AK1004" s="544">
        <v>1592</v>
      </c>
      <c r="AL1004" s="544">
        <v>1603</v>
      </c>
      <c r="AM1004" s="544">
        <v>1601</v>
      </c>
      <c r="AN1004" s="543">
        <v>1557</v>
      </c>
      <c r="AO1004" s="545">
        <v>1699</v>
      </c>
      <c r="AP1004" s="544">
        <v>1473</v>
      </c>
      <c r="AQ1004" s="742"/>
      <c r="AR1004" s="771" t="s">
        <v>861</v>
      </c>
      <c r="AS1004" s="475" t="str">
        <f t="shared" si="117"/>
        <v>ÜS</v>
      </c>
      <c r="AT1004" s="475" t="str">
        <f t="shared" si="117"/>
        <v>2B</v>
      </c>
      <c r="AU1004" s="475">
        <f t="shared" si="117"/>
        <v>254</v>
      </c>
      <c r="AV1004" s="475" t="str">
        <f t="shared" si="117"/>
        <v>Pre-Voc</v>
      </c>
      <c r="AW1004" s="475" t="str">
        <f t="shared" si="117"/>
        <v>B</v>
      </c>
      <c r="AX1004" s="475">
        <f t="shared" si="117"/>
        <v>0</v>
      </c>
      <c r="AY1004" s="185" t="str">
        <f>IF(AND(SUM(AE1004:$AP1004)&gt;0,J1004&lt;&gt;""),CONCATENATE(B1004,"_",F1004,"_",AG1004),0)</f>
        <v>HE_2.4.1_1512</v>
      </c>
      <c r="AZ1004" s="203">
        <f>IF(AND(SUM(AE1004:$AP1004)&gt;0,D1004="BFS"),1,0)</f>
        <v>0</v>
      </c>
      <c r="BA1004" s="203">
        <f t="shared" si="115"/>
        <v>0</v>
      </c>
    </row>
    <row r="1005" spans="1:53" ht="30">
      <c r="A1005" s="185" t="str">
        <f>IF(AND(SUM(AE1005:AP1005)&gt;0,J1005&lt;&gt;""),CONCATENATE(B1005,"_",F1005,"_",$A$5,"_",SUMPRODUCT((B$9:B1005=B1005)*(F$9:F1005=F1005)*(SUM(AE1005:AP1005)&lt;&gt;0)*(J1005&lt;&gt;""))-1),0)</f>
        <v>HE_2.4.1_neu_3</v>
      </c>
      <c r="B1005" s="771" t="s">
        <v>861</v>
      </c>
      <c r="C1005" s="464" t="s">
        <v>714</v>
      </c>
      <c r="D1005" s="89" t="s">
        <v>1046</v>
      </c>
      <c r="E1005" s="500" t="s">
        <v>568</v>
      </c>
      <c r="F1005" s="663" t="s">
        <v>568</v>
      </c>
      <c r="G1005" s="410" t="s">
        <v>1826</v>
      </c>
      <c r="H1005" s="432" t="s">
        <v>1047</v>
      </c>
      <c r="I1005" s="437" t="s">
        <v>1052</v>
      </c>
      <c r="J1005" s="432" t="s">
        <v>1114</v>
      </c>
      <c r="K1005" s="433" t="s">
        <v>1117</v>
      </c>
      <c r="L1005" s="424" t="s">
        <v>654</v>
      </c>
      <c r="M1005" s="425" t="s">
        <v>1827</v>
      </c>
      <c r="N1005" s="425" t="s">
        <v>955</v>
      </c>
      <c r="O1005" s="425" t="s">
        <v>1047</v>
      </c>
      <c r="P1005" s="425" t="s">
        <v>1047</v>
      </c>
      <c r="Q1005" s="425" t="s">
        <v>1231</v>
      </c>
      <c r="R1005" s="434" t="s">
        <v>1043</v>
      </c>
      <c r="S1005" s="434" t="s">
        <v>1047</v>
      </c>
      <c r="T1005" s="434" t="s">
        <v>1111</v>
      </c>
      <c r="U1005" s="434" t="s">
        <v>1043</v>
      </c>
      <c r="V1005" s="434" t="s">
        <v>1047</v>
      </c>
      <c r="W1005" s="434" t="s">
        <v>1047</v>
      </c>
      <c r="X1005" s="434" t="s">
        <v>1043</v>
      </c>
      <c r="Y1005" s="434" t="s">
        <v>1047</v>
      </c>
      <c r="Z1005" s="434" t="s">
        <v>1043</v>
      </c>
      <c r="AA1005" s="743" t="s">
        <v>119</v>
      </c>
      <c r="AB1005" s="743" t="s">
        <v>120</v>
      </c>
      <c r="AC1005" s="458">
        <v>40057</v>
      </c>
      <c r="AD1005" s="435"/>
      <c r="AE1005" s="543">
        <v>490</v>
      </c>
      <c r="AF1005" s="543">
        <v>490</v>
      </c>
      <c r="AG1005" s="543">
        <v>453</v>
      </c>
      <c r="AH1005" s="543">
        <v>415</v>
      </c>
      <c r="AI1005" s="543">
        <v>75</v>
      </c>
      <c r="AJ1005" s="543">
        <v>0</v>
      </c>
      <c r="AK1005" s="544">
        <v>0</v>
      </c>
      <c r="AL1005" s="544">
        <v>0</v>
      </c>
      <c r="AM1005" s="544">
        <v>0</v>
      </c>
      <c r="AN1005" s="543">
        <v>0</v>
      </c>
      <c r="AO1005" s="545">
        <v>0</v>
      </c>
      <c r="AP1005" s="544">
        <v>0</v>
      </c>
      <c r="AQ1005" s="742"/>
      <c r="AR1005" s="771" t="s">
        <v>861</v>
      </c>
      <c r="AS1005" s="475" t="str">
        <f t="shared" si="117"/>
        <v>ÜS</v>
      </c>
      <c r="AT1005" s="475" t="str">
        <f t="shared" si="117"/>
        <v>2B</v>
      </c>
      <c r="AU1005" s="475">
        <f t="shared" si="117"/>
        <v>254</v>
      </c>
      <c r="AV1005" s="475" t="str">
        <f t="shared" si="117"/>
        <v>Pre-Voc</v>
      </c>
      <c r="AW1005" s="475" t="str">
        <f t="shared" si="117"/>
        <v>B</v>
      </c>
      <c r="AX1005" s="475">
        <f t="shared" si="117"/>
        <v>0</v>
      </c>
      <c r="AY1005" s="185" t="str">
        <f>IF(AND(SUM(AE1005:$AP1005)&gt;0,J1005&lt;&gt;""),CONCATENATE(B1005,"_",F1005,"_",AG1005),0)</f>
        <v>HE_2.4.1_453</v>
      </c>
      <c r="AZ1005" s="203">
        <f>IF(AND(SUM(AE1005:$AP1005)&gt;0,D1005="BFS"),1,0)</f>
        <v>0</v>
      </c>
      <c r="BA1005" s="203">
        <f t="shared" si="115"/>
        <v>0</v>
      </c>
    </row>
    <row r="1006" spans="1:53" ht="20">
      <c r="A1006" s="185">
        <f>IF(AND(SUM(AE1006:AP1006)&gt;0,J1006&lt;&gt;""),CONCATENATE(B1006,"_",F1006,"_",$A$5,"_",SUMPRODUCT((B$9:B1006=B1006)*(F$9:F1006=F1006)*(SUM(AE1006:AP1006)&lt;&gt;0)*(J1006&lt;&gt;""))-1),0)</f>
        <v>0</v>
      </c>
      <c r="B1006" s="771" t="s">
        <v>861</v>
      </c>
      <c r="C1006" s="464" t="s">
        <v>714</v>
      </c>
      <c r="D1006" s="89" t="s">
        <v>1046</v>
      </c>
      <c r="E1006" s="465" t="s">
        <v>568</v>
      </c>
      <c r="F1006" s="658" t="s">
        <v>568</v>
      </c>
      <c r="G1006" s="410" t="s">
        <v>121</v>
      </c>
      <c r="H1006" s="432" t="s">
        <v>1047</v>
      </c>
      <c r="I1006" s="437" t="s">
        <v>1052</v>
      </c>
      <c r="J1006" s="432" t="s">
        <v>1114</v>
      </c>
      <c r="K1006" s="433" t="s">
        <v>1117</v>
      </c>
      <c r="L1006" s="424" t="s">
        <v>654</v>
      </c>
      <c r="M1006" s="425" t="s">
        <v>1827</v>
      </c>
      <c r="N1006" s="425" t="s">
        <v>1472</v>
      </c>
      <c r="O1006" s="425" t="s">
        <v>1047</v>
      </c>
      <c r="P1006" s="425" t="s">
        <v>1043</v>
      </c>
      <c r="Q1006" s="425" t="s">
        <v>1949</v>
      </c>
      <c r="R1006" s="434" t="s">
        <v>1043</v>
      </c>
      <c r="S1006" s="434" t="s">
        <v>1043</v>
      </c>
      <c r="T1006" s="434" t="s">
        <v>1111</v>
      </c>
      <c r="U1006" s="434" t="s">
        <v>1043</v>
      </c>
      <c r="V1006" s="434" t="s">
        <v>1047</v>
      </c>
      <c r="W1006" s="434" t="s">
        <v>1047</v>
      </c>
      <c r="X1006" s="434" t="s">
        <v>1043</v>
      </c>
      <c r="Y1006" s="434" t="s">
        <v>1047</v>
      </c>
      <c r="Z1006" s="434" t="s">
        <v>1043</v>
      </c>
      <c r="AA1006" s="743" t="s">
        <v>122</v>
      </c>
      <c r="AB1006" s="743" t="s">
        <v>123</v>
      </c>
      <c r="AC1006" s="458">
        <v>40057</v>
      </c>
      <c r="AD1006" s="435"/>
      <c r="AE1006" s="544">
        <v>0</v>
      </c>
      <c r="AF1006" s="543">
        <v>0</v>
      </c>
      <c r="AG1006" s="544">
        <v>0</v>
      </c>
      <c r="AH1006" s="544">
        <v>0</v>
      </c>
      <c r="AI1006" s="544">
        <v>0</v>
      </c>
      <c r="AJ1006" s="544">
        <v>0</v>
      </c>
      <c r="AK1006" s="544">
        <v>0</v>
      </c>
      <c r="AL1006" s="544">
        <v>0</v>
      </c>
      <c r="AM1006" s="544">
        <v>0</v>
      </c>
      <c r="AN1006" s="543">
        <v>0</v>
      </c>
      <c r="AO1006" s="545">
        <v>0</v>
      </c>
      <c r="AP1006" s="544">
        <v>0</v>
      </c>
      <c r="AQ1006" s="481" t="s">
        <v>523</v>
      </c>
      <c r="AR1006" s="771" t="s">
        <v>861</v>
      </c>
      <c r="AS1006" s="475">
        <f t="shared" si="117"/>
        <v>0</v>
      </c>
      <c r="AT1006" s="475">
        <f t="shared" si="117"/>
        <v>0</v>
      </c>
      <c r="AU1006" s="475">
        <f t="shared" si="117"/>
        <v>0</v>
      </c>
      <c r="AV1006" s="475">
        <f t="shared" si="117"/>
        <v>0</v>
      </c>
      <c r="AW1006" s="475">
        <f t="shared" si="117"/>
        <v>0</v>
      </c>
      <c r="AX1006" s="475">
        <f t="shared" si="117"/>
        <v>0</v>
      </c>
      <c r="AY1006" s="185">
        <f>IF(AND(SUM(AE1006:$AP1006)&gt;0,J1006&lt;&gt;""),CONCATENATE(B1006,"_",F1006,"_",AG1006),0)</f>
        <v>0</v>
      </c>
      <c r="AZ1006" s="203">
        <f>IF(AND(SUM(AE1006:$AP1006)&gt;0,D1006="BFS"),1,0)</f>
        <v>0</v>
      </c>
      <c r="BA1006" s="203">
        <f t="shared" si="115"/>
        <v>0</v>
      </c>
    </row>
    <row r="1007" spans="1:53" ht="25">
      <c r="A1007" s="185">
        <f>IF(AND(SUM(AE1007:AP1007)&gt;0,J1007&lt;&gt;""),CONCATENATE(B1007,"_",F1007,"_",$A$5,"_",SUMPRODUCT((B$9:B1007=B1007)*(F$9:F1007=F1007)*(SUM(AE1007:AP1007)&lt;&gt;0)*(J1007&lt;&gt;""))-1),0)</f>
        <v>0</v>
      </c>
      <c r="B1007" s="770" t="s">
        <v>861</v>
      </c>
      <c r="C1007" s="58" t="s">
        <v>569</v>
      </c>
      <c r="D1007" s="85" t="s">
        <v>1046</v>
      </c>
      <c r="E1007" s="463" t="s">
        <v>570</v>
      </c>
      <c r="F1007" s="657" t="s">
        <v>753</v>
      </c>
      <c r="G1007" s="420"/>
      <c r="H1007" s="418"/>
      <c r="I1007" s="418"/>
      <c r="J1007" s="418"/>
      <c r="K1007" s="418"/>
      <c r="L1007" s="419"/>
      <c r="M1007" s="419"/>
      <c r="N1007" s="419"/>
      <c r="O1007" s="419"/>
      <c r="P1007" s="419"/>
      <c r="Q1007" s="419"/>
      <c r="R1007" s="419"/>
      <c r="S1007" s="419"/>
      <c r="T1007" s="419"/>
      <c r="U1007" s="419"/>
      <c r="V1007" s="419"/>
      <c r="W1007" s="419"/>
      <c r="X1007" s="419"/>
      <c r="Y1007" s="419"/>
      <c r="Z1007" s="419"/>
      <c r="AA1007" s="420"/>
      <c r="AB1007" s="420"/>
      <c r="AC1007" s="457"/>
      <c r="AD1007" s="421"/>
      <c r="AE1007" s="537"/>
      <c r="AF1007" s="537"/>
      <c r="AG1007" s="537"/>
      <c r="AH1007" s="537"/>
      <c r="AI1007" s="537"/>
      <c r="AJ1007" s="537"/>
      <c r="AK1007" s="537"/>
      <c r="AL1007" s="537"/>
      <c r="AM1007" s="537"/>
      <c r="AN1007" s="537"/>
      <c r="AO1007" s="537"/>
      <c r="AP1007" s="537"/>
      <c r="AQ1007" s="422"/>
      <c r="AR1007" s="770" t="s">
        <v>861</v>
      </c>
      <c r="AS1007" s="475">
        <f t="shared" ref="AS1007:AX1016" si="118">IF(SUM($AE1007:$AP1007)&gt;0,VLOOKUP($F1007,Schulart,AS$2,FALSE),0)</f>
        <v>0</v>
      </c>
      <c r="AT1007" s="475">
        <f t="shared" si="118"/>
        <v>0</v>
      </c>
      <c r="AU1007" s="475">
        <f t="shared" si="118"/>
        <v>0</v>
      </c>
      <c r="AV1007" s="475">
        <f t="shared" si="118"/>
        <v>0</v>
      </c>
      <c r="AW1007" s="475">
        <f t="shared" si="118"/>
        <v>0</v>
      </c>
      <c r="AX1007" s="475">
        <f t="shared" si="118"/>
        <v>0</v>
      </c>
      <c r="AY1007" s="185">
        <f>IF(AND(SUM(AE1007:$AP1007)&gt;0,J1007&lt;&gt;""),CONCATENATE(B1007,"_",F1007,"_",AG1007),0)</f>
        <v>0</v>
      </c>
      <c r="AZ1007" s="203">
        <f>IF(AND(SUM(AE1007:$AP1007)&gt;0,D1007="BFS"),1,0)</f>
        <v>0</v>
      </c>
      <c r="BA1007" s="203">
        <f t="shared" si="115"/>
        <v>0</v>
      </c>
    </row>
    <row r="1008" spans="1:53" ht="30">
      <c r="A1008" s="185" t="str">
        <f>IF(AND(SUM(AE1008:AP1008)&gt;0,J1008&lt;&gt;""),CONCATENATE(B1008,"_",F1008,"_",$A$5,"_",SUMPRODUCT((B$9:B1008=B1008)*(F$9:F1008=F1008)*(SUM(AE1008:AP1008)&lt;&gt;0)*(J1008&lt;&gt;""))-1),0)</f>
        <v>HE_2.4.3_neu_1</v>
      </c>
      <c r="B1008" s="771" t="s">
        <v>861</v>
      </c>
      <c r="C1008" s="464" t="s">
        <v>569</v>
      </c>
      <c r="D1008" s="89" t="s">
        <v>1046</v>
      </c>
      <c r="E1008" s="465" t="s">
        <v>570</v>
      </c>
      <c r="F1008" s="658" t="s">
        <v>753</v>
      </c>
      <c r="G1008" s="410" t="s">
        <v>1532</v>
      </c>
      <c r="H1008" s="432" t="s">
        <v>1047</v>
      </c>
      <c r="I1008" s="437" t="s">
        <v>1052</v>
      </c>
      <c r="J1008" s="432" t="s">
        <v>1114</v>
      </c>
      <c r="K1008" s="433" t="s">
        <v>1117</v>
      </c>
      <c r="L1008" s="424" t="s">
        <v>654</v>
      </c>
      <c r="M1008" s="425" t="s">
        <v>794</v>
      </c>
      <c r="N1008" s="425" t="s">
        <v>1646</v>
      </c>
      <c r="O1008" s="425" t="s">
        <v>1047</v>
      </c>
      <c r="P1008" s="425" t="s">
        <v>1043</v>
      </c>
      <c r="Q1008" s="425" t="s">
        <v>1949</v>
      </c>
      <c r="R1008" s="434" t="s">
        <v>1043</v>
      </c>
      <c r="S1008" s="434" t="s">
        <v>1047</v>
      </c>
      <c r="T1008" s="434" t="s">
        <v>1111</v>
      </c>
      <c r="U1008" s="434" t="s">
        <v>1043</v>
      </c>
      <c r="V1008" s="434" t="s">
        <v>1047</v>
      </c>
      <c r="W1008" s="434" t="s">
        <v>1047</v>
      </c>
      <c r="X1008" s="434" t="s">
        <v>1043</v>
      </c>
      <c r="Y1008" s="434" t="s">
        <v>1047</v>
      </c>
      <c r="Z1008" s="434" t="s">
        <v>1043</v>
      </c>
      <c r="AA1008" s="743" t="s">
        <v>1533</v>
      </c>
      <c r="AB1008" s="743" t="s">
        <v>1505</v>
      </c>
      <c r="AC1008" s="458">
        <v>40057</v>
      </c>
      <c r="AD1008" s="435"/>
      <c r="AE1008" s="543">
        <v>2546</v>
      </c>
      <c r="AF1008" s="543">
        <v>1212</v>
      </c>
      <c r="AG1008" s="543">
        <v>854</v>
      </c>
      <c r="AH1008" s="543">
        <v>833</v>
      </c>
      <c r="AI1008" s="543">
        <v>589</v>
      </c>
      <c r="AJ1008" s="543">
        <v>600</v>
      </c>
      <c r="AK1008" s="544">
        <v>565</v>
      </c>
      <c r="AL1008" s="544">
        <v>453</v>
      </c>
      <c r="AM1008" s="544">
        <v>480</v>
      </c>
      <c r="AN1008" s="543">
        <v>464</v>
      </c>
      <c r="AO1008" s="545">
        <v>338</v>
      </c>
      <c r="AP1008" s="544">
        <v>354</v>
      </c>
      <c r="AQ1008" s="742"/>
      <c r="AR1008" s="771" t="s">
        <v>861</v>
      </c>
      <c r="AS1008" s="475" t="str">
        <f t="shared" si="118"/>
        <v>ÜS</v>
      </c>
      <c r="AT1008" s="475" t="str">
        <f t="shared" si="118"/>
        <v>2A</v>
      </c>
      <c r="AU1008" s="475">
        <f t="shared" si="118"/>
        <v>244</v>
      </c>
      <c r="AV1008" s="475" t="str">
        <f t="shared" si="118"/>
        <v>GEN</v>
      </c>
      <c r="AW1008" s="475" t="str">
        <f t="shared" si="118"/>
        <v>A</v>
      </c>
      <c r="AX1008" s="475">
        <f t="shared" si="118"/>
        <v>0</v>
      </c>
      <c r="AY1008" s="185" t="str">
        <f>IF(AND(SUM(AE1008:$AP1008)&gt;0,J1008&lt;&gt;""),CONCATENATE(B1008,"_",F1008,"_",AG1008),0)</f>
        <v>HE_2.4.3_854</v>
      </c>
      <c r="AZ1008" s="203">
        <f>IF(AND(SUM(AE1008:$AP1008)&gt;0,D1008="BFS"),1,0)</f>
        <v>0</v>
      </c>
      <c r="BA1008" s="203">
        <f t="shared" si="115"/>
        <v>0</v>
      </c>
    </row>
    <row r="1009" spans="1:53" ht="25">
      <c r="A1009" s="185">
        <f>IF(AND(SUM(AE1009:AP1009)&gt;0,J1009&lt;&gt;""),CONCATENATE(B1009,"_",F1009,"_",$A$5,"_",SUMPRODUCT((B$9:B1009=B1009)*(F$9:F1009=F1009)*(SUM(AE1009:AP1009)&lt;&gt;0)*(J1009&lt;&gt;""))-1),0)</f>
        <v>0</v>
      </c>
      <c r="B1009" s="770" t="s">
        <v>861</v>
      </c>
      <c r="C1009" s="58" t="s">
        <v>571</v>
      </c>
      <c r="D1009" s="85" t="s">
        <v>1046</v>
      </c>
      <c r="E1009" s="463" t="s">
        <v>572</v>
      </c>
      <c r="F1009" s="657" t="s">
        <v>333</v>
      </c>
      <c r="G1009" s="420"/>
      <c r="H1009" s="418"/>
      <c r="I1009" s="418"/>
      <c r="J1009" s="418"/>
      <c r="K1009" s="418"/>
      <c r="L1009" s="419"/>
      <c r="M1009" s="419"/>
      <c r="N1009" s="419"/>
      <c r="O1009" s="419"/>
      <c r="P1009" s="419"/>
      <c r="Q1009" s="419"/>
      <c r="R1009" s="419"/>
      <c r="S1009" s="419"/>
      <c r="T1009" s="419"/>
      <c r="U1009" s="419"/>
      <c r="V1009" s="419"/>
      <c r="W1009" s="419"/>
      <c r="X1009" s="419"/>
      <c r="Y1009" s="419"/>
      <c r="Z1009" s="419"/>
      <c r="AA1009" s="420"/>
      <c r="AB1009" s="420"/>
      <c r="AC1009" s="457"/>
      <c r="AD1009" s="421"/>
      <c r="AE1009" s="536"/>
      <c r="AF1009" s="536"/>
      <c r="AG1009" s="536"/>
      <c r="AH1009" s="536"/>
      <c r="AI1009" s="537"/>
      <c r="AJ1009" s="537"/>
      <c r="AK1009" s="537"/>
      <c r="AL1009" s="537"/>
      <c r="AM1009" s="537"/>
      <c r="AN1009" s="537"/>
      <c r="AO1009" s="537"/>
      <c r="AP1009" s="537"/>
      <c r="AQ1009" s="422"/>
      <c r="AR1009" s="770" t="s">
        <v>861</v>
      </c>
      <c r="AS1009" s="475">
        <f t="shared" si="118"/>
        <v>0</v>
      </c>
      <c r="AT1009" s="475">
        <f t="shared" si="118"/>
        <v>0</v>
      </c>
      <c r="AU1009" s="475">
        <f t="shared" si="118"/>
        <v>0</v>
      </c>
      <c r="AV1009" s="475">
        <f t="shared" si="118"/>
        <v>0</v>
      </c>
      <c r="AW1009" s="475">
        <f t="shared" si="118"/>
        <v>0</v>
      </c>
      <c r="AX1009" s="475">
        <f t="shared" si="118"/>
        <v>0</v>
      </c>
      <c r="AY1009" s="185">
        <f>IF(AND(SUM(AE1009:$AP1009)&gt;0,J1009&lt;&gt;""),CONCATENATE(B1009,"_",F1009,"_",AG1009),0)</f>
        <v>0</v>
      </c>
      <c r="AZ1009" s="203">
        <f>IF(AND(SUM(AE1009:$AP1009)&gt;0,D1009="BFS"),1,0)</f>
        <v>0</v>
      </c>
      <c r="BA1009" s="203">
        <f t="shared" si="115"/>
        <v>0</v>
      </c>
    </row>
    <row r="1010" spans="1:53" ht="20">
      <c r="A1010" s="185">
        <f>IF(AND(SUM(AE1010:AP1010)&gt;0,J1010&lt;&gt;""),CONCATENATE(B1010,"_",F1010,"_",$A$5,"_",SUMPRODUCT((B$9:B1010=B1010)*(F$9:F1010=F1010)*(SUM(AE1010:AP1010)&lt;&gt;0)*(J1010&lt;&gt;""))-1),0)</f>
        <v>0</v>
      </c>
      <c r="B1010" s="771" t="s">
        <v>861</v>
      </c>
      <c r="C1010" s="464" t="s">
        <v>126</v>
      </c>
      <c r="D1010" s="89" t="s">
        <v>1046</v>
      </c>
      <c r="E1010" s="465" t="s">
        <v>572</v>
      </c>
      <c r="F1010" s="658" t="s">
        <v>333</v>
      </c>
      <c r="G1010" s="410" t="s">
        <v>571</v>
      </c>
      <c r="H1010" s="432" t="s">
        <v>1043</v>
      </c>
      <c r="I1010" s="437" t="s">
        <v>1052</v>
      </c>
      <c r="J1010" s="432" t="s">
        <v>1114</v>
      </c>
      <c r="K1010" s="501" t="s">
        <v>792</v>
      </c>
      <c r="L1010" s="502" t="s">
        <v>793</v>
      </c>
      <c r="M1010" s="503" t="s">
        <v>794</v>
      </c>
      <c r="N1010" s="503" t="s">
        <v>955</v>
      </c>
      <c r="O1010" s="503" t="s">
        <v>1047</v>
      </c>
      <c r="P1010" s="503" t="s">
        <v>1047</v>
      </c>
      <c r="Q1010" s="503"/>
      <c r="R1010" s="504" t="s">
        <v>1043</v>
      </c>
      <c r="S1010" s="504" t="s">
        <v>1043</v>
      </c>
      <c r="T1010" s="504" t="s">
        <v>1955</v>
      </c>
      <c r="U1010" s="504" t="s">
        <v>1047</v>
      </c>
      <c r="V1010" s="504" t="s">
        <v>1047</v>
      </c>
      <c r="W1010" s="504" t="s">
        <v>1047</v>
      </c>
      <c r="X1010" s="504" t="s">
        <v>1043</v>
      </c>
      <c r="Y1010" s="504" t="s">
        <v>1047</v>
      </c>
      <c r="Z1010" s="504" t="s">
        <v>1043</v>
      </c>
      <c r="AA1010" s="482"/>
      <c r="AB1010" s="482"/>
      <c r="AC1010" s="458">
        <v>41075</v>
      </c>
      <c r="AD1010" s="427" t="s">
        <v>1158</v>
      </c>
      <c r="AE1010" s="544">
        <v>0</v>
      </c>
      <c r="AF1010" s="543">
        <v>0</v>
      </c>
      <c r="AG1010" s="544">
        <v>0</v>
      </c>
      <c r="AH1010" s="544">
        <v>0</v>
      </c>
      <c r="AI1010" s="544">
        <v>0</v>
      </c>
      <c r="AJ1010" s="544">
        <v>0</v>
      </c>
      <c r="AK1010" s="544">
        <v>0</v>
      </c>
      <c r="AL1010" s="544">
        <v>0</v>
      </c>
      <c r="AM1010" s="544">
        <v>0</v>
      </c>
      <c r="AN1010" s="543">
        <v>0</v>
      </c>
      <c r="AO1010" s="545">
        <v>0</v>
      </c>
      <c r="AP1010" s="544">
        <v>0</v>
      </c>
      <c r="AQ1010" s="481" t="s">
        <v>1850</v>
      </c>
      <c r="AR1010" s="771" t="s">
        <v>861</v>
      </c>
      <c r="AS1010" s="475">
        <f t="shared" si="118"/>
        <v>0</v>
      </c>
      <c r="AT1010" s="475">
        <f t="shared" si="118"/>
        <v>0</v>
      </c>
      <c r="AU1010" s="475">
        <f t="shared" si="118"/>
        <v>0</v>
      </c>
      <c r="AV1010" s="475">
        <f t="shared" si="118"/>
        <v>0</v>
      </c>
      <c r="AW1010" s="475">
        <f t="shared" si="118"/>
        <v>0</v>
      </c>
      <c r="AX1010" s="475">
        <f t="shared" si="118"/>
        <v>0</v>
      </c>
      <c r="AY1010" s="185">
        <f>IF(AND(SUM(AE1010:$AP1010)&gt;0,J1010&lt;&gt;""),CONCATENATE(B1010,"_",F1010,"_",AG1010),0)</f>
        <v>0</v>
      </c>
      <c r="AZ1010" s="203">
        <f>IF(AND(SUM(AE1010:$AP1010)&gt;0,D1010="BFS"),1,0)</f>
        <v>0</v>
      </c>
      <c r="BA1010" s="203">
        <f t="shared" si="115"/>
        <v>0</v>
      </c>
    </row>
    <row r="1011" spans="1:53" ht="15.5">
      <c r="A1011" s="185">
        <f>IF(AND(SUM(AE1011:AP1011)&gt;0,J1011&lt;&gt;""),CONCATENATE(B1011,"_",F1011,"_",$A$5,"_",SUMPRODUCT((B$9:B1011=B1011)*(F$9:F1011=F1011)*(SUM(AE1011:AP1011)&lt;&gt;0)*(J1011&lt;&gt;""))-1),0)</f>
        <v>0</v>
      </c>
      <c r="B1011" s="495" t="s">
        <v>861</v>
      </c>
      <c r="C1011" s="65" t="s">
        <v>612</v>
      </c>
      <c r="D1011" s="66"/>
      <c r="E1011" s="461"/>
      <c r="F1011" s="660"/>
      <c r="G1011" s="67"/>
      <c r="H1011" s="67"/>
      <c r="I1011" s="67"/>
      <c r="J1011" s="67"/>
      <c r="K1011" s="67"/>
      <c r="L1011" s="67"/>
      <c r="M1011" s="67"/>
      <c r="N1011" s="67"/>
      <c r="O1011" s="67"/>
      <c r="P1011" s="67"/>
      <c r="Q1011" s="67"/>
      <c r="R1011" s="67"/>
      <c r="S1011" s="67"/>
      <c r="T1011" s="67"/>
      <c r="U1011" s="67"/>
      <c r="V1011" s="67"/>
      <c r="W1011" s="67"/>
      <c r="X1011" s="67"/>
      <c r="Y1011" s="67"/>
      <c r="Z1011" s="67"/>
      <c r="AA1011" s="67"/>
      <c r="AB1011" s="67"/>
      <c r="AC1011" s="455"/>
      <c r="AD1011" s="91"/>
      <c r="AE1011" s="540"/>
      <c r="AF1011" s="540"/>
      <c r="AG1011" s="540"/>
      <c r="AH1011" s="540"/>
      <c r="AI1011" s="540"/>
      <c r="AJ1011" s="540"/>
      <c r="AK1011" s="540"/>
      <c r="AL1011" s="540"/>
      <c r="AM1011" s="540"/>
      <c r="AN1011" s="540"/>
      <c r="AO1011" s="540"/>
      <c r="AP1011" s="540"/>
      <c r="AQ1011" s="325"/>
      <c r="AR1011" s="495" t="s">
        <v>861</v>
      </c>
      <c r="AS1011" s="475">
        <f t="shared" si="118"/>
        <v>0</v>
      </c>
      <c r="AT1011" s="475">
        <f t="shared" si="118"/>
        <v>0</v>
      </c>
      <c r="AU1011" s="475">
        <f t="shared" si="118"/>
        <v>0</v>
      </c>
      <c r="AV1011" s="475">
        <f t="shared" si="118"/>
        <v>0</v>
      </c>
      <c r="AW1011" s="475">
        <f t="shared" si="118"/>
        <v>0</v>
      </c>
      <c r="AX1011" s="475">
        <f t="shared" si="118"/>
        <v>0</v>
      </c>
      <c r="AY1011" s="185">
        <f>IF(AND(SUM(AE1011:$AP1011)&gt;0,J1011&lt;&gt;""),CONCATENATE(B1011,"_",F1011,"_",AG1011),0)</f>
        <v>0</v>
      </c>
      <c r="AZ1011" s="203">
        <f>IF(AND(SUM(AE1011:$AP1011)&gt;0,D1011="BFS"),1,0)</f>
        <v>0</v>
      </c>
      <c r="BA1011" s="203">
        <f t="shared" si="115"/>
        <v>0</v>
      </c>
    </row>
    <row r="1012" spans="1:53" ht="15.5">
      <c r="A1012" s="185">
        <f>IF(AND(SUM(AE1012:AP1012)&gt;0,J1012&lt;&gt;""),CONCATENATE(B1012,"_",F1012,"_",$A$5,"_",SUMPRODUCT((B$9:B1012=B1012)*(F$9:F1012=F1012)*(SUM(AE1012:AP1012)&lt;&gt;0)*(J1012&lt;&gt;""))-1),0)</f>
        <v>0</v>
      </c>
      <c r="B1012" s="496" t="s">
        <v>861</v>
      </c>
      <c r="C1012" s="68" t="s">
        <v>168</v>
      </c>
      <c r="D1012" s="66"/>
      <c r="E1012" s="471"/>
      <c r="F1012" s="660"/>
      <c r="G1012" s="72"/>
      <c r="H1012" s="72"/>
      <c r="I1012" s="72"/>
      <c r="J1012" s="72"/>
      <c r="K1012" s="72"/>
      <c r="L1012" s="72"/>
      <c r="M1012" s="72"/>
      <c r="N1012" s="72"/>
      <c r="O1012" s="72"/>
      <c r="P1012" s="72"/>
      <c r="Q1012" s="72"/>
      <c r="R1012" s="72"/>
      <c r="S1012" s="72"/>
      <c r="T1012" s="72"/>
      <c r="U1012" s="72"/>
      <c r="V1012" s="72"/>
      <c r="W1012" s="72"/>
      <c r="X1012" s="72"/>
      <c r="Y1012" s="72"/>
      <c r="Z1012" s="72"/>
      <c r="AA1012" s="72"/>
      <c r="AB1012" s="72"/>
      <c r="AC1012" s="460"/>
      <c r="AD1012" s="90"/>
      <c r="AE1012" s="550"/>
      <c r="AF1012" s="550"/>
      <c r="AG1012" s="550"/>
      <c r="AH1012" s="550"/>
      <c r="AI1012" s="550"/>
      <c r="AJ1012" s="550"/>
      <c r="AK1012" s="550"/>
      <c r="AL1012" s="550"/>
      <c r="AM1012" s="550"/>
      <c r="AN1012" s="550"/>
      <c r="AO1012" s="550"/>
      <c r="AP1012" s="550"/>
      <c r="AQ1012" s="75"/>
      <c r="AR1012" s="496" t="s">
        <v>861</v>
      </c>
      <c r="AS1012" s="475">
        <f t="shared" si="118"/>
        <v>0</v>
      </c>
      <c r="AT1012" s="475">
        <f t="shared" si="118"/>
        <v>0</v>
      </c>
      <c r="AU1012" s="475">
        <f t="shared" si="118"/>
        <v>0</v>
      </c>
      <c r="AV1012" s="475">
        <f t="shared" si="118"/>
        <v>0</v>
      </c>
      <c r="AW1012" s="475">
        <f t="shared" si="118"/>
        <v>0</v>
      </c>
      <c r="AX1012" s="475">
        <f t="shared" si="118"/>
        <v>0</v>
      </c>
      <c r="AY1012" s="185">
        <f>IF(AND(SUM(AE1012:$AP1012)&gt;0,J1012&lt;&gt;""),CONCATENATE(B1012,"_",F1012,"_",AG1012),0)</f>
        <v>0</v>
      </c>
      <c r="AZ1012" s="203">
        <f>IF(AND(SUM(AE1012:$AP1012)&gt;0,D1012="BFS"),1,0)</f>
        <v>0</v>
      </c>
      <c r="BA1012" s="203">
        <f t="shared" si="115"/>
        <v>0</v>
      </c>
    </row>
    <row r="1013" spans="1:53" ht="25">
      <c r="A1013" s="185">
        <f>IF(AND(SUM(AE1013:AP1013)&gt;0,J1013&lt;&gt;""),CONCATENATE(B1013,"_",F1013,"_",$A$5,"_",SUMPRODUCT((B$9:B1013=B1013)*(F$9:F1013=F1013)*(SUM(AE1013:AP1013)&lt;&gt;0)*(J1013&lt;&gt;""))-1),0)</f>
        <v>0</v>
      </c>
      <c r="B1013" s="770" t="s">
        <v>861</v>
      </c>
      <c r="C1013" s="58" t="s">
        <v>170</v>
      </c>
      <c r="D1013" s="85" t="s">
        <v>581</v>
      </c>
      <c r="E1013" s="463" t="s">
        <v>582</v>
      </c>
      <c r="F1013" s="657" t="s">
        <v>579</v>
      </c>
      <c r="G1013" s="420"/>
      <c r="H1013" s="418"/>
      <c r="I1013" s="418"/>
      <c r="J1013" s="418"/>
      <c r="K1013" s="418"/>
      <c r="L1013" s="419"/>
      <c r="M1013" s="419"/>
      <c r="N1013" s="419"/>
      <c r="O1013" s="419"/>
      <c r="P1013" s="419"/>
      <c r="Q1013" s="419"/>
      <c r="R1013" s="419"/>
      <c r="S1013" s="419"/>
      <c r="T1013" s="419"/>
      <c r="U1013" s="419"/>
      <c r="V1013" s="419"/>
      <c r="W1013" s="419"/>
      <c r="X1013" s="419"/>
      <c r="Y1013" s="419"/>
      <c r="Z1013" s="419"/>
      <c r="AA1013" s="420"/>
      <c r="AB1013" s="420"/>
      <c r="AC1013" s="457"/>
      <c r="AD1013" s="421"/>
      <c r="AE1013" s="536"/>
      <c r="AF1013" s="536"/>
      <c r="AG1013" s="536"/>
      <c r="AH1013" s="536"/>
      <c r="AI1013" s="537"/>
      <c r="AJ1013" s="537"/>
      <c r="AK1013" s="537"/>
      <c r="AL1013" s="537"/>
      <c r="AM1013" s="537"/>
      <c r="AN1013" s="537"/>
      <c r="AO1013" s="537"/>
      <c r="AP1013" s="537"/>
      <c r="AQ1013" s="422"/>
      <c r="AR1013" s="770" t="s">
        <v>861</v>
      </c>
      <c r="AS1013" s="475">
        <f t="shared" si="118"/>
        <v>0</v>
      </c>
      <c r="AT1013" s="475">
        <f t="shared" si="118"/>
        <v>0</v>
      </c>
      <c r="AU1013" s="475">
        <f t="shared" si="118"/>
        <v>0</v>
      </c>
      <c r="AV1013" s="475">
        <f t="shared" si="118"/>
        <v>0</v>
      </c>
      <c r="AW1013" s="475">
        <f t="shared" si="118"/>
        <v>0</v>
      </c>
      <c r="AX1013" s="475">
        <f t="shared" si="118"/>
        <v>0</v>
      </c>
      <c r="AY1013" s="185">
        <f>IF(AND(SUM(AE1013:$AP1013)&gt;0,J1013&lt;&gt;""),CONCATENATE(B1013,"_",F1013,"_",AG1013),0)</f>
        <v>0</v>
      </c>
      <c r="AZ1013" s="203">
        <f>IF(AND(SUM(AE1013:$AP1013)&gt;0,D1013="BFS"),1,0)</f>
        <v>0</v>
      </c>
      <c r="BA1013" s="203">
        <f t="shared" si="115"/>
        <v>0</v>
      </c>
    </row>
    <row r="1014" spans="1:53" ht="13">
      <c r="A1014" s="185" t="str">
        <f>IF(AND(SUM(AE1014:AP1014)&gt;0,J1014&lt;&gt;""),CONCATENATE(B1014,"_",F1014,"_",$A$5,"_",SUMPRODUCT((B$9:B1014=B1014)*(F$9:F1014=F1014)*(SUM(AE1014:AP1014)&lt;&gt;0)*(J1014&lt;&gt;""))-1),0)</f>
        <v>HE_3.1_neu_1</v>
      </c>
      <c r="B1014" s="771" t="s">
        <v>861</v>
      </c>
      <c r="C1014" s="464" t="s">
        <v>1937</v>
      </c>
      <c r="D1014" s="89" t="s">
        <v>581</v>
      </c>
      <c r="E1014" s="465" t="s">
        <v>582</v>
      </c>
      <c r="F1014" s="658" t="s">
        <v>579</v>
      </c>
      <c r="G1014" s="410" t="s">
        <v>1534</v>
      </c>
      <c r="H1014" s="432" t="s">
        <v>1047</v>
      </c>
      <c r="I1014" s="437" t="s">
        <v>1342</v>
      </c>
      <c r="J1014" s="432" t="s">
        <v>1114</v>
      </c>
      <c r="K1014" s="433" t="s">
        <v>1681</v>
      </c>
      <c r="L1014" s="424" t="s">
        <v>132</v>
      </c>
      <c r="M1014" s="425" t="s">
        <v>1952</v>
      </c>
      <c r="N1014" s="425" t="s">
        <v>1244</v>
      </c>
      <c r="O1014" s="425" t="s">
        <v>1047</v>
      </c>
      <c r="P1014" s="425" t="s">
        <v>1047</v>
      </c>
      <c r="Q1014" s="425"/>
      <c r="R1014" s="434" t="s">
        <v>1043</v>
      </c>
      <c r="S1014" s="434" t="s">
        <v>1043</v>
      </c>
      <c r="T1014" s="434" t="s">
        <v>1955</v>
      </c>
      <c r="U1014" s="434" t="s">
        <v>1043</v>
      </c>
      <c r="V1014" s="434" t="s">
        <v>1047</v>
      </c>
      <c r="W1014" s="434" t="s">
        <v>1047</v>
      </c>
      <c r="X1014" s="434" t="s">
        <v>1043</v>
      </c>
      <c r="Y1014" s="434" t="s">
        <v>1047</v>
      </c>
      <c r="Z1014" s="434" t="s">
        <v>1043</v>
      </c>
      <c r="AA1014" s="743" t="s">
        <v>133</v>
      </c>
      <c r="AB1014" s="743" t="s">
        <v>1535</v>
      </c>
      <c r="AC1014" s="458">
        <v>40057</v>
      </c>
      <c r="AD1014" s="435"/>
      <c r="AE1014" s="543">
        <v>15147</v>
      </c>
      <c r="AF1014" s="543">
        <v>15516</v>
      </c>
      <c r="AG1014" s="543">
        <v>16839</v>
      </c>
      <c r="AH1014" s="543">
        <v>17647</v>
      </c>
      <c r="AI1014" s="543">
        <v>18286</v>
      </c>
      <c r="AJ1014" s="543">
        <v>18571</v>
      </c>
      <c r="AK1014" s="544">
        <v>18866</v>
      </c>
      <c r="AL1014" s="544">
        <v>19554</v>
      </c>
      <c r="AM1014" s="544">
        <v>19800</v>
      </c>
      <c r="AN1014" s="543">
        <v>19335</v>
      </c>
      <c r="AO1014" s="545">
        <v>18804</v>
      </c>
      <c r="AP1014" s="544">
        <v>18531</v>
      </c>
      <c r="AQ1014" s="742"/>
      <c r="AR1014" s="771" t="s">
        <v>861</v>
      </c>
      <c r="AS1014" s="475" t="str">
        <f t="shared" si="118"/>
        <v>HZB</v>
      </c>
      <c r="AT1014" s="475" t="str">
        <f t="shared" si="118"/>
        <v>3A</v>
      </c>
      <c r="AU1014" s="475">
        <f t="shared" si="118"/>
        <v>344</v>
      </c>
      <c r="AV1014" s="475" t="str">
        <f t="shared" si="118"/>
        <v>GEN</v>
      </c>
      <c r="AW1014" s="475" t="str">
        <f t="shared" si="118"/>
        <v>A</v>
      </c>
      <c r="AX1014" s="475">
        <f t="shared" si="118"/>
        <v>0</v>
      </c>
      <c r="AY1014" s="185" t="str">
        <f>IF(AND(SUM(AE1014:$AP1014)&gt;0,J1014&lt;&gt;""),CONCATENATE(B1014,"_",F1014,"_",AG1014),0)</f>
        <v>HE_3.1_16839</v>
      </c>
      <c r="AZ1014" s="203">
        <f>IF(AND(SUM(AE1014:$AP1014)&gt;0,D1014="BFS"),1,0)</f>
        <v>0</v>
      </c>
      <c r="BA1014" s="203">
        <f t="shared" si="115"/>
        <v>0</v>
      </c>
    </row>
    <row r="1015" spans="1:53" ht="15.5">
      <c r="A1015" s="185">
        <f>IF(AND(SUM(AE1015:AP1015)&gt;0,J1015&lt;&gt;""),CONCATENATE(B1015,"_",F1015,"_",$A$5,"_",SUMPRODUCT((B$9:B1015=B1015)*(F$9:F1015=F1015)*(SUM(AE1015:AP1015)&lt;&gt;0)*(J1015&lt;&gt;""))-1),0)</f>
        <v>0</v>
      </c>
      <c r="B1015" s="496" t="s">
        <v>861</v>
      </c>
      <c r="C1015" s="68" t="s">
        <v>1253</v>
      </c>
      <c r="D1015" s="66"/>
      <c r="E1015" s="471"/>
      <c r="F1015" s="660"/>
      <c r="G1015" s="72"/>
      <c r="H1015" s="72"/>
      <c r="I1015" s="72"/>
      <c r="J1015" s="72"/>
      <c r="K1015" s="72"/>
      <c r="L1015" s="72"/>
      <c r="M1015" s="72"/>
      <c r="N1015" s="72"/>
      <c r="O1015" s="72"/>
      <c r="P1015" s="72"/>
      <c r="Q1015" s="72"/>
      <c r="R1015" s="72"/>
      <c r="S1015" s="72"/>
      <c r="T1015" s="72"/>
      <c r="U1015" s="72"/>
      <c r="V1015" s="72"/>
      <c r="W1015" s="72"/>
      <c r="X1015" s="72"/>
      <c r="Y1015" s="72"/>
      <c r="Z1015" s="72"/>
      <c r="AA1015" s="72"/>
      <c r="AB1015" s="72"/>
      <c r="AC1015" s="460"/>
      <c r="AD1015" s="90"/>
      <c r="AE1015" s="550"/>
      <c r="AF1015" s="550"/>
      <c r="AG1015" s="550"/>
      <c r="AH1015" s="550"/>
      <c r="AI1015" s="550"/>
      <c r="AJ1015" s="550"/>
      <c r="AK1015" s="550"/>
      <c r="AL1015" s="550"/>
      <c r="AM1015" s="550"/>
      <c r="AN1015" s="550"/>
      <c r="AO1015" s="550"/>
      <c r="AP1015" s="550"/>
      <c r="AQ1015" s="75"/>
      <c r="AR1015" s="496" t="s">
        <v>861</v>
      </c>
      <c r="AS1015" s="475">
        <f t="shared" si="118"/>
        <v>0</v>
      </c>
      <c r="AT1015" s="475">
        <f t="shared" si="118"/>
        <v>0</v>
      </c>
      <c r="AU1015" s="475">
        <f t="shared" si="118"/>
        <v>0</v>
      </c>
      <c r="AV1015" s="475">
        <f t="shared" si="118"/>
        <v>0</v>
      </c>
      <c r="AW1015" s="475">
        <f t="shared" si="118"/>
        <v>0</v>
      </c>
      <c r="AX1015" s="475">
        <f t="shared" si="118"/>
        <v>0</v>
      </c>
      <c r="AY1015" s="185">
        <f>IF(AND(SUM(AE1015:$AP1015)&gt;0,J1015&lt;&gt;""),CONCATENATE(B1015,"_",F1015,"_",AG1015),0)</f>
        <v>0</v>
      </c>
      <c r="AZ1015" s="203">
        <f>IF(AND(SUM(AE1015:$AP1015)&gt;0,D1015="BFS"),1,0)</f>
        <v>0</v>
      </c>
      <c r="BA1015" s="203">
        <f t="shared" si="115"/>
        <v>0</v>
      </c>
    </row>
    <row r="1016" spans="1:53" ht="25">
      <c r="A1016" s="185">
        <f>IF(AND(SUM(AE1016:AP1016)&gt;0,J1016&lt;&gt;""),CONCATENATE(B1016,"_",F1016,"_",$A$5,"_",SUMPRODUCT((B$9:B1016=B1016)*(F$9:F1016=F1016)*(SUM(AE1016:AP1016)&lt;&gt;0)*(J1016&lt;&gt;""))-1),0)</f>
        <v>0</v>
      </c>
      <c r="B1016" s="770" t="s">
        <v>861</v>
      </c>
      <c r="C1016" s="58" t="s">
        <v>585</v>
      </c>
      <c r="D1016" s="85" t="s">
        <v>587</v>
      </c>
      <c r="E1016" s="463" t="s">
        <v>586</v>
      </c>
      <c r="F1016" s="657" t="s">
        <v>584</v>
      </c>
      <c r="G1016" s="420"/>
      <c r="H1016" s="418"/>
      <c r="I1016" s="418"/>
      <c r="J1016" s="418"/>
      <c r="K1016" s="418"/>
      <c r="L1016" s="419"/>
      <c r="M1016" s="419"/>
      <c r="N1016" s="419"/>
      <c r="O1016" s="419"/>
      <c r="P1016" s="419"/>
      <c r="Q1016" s="419"/>
      <c r="R1016" s="419"/>
      <c r="S1016" s="419"/>
      <c r="T1016" s="419"/>
      <c r="U1016" s="419"/>
      <c r="V1016" s="419"/>
      <c r="W1016" s="419"/>
      <c r="X1016" s="419"/>
      <c r="Y1016" s="419"/>
      <c r="Z1016" s="419"/>
      <c r="AA1016" s="420"/>
      <c r="AB1016" s="420"/>
      <c r="AC1016" s="457"/>
      <c r="AD1016" s="421"/>
      <c r="AE1016" s="536"/>
      <c r="AF1016" s="536"/>
      <c r="AG1016" s="536"/>
      <c r="AH1016" s="536"/>
      <c r="AI1016" s="537"/>
      <c r="AJ1016" s="537"/>
      <c r="AK1016" s="537"/>
      <c r="AL1016" s="537"/>
      <c r="AM1016" s="537"/>
      <c r="AN1016" s="537"/>
      <c r="AO1016" s="537"/>
      <c r="AP1016" s="537"/>
      <c r="AQ1016" s="422"/>
      <c r="AR1016" s="770" t="s">
        <v>861</v>
      </c>
      <c r="AS1016" s="475">
        <f t="shared" si="118"/>
        <v>0</v>
      </c>
      <c r="AT1016" s="475">
        <f t="shared" si="118"/>
        <v>0</v>
      </c>
      <c r="AU1016" s="475">
        <f t="shared" si="118"/>
        <v>0</v>
      </c>
      <c r="AV1016" s="475">
        <f t="shared" si="118"/>
        <v>0</v>
      </c>
      <c r="AW1016" s="475">
        <f t="shared" si="118"/>
        <v>0</v>
      </c>
      <c r="AX1016" s="475">
        <f t="shared" si="118"/>
        <v>0</v>
      </c>
      <c r="AY1016" s="185">
        <f>IF(AND(SUM(AE1016:$AP1016)&gt;0,J1016&lt;&gt;""),CONCATENATE(B1016,"_",F1016,"_",AG1016),0)</f>
        <v>0</v>
      </c>
      <c r="AZ1016" s="203">
        <f>IF(AND(SUM(AE1016:$AP1016)&gt;0,D1016="BFS"),1,0)</f>
        <v>0</v>
      </c>
      <c r="BA1016" s="203">
        <f t="shared" si="115"/>
        <v>0</v>
      </c>
    </row>
    <row r="1017" spans="1:53" ht="30">
      <c r="A1017" s="185" t="str">
        <f>IF(AND(SUM(AE1017:AP1017)&gt;0,J1017&lt;&gt;""),CONCATENATE(B1017,"_",F1017,"_",$A$5,"_",SUMPRODUCT((B$9:B1017=B1017)*(F$9:F1017=F1017)*(SUM(AE1017:AP1017)&lt;&gt;0)*(J1017&lt;&gt;""))-1),0)</f>
        <v>HE_3.2_neu_1</v>
      </c>
      <c r="B1017" s="771" t="s">
        <v>861</v>
      </c>
      <c r="C1017" s="464" t="s">
        <v>1488</v>
      </c>
      <c r="D1017" s="89" t="s">
        <v>587</v>
      </c>
      <c r="E1017" s="465" t="s">
        <v>586</v>
      </c>
      <c r="F1017" s="658" t="s">
        <v>584</v>
      </c>
      <c r="G1017" s="410" t="s">
        <v>1680</v>
      </c>
      <c r="H1017" s="432" t="s">
        <v>1047</v>
      </c>
      <c r="I1017" s="437" t="s">
        <v>1342</v>
      </c>
      <c r="J1017" s="432" t="s">
        <v>1343</v>
      </c>
      <c r="K1017" s="433" t="s">
        <v>136</v>
      </c>
      <c r="L1017" s="424" t="s">
        <v>137</v>
      </c>
      <c r="M1017" s="425" t="s">
        <v>1836</v>
      </c>
      <c r="N1017" s="425" t="s">
        <v>1985</v>
      </c>
      <c r="O1017" s="425" t="s">
        <v>1047</v>
      </c>
      <c r="P1017" s="425" t="s">
        <v>1043</v>
      </c>
      <c r="Q1017" s="425" t="s">
        <v>1949</v>
      </c>
      <c r="R1017" s="434" t="s">
        <v>1043</v>
      </c>
      <c r="S1017" s="434" t="s">
        <v>1043</v>
      </c>
      <c r="T1017" s="434" t="s">
        <v>1955</v>
      </c>
      <c r="U1017" s="434" t="s">
        <v>1043</v>
      </c>
      <c r="V1017" s="434" t="s">
        <v>1047</v>
      </c>
      <c r="W1017" s="434" t="s">
        <v>1047</v>
      </c>
      <c r="X1017" s="434" t="s">
        <v>1043</v>
      </c>
      <c r="Y1017" s="434" t="s">
        <v>1047</v>
      </c>
      <c r="Z1017" s="434"/>
      <c r="AA1017" s="743" t="s">
        <v>1329</v>
      </c>
      <c r="AB1017" s="743" t="s">
        <v>1536</v>
      </c>
      <c r="AC1017" s="458">
        <v>40057</v>
      </c>
      <c r="AD1017" s="435"/>
      <c r="AE1017" s="543">
        <v>10611</v>
      </c>
      <c r="AF1017" s="543">
        <v>10893</v>
      </c>
      <c r="AG1017" s="543">
        <v>11826</v>
      </c>
      <c r="AH1017" s="543">
        <v>12802</v>
      </c>
      <c r="AI1017" s="543">
        <v>13881</v>
      </c>
      <c r="AJ1017" s="543">
        <v>14646</v>
      </c>
      <c r="AK1017" s="544">
        <v>15008</v>
      </c>
      <c r="AL1017" s="544">
        <v>15105</v>
      </c>
      <c r="AM1017" s="544">
        <v>15674</v>
      </c>
      <c r="AN1017" s="543">
        <v>15853</v>
      </c>
      <c r="AO1017" s="545">
        <v>15606</v>
      </c>
      <c r="AP1017" s="544">
        <v>14780</v>
      </c>
      <c r="AQ1017" s="742"/>
      <c r="AR1017" s="771" t="s">
        <v>861</v>
      </c>
      <c r="AS1017" s="475" t="str">
        <f t="shared" ref="AS1017:AX1026" si="119">IF(SUM($AE1017:$AP1017)&gt;0,VLOOKUP($F1017,Schulart,AS$2,FALSE),0)</f>
        <v>HZB</v>
      </c>
      <c r="AT1017" s="475" t="str">
        <f t="shared" si="119"/>
        <v>3A</v>
      </c>
      <c r="AU1017" s="475">
        <f t="shared" si="119"/>
        <v>344</v>
      </c>
      <c r="AV1017" s="475" t="str">
        <f t="shared" si="119"/>
        <v>GEN</v>
      </c>
      <c r="AW1017" s="475" t="str">
        <f t="shared" si="119"/>
        <v>A</v>
      </c>
      <c r="AX1017" s="475">
        <f t="shared" si="119"/>
        <v>0</v>
      </c>
      <c r="AY1017" s="185" t="str">
        <f>IF(AND(SUM(AE1017:$AP1017)&gt;0,J1017&lt;&gt;""),CONCATENATE(B1017,"_",F1017,"_",AG1017),0)</f>
        <v>HE_3.2_11826</v>
      </c>
      <c r="AZ1017" s="203">
        <f>IF(AND(SUM(AE1017:$AP1017)&gt;0,D1017="BFS"),1,0)</f>
        <v>0</v>
      </c>
      <c r="BA1017" s="203">
        <f t="shared" si="115"/>
        <v>0</v>
      </c>
    </row>
    <row r="1018" spans="1:53" ht="20">
      <c r="A1018" s="185" t="str">
        <f>IF(AND(SUM(AE1018:AP1018)&gt;0,J1018&lt;&gt;""),CONCATENATE(B1018,"_",F1018,"_",$A$5,"_",SUMPRODUCT((B$9:B1018=B1018)*(F$9:F1018=F1018)*(SUM(AE1018:AP1018)&lt;&gt;0)*(J1018&lt;&gt;""))-1),0)</f>
        <v>HE_3.2_neu_2</v>
      </c>
      <c r="B1018" s="771" t="s">
        <v>861</v>
      </c>
      <c r="C1018" s="464" t="s">
        <v>1488</v>
      </c>
      <c r="D1018" s="89" t="s">
        <v>587</v>
      </c>
      <c r="E1018" s="465" t="s">
        <v>586</v>
      </c>
      <c r="F1018" s="658" t="s">
        <v>584</v>
      </c>
      <c r="G1018" s="410" t="s">
        <v>1537</v>
      </c>
      <c r="H1018" s="432" t="s">
        <v>1047</v>
      </c>
      <c r="I1018" s="437" t="s">
        <v>1342</v>
      </c>
      <c r="J1018" s="432" t="s">
        <v>1343</v>
      </c>
      <c r="K1018" s="433" t="s">
        <v>136</v>
      </c>
      <c r="L1018" s="424" t="s">
        <v>137</v>
      </c>
      <c r="M1018" s="425" t="s">
        <v>441</v>
      </c>
      <c r="N1018" s="425" t="s">
        <v>1244</v>
      </c>
      <c r="O1018" s="425" t="s">
        <v>1047</v>
      </c>
      <c r="P1018" s="425" t="s">
        <v>1043</v>
      </c>
      <c r="Q1018" s="425" t="s">
        <v>1949</v>
      </c>
      <c r="R1018" s="434" t="s">
        <v>1043</v>
      </c>
      <c r="S1018" s="434" t="s">
        <v>1043</v>
      </c>
      <c r="T1018" s="434" t="s">
        <v>1111</v>
      </c>
      <c r="U1018" s="434" t="s">
        <v>1043</v>
      </c>
      <c r="V1018" s="434" t="s">
        <v>1047</v>
      </c>
      <c r="W1018" s="434" t="s">
        <v>1047</v>
      </c>
      <c r="X1018" s="434" t="s">
        <v>1043</v>
      </c>
      <c r="Y1018" s="434" t="s">
        <v>1047</v>
      </c>
      <c r="Z1018" s="434"/>
      <c r="AA1018" s="743"/>
      <c r="AB1018" s="743" t="s">
        <v>1538</v>
      </c>
      <c r="AC1018" s="458">
        <v>40057</v>
      </c>
      <c r="AD1018" s="435"/>
      <c r="AE1018" s="543">
        <v>90</v>
      </c>
      <c r="AF1018" s="543">
        <v>84</v>
      </c>
      <c r="AG1018" s="543">
        <v>49</v>
      </c>
      <c r="AH1018" s="543">
        <v>53</v>
      </c>
      <c r="AI1018" s="543">
        <v>62</v>
      </c>
      <c r="AJ1018" s="543">
        <v>49</v>
      </c>
      <c r="AK1018" s="544">
        <v>26</v>
      </c>
      <c r="AL1018" s="544">
        <v>32</v>
      </c>
      <c r="AM1018" s="544">
        <v>32</v>
      </c>
      <c r="AN1018" s="543">
        <v>31</v>
      </c>
      <c r="AO1018" s="545">
        <v>33</v>
      </c>
      <c r="AP1018" s="544">
        <v>43</v>
      </c>
      <c r="AQ1018" s="742"/>
      <c r="AR1018" s="771" t="s">
        <v>861</v>
      </c>
      <c r="AS1018" s="475" t="str">
        <f t="shared" si="119"/>
        <v>HZB</v>
      </c>
      <c r="AT1018" s="475" t="str">
        <f t="shared" si="119"/>
        <v>3A</v>
      </c>
      <c r="AU1018" s="475">
        <f t="shared" si="119"/>
        <v>344</v>
      </c>
      <c r="AV1018" s="475" t="str">
        <f t="shared" si="119"/>
        <v>GEN</v>
      </c>
      <c r="AW1018" s="475" t="str">
        <f t="shared" si="119"/>
        <v>A</v>
      </c>
      <c r="AX1018" s="475">
        <f t="shared" si="119"/>
        <v>0</v>
      </c>
      <c r="AY1018" s="185" t="str">
        <f>IF(AND(SUM(AE1018:$AP1018)&gt;0,J1018&lt;&gt;""),CONCATENATE(B1018,"_",F1018,"_",AG1018),0)</f>
        <v>HE_3.2_49</v>
      </c>
      <c r="AZ1018" s="203">
        <f>IF(AND(SUM(AE1018:$AP1018)&gt;0,D1018="BFS"),1,0)</f>
        <v>0</v>
      </c>
      <c r="BA1018" s="203">
        <f t="shared" si="115"/>
        <v>0</v>
      </c>
    </row>
    <row r="1019" spans="1:53" ht="15.5">
      <c r="A1019" s="185">
        <f>IF(AND(SUM(AE1019:AP1019)&gt;0,J1019&lt;&gt;""),CONCATENATE(B1019,"_",F1019,"_",$A$5,"_",SUMPRODUCT((B$9:B1019=B1019)*(F$9:F1019=F1019)*(SUM(AE1019:AP1019)&lt;&gt;0)*(J1019&lt;&gt;""))-1),0)</f>
        <v>0</v>
      </c>
      <c r="B1019" s="496" t="s">
        <v>861</v>
      </c>
      <c r="C1019" s="68" t="s">
        <v>1014</v>
      </c>
      <c r="D1019" s="66"/>
      <c r="E1019" s="471"/>
      <c r="F1019" s="660"/>
      <c r="G1019" s="72"/>
      <c r="H1019" s="72"/>
      <c r="I1019" s="72"/>
      <c r="J1019" s="72"/>
      <c r="K1019" s="72"/>
      <c r="L1019" s="72"/>
      <c r="M1019" s="72"/>
      <c r="N1019" s="72"/>
      <c r="O1019" s="72"/>
      <c r="P1019" s="72"/>
      <c r="Q1019" s="72"/>
      <c r="R1019" s="72"/>
      <c r="S1019" s="72"/>
      <c r="T1019" s="72"/>
      <c r="U1019" s="72"/>
      <c r="V1019" s="72"/>
      <c r="W1019" s="72"/>
      <c r="X1019" s="72"/>
      <c r="Y1019" s="72"/>
      <c r="Z1019" s="72"/>
      <c r="AA1019" s="72"/>
      <c r="AB1019" s="72"/>
      <c r="AC1019" s="460"/>
      <c r="AD1019" s="90"/>
      <c r="AE1019" s="550"/>
      <c r="AF1019" s="550"/>
      <c r="AG1019" s="550"/>
      <c r="AH1019" s="550"/>
      <c r="AI1019" s="550"/>
      <c r="AJ1019" s="550"/>
      <c r="AK1019" s="550"/>
      <c r="AL1019" s="550"/>
      <c r="AM1019" s="550"/>
      <c r="AN1019" s="550"/>
      <c r="AO1019" s="550"/>
      <c r="AP1019" s="550"/>
      <c r="AQ1019" s="75"/>
      <c r="AR1019" s="496" t="s">
        <v>861</v>
      </c>
      <c r="AS1019" s="475">
        <f t="shared" si="119"/>
        <v>0</v>
      </c>
      <c r="AT1019" s="475">
        <f t="shared" si="119"/>
        <v>0</v>
      </c>
      <c r="AU1019" s="475">
        <f t="shared" si="119"/>
        <v>0</v>
      </c>
      <c r="AV1019" s="475">
        <f t="shared" si="119"/>
        <v>0</v>
      </c>
      <c r="AW1019" s="475">
        <f t="shared" si="119"/>
        <v>0</v>
      </c>
      <c r="AX1019" s="475">
        <f t="shared" si="119"/>
        <v>0</v>
      </c>
      <c r="AY1019" s="185">
        <f>IF(AND(SUM(AE1019:$AP1019)&gt;0,J1019&lt;&gt;""),CONCATENATE(B1019,"_",F1019,"_",AG1019),0)</f>
        <v>0</v>
      </c>
      <c r="AZ1019" s="203">
        <f>IF(AND(SUM(AE1019:$AP1019)&gt;0,D1019="BFS"),1,0)</f>
        <v>0</v>
      </c>
      <c r="BA1019" s="203">
        <f t="shared" si="115"/>
        <v>0</v>
      </c>
    </row>
    <row r="1020" spans="1:53" ht="25">
      <c r="A1020" s="185">
        <f>IF(AND(SUM(AE1020:AP1020)&gt;0,J1020&lt;&gt;""),CONCATENATE(B1020,"_",F1020,"_",$A$5,"_",SUMPRODUCT((B$9:B1020=B1020)*(F$9:F1020=F1020)*(SUM(AE1020:AP1020)&lt;&gt;0)*(J1020&lt;&gt;""))-1),0)</f>
        <v>0</v>
      </c>
      <c r="B1020" s="770" t="s">
        <v>861</v>
      </c>
      <c r="C1020" s="58" t="s">
        <v>171</v>
      </c>
      <c r="D1020" s="85" t="s">
        <v>1365</v>
      </c>
      <c r="E1020" s="463" t="s">
        <v>593</v>
      </c>
      <c r="F1020" s="657" t="s">
        <v>592</v>
      </c>
      <c r="G1020" s="420"/>
      <c r="H1020" s="418"/>
      <c r="I1020" s="418"/>
      <c r="J1020" s="418"/>
      <c r="K1020" s="418"/>
      <c r="L1020" s="419"/>
      <c r="M1020" s="419"/>
      <c r="N1020" s="419"/>
      <c r="O1020" s="419"/>
      <c r="P1020" s="419"/>
      <c r="Q1020" s="419"/>
      <c r="R1020" s="419"/>
      <c r="S1020" s="419"/>
      <c r="T1020" s="419"/>
      <c r="U1020" s="419"/>
      <c r="V1020" s="419"/>
      <c r="W1020" s="419"/>
      <c r="X1020" s="419"/>
      <c r="Y1020" s="419"/>
      <c r="Z1020" s="419"/>
      <c r="AA1020" s="420"/>
      <c r="AB1020" s="420"/>
      <c r="AC1020" s="457"/>
      <c r="AD1020" s="421"/>
      <c r="AE1020" s="536"/>
      <c r="AF1020" s="536"/>
      <c r="AG1020" s="536"/>
      <c r="AH1020" s="536"/>
      <c r="AI1020" s="537"/>
      <c r="AJ1020" s="537"/>
      <c r="AK1020" s="537"/>
      <c r="AL1020" s="537"/>
      <c r="AM1020" s="537"/>
      <c r="AN1020" s="537"/>
      <c r="AO1020" s="537"/>
      <c r="AP1020" s="537"/>
      <c r="AQ1020" s="422"/>
      <c r="AR1020" s="770" t="s">
        <v>861</v>
      </c>
      <c r="AS1020" s="475">
        <f t="shared" si="119"/>
        <v>0</v>
      </c>
      <c r="AT1020" s="475">
        <f t="shared" si="119"/>
        <v>0</v>
      </c>
      <c r="AU1020" s="475">
        <f t="shared" si="119"/>
        <v>0</v>
      </c>
      <c r="AV1020" s="475">
        <f t="shared" si="119"/>
        <v>0</v>
      </c>
      <c r="AW1020" s="475">
        <f t="shared" si="119"/>
        <v>0</v>
      </c>
      <c r="AX1020" s="475">
        <f t="shared" si="119"/>
        <v>0</v>
      </c>
      <c r="AY1020" s="185">
        <f>IF(AND(SUM(AE1020:$AP1020)&gt;0,J1020&lt;&gt;""),CONCATENATE(B1020,"_",F1020,"_",AG1020),0)</f>
        <v>0</v>
      </c>
      <c r="AZ1020" s="203">
        <f>IF(AND(SUM(AE1020:$AP1020)&gt;0,D1020="BFS"),1,0)</f>
        <v>0</v>
      </c>
      <c r="BA1020" s="203">
        <f t="shared" si="115"/>
        <v>0</v>
      </c>
    </row>
    <row r="1021" spans="1:53" ht="13">
      <c r="A1021" s="185">
        <f>IF(AND(SUM(AE1021:AP1021)&gt;0,J1021&lt;&gt;""),CONCATENATE(B1021,"_",F1021,"_",$A$5,"_",SUMPRODUCT((B$9:B1021=B1021)*(F$9:F1021=F1021)*(SUM(AE1021:AP1021)&lt;&gt;0)*(J1021&lt;&gt;""))-1),0)</f>
        <v>0</v>
      </c>
      <c r="B1021" s="771" t="s">
        <v>861</v>
      </c>
      <c r="C1021" s="464" t="s">
        <v>171</v>
      </c>
      <c r="D1021" s="89" t="s">
        <v>1365</v>
      </c>
      <c r="E1021" s="465" t="s">
        <v>593</v>
      </c>
      <c r="F1021" s="658" t="s">
        <v>592</v>
      </c>
      <c r="G1021" s="410"/>
      <c r="H1021" s="432" t="s">
        <v>1043</v>
      </c>
      <c r="I1021" s="437" t="s">
        <v>1342</v>
      </c>
      <c r="J1021" s="432" t="s">
        <v>1343</v>
      </c>
      <c r="K1021" s="433"/>
      <c r="L1021" s="425"/>
      <c r="M1021" s="425"/>
      <c r="N1021" s="425"/>
      <c r="O1021" s="425"/>
      <c r="P1021" s="425"/>
      <c r="Q1021" s="425"/>
      <c r="R1021" s="434"/>
      <c r="S1021" s="434"/>
      <c r="T1021" s="434"/>
      <c r="U1021" s="434"/>
      <c r="V1021" s="434"/>
      <c r="W1021" s="434"/>
      <c r="X1021" s="434"/>
      <c r="Y1021" s="434"/>
      <c r="Z1021" s="434"/>
      <c r="AA1021" s="743"/>
      <c r="AB1021" s="442"/>
      <c r="AC1021" s="458"/>
      <c r="AD1021" s="443"/>
      <c r="AE1021" s="543"/>
      <c r="AF1021" s="543"/>
      <c r="AG1021" s="543"/>
      <c r="AH1021" s="543"/>
      <c r="AI1021" s="543"/>
      <c r="AJ1021" s="543"/>
      <c r="AK1021" s="544"/>
      <c r="AL1021" s="544"/>
      <c r="AM1021" s="544"/>
      <c r="AN1021" s="543"/>
      <c r="AO1021" s="545"/>
      <c r="AP1021" s="544"/>
      <c r="AQ1021" s="444"/>
      <c r="AR1021" s="771" t="s">
        <v>861</v>
      </c>
      <c r="AS1021" s="475">
        <f t="shared" si="119"/>
        <v>0</v>
      </c>
      <c r="AT1021" s="475">
        <f t="shared" si="119"/>
        <v>0</v>
      </c>
      <c r="AU1021" s="475">
        <f t="shared" si="119"/>
        <v>0</v>
      </c>
      <c r="AV1021" s="475">
        <f t="shared" si="119"/>
        <v>0</v>
      </c>
      <c r="AW1021" s="475">
        <f t="shared" si="119"/>
        <v>0</v>
      </c>
      <c r="AX1021" s="475">
        <f t="shared" si="119"/>
        <v>0</v>
      </c>
      <c r="AY1021" s="185">
        <f>IF(AND(SUM(AE1021:$AP1021)&gt;0,J1021&lt;&gt;""),CONCATENATE(B1021,"_",F1021,"_",AG1021),0)</f>
        <v>0</v>
      </c>
      <c r="AZ1021" s="203">
        <f>IF(AND(SUM(AE1021:$AP1021)&gt;0,D1021="BFS"),1,0)</f>
        <v>0</v>
      </c>
      <c r="BA1021" s="203">
        <f t="shared" si="115"/>
        <v>0</v>
      </c>
    </row>
    <row r="1022" spans="1:53" ht="15.5">
      <c r="A1022" s="185">
        <f>IF(AND(SUM(AE1022:AP1022)&gt;0,J1022&lt;&gt;""),CONCATENATE(B1022,"_",F1022,"_",$A$5,"_",SUMPRODUCT((B$9:B1022=B1022)*(F$9:F1022=F1022)*(SUM(AE1022:AP1022)&lt;&gt;0)*(J1022&lt;&gt;""))-1),0)</f>
        <v>0</v>
      </c>
      <c r="B1022" s="495" t="s">
        <v>861</v>
      </c>
      <c r="C1022" s="65" t="s">
        <v>689</v>
      </c>
      <c r="D1022" s="66"/>
      <c r="E1022" s="461"/>
      <c r="F1022" s="660"/>
      <c r="G1022" s="67"/>
      <c r="H1022" s="67"/>
      <c r="I1022" s="67"/>
      <c r="J1022" s="67"/>
      <c r="K1022" s="67"/>
      <c r="L1022" s="67"/>
      <c r="M1022" s="67"/>
      <c r="N1022" s="67"/>
      <c r="O1022" s="67"/>
      <c r="P1022" s="67"/>
      <c r="Q1022" s="67"/>
      <c r="R1022" s="67"/>
      <c r="S1022" s="67"/>
      <c r="T1022" s="67"/>
      <c r="U1022" s="67"/>
      <c r="V1022" s="67"/>
      <c r="W1022" s="67"/>
      <c r="X1022" s="67"/>
      <c r="Y1022" s="67"/>
      <c r="Z1022" s="67"/>
      <c r="AA1022" s="67"/>
      <c r="AB1022" s="67"/>
      <c r="AC1022" s="455"/>
      <c r="AD1022" s="91"/>
      <c r="AE1022" s="540"/>
      <c r="AF1022" s="540"/>
      <c r="AG1022" s="540"/>
      <c r="AH1022" s="540"/>
      <c r="AI1022" s="540"/>
      <c r="AJ1022" s="540"/>
      <c r="AK1022" s="540"/>
      <c r="AL1022" s="540"/>
      <c r="AM1022" s="540"/>
      <c r="AN1022" s="540"/>
      <c r="AO1022" s="540"/>
      <c r="AP1022" s="540"/>
      <c r="AQ1022" s="325"/>
      <c r="AR1022" s="495" t="s">
        <v>861</v>
      </c>
      <c r="AS1022" s="475">
        <f t="shared" si="119"/>
        <v>0</v>
      </c>
      <c r="AT1022" s="475">
        <f t="shared" si="119"/>
        <v>0</v>
      </c>
      <c r="AU1022" s="475">
        <f t="shared" si="119"/>
        <v>0</v>
      </c>
      <c r="AV1022" s="475">
        <f t="shared" si="119"/>
        <v>0</v>
      </c>
      <c r="AW1022" s="475">
        <f t="shared" si="119"/>
        <v>0</v>
      </c>
      <c r="AX1022" s="475">
        <f t="shared" si="119"/>
        <v>0</v>
      </c>
      <c r="AY1022" s="185">
        <f>IF(AND(SUM(AE1022:$AP1022)&gt;0,J1022&lt;&gt;""),CONCATENATE(B1022,"_",F1022,"_",AG1022),0)</f>
        <v>0</v>
      </c>
      <c r="AZ1022" s="203">
        <f>IF(AND(SUM(AE1022:$AP1022)&gt;0,D1022="BFS"),1,0)</f>
        <v>0</v>
      </c>
      <c r="BA1022" s="203">
        <f t="shared" si="115"/>
        <v>0</v>
      </c>
    </row>
    <row r="1023" spans="1:53" ht="15.5">
      <c r="A1023" s="185">
        <f>IF(AND(SUM(AE1023:AP1023)&gt;0,J1023&lt;&gt;""),CONCATENATE(B1023,"_",F1023,"_",$A$5,"_",SUMPRODUCT((B$9:B1023=B1023)*(F$9:F1023=F1023)*(SUM(AE1023:AP1023)&lt;&gt;0)*(J1023&lt;&gt;""))-1),0)</f>
        <v>0</v>
      </c>
      <c r="B1023" s="496" t="s">
        <v>861</v>
      </c>
      <c r="C1023" s="68" t="s">
        <v>799</v>
      </c>
      <c r="D1023" s="66"/>
      <c r="E1023" s="471"/>
      <c r="F1023" s="660"/>
      <c r="G1023" s="72"/>
      <c r="H1023" s="72"/>
      <c r="I1023" s="72"/>
      <c r="J1023" s="72"/>
      <c r="K1023" s="72"/>
      <c r="L1023" s="72"/>
      <c r="M1023" s="72"/>
      <c r="N1023" s="72"/>
      <c r="O1023" s="72"/>
      <c r="P1023" s="72"/>
      <c r="Q1023" s="72"/>
      <c r="R1023" s="72"/>
      <c r="S1023" s="72"/>
      <c r="T1023" s="72"/>
      <c r="U1023" s="72"/>
      <c r="V1023" s="72"/>
      <c r="W1023" s="72"/>
      <c r="X1023" s="72"/>
      <c r="Y1023" s="72"/>
      <c r="Z1023" s="72"/>
      <c r="AA1023" s="72"/>
      <c r="AB1023" s="72"/>
      <c r="AC1023" s="460"/>
      <c r="AD1023" s="90"/>
      <c r="AE1023" s="550"/>
      <c r="AF1023" s="550"/>
      <c r="AG1023" s="550"/>
      <c r="AH1023" s="550"/>
      <c r="AI1023" s="550"/>
      <c r="AJ1023" s="550"/>
      <c r="AK1023" s="550"/>
      <c r="AL1023" s="550"/>
      <c r="AM1023" s="550"/>
      <c r="AN1023" s="550"/>
      <c r="AO1023" s="550"/>
      <c r="AP1023" s="550"/>
      <c r="AQ1023" s="75"/>
      <c r="AR1023" s="496" t="s">
        <v>861</v>
      </c>
      <c r="AS1023" s="475">
        <f t="shared" si="119"/>
        <v>0</v>
      </c>
      <c r="AT1023" s="475">
        <f t="shared" si="119"/>
        <v>0</v>
      </c>
      <c r="AU1023" s="475">
        <f t="shared" si="119"/>
        <v>0</v>
      </c>
      <c r="AV1023" s="475">
        <f t="shared" si="119"/>
        <v>0</v>
      </c>
      <c r="AW1023" s="475">
        <f t="shared" si="119"/>
        <v>0</v>
      </c>
      <c r="AX1023" s="475">
        <f t="shared" si="119"/>
        <v>0</v>
      </c>
      <c r="AY1023" s="185">
        <f>IF(AND(SUM(AE1023:$AP1023)&gt;0,J1023&lt;&gt;""),CONCATENATE(B1023,"_",F1023,"_",AG1023),0)</f>
        <v>0</v>
      </c>
      <c r="AZ1023" s="203">
        <f>IF(AND(SUM(AE1023:$AP1023)&gt;0,D1023="BFS"),1,0)</f>
        <v>0</v>
      </c>
      <c r="BA1023" s="203">
        <f t="shared" si="115"/>
        <v>0</v>
      </c>
    </row>
    <row r="1024" spans="1:53" ht="25">
      <c r="A1024" s="185">
        <f>IF(AND(SUM(AE1024:AP1024)&gt;0,J1024&lt;&gt;""),CONCATENATE(B1024,"_",F1024,"_",$A$5,"_",SUMPRODUCT((B$9:B1024=B1024)*(F$9:F1024=F1024)*(SUM(AE1024:AP1024)&lt;&gt;0)*(J1024&lt;&gt;""))-1),0)</f>
        <v>0</v>
      </c>
      <c r="B1024" s="770" t="s">
        <v>861</v>
      </c>
      <c r="C1024" s="58" t="s">
        <v>1254</v>
      </c>
      <c r="D1024" s="85" t="s">
        <v>85</v>
      </c>
      <c r="E1024" s="463" t="s">
        <v>598</v>
      </c>
      <c r="F1024" s="657" t="s">
        <v>598</v>
      </c>
      <c r="G1024" s="420"/>
      <c r="H1024" s="419"/>
      <c r="I1024" s="419"/>
      <c r="J1024" s="419"/>
      <c r="K1024" s="419"/>
      <c r="L1024" s="419"/>
      <c r="M1024" s="419"/>
      <c r="N1024" s="419"/>
      <c r="O1024" s="419" t="s">
        <v>1949</v>
      </c>
      <c r="P1024" s="419" t="s">
        <v>1949</v>
      </c>
      <c r="Q1024" s="419" t="s">
        <v>1949</v>
      </c>
      <c r="R1024" s="419" t="s">
        <v>1949</v>
      </c>
      <c r="S1024" s="419" t="s">
        <v>1949</v>
      </c>
      <c r="T1024" s="419"/>
      <c r="U1024" s="419" t="s">
        <v>1949</v>
      </c>
      <c r="V1024" s="419" t="s">
        <v>1949</v>
      </c>
      <c r="W1024" s="419" t="s">
        <v>1949</v>
      </c>
      <c r="X1024" s="419" t="s">
        <v>1949</v>
      </c>
      <c r="Y1024" s="419" t="s">
        <v>1949</v>
      </c>
      <c r="Z1024" s="419" t="s">
        <v>1949</v>
      </c>
      <c r="AA1024" s="420"/>
      <c r="AB1024" s="420"/>
      <c r="AC1024" s="457"/>
      <c r="AD1024" s="421"/>
      <c r="AE1024" s="536"/>
      <c r="AF1024" s="536"/>
      <c r="AG1024" s="536"/>
      <c r="AH1024" s="536"/>
      <c r="AI1024" s="537"/>
      <c r="AJ1024" s="537"/>
      <c r="AK1024" s="537"/>
      <c r="AL1024" s="537"/>
      <c r="AM1024" s="537"/>
      <c r="AN1024" s="537"/>
      <c r="AO1024" s="537"/>
      <c r="AP1024" s="537"/>
      <c r="AQ1024" s="422"/>
      <c r="AR1024" s="770" t="s">
        <v>861</v>
      </c>
      <c r="AS1024" s="475">
        <f t="shared" si="119"/>
        <v>0</v>
      </c>
      <c r="AT1024" s="475">
        <f t="shared" si="119"/>
        <v>0</v>
      </c>
      <c r="AU1024" s="475">
        <f t="shared" si="119"/>
        <v>0</v>
      </c>
      <c r="AV1024" s="475">
        <f t="shared" si="119"/>
        <v>0</v>
      </c>
      <c r="AW1024" s="475">
        <f t="shared" si="119"/>
        <v>0</v>
      </c>
      <c r="AX1024" s="475">
        <f t="shared" si="119"/>
        <v>0</v>
      </c>
      <c r="AY1024" s="185">
        <f>IF(AND(SUM(AE1024:$AP1024)&gt;0,J1024&lt;&gt;""),CONCATENATE(B1024,"_",F1024,"_",AG1024),0)</f>
        <v>0</v>
      </c>
      <c r="AZ1024" s="203">
        <f>IF(AND(SUM(AE1024:$AP1024)&gt;0,D1024="BFS"),1,0)</f>
        <v>0</v>
      </c>
      <c r="BA1024" s="203">
        <f t="shared" si="115"/>
        <v>0</v>
      </c>
    </row>
    <row r="1025" spans="1:53" ht="70">
      <c r="A1025" s="185" t="str">
        <f>IF(AND(SUM(AE1025:AP1025)&gt;0,J1025&lt;&gt;""),CONCATENATE(B1025,"_",F1025,"_",$A$5,"_",SUMPRODUCT((B$9:B1025=B1025)*(F$9:F1025=F1025)*(SUM(AE1025:AP1025)&lt;&gt;0)*(J1025&lt;&gt;""))-1),0)</f>
        <v>HE_4.1_neu_1</v>
      </c>
      <c r="B1025" s="771" t="s">
        <v>861</v>
      </c>
      <c r="C1025" s="464" t="s">
        <v>1178</v>
      </c>
      <c r="D1025" s="89" t="s">
        <v>85</v>
      </c>
      <c r="E1025" s="465" t="s">
        <v>598</v>
      </c>
      <c r="F1025" s="658" t="s">
        <v>598</v>
      </c>
      <c r="G1025" s="410" t="s">
        <v>1539</v>
      </c>
      <c r="H1025" s="432" t="s">
        <v>1047</v>
      </c>
      <c r="I1025" s="437" t="s">
        <v>1052</v>
      </c>
      <c r="J1025" s="432" t="s">
        <v>1053</v>
      </c>
      <c r="K1025" s="433" t="s">
        <v>1540</v>
      </c>
      <c r="L1025" s="424" t="s">
        <v>1541</v>
      </c>
      <c r="M1025" s="425" t="s">
        <v>1840</v>
      </c>
      <c r="N1025" s="425" t="s">
        <v>955</v>
      </c>
      <c r="O1025" s="425" t="s">
        <v>1047</v>
      </c>
      <c r="P1025" s="425" t="s">
        <v>1043</v>
      </c>
      <c r="Q1025" s="425"/>
      <c r="R1025" s="434" t="s">
        <v>1043</v>
      </c>
      <c r="S1025" s="434" t="s">
        <v>1043</v>
      </c>
      <c r="T1025" s="434" t="s">
        <v>1111</v>
      </c>
      <c r="U1025" s="434" t="s">
        <v>1043</v>
      </c>
      <c r="V1025" s="434" t="s">
        <v>1047</v>
      </c>
      <c r="W1025" s="434" t="s">
        <v>1047</v>
      </c>
      <c r="X1025" s="434" t="s">
        <v>1043</v>
      </c>
      <c r="Y1025" s="434" t="s">
        <v>1047</v>
      </c>
      <c r="Z1025" s="434" t="s">
        <v>1043</v>
      </c>
      <c r="AA1025" s="743" t="s">
        <v>1542</v>
      </c>
      <c r="AB1025" s="743"/>
      <c r="AC1025" s="458">
        <v>40057</v>
      </c>
      <c r="AD1025" s="435"/>
      <c r="AE1025" s="543">
        <v>48</v>
      </c>
      <c r="AF1025" s="543">
        <v>61</v>
      </c>
      <c r="AG1025" s="543">
        <v>93</v>
      </c>
      <c r="AH1025" s="543">
        <v>109</v>
      </c>
      <c r="AI1025" s="543">
        <v>117</v>
      </c>
      <c r="AJ1025" s="543">
        <v>126</v>
      </c>
      <c r="AK1025" s="544">
        <v>133</v>
      </c>
      <c r="AL1025" s="544">
        <v>154</v>
      </c>
      <c r="AM1025" s="544">
        <v>114</v>
      </c>
      <c r="AN1025" s="543">
        <v>123</v>
      </c>
      <c r="AO1025" s="545">
        <v>79</v>
      </c>
      <c r="AP1025" s="544">
        <v>76</v>
      </c>
      <c r="AQ1025" s="742"/>
      <c r="AR1025" s="771" t="s">
        <v>861</v>
      </c>
      <c r="AS1025" s="475" t="str">
        <f t="shared" si="119"/>
        <v>FB</v>
      </c>
      <c r="AT1025" s="475" t="str">
        <f t="shared" si="119"/>
        <v>5B</v>
      </c>
      <c r="AU1025" s="475">
        <f t="shared" si="119"/>
        <v>655</v>
      </c>
      <c r="AV1025" s="475" t="str">
        <f t="shared" si="119"/>
        <v>VOC</v>
      </c>
      <c r="AW1025" s="475" t="str">
        <f t="shared" si="119"/>
        <v>B</v>
      </c>
      <c r="AX1025" s="475">
        <f t="shared" si="119"/>
        <v>0</v>
      </c>
      <c r="AY1025" s="185" t="str">
        <f>IF(AND(SUM(AE1025:$AP1025)&gt;0,J1025&lt;&gt;""),CONCATENATE(B1025,"_",F1025,"_",AG1025),0)</f>
        <v>HE_4.1_93</v>
      </c>
      <c r="AZ1025" s="203">
        <f>IF(AND(SUM(AE1025:$AP1025)&gt;0,D1025="BFS"),1,0)</f>
        <v>0</v>
      </c>
      <c r="BA1025" s="203">
        <f t="shared" si="115"/>
        <v>0</v>
      </c>
    </row>
    <row r="1026" spans="1:53" ht="70">
      <c r="A1026" s="185" t="str">
        <f>IF(AND(SUM(AE1026:AP1026)&gt;0,J1026&lt;&gt;""),CONCATENATE(B1026,"_",F1026,"_",$A$5,"_",SUMPRODUCT((B$9:B1026=B1026)*(F$9:F1026=F1026)*(SUM(AE1026:AP1026)&lt;&gt;0)*(J1026&lt;&gt;""))-1),0)</f>
        <v>HE_4.1_neu_2</v>
      </c>
      <c r="B1026" s="771" t="s">
        <v>861</v>
      </c>
      <c r="C1026" s="464" t="s">
        <v>1178</v>
      </c>
      <c r="D1026" s="89" t="s">
        <v>85</v>
      </c>
      <c r="E1026" s="465" t="s">
        <v>598</v>
      </c>
      <c r="F1026" s="658" t="s">
        <v>598</v>
      </c>
      <c r="G1026" s="410" t="s">
        <v>1543</v>
      </c>
      <c r="H1026" s="432" t="s">
        <v>1047</v>
      </c>
      <c r="I1026" s="437" t="s">
        <v>1052</v>
      </c>
      <c r="J1026" s="432" t="s">
        <v>1053</v>
      </c>
      <c r="K1026" s="433" t="s">
        <v>1540</v>
      </c>
      <c r="L1026" s="424" t="s">
        <v>1541</v>
      </c>
      <c r="M1026" s="425" t="s">
        <v>1840</v>
      </c>
      <c r="N1026" s="425" t="s">
        <v>1244</v>
      </c>
      <c r="O1026" s="425" t="s">
        <v>1047</v>
      </c>
      <c r="P1026" s="425" t="s">
        <v>1043</v>
      </c>
      <c r="Q1026" s="425"/>
      <c r="R1026" s="434" t="s">
        <v>1043</v>
      </c>
      <c r="S1026" s="434" t="s">
        <v>1047</v>
      </c>
      <c r="T1026" s="434" t="s">
        <v>1111</v>
      </c>
      <c r="U1026" s="434" t="s">
        <v>1043</v>
      </c>
      <c r="V1026" s="434" t="s">
        <v>1047</v>
      </c>
      <c r="W1026" s="434" t="s">
        <v>1047</v>
      </c>
      <c r="X1026" s="434" t="s">
        <v>1043</v>
      </c>
      <c r="Y1026" s="434" t="s">
        <v>1047</v>
      </c>
      <c r="Z1026" s="434" t="s">
        <v>1043</v>
      </c>
      <c r="AA1026" s="743" t="s">
        <v>1542</v>
      </c>
      <c r="AB1026" s="743"/>
      <c r="AC1026" s="458">
        <v>40057</v>
      </c>
      <c r="AD1026" s="435"/>
      <c r="AE1026" s="543">
        <v>10</v>
      </c>
      <c r="AF1026" s="543">
        <v>37</v>
      </c>
      <c r="AG1026" s="543">
        <v>35</v>
      </c>
      <c r="AH1026" s="543">
        <v>38</v>
      </c>
      <c r="AI1026" s="543">
        <v>35</v>
      </c>
      <c r="AJ1026" s="543">
        <v>48</v>
      </c>
      <c r="AK1026" s="544">
        <v>35</v>
      </c>
      <c r="AL1026" s="544">
        <v>22</v>
      </c>
      <c r="AM1026" s="544">
        <v>35</v>
      </c>
      <c r="AN1026" s="543">
        <v>47</v>
      </c>
      <c r="AO1026" s="545">
        <v>30</v>
      </c>
      <c r="AP1026" s="544">
        <v>9</v>
      </c>
      <c r="AQ1026" s="742"/>
      <c r="AR1026" s="771" t="s">
        <v>861</v>
      </c>
      <c r="AS1026" s="475" t="str">
        <f t="shared" si="119"/>
        <v>FB</v>
      </c>
      <c r="AT1026" s="475" t="str">
        <f t="shared" si="119"/>
        <v>5B</v>
      </c>
      <c r="AU1026" s="475">
        <f t="shared" si="119"/>
        <v>655</v>
      </c>
      <c r="AV1026" s="475" t="str">
        <f t="shared" si="119"/>
        <v>VOC</v>
      </c>
      <c r="AW1026" s="475" t="str">
        <f t="shared" si="119"/>
        <v>B</v>
      </c>
      <c r="AX1026" s="475">
        <f t="shared" si="119"/>
        <v>0</v>
      </c>
      <c r="AY1026" s="185" t="str">
        <f>IF(AND(SUM(AE1026:$AP1026)&gt;0,J1026&lt;&gt;""),CONCATENATE(B1026,"_",F1026,"_",AG1026),0)</f>
        <v>HE_4.1_35</v>
      </c>
      <c r="AZ1026" s="203">
        <f>IF(AND(SUM(AE1026:$AP1026)&gt;0,D1026="BFS"),1,0)</f>
        <v>0</v>
      </c>
      <c r="BA1026" s="203">
        <f t="shared" si="115"/>
        <v>0</v>
      </c>
    </row>
    <row r="1027" spans="1:53" ht="80">
      <c r="A1027" s="185" t="str">
        <f>IF(AND(SUM(AE1027:AP1027)&gt;0,J1027&lt;&gt;""),CONCATENATE(B1027,"_",F1027,"_",$A$5,"_",SUMPRODUCT((B$9:B1027=B1027)*(F$9:F1027=F1027)*(SUM(AE1027:AP1027)&lt;&gt;0)*(J1027&lt;&gt;""))-1),0)</f>
        <v>HE_4.1_neu_3</v>
      </c>
      <c r="B1027" s="771" t="s">
        <v>861</v>
      </c>
      <c r="C1027" s="464" t="s">
        <v>1178</v>
      </c>
      <c r="D1027" s="89" t="s">
        <v>85</v>
      </c>
      <c r="E1027" s="465" t="s">
        <v>598</v>
      </c>
      <c r="F1027" s="658" t="s">
        <v>598</v>
      </c>
      <c r="G1027" s="410" t="s">
        <v>1544</v>
      </c>
      <c r="H1027" s="432" t="s">
        <v>1047</v>
      </c>
      <c r="I1027" s="437" t="s">
        <v>1052</v>
      </c>
      <c r="J1027" s="432" t="s">
        <v>1053</v>
      </c>
      <c r="K1027" s="433" t="s">
        <v>1540</v>
      </c>
      <c r="L1027" s="424" t="s">
        <v>1545</v>
      </c>
      <c r="M1027" s="425" t="s">
        <v>1840</v>
      </c>
      <c r="N1027" s="425" t="s">
        <v>1244</v>
      </c>
      <c r="O1027" s="425" t="s">
        <v>1047</v>
      </c>
      <c r="P1027" s="425" t="s">
        <v>1043</v>
      </c>
      <c r="Q1027" s="425"/>
      <c r="R1027" s="434" t="s">
        <v>1043</v>
      </c>
      <c r="S1027" s="434" t="s">
        <v>1043</v>
      </c>
      <c r="T1027" s="434" t="s">
        <v>1955</v>
      </c>
      <c r="U1027" s="434" t="s">
        <v>1043</v>
      </c>
      <c r="V1027" s="434" t="s">
        <v>1047</v>
      </c>
      <c r="W1027" s="434" t="s">
        <v>1047</v>
      </c>
      <c r="X1027" s="434" t="s">
        <v>1043</v>
      </c>
      <c r="Y1027" s="434" t="s">
        <v>1047</v>
      </c>
      <c r="Z1027" s="434" t="s">
        <v>1043</v>
      </c>
      <c r="AA1027" s="743" t="s">
        <v>1546</v>
      </c>
      <c r="AB1027" s="743" t="s">
        <v>1089</v>
      </c>
      <c r="AC1027" s="458">
        <v>40057</v>
      </c>
      <c r="AD1027" s="435"/>
      <c r="AE1027" s="543">
        <v>2617</v>
      </c>
      <c r="AF1027" s="543">
        <v>2470</v>
      </c>
      <c r="AG1027" s="543">
        <v>2560</v>
      </c>
      <c r="AH1027" s="543">
        <v>3150</v>
      </c>
      <c r="AI1027" s="543">
        <v>3358</v>
      </c>
      <c r="AJ1027" s="543">
        <v>3097</v>
      </c>
      <c r="AK1027" s="544">
        <v>3061</v>
      </c>
      <c r="AL1027" s="544">
        <v>3123</v>
      </c>
      <c r="AM1027" s="544">
        <v>2960</v>
      </c>
      <c r="AN1027" s="543">
        <v>2759</v>
      </c>
      <c r="AO1027" s="545">
        <v>2636</v>
      </c>
      <c r="AP1027" s="544">
        <v>2371</v>
      </c>
      <c r="AQ1027" s="742"/>
      <c r="AR1027" s="771" t="s">
        <v>861</v>
      </c>
      <c r="AS1027" s="475" t="str">
        <f t="shared" ref="AS1027:AX1036" si="120">IF(SUM($AE1027:$AP1027)&gt;0,VLOOKUP($F1027,Schulart,AS$2,FALSE),0)</f>
        <v>FB</v>
      </c>
      <c r="AT1027" s="475" t="str">
        <f t="shared" si="120"/>
        <v>5B</v>
      </c>
      <c r="AU1027" s="475">
        <f t="shared" si="120"/>
        <v>655</v>
      </c>
      <c r="AV1027" s="475" t="str">
        <f t="shared" si="120"/>
        <v>VOC</v>
      </c>
      <c r="AW1027" s="475" t="str">
        <f t="shared" si="120"/>
        <v>B</v>
      </c>
      <c r="AX1027" s="475">
        <f t="shared" si="120"/>
        <v>0</v>
      </c>
      <c r="AY1027" s="185" t="str">
        <f>IF(AND(SUM(AE1027:$AP1027)&gt;0,J1027&lt;&gt;""),CONCATENATE(B1027,"_",F1027,"_",AG1027),0)</f>
        <v>HE_4.1_2560</v>
      </c>
      <c r="AZ1027" s="203">
        <f>IF(AND(SUM(AE1027:$AP1027)&gt;0,D1027="BFS"),1,0)</f>
        <v>0</v>
      </c>
      <c r="BA1027" s="203">
        <f t="shared" si="115"/>
        <v>0</v>
      </c>
    </row>
    <row r="1028" spans="1:53" ht="80">
      <c r="A1028" s="185" t="str">
        <f>IF(AND(SUM(AE1028:AP1028)&gt;0,J1028&lt;&gt;""),CONCATENATE(B1028,"_",F1028,"_",$A$5,"_",SUMPRODUCT((B$9:B1028=B1028)*(F$9:F1028=F1028)*(SUM(AE1028:AP1028)&lt;&gt;0)*(J1028&lt;&gt;""))-1),0)</f>
        <v>HE_4.1_neu_4</v>
      </c>
      <c r="B1028" s="771" t="s">
        <v>861</v>
      </c>
      <c r="C1028" s="464" t="s">
        <v>1178</v>
      </c>
      <c r="D1028" s="89" t="s">
        <v>85</v>
      </c>
      <c r="E1028" s="465" t="s">
        <v>598</v>
      </c>
      <c r="F1028" s="658" t="s">
        <v>598</v>
      </c>
      <c r="G1028" s="410" t="s">
        <v>1090</v>
      </c>
      <c r="H1028" s="432" t="s">
        <v>1047</v>
      </c>
      <c r="I1028" s="437" t="s">
        <v>1052</v>
      </c>
      <c r="J1028" s="432" t="s">
        <v>1053</v>
      </c>
      <c r="K1028" s="433" t="s">
        <v>1540</v>
      </c>
      <c r="L1028" s="424" t="s">
        <v>286</v>
      </c>
      <c r="M1028" s="425" t="s">
        <v>1840</v>
      </c>
      <c r="N1028" s="425" t="s">
        <v>1389</v>
      </c>
      <c r="O1028" s="425" t="s">
        <v>1047</v>
      </c>
      <c r="P1028" s="425" t="s">
        <v>1043</v>
      </c>
      <c r="Q1028" s="425"/>
      <c r="R1028" s="434" t="s">
        <v>1043</v>
      </c>
      <c r="S1028" s="434" t="s">
        <v>1047</v>
      </c>
      <c r="T1028" s="434" t="s">
        <v>1955</v>
      </c>
      <c r="U1028" s="434" t="s">
        <v>1043</v>
      </c>
      <c r="V1028" s="434" t="s">
        <v>1047</v>
      </c>
      <c r="W1028" s="434" t="s">
        <v>1047</v>
      </c>
      <c r="X1028" s="434" t="s">
        <v>1043</v>
      </c>
      <c r="Y1028" s="434" t="s">
        <v>1047</v>
      </c>
      <c r="Z1028" s="434"/>
      <c r="AA1028" s="743" t="s">
        <v>287</v>
      </c>
      <c r="AB1028" s="743" t="s">
        <v>288</v>
      </c>
      <c r="AC1028" s="458">
        <v>40057</v>
      </c>
      <c r="AD1028" s="435"/>
      <c r="AE1028" s="543">
        <v>2922</v>
      </c>
      <c r="AF1028" s="543">
        <v>3115</v>
      </c>
      <c r="AG1028" s="543">
        <v>3420</v>
      </c>
      <c r="AH1028" s="543">
        <v>3776</v>
      </c>
      <c r="AI1028" s="543">
        <v>3818</v>
      </c>
      <c r="AJ1028" s="543">
        <v>3687</v>
      </c>
      <c r="AK1028" s="544">
        <v>3940</v>
      </c>
      <c r="AL1028" s="544">
        <v>3846</v>
      </c>
      <c r="AM1028" s="544">
        <v>4025</v>
      </c>
      <c r="AN1028" s="543">
        <v>3893</v>
      </c>
      <c r="AO1028" s="545">
        <v>3731</v>
      </c>
      <c r="AP1028" s="544">
        <v>3412</v>
      </c>
      <c r="AQ1028" s="742"/>
      <c r="AR1028" s="771" t="s">
        <v>861</v>
      </c>
      <c r="AS1028" s="475" t="str">
        <f t="shared" si="120"/>
        <v>FB</v>
      </c>
      <c r="AT1028" s="475" t="str">
        <f t="shared" si="120"/>
        <v>5B</v>
      </c>
      <c r="AU1028" s="475">
        <f t="shared" si="120"/>
        <v>655</v>
      </c>
      <c r="AV1028" s="475" t="str">
        <f t="shared" si="120"/>
        <v>VOC</v>
      </c>
      <c r="AW1028" s="475" t="str">
        <f t="shared" si="120"/>
        <v>B</v>
      </c>
      <c r="AX1028" s="475">
        <f t="shared" si="120"/>
        <v>0</v>
      </c>
      <c r="AY1028" s="185" t="str">
        <f>IF(AND(SUM(AE1028:$AP1028)&gt;0,J1028&lt;&gt;""),CONCATENATE(B1028,"_",F1028,"_",AG1028),0)</f>
        <v>HE_4.1_3420</v>
      </c>
      <c r="AZ1028" s="203">
        <f>IF(AND(SUM(AE1028:$AP1028)&gt;0,D1028="BFS"),1,0)</f>
        <v>0</v>
      </c>
      <c r="BA1028" s="203">
        <f t="shared" ref="BA1028:BA1061" si="121">IF(AZ1028=1,VLOOKUP(AY1028,GESIS,2,FALSE),0)</f>
        <v>0</v>
      </c>
    </row>
    <row r="1029" spans="1:53" ht="40">
      <c r="A1029" s="185" t="str">
        <f>IF(AND(SUM(AE1029:AP1029)&gt;0,J1029&lt;&gt;""),CONCATENATE(B1029,"_",F1029,"_",$A$5,"_",SUMPRODUCT((B$9:B1029=B1029)*(F$9:F1029=F1029)*(SUM(AE1029:AP1029)&lt;&gt;0)*(J1029&lt;&gt;""))-1),0)</f>
        <v>HE_4.1_neu_5</v>
      </c>
      <c r="B1029" s="771" t="s">
        <v>861</v>
      </c>
      <c r="C1029" s="464" t="s">
        <v>1178</v>
      </c>
      <c r="D1029" s="89" t="s">
        <v>85</v>
      </c>
      <c r="E1029" s="465" t="s">
        <v>598</v>
      </c>
      <c r="F1029" s="658" t="s">
        <v>598</v>
      </c>
      <c r="G1029" s="410" t="s">
        <v>289</v>
      </c>
      <c r="H1029" s="432" t="s">
        <v>1047</v>
      </c>
      <c r="I1029" s="437" t="s">
        <v>1052</v>
      </c>
      <c r="J1029" s="432" t="s">
        <v>1053</v>
      </c>
      <c r="K1029" s="433" t="s">
        <v>1117</v>
      </c>
      <c r="L1029" s="424" t="s">
        <v>290</v>
      </c>
      <c r="M1029" s="425" t="s">
        <v>761</v>
      </c>
      <c r="N1029" s="425" t="s">
        <v>931</v>
      </c>
      <c r="O1029" s="425" t="s">
        <v>1047</v>
      </c>
      <c r="P1029" s="425" t="s">
        <v>1043</v>
      </c>
      <c r="Q1029" s="425"/>
      <c r="R1029" s="434" t="s">
        <v>1043</v>
      </c>
      <c r="S1029" s="434" t="s">
        <v>1043</v>
      </c>
      <c r="T1029" s="434" t="s">
        <v>1111</v>
      </c>
      <c r="U1029" s="434" t="s">
        <v>1043</v>
      </c>
      <c r="V1029" s="434" t="s">
        <v>1047</v>
      </c>
      <c r="W1029" s="434" t="s">
        <v>1047</v>
      </c>
      <c r="X1029" s="434" t="s">
        <v>1043</v>
      </c>
      <c r="Y1029" s="434" t="s">
        <v>1047</v>
      </c>
      <c r="Z1029" s="434" t="s">
        <v>1043</v>
      </c>
      <c r="AA1029" s="743"/>
      <c r="AB1029" s="743"/>
      <c r="AC1029" s="458">
        <v>40057</v>
      </c>
      <c r="AD1029" s="435"/>
      <c r="AE1029" s="543">
        <v>402</v>
      </c>
      <c r="AF1029" s="543">
        <v>429</v>
      </c>
      <c r="AG1029" s="543">
        <v>449</v>
      </c>
      <c r="AH1029" s="543">
        <v>461</v>
      </c>
      <c r="AI1029" s="543">
        <v>408</v>
      </c>
      <c r="AJ1029" s="543">
        <v>403</v>
      </c>
      <c r="AK1029" s="544">
        <v>375</v>
      </c>
      <c r="AL1029" s="544">
        <v>247</v>
      </c>
      <c r="AM1029" s="544">
        <v>158</v>
      </c>
      <c r="AN1029" s="543">
        <v>108</v>
      </c>
      <c r="AO1029" s="545">
        <v>0</v>
      </c>
      <c r="AP1029" s="544">
        <v>0</v>
      </c>
      <c r="AQ1029" s="742"/>
      <c r="AR1029" s="771" t="s">
        <v>861</v>
      </c>
      <c r="AS1029" s="475" t="str">
        <f t="shared" si="120"/>
        <v>FB</v>
      </c>
      <c r="AT1029" s="475" t="str">
        <f t="shared" si="120"/>
        <v>5B</v>
      </c>
      <c r="AU1029" s="475">
        <f t="shared" si="120"/>
        <v>655</v>
      </c>
      <c r="AV1029" s="475" t="str">
        <f t="shared" si="120"/>
        <v>VOC</v>
      </c>
      <c r="AW1029" s="475" t="str">
        <f t="shared" si="120"/>
        <v>B</v>
      </c>
      <c r="AX1029" s="475">
        <f t="shared" si="120"/>
        <v>0</v>
      </c>
      <c r="AY1029" s="185" t="str">
        <f>IF(AND(SUM(AE1029:$AP1029)&gt;0,J1029&lt;&gt;""),CONCATENATE(B1029,"_",F1029,"_",AG1029),0)</f>
        <v>HE_4.1_449</v>
      </c>
      <c r="AZ1029" s="203">
        <f>IF(AND(SUM(AE1029:$AP1029)&gt;0,D1029="BFS"),1,0)</f>
        <v>0</v>
      </c>
      <c r="BA1029" s="203">
        <f t="shared" si="121"/>
        <v>0</v>
      </c>
    </row>
    <row r="1030" spans="1:53" ht="40">
      <c r="A1030" s="185">
        <f>IF(AND(SUM(AE1030:AP1030)&gt;0,J1030&lt;&gt;""),CONCATENATE(B1030,"_",F1030,"_",$A$5,"_",SUMPRODUCT((B$9:B1030=B1030)*(F$9:F1030=F1030)*(SUM(AE1030:AP1030)&lt;&gt;0)*(J1030&lt;&gt;""))-1),0)</f>
        <v>0</v>
      </c>
      <c r="B1030" s="771" t="s">
        <v>861</v>
      </c>
      <c r="C1030" s="464" t="s">
        <v>1178</v>
      </c>
      <c r="D1030" s="89" t="s">
        <v>85</v>
      </c>
      <c r="E1030" s="465" t="s">
        <v>598</v>
      </c>
      <c r="F1030" s="658" t="s">
        <v>2122</v>
      </c>
      <c r="G1030" s="474" t="s">
        <v>2132</v>
      </c>
      <c r="H1030" s="432" t="s">
        <v>1047</v>
      </c>
      <c r="I1030" s="437" t="s">
        <v>1052</v>
      </c>
      <c r="J1030" s="432" t="s">
        <v>1053</v>
      </c>
      <c r="K1030" s="433" t="s">
        <v>141</v>
      </c>
      <c r="L1030" s="424" t="s">
        <v>1803</v>
      </c>
      <c r="M1030" s="425" t="s">
        <v>1840</v>
      </c>
      <c r="N1030" s="425" t="s">
        <v>2134</v>
      </c>
      <c r="O1030" s="425" t="s">
        <v>1047</v>
      </c>
      <c r="P1030" s="425" t="s">
        <v>1043</v>
      </c>
      <c r="Q1030" s="425"/>
      <c r="R1030" s="434" t="s">
        <v>1043</v>
      </c>
      <c r="S1030" s="434" t="s">
        <v>1047</v>
      </c>
      <c r="T1030" s="434" t="s">
        <v>1955</v>
      </c>
      <c r="U1030" s="434" t="s">
        <v>1043</v>
      </c>
      <c r="V1030" s="434" t="s">
        <v>1047</v>
      </c>
      <c r="W1030" s="434" t="s">
        <v>1047</v>
      </c>
      <c r="X1030" s="434" t="s">
        <v>1047</v>
      </c>
      <c r="Y1030" s="434" t="s">
        <v>1047</v>
      </c>
      <c r="Z1030" s="434" t="s">
        <v>1043</v>
      </c>
      <c r="AA1030" s="469" t="s">
        <v>2135</v>
      </c>
      <c r="AB1030" s="743" t="s">
        <v>1806</v>
      </c>
      <c r="AC1030" s="458">
        <v>41883</v>
      </c>
      <c r="AD1030" s="435"/>
      <c r="AE1030" s="552">
        <v>0</v>
      </c>
      <c r="AF1030" s="552">
        <v>0</v>
      </c>
      <c r="AG1030" s="552">
        <v>0</v>
      </c>
      <c r="AH1030" s="552">
        <v>0</v>
      </c>
      <c r="AI1030" s="552">
        <v>0</v>
      </c>
      <c r="AJ1030" s="552">
        <v>0</v>
      </c>
      <c r="AK1030" s="544">
        <v>0</v>
      </c>
      <c r="AL1030" s="544">
        <v>0</v>
      </c>
      <c r="AM1030" s="544">
        <v>0</v>
      </c>
      <c r="AN1030" s="543">
        <v>0</v>
      </c>
      <c r="AO1030" s="545">
        <v>0</v>
      </c>
      <c r="AP1030" s="544">
        <v>0</v>
      </c>
      <c r="AQ1030" s="182" t="s">
        <v>2138</v>
      </c>
      <c r="AR1030" s="771" t="s">
        <v>861</v>
      </c>
      <c r="AS1030" s="475">
        <f t="shared" si="120"/>
        <v>0</v>
      </c>
      <c r="AT1030" s="475">
        <f t="shared" si="120"/>
        <v>0</v>
      </c>
      <c r="AU1030" s="475">
        <f t="shared" si="120"/>
        <v>0</v>
      </c>
      <c r="AV1030" s="475">
        <f t="shared" si="120"/>
        <v>0</v>
      </c>
      <c r="AW1030" s="475">
        <f t="shared" si="120"/>
        <v>0</v>
      </c>
      <c r="AX1030" s="475">
        <f t="shared" si="120"/>
        <v>0</v>
      </c>
      <c r="AY1030" s="185">
        <f>IF(AND(SUM(AE1030:$AP1030)&gt;0,J1030&lt;&gt;""),CONCATENATE(B1030,"_",F1030,"_",AG1030),0)</f>
        <v>0</v>
      </c>
      <c r="AZ1030" s="203">
        <f>IF(AND(SUM(AE1030:$AP1030)&gt;0,D1030="BFS"),1,0)</f>
        <v>0</v>
      </c>
      <c r="BA1030" s="203">
        <f t="shared" si="121"/>
        <v>0</v>
      </c>
    </row>
    <row r="1031" spans="1:53" ht="40">
      <c r="A1031" s="185">
        <f>IF(AND(SUM(AE1031:AP1031)&gt;0,J1031&lt;&gt;""),CONCATENATE(B1031,"_",F1031,"_",$A$5,"_",SUMPRODUCT((B$9:B1031=B1031)*(F$9:F1031=F1031)*(SUM(AE1031:AP1031)&lt;&gt;0)*(J1031&lt;&gt;""))-1),0)</f>
        <v>0</v>
      </c>
      <c r="B1031" s="771" t="s">
        <v>861</v>
      </c>
      <c r="C1031" s="464" t="s">
        <v>1178</v>
      </c>
      <c r="D1031" s="89" t="s">
        <v>85</v>
      </c>
      <c r="E1031" s="465" t="s">
        <v>598</v>
      </c>
      <c r="F1031" s="658" t="s">
        <v>2530</v>
      </c>
      <c r="G1031" s="474" t="s">
        <v>2132</v>
      </c>
      <c r="H1031" s="432" t="s">
        <v>1047</v>
      </c>
      <c r="I1031" s="437" t="s">
        <v>1052</v>
      </c>
      <c r="J1031" s="432" t="s">
        <v>1053</v>
      </c>
      <c r="K1031" s="433" t="s">
        <v>141</v>
      </c>
      <c r="L1031" s="424" t="s">
        <v>1803</v>
      </c>
      <c r="M1031" s="425" t="s">
        <v>1840</v>
      </c>
      <c r="N1031" s="425" t="s">
        <v>2134</v>
      </c>
      <c r="O1031" s="425" t="s">
        <v>1047</v>
      </c>
      <c r="P1031" s="425" t="s">
        <v>1043</v>
      </c>
      <c r="Q1031" s="425"/>
      <c r="R1031" s="434" t="s">
        <v>1043</v>
      </c>
      <c r="S1031" s="434" t="s">
        <v>1047</v>
      </c>
      <c r="T1031" s="434" t="s">
        <v>1955</v>
      </c>
      <c r="U1031" s="434" t="s">
        <v>1043</v>
      </c>
      <c r="V1031" s="434" t="s">
        <v>1047</v>
      </c>
      <c r="W1031" s="434" t="s">
        <v>1047</v>
      </c>
      <c r="X1031" s="434" t="s">
        <v>1047</v>
      </c>
      <c r="Y1031" s="434" t="s">
        <v>1047</v>
      </c>
      <c r="Z1031" s="434" t="s">
        <v>1043</v>
      </c>
      <c r="AA1031" s="469" t="s">
        <v>2135</v>
      </c>
      <c r="AB1031" s="743" t="s">
        <v>1806</v>
      </c>
      <c r="AC1031" s="458">
        <v>41883</v>
      </c>
      <c r="AD1031" s="435"/>
      <c r="AE1031" s="552">
        <v>0</v>
      </c>
      <c r="AF1031" s="552">
        <v>0</v>
      </c>
      <c r="AG1031" s="552">
        <v>0</v>
      </c>
      <c r="AH1031" s="552">
        <v>0</v>
      </c>
      <c r="AI1031" s="552">
        <v>0</v>
      </c>
      <c r="AJ1031" s="552">
        <v>0</v>
      </c>
      <c r="AK1031" s="544">
        <v>0</v>
      </c>
      <c r="AL1031" s="544">
        <v>0</v>
      </c>
      <c r="AM1031" s="544">
        <v>0</v>
      </c>
      <c r="AN1031" s="543">
        <v>0</v>
      </c>
      <c r="AO1031" s="545">
        <v>0</v>
      </c>
      <c r="AP1031" s="544">
        <v>0</v>
      </c>
      <c r="AQ1031" s="182"/>
      <c r="AR1031" s="771" t="s">
        <v>861</v>
      </c>
      <c r="AS1031" s="475">
        <f t="shared" si="120"/>
        <v>0</v>
      </c>
      <c r="AT1031" s="475">
        <f t="shared" si="120"/>
        <v>0</v>
      </c>
      <c r="AU1031" s="475">
        <f t="shared" si="120"/>
        <v>0</v>
      </c>
      <c r="AV1031" s="475">
        <f t="shared" si="120"/>
        <v>0</v>
      </c>
      <c r="AW1031" s="475">
        <f t="shared" si="120"/>
        <v>0</v>
      </c>
      <c r="AX1031" s="475">
        <f t="shared" si="120"/>
        <v>0</v>
      </c>
      <c r="AY1031" s="185">
        <f>IF(AND(SUM(AE1031:$AP1031)&gt;0,J1031&lt;&gt;""),CONCATENATE(B1031,"_",F1031,"_",AG1031),0)</f>
        <v>0</v>
      </c>
      <c r="AZ1031" s="203">
        <f>IF(AND(SUM(AE1031:$AP1031)&gt;0,D1031="BFS"),1,0)</f>
        <v>0</v>
      </c>
      <c r="BA1031" s="203">
        <f t="shared" si="121"/>
        <v>0</v>
      </c>
    </row>
    <row r="1032" spans="1:53" ht="30">
      <c r="A1032" s="185">
        <f>IF(AND(SUM(AE1032:AP1032)&gt;0,J1032&lt;&gt;""),CONCATENATE(B1032,"_",F1032,"_",$A$5,"_",SUMPRODUCT((B$9:B1032=B1032)*(F$9:F1032=F1032)*(SUM(AE1032:AP1032)&lt;&gt;0)*(J1032&lt;&gt;""))-1),0)</f>
        <v>0</v>
      </c>
      <c r="B1032" s="771" t="s">
        <v>861</v>
      </c>
      <c r="C1032" s="464" t="s">
        <v>1178</v>
      </c>
      <c r="D1032" s="89" t="s">
        <v>85</v>
      </c>
      <c r="E1032" s="465" t="s">
        <v>598</v>
      </c>
      <c r="F1032" s="658" t="s">
        <v>2123</v>
      </c>
      <c r="G1032" s="474" t="s">
        <v>2133</v>
      </c>
      <c r="H1032" s="432" t="s">
        <v>1047</v>
      </c>
      <c r="I1032" s="437" t="s">
        <v>1052</v>
      </c>
      <c r="J1032" s="432" t="s">
        <v>1053</v>
      </c>
      <c r="K1032" s="433" t="s">
        <v>141</v>
      </c>
      <c r="L1032" s="424" t="s">
        <v>1803</v>
      </c>
      <c r="M1032" s="425" t="s">
        <v>1840</v>
      </c>
      <c r="N1032" s="425" t="s">
        <v>1985</v>
      </c>
      <c r="O1032" s="425" t="s">
        <v>1047</v>
      </c>
      <c r="P1032" s="425" t="s">
        <v>1043</v>
      </c>
      <c r="Q1032" s="425"/>
      <c r="R1032" s="434" t="s">
        <v>1043</v>
      </c>
      <c r="S1032" s="434" t="s">
        <v>1047</v>
      </c>
      <c r="T1032" s="434" t="s">
        <v>1955</v>
      </c>
      <c r="U1032" s="434" t="s">
        <v>1043</v>
      </c>
      <c r="V1032" s="434" t="s">
        <v>1047</v>
      </c>
      <c r="W1032" s="434" t="s">
        <v>1047</v>
      </c>
      <c r="X1032" s="434" t="s">
        <v>1047</v>
      </c>
      <c r="Y1032" s="434" t="s">
        <v>1047</v>
      </c>
      <c r="Z1032" s="434" t="s">
        <v>1043</v>
      </c>
      <c r="AA1032" s="469" t="s">
        <v>2136</v>
      </c>
      <c r="AB1032" s="743" t="s">
        <v>1806</v>
      </c>
      <c r="AC1032" s="458">
        <v>41883</v>
      </c>
      <c r="AD1032" s="435"/>
      <c r="AE1032" s="552">
        <v>0</v>
      </c>
      <c r="AF1032" s="552">
        <v>0</v>
      </c>
      <c r="AG1032" s="552">
        <v>0</v>
      </c>
      <c r="AH1032" s="552">
        <v>0</v>
      </c>
      <c r="AI1032" s="552">
        <v>0</v>
      </c>
      <c r="AJ1032" s="552">
        <v>0</v>
      </c>
      <c r="AK1032" s="544">
        <v>0</v>
      </c>
      <c r="AL1032" s="544">
        <v>0</v>
      </c>
      <c r="AM1032" s="544">
        <v>0</v>
      </c>
      <c r="AN1032" s="543">
        <v>0</v>
      </c>
      <c r="AO1032" s="545">
        <v>0</v>
      </c>
      <c r="AP1032" s="544">
        <v>0</v>
      </c>
      <c r="AQ1032" s="182" t="s">
        <v>2138</v>
      </c>
      <c r="AR1032" s="771" t="s">
        <v>861</v>
      </c>
      <c r="AS1032" s="475">
        <f t="shared" si="120"/>
        <v>0</v>
      </c>
      <c r="AT1032" s="475">
        <f t="shared" si="120"/>
        <v>0</v>
      </c>
      <c r="AU1032" s="475">
        <f t="shared" si="120"/>
        <v>0</v>
      </c>
      <c r="AV1032" s="475">
        <f t="shared" si="120"/>
        <v>0</v>
      </c>
      <c r="AW1032" s="475">
        <f t="shared" si="120"/>
        <v>0</v>
      </c>
      <c r="AX1032" s="475">
        <f t="shared" si="120"/>
        <v>0</v>
      </c>
      <c r="AY1032" s="185">
        <f>IF(AND(SUM(AE1032:$AP1032)&gt;0,J1032&lt;&gt;""),CONCATENATE(B1032,"_",F1032,"_",AG1032),0)</f>
        <v>0</v>
      </c>
      <c r="AZ1032" s="203">
        <f>IF(AND(SUM(AE1032:$AP1032)&gt;0,D1032="BFS"),1,0)</f>
        <v>0</v>
      </c>
      <c r="BA1032" s="203">
        <f t="shared" si="121"/>
        <v>0</v>
      </c>
    </row>
    <row r="1033" spans="1:53" ht="30">
      <c r="A1033" s="185">
        <f>IF(AND(SUM(AE1033:AP1033)&gt;0,J1033&lt;&gt;""),CONCATENATE(B1033,"_",F1033,"_",$A$5,"_",SUMPRODUCT((B$9:B1033=B1033)*(F$9:F1033=F1033)*(SUM(AE1033:AP1033)&lt;&gt;0)*(J1033&lt;&gt;""))-1),0)</f>
        <v>0</v>
      </c>
      <c r="B1033" s="771" t="s">
        <v>861</v>
      </c>
      <c r="C1033" s="464" t="s">
        <v>1178</v>
      </c>
      <c r="D1033" s="89" t="s">
        <v>85</v>
      </c>
      <c r="E1033" s="465" t="s">
        <v>598</v>
      </c>
      <c r="F1033" s="658" t="s">
        <v>2531</v>
      </c>
      <c r="G1033" s="474" t="s">
        <v>2133</v>
      </c>
      <c r="H1033" s="432" t="s">
        <v>1047</v>
      </c>
      <c r="I1033" s="437" t="s">
        <v>1052</v>
      </c>
      <c r="J1033" s="432" t="s">
        <v>1053</v>
      </c>
      <c r="K1033" s="433" t="s">
        <v>141</v>
      </c>
      <c r="L1033" s="424" t="s">
        <v>1803</v>
      </c>
      <c r="M1033" s="425" t="s">
        <v>1840</v>
      </c>
      <c r="N1033" s="425" t="s">
        <v>1985</v>
      </c>
      <c r="O1033" s="425" t="s">
        <v>1047</v>
      </c>
      <c r="P1033" s="425" t="s">
        <v>1043</v>
      </c>
      <c r="Q1033" s="425"/>
      <c r="R1033" s="434" t="s">
        <v>1043</v>
      </c>
      <c r="S1033" s="434" t="s">
        <v>1047</v>
      </c>
      <c r="T1033" s="434" t="s">
        <v>1955</v>
      </c>
      <c r="U1033" s="434" t="s">
        <v>1043</v>
      </c>
      <c r="V1033" s="434" t="s">
        <v>1047</v>
      </c>
      <c r="W1033" s="434" t="s">
        <v>1047</v>
      </c>
      <c r="X1033" s="434" t="s">
        <v>1047</v>
      </c>
      <c r="Y1033" s="434" t="s">
        <v>1047</v>
      </c>
      <c r="Z1033" s="434" t="s">
        <v>1043</v>
      </c>
      <c r="AA1033" s="469" t="s">
        <v>2136</v>
      </c>
      <c r="AB1033" s="743" t="s">
        <v>1806</v>
      </c>
      <c r="AC1033" s="458">
        <v>41883</v>
      </c>
      <c r="AD1033" s="435"/>
      <c r="AE1033" s="552">
        <v>0</v>
      </c>
      <c r="AF1033" s="552">
        <v>0</v>
      </c>
      <c r="AG1033" s="552">
        <v>0</v>
      </c>
      <c r="AH1033" s="552">
        <v>0</v>
      </c>
      <c r="AI1033" s="552">
        <v>0</v>
      </c>
      <c r="AJ1033" s="552">
        <v>0</v>
      </c>
      <c r="AK1033" s="544">
        <v>0</v>
      </c>
      <c r="AL1033" s="544">
        <v>0</v>
      </c>
      <c r="AM1033" s="544">
        <v>0</v>
      </c>
      <c r="AN1033" s="543">
        <v>0</v>
      </c>
      <c r="AO1033" s="545">
        <v>0</v>
      </c>
      <c r="AP1033" s="544">
        <v>0</v>
      </c>
      <c r="AQ1033" s="182"/>
      <c r="AR1033" s="771" t="s">
        <v>861</v>
      </c>
      <c r="AS1033" s="475">
        <f t="shared" si="120"/>
        <v>0</v>
      </c>
      <c r="AT1033" s="475">
        <f t="shared" si="120"/>
        <v>0</v>
      </c>
      <c r="AU1033" s="475">
        <f t="shared" si="120"/>
        <v>0</v>
      </c>
      <c r="AV1033" s="475">
        <f t="shared" si="120"/>
        <v>0</v>
      </c>
      <c r="AW1033" s="475">
        <f t="shared" si="120"/>
        <v>0</v>
      </c>
      <c r="AX1033" s="475">
        <f t="shared" si="120"/>
        <v>0</v>
      </c>
      <c r="AY1033" s="185">
        <f>IF(AND(SUM(AE1033:$AP1033)&gt;0,J1033&lt;&gt;""),CONCATENATE(B1033,"_",F1033,"_",AG1033),0)</f>
        <v>0</v>
      </c>
      <c r="AZ1033" s="203">
        <f>IF(AND(SUM(AE1033:$AP1033)&gt;0,D1033="BFS"),1,0)</f>
        <v>0</v>
      </c>
      <c r="BA1033" s="203">
        <f t="shared" si="121"/>
        <v>0</v>
      </c>
    </row>
    <row r="1034" spans="1:53" ht="30">
      <c r="A1034" s="185">
        <f>IF(AND(SUM(AE1034:AP1034)&gt;0,J1034&lt;&gt;""),CONCATENATE(B1034,"_",F1034,"_",$A$5,"_",SUMPRODUCT((B$9:B1034=B1034)*(F$9:F1034=F1034)*(SUM(AE1034:AP1034)&lt;&gt;0)*(J1034&lt;&gt;""))-1),0)</f>
        <v>0</v>
      </c>
      <c r="B1034" s="771" t="s">
        <v>861</v>
      </c>
      <c r="C1034" s="464" t="s">
        <v>1178</v>
      </c>
      <c r="D1034" s="89" t="s">
        <v>85</v>
      </c>
      <c r="E1034" s="465" t="s">
        <v>598</v>
      </c>
      <c r="F1034" s="658" t="s">
        <v>2124</v>
      </c>
      <c r="G1034" s="474" t="s">
        <v>2137</v>
      </c>
      <c r="H1034" s="432" t="s">
        <v>1047</v>
      </c>
      <c r="I1034" s="437" t="s">
        <v>1052</v>
      </c>
      <c r="J1034" s="432" t="s">
        <v>1053</v>
      </c>
      <c r="K1034" s="433" t="s">
        <v>141</v>
      </c>
      <c r="L1034" s="424" t="s">
        <v>1803</v>
      </c>
      <c r="M1034" s="425" t="s">
        <v>1840</v>
      </c>
      <c r="N1034" s="425" t="s">
        <v>1985</v>
      </c>
      <c r="O1034" s="425" t="s">
        <v>1047</v>
      </c>
      <c r="P1034" s="425" t="s">
        <v>1043</v>
      </c>
      <c r="Q1034" s="425"/>
      <c r="R1034" s="434" t="s">
        <v>1043</v>
      </c>
      <c r="S1034" s="434" t="s">
        <v>1047</v>
      </c>
      <c r="T1034" s="434" t="s">
        <v>1955</v>
      </c>
      <c r="U1034" s="434" t="s">
        <v>1043</v>
      </c>
      <c r="V1034" s="434" t="s">
        <v>1047</v>
      </c>
      <c r="W1034" s="434" t="s">
        <v>1047</v>
      </c>
      <c r="X1034" s="434" t="s">
        <v>1047</v>
      </c>
      <c r="Y1034" s="434" t="s">
        <v>1047</v>
      </c>
      <c r="Z1034" s="434" t="s">
        <v>1043</v>
      </c>
      <c r="AA1034" s="469" t="s">
        <v>2139</v>
      </c>
      <c r="AB1034" s="743" t="s">
        <v>1806</v>
      </c>
      <c r="AC1034" s="458">
        <v>41883</v>
      </c>
      <c r="AD1034" s="435"/>
      <c r="AE1034" s="552">
        <v>0</v>
      </c>
      <c r="AF1034" s="552">
        <v>0</v>
      </c>
      <c r="AG1034" s="552">
        <v>0</v>
      </c>
      <c r="AH1034" s="552">
        <v>0</v>
      </c>
      <c r="AI1034" s="552">
        <v>0</v>
      </c>
      <c r="AJ1034" s="552">
        <v>0</v>
      </c>
      <c r="AK1034" s="544">
        <v>0</v>
      </c>
      <c r="AL1034" s="544">
        <v>0</v>
      </c>
      <c r="AM1034" s="544">
        <v>0</v>
      </c>
      <c r="AN1034" s="543">
        <v>0</v>
      </c>
      <c r="AO1034" s="545">
        <v>0</v>
      </c>
      <c r="AP1034" s="544">
        <v>0</v>
      </c>
      <c r="AQ1034" s="182"/>
      <c r="AR1034" s="771" t="s">
        <v>861</v>
      </c>
      <c r="AS1034" s="475">
        <f t="shared" si="120"/>
        <v>0</v>
      </c>
      <c r="AT1034" s="475">
        <f t="shared" si="120"/>
        <v>0</v>
      </c>
      <c r="AU1034" s="475">
        <f t="shared" si="120"/>
        <v>0</v>
      </c>
      <c r="AV1034" s="475">
        <f t="shared" si="120"/>
        <v>0</v>
      </c>
      <c r="AW1034" s="475">
        <f t="shared" si="120"/>
        <v>0</v>
      </c>
      <c r="AX1034" s="475">
        <f t="shared" si="120"/>
        <v>0</v>
      </c>
      <c r="AY1034" s="185">
        <f>IF(AND(SUM(AE1034:$AP1034)&gt;0,J1034&lt;&gt;""),CONCATENATE(B1034,"_",F1034,"_",AG1034),0)</f>
        <v>0</v>
      </c>
      <c r="AZ1034" s="203">
        <f>IF(AND(SUM(AE1034:$AP1034)&gt;0,D1034="BFS"),1,0)</f>
        <v>0</v>
      </c>
      <c r="BA1034" s="203">
        <f t="shared" si="121"/>
        <v>0</v>
      </c>
    </row>
    <row r="1035" spans="1:53" ht="30">
      <c r="A1035" s="185">
        <f>IF(AND(SUM(AE1035:AP1035)&gt;0,J1035&lt;&gt;""),CONCATENATE(B1035,"_",F1035,"_",$A$5,"_",SUMPRODUCT((B$9:B1035=B1035)*(F$9:F1035=F1035)*(SUM(AE1035:AP1035)&lt;&gt;0)*(J1035&lt;&gt;""))-1),0)</f>
        <v>0</v>
      </c>
      <c r="B1035" s="771" t="s">
        <v>861</v>
      </c>
      <c r="C1035" s="464" t="s">
        <v>1178</v>
      </c>
      <c r="D1035" s="89" t="s">
        <v>85</v>
      </c>
      <c r="E1035" s="465" t="s">
        <v>598</v>
      </c>
      <c r="F1035" s="658" t="s">
        <v>2532</v>
      </c>
      <c r="G1035" s="474" t="s">
        <v>2137</v>
      </c>
      <c r="H1035" s="432" t="s">
        <v>1047</v>
      </c>
      <c r="I1035" s="437" t="s">
        <v>1052</v>
      </c>
      <c r="J1035" s="432" t="s">
        <v>1053</v>
      </c>
      <c r="K1035" s="433" t="s">
        <v>141</v>
      </c>
      <c r="L1035" s="424" t="s">
        <v>1803</v>
      </c>
      <c r="M1035" s="425" t="s">
        <v>1840</v>
      </c>
      <c r="N1035" s="425" t="s">
        <v>1985</v>
      </c>
      <c r="O1035" s="425" t="s">
        <v>1047</v>
      </c>
      <c r="P1035" s="425" t="s">
        <v>1043</v>
      </c>
      <c r="Q1035" s="425"/>
      <c r="R1035" s="434" t="s">
        <v>1043</v>
      </c>
      <c r="S1035" s="434" t="s">
        <v>1047</v>
      </c>
      <c r="T1035" s="434" t="s">
        <v>1955</v>
      </c>
      <c r="U1035" s="434" t="s">
        <v>1043</v>
      </c>
      <c r="V1035" s="434" t="s">
        <v>1047</v>
      </c>
      <c r="W1035" s="434" t="s">
        <v>1047</v>
      </c>
      <c r="X1035" s="434" t="s">
        <v>1047</v>
      </c>
      <c r="Y1035" s="434" t="s">
        <v>1047</v>
      </c>
      <c r="Z1035" s="434" t="s">
        <v>1043</v>
      </c>
      <c r="AA1035" s="469" t="s">
        <v>2139</v>
      </c>
      <c r="AB1035" s="743" t="s">
        <v>1806</v>
      </c>
      <c r="AC1035" s="458">
        <v>41883</v>
      </c>
      <c r="AD1035" s="435"/>
      <c r="AE1035" s="552">
        <v>0</v>
      </c>
      <c r="AF1035" s="552">
        <v>0</v>
      </c>
      <c r="AG1035" s="552">
        <v>0</v>
      </c>
      <c r="AH1035" s="552">
        <v>0</v>
      </c>
      <c r="AI1035" s="552">
        <v>0</v>
      </c>
      <c r="AJ1035" s="552">
        <v>0</v>
      </c>
      <c r="AK1035" s="544">
        <v>0</v>
      </c>
      <c r="AL1035" s="544">
        <v>0</v>
      </c>
      <c r="AM1035" s="544">
        <v>0</v>
      </c>
      <c r="AN1035" s="543">
        <v>0</v>
      </c>
      <c r="AO1035" s="545">
        <v>0</v>
      </c>
      <c r="AP1035" s="544">
        <v>0</v>
      </c>
      <c r="AQ1035" s="182"/>
      <c r="AR1035" s="771" t="s">
        <v>861</v>
      </c>
      <c r="AS1035" s="475">
        <f t="shared" si="120"/>
        <v>0</v>
      </c>
      <c r="AT1035" s="475">
        <f t="shared" si="120"/>
        <v>0</v>
      </c>
      <c r="AU1035" s="475">
        <f t="shared" si="120"/>
        <v>0</v>
      </c>
      <c r="AV1035" s="475">
        <f t="shared" si="120"/>
        <v>0</v>
      </c>
      <c r="AW1035" s="475">
        <f t="shared" si="120"/>
        <v>0</v>
      </c>
      <c r="AX1035" s="475">
        <f t="shared" si="120"/>
        <v>0</v>
      </c>
      <c r="AY1035" s="185">
        <f>IF(AND(SUM(AE1035:$AP1035)&gt;0,J1035&lt;&gt;""),CONCATENATE(B1035,"_",F1035,"_",AG1035),0)</f>
        <v>0</v>
      </c>
      <c r="AZ1035" s="203">
        <f>IF(AND(SUM(AE1035:$AP1035)&gt;0,D1035="BFS"),1,0)</f>
        <v>0</v>
      </c>
      <c r="BA1035" s="203">
        <f t="shared" si="121"/>
        <v>0</v>
      </c>
    </row>
    <row r="1036" spans="1:53" ht="15.5">
      <c r="A1036" s="185">
        <f>IF(AND(SUM(AE1036:AP1036)&gt;0,J1036&lt;&gt;""),CONCATENATE(B1036,"_",F1036,"_",$A$5,"_",SUMPRODUCT((B$9:B1036=B1036)*(F$9:F1036=F1036)*(SUM(AE1036:AP1036)&lt;&gt;0)*(J1036&lt;&gt;""))-1),0)</f>
        <v>0</v>
      </c>
      <c r="B1036" s="496" t="s">
        <v>861</v>
      </c>
      <c r="C1036" s="68" t="s">
        <v>800</v>
      </c>
      <c r="D1036" s="66"/>
      <c r="E1036" s="471"/>
      <c r="F1036" s="660"/>
      <c r="G1036" s="72"/>
      <c r="H1036" s="72"/>
      <c r="I1036" s="72"/>
      <c r="J1036" s="72"/>
      <c r="K1036" s="72"/>
      <c r="L1036" s="72"/>
      <c r="M1036" s="72"/>
      <c r="N1036" s="72"/>
      <c r="O1036" s="72"/>
      <c r="P1036" s="72"/>
      <c r="Q1036" s="72"/>
      <c r="R1036" s="72"/>
      <c r="S1036" s="72"/>
      <c r="T1036" s="72"/>
      <c r="U1036" s="72"/>
      <c r="V1036" s="72"/>
      <c r="W1036" s="72"/>
      <c r="X1036" s="72"/>
      <c r="Y1036" s="72"/>
      <c r="Z1036" s="72"/>
      <c r="AA1036" s="72"/>
      <c r="AB1036" s="72"/>
      <c r="AC1036" s="460"/>
      <c r="AD1036" s="90"/>
      <c r="AE1036" s="550"/>
      <c r="AF1036" s="550"/>
      <c r="AG1036" s="550"/>
      <c r="AH1036" s="550"/>
      <c r="AI1036" s="550"/>
      <c r="AJ1036" s="550"/>
      <c r="AK1036" s="550"/>
      <c r="AL1036" s="550"/>
      <c r="AM1036" s="550"/>
      <c r="AN1036" s="550"/>
      <c r="AO1036" s="550"/>
      <c r="AP1036" s="550"/>
      <c r="AQ1036" s="75"/>
      <c r="AR1036" s="496" t="s">
        <v>861</v>
      </c>
      <c r="AS1036" s="475">
        <f t="shared" si="120"/>
        <v>0</v>
      </c>
      <c r="AT1036" s="475">
        <f t="shared" si="120"/>
        <v>0</v>
      </c>
      <c r="AU1036" s="475">
        <f t="shared" si="120"/>
        <v>0</v>
      </c>
      <c r="AV1036" s="475">
        <f t="shared" si="120"/>
        <v>0</v>
      </c>
      <c r="AW1036" s="475">
        <f t="shared" si="120"/>
        <v>0</v>
      </c>
      <c r="AX1036" s="475">
        <f t="shared" si="120"/>
        <v>0</v>
      </c>
      <c r="AY1036" s="185">
        <f>IF(AND(SUM(AE1036:$AP1036)&gt;0,J1036&lt;&gt;""),CONCATENATE(B1036,"_",F1036,"_",AG1036),0)</f>
        <v>0</v>
      </c>
      <c r="AZ1036" s="203">
        <f>IF(AND(SUM(AE1036:$AP1036)&gt;0,D1036="BFS"),1,0)</f>
        <v>0</v>
      </c>
      <c r="BA1036" s="203">
        <f t="shared" si="121"/>
        <v>0</v>
      </c>
    </row>
    <row r="1037" spans="1:53" ht="25">
      <c r="A1037" s="185">
        <f>IF(AND(SUM(AE1037:AP1037)&gt;0,J1037&lt;&gt;""),CONCATENATE(B1037,"_",F1037,"_",$A$5,"_",SUMPRODUCT((B$9:B1037=B1037)*(F$9:F1037=F1037)*(SUM(AE1037:AP1037)&lt;&gt;0)*(J1037&lt;&gt;""))-1),0)</f>
        <v>0</v>
      </c>
      <c r="B1037" s="770" t="s">
        <v>861</v>
      </c>
      <c r="C1037" s="58" t="s">
        <v>601</v>
      </c>
      <c r="D1037" s="85" t="s">
        <v>603</v>
      </c>
      <c r="E1037" s="463" t="s">
        <v>602</v>
      </c>
      <c r="F1037" s="657" t="s">
        <v>600</v>
      </c>
      <c r="G1037" s="419"/>
      <c r="H1037" s="419"/>
      <c r="I1037" s="419"/>
      <c r="J1037" s="419"/>
      <c r="K1037" s="419"/>
      <c r="L1037" s="419"/>
      <c r="M1037" s="419"/>
      <c r="N1037" s="419"/>
      <c r="O1037" s="419" t="s">
        <v>1949</v>
      </c>
      <c r="P1037" s="419" t="s">
        <v>1949</v>
      </c>
      <c r="Q1037" s="419" t="s">
        <v>1949</v>
      </c>
      <c r="R1037" s="419" t="s">
        <v>1949</v>
      </c>
      <c r="S1037" s="419" t="s">
        <v>1949</v>
      </c>
      <c r="T1037" s="419"/>
      <c r="U1037" s="419" t="s">
        <v>1949</v>
      </c>
      <c r="V1037" s="419" t="s">
        <v>1949</v>
      </c>
      <c r="W1037" s="419" t="s">
        <v>1949</v>
      </c>
      <c r="X1037" s="419" t="s">
        <v>1949</v>
      </c>
      <c r="Y1037" s="419" t="s">
        <v>1949</v>
      </c>
      <c r="Z1037" s="419" t="s">
        <v>1949</v>
      </c>
      <c r="AA1037" s="420"/>
      <c r="AB1037" s="420"/>
      <c r="AC1037" s="457"/>
      <c r="AD1037" s="421"/>
      <c r="AE1037" s="536"/>
      <c r="AF1037" s="536"/>
      <c r="AG1037" s="536"/>
      <c r="AH1037" s="536"/>
      <c r="AI1037" s="537"/>
      <c r="AJ1037" s="537"/>
      <c r="AK1037" s="537"/>
      <c r="AL1037" s="537"/>
      <c r="AM1037" s="537"/>
      <c r="AN1037" s="537"/>
      <c r="AO1037" s="537"/>
      <c r="AP1037" s="537"/>
      <c r="AQ1037" s="422"/>
      <c r="AR1037" s="770" t="s">
        <v>861</v>
      </c>
      <c r="AS1037" s="475">
        <f t="shared" ref="AS1037:AX1046" si="122">IF(SUM($AE1037:$AP1037)&gt;0,VLOOKUP($F1037,Schulart,AS$2,FALSE),0)</f>
        <v>0</v>
      </c>
      <c r="AT1037" s="475">
        <f t="shared" si="122"/>
        <v>0</v>
      </c>
      <c r="AU1037" s="475">
        <f t="shared" si="122"/>
        <v>0</v>
      </c>
      <c r="AV1037" s="475">
        <f t="shared" si="122"/>
        <v>0</v>
      </c>
      <c r="AW1037" s="475">
        <f t="shared" si="122"/>
        <v>0</v>
      </c>
      <c r="AX1037" s="475">
        <f t="shared" si="122"/>
        <v>0</v>
      </c>
      <c r="AY1037" s="185">
        <f>IF(AND(SUM(AE1037:$AP1037)&gt;0,J1037&lt;&gt;""),CONCATENATE(B1037,"_",F1037,"_",AG1037),0)</f>
        <v>0</v>
      </c>
      <c r="AZ1037" s="203">
        <f>IF(AND(SUM(AE1037:$AP1037)&gt;0,D1037="BFS"),1,0)</f>
        <v>0</v>
      </c>
      <c r="BA1037" s="203">
        <f t="shared" si="121"/>
        <v>0</v>
      </c>
    </row>
    <row r="1038" spans="1:53" ht="13">
      <c r="A1038" s="185">
        <f>IF(AND(SUM(AE1038:AP1038)&gt;0,J1038&lt;&gt;""),CONCATENATE(B1038,"_",F1038,"_",$A$5,"_",SUMPRODUCT((B$9:B1038=B1038)*(F$9:F1038=F1038)*(SUM(AE1038:AP1038)&lt;&gt;0)*(J1038&lt;&gt;""))-1),0)</f>
        <v>0</v>
      </c>
      <c r="B1038" s="771" t="s">
        <v>861</v>
      </c>
      <c r="C1038" s="464" t="s">
        <v>1938</v>
      </c>
      <c r="D1038" s="89" t="s">
        <v>603</v>
      </c>
      <c r="E1038" s="465" t="s">
        <v>602</v>
      </c>
      <c r="F1038" s="658" t="s">
        <v>600</v>
      </c>
      <c r="G1038" s="410"/>
      <c r="H1038" s="432" t="s">
        <v>1043</v>
      </c>
      <c r="I1038" s="437" t="s">
        <v>1052</v>
      </c>
      <c r="J1038" s="432" t="s">
        <v>1053</v>
      </c>
      <c r="K1038" s="433"/>
      <c r="L1038" s="425"/>
      <c r="M1038" s="425"/>
      <c r="N1038" s="425"/>
      <c r="O1038" s="425"/>
      <c r="P1038" s="425"/>
      <c r="Q1038" s="425"/>
      <c r="R1038" s="434"/>
      <c r="S1038" s="434"/>
      <c r="T1038" s="434"/>
      <c r="U1038" s="434"/>
      <c r="V1038" s="434"/>
      <c r="W1038" s="434"/>
      <c r="X1038" s="434"/>
      <c r="Y1038" s="434"/>
      <c r="Z1038" s="434"/>
      <c r="AA1038" s="743"/>
      <c r="AB1038" s="442"/>
      <c r="AC1038" s="458"/>
      <c r="AD1038" s="443"/>
      <c r="AE1038" s="543"/>
      <c r="AF1038" s="543"/>
      <c r="AG1038" s="543"/>
      <c r="AH1038" s="543"/>
      <c r="AI1038" s="543"/>
      <c r="AJ1038" s="543"/>
      <c r="AK1038" s="544"/>
      <c r="AL1038" s="544"/>
      <c r="AM1038" s="544"/>
      <c r="AN1038" s="543"/>
      <c r="AO1038" s="545"/>
      <c r="AP1038" s="544"/>
      <c r="AQ1038" s="444"/>
      <c r="AR1038" s="771" t="s">
        <v>861</v>
      </c>
      <c r="AS1038" s="475">
        <f t="shared" si="122"/>
        <v>0</v>
      </c>
      <c r="AT1038" s="475">
        <f t="shared" si="122"/>
        <v>0</v>
      </c>
      <c r="AU1038" s="475">
        <f t="shared" si="122"/>
        <v>0</v>
      </c>
      <c r="AV1038" s="475">
        <f t="shared" si="122"/>
        <v>0</v>
      </c>
      <c r="AW1038" s="475">
        <f t="shared" si="122"/>
        <v>0</v>
      </c>
      <c r="AX1038" s="475">
        <f t="shared" si="122"/>
        <v>0</v>
      </c>
      <c r="AY1038" s="185">
        <f>IF(AND(SUM(AE1038:$AP1038)&gt;0,J1038&lt;&gt;""),CONCATENATE(B1038,"_",F1038,"_",AG1038),0)</f>
        <v>0</v>
      </c>
      <c r="AZ1038" s="203">
        <f>IF(AND(SUM(AE1038:$AP1038)&gt;0,D1038="BFS"),1,0)</f>
        <v>0</v>
      </c>
      <c r="BA1038" s="203">
        <f t="shared" si="121"/>
        <v>0</v>
      </c>
    </row>
    <row r="1039" spans="1:53" ht="15.5">
      <c r="A1039" s="185">
        <f>IF(AND(SUM(AE1039:AP1039)&gt;0,J1039&lt;&gt;""),CONCATENATE(B1039,"_",F1039,"_",$A$5,"_",SUMPRODUCT((B$9:B1039=B1039)*(F$9:F1039=F1039)*(SUM(AE1039:AP1039)&lt;&gt;0)*(J1039&lt;&gt;""))-1),0)</f>
        <v>0</v>
      </c>
      <c r="B1039" s="496" t="s">
        <v>861</v>
      </c>
      <c r="C1039" s="68" t="s">
        <v>1703</v>
      </c>
      <c r="D1039" s="66"/>
      <c r="E1039" s="471"/>
      <c r="F1039" s="660"/>
      <c r="G1039" s="72"/>
      <c r="H1039" s="72"/>
      <c r="I1039" s="72"/>
      <c r="J1039" s="72"/>
      <c r="K1039" s="72"/>
      <c r="L1039" s="72"/>
      <c r="M1039" s="72"/>
      <c r="N1039" s="72"/>
      <c r="O1039" s="72"/>
      <c r="P1039" s="72"/>
      <c r="Q1039" s="72"/>
      <c r="R1039" s="72"/>
      <c r="S1039" s="72"/>
      <c r="T1039" s="72"/>
      <c r="U1039" s="72"/>
      <c r="V1039" s="72"/>
      <c r="W1039" s="72"/>
      <c r="X1039" s="72"/>
      <c r="Y1039" s="72"/>
      <c r="Z1039" s="72"/>
      <c r="AA1039" s="72"/>
      <c r="AB1039" s="72"/>
      <c r="AC1039" s="460"/>
      <c r="AD1039" s="90"/>
      <c r="AE1039" s="550"/>
      <c r="AF1039" s="550"/>
      <c r="AG1039" s="550"/>
      <c r="AH1039" s="550"/>
      <c r="AI1039" s="550"/>
      <c r="AJ1039" s="550"/>
      <c r="AK1039" s="550"/>
      <c r="AL1039" s="550"/>
      <c r="AM1039" s="550"/>
      <c r="AN1039" s="550"/>
      <c r="AO1039" s="550"/>
      <c r="AP1039" s="550"/>
      <c r="AQ1039" s="75"/>
      <c r="AR1039" s="496" t="s">
        <v>861</v>
      </c>
      <c r="AS1039" s="475">
        <f t="shared" si="122"/>
        <v>0</v>
      </c>
      <c r="AT1039" s="475">
        <f t="shared" si="122"/>
        <v>0</v>
      </c>
      <c r="AU1039" s="475">
        <f t="shared" si="122"/>
        <v>0</v>
      </c>
      <c r="AV1039" s="475">
        <f t="shared" si="122"/>
        <v>0</v>
      </c>
      <c r="AW1039" s="475">
        <f t="shared" si="122"/>
        <v>0</v>
      </c>
      <c r="AX1039" s="475">
        <f t="shared" si="122"/>
        <v>0</v>
      </c>
      <c r="AY1039" s="185">
        <f>IF(AND(SUM(AE1039:$AP1039)&gt;0,J1039&lt;&gt;""),CONCATENATE(B1039,"_",F1039,"_",AG1039),0)</f>
        <v>0</v>
      </c>
      <c r="AZ1039" s="203">
        <f>IF(AND(SUM(AE1039:$AP1039)&gt;0,D1039="BFS"),1,0)</f>
        <v>0</v>
      </c>
      <c r="BA1039" s="203">
        <f t="shared" si="121"/>
        <v>0</v>
      </c>
    </row>
    <row r="1040" spans="1:53" ht="25">
      <c r="A1040" s="185">
        <f>IF(AND(SUM(AE1040:AP1040)&gt;0,J1040&lt;&gt;""),CONCATENATE(B1040,"_",F1040,"_",$A$5,"_",SUMPRODUCT((B$9:B1040=B1040)*(F$9:F1040=F1040)*(SUM(AE1040:AP1040)&lt;&gt;0)*(J1040&lt;&gt;""))-1),0)</f>
        <v>0</v>
      </c>
      <c r="B1040" s="770" t="s">
        <v>861</v>
      </c>
      <c r="C1040" s="58" t="s">
        <v>1173</v>
      </c>
      <c r="D1040" s="85" t="s">
        <v>576</v>
      </c>
      <c r="E1040" s="463" t="s">
        <v>575</v>
      </c>
      <c r="F1040" s="657" t="s">
        <v>1729</v>
      </c>
      <c r="G1040" s="419"/>
      <c r="H1040" s="419"/>
      <c r="I1040" s="419"/>
      <c r="J1040" s="419"/>
      <c r="K1040" s="419"/>
      <c r="L1040" s="419"/>
      <c r="M1040" s="419"/>
      <c r="N1040" s="419"/>
      <c r="O1040" s="419" t="s">
        <v>1949</v>
      </c>
      <c r="P1040" s="419" t="s">
        <v>1949</v>
      </c>
      <c r="Q1040" s="419" t="s">
        <v>1949</v>
      </c>
      <c r="R1040" s="419" t="s">
        <v>1949</v>
      </c>
      <c r="S1040" s="419" t="s">
        <v>1949</v>
      </c>
      <c r="T1040" s="419"/>
      <c r="U1040" s="419" t="s">
        <v>1949</v>
      </c>
      <c r="V1040" s="419" t="s">
        <v>1949</v>
      </c>
      <c r="W1040" s="419" t="s">
        <v>1949</v>
      </c>
      <c r="X1040" s="419" t="s">
        <v>1949</v>
      </c>
      <c r="Y1040" s="419" t="s">
        <v>1949</v>
      </c>
      <c r="Z1040" s="419" t="s">
        <v>1949</v>
      </c>
      <c r="AA1040" s="420"/>
      <c r="AB1040" s="420"/>
      <c r="AC1040" s="457"/>
      <c r="AD1040" s="421"/>
      <c r="AE1040" s="536"/>
      <c r="AF1040" s="536"/>
      <c r="AG1040" s="536"/>
      <c r="AH1040" s="536"/>
      <c r="AI1040" s="537"/>
      <c r="AJ1040" s="537"/>
      <c r="AK1040" s="537"/>
      <c r="AL1040" s="537"/>
      <c r="AM1040" s="537"/>
      <c r="AN1040" s="537"/>
      <c r="AO1040" s="537"/>
      <c r="AP1040" s="537"/>
      <c r="AQ1040" s="422"/>
      <c r="AR1040" s="770" t="s">
        <v>861</v>
      </c>
      <c r="AS1040" s="475">
        <f t="shared" si="122"/>
        <v>0</v>
      </c>
      <c r="AT1040" s="475">
        <f t="shared" si="122"/>
        <v>0</v>
      </c>
      <c r="AU1040" s="475">
        <f t="shared" si="122"/>
        <v>0</v>
      </c>
      <c r="AV1040" s="475">
        <f t="shared" si="122"/>
        <v>0</v>
      </c>
      <c r="AW1040" s="475">
        <f t="shared" si="122"/>
        <v>0</v>
      </c>
      <c r="AX1040" s="475">
        <f t="shared" si="122"/>
        <v>0</v>
      </c>
      <c r="AY1040" s="185">
        <f>IF(AND(SUM(AE1040:$AP1040)&gt;0,J1040&lt;&gt;""),CONCATENATE(B1040,"_",F1040,"_",AG1040),0)</f>
        <v>0</v>
      </c>
      <c r="AZ1040" s="203">
        <f>IF(AND(SUM(AE1040:$AP1040)&gt;0,D1040="BFS"),1,0)</f>
        <v>0</v>
      </c>
      <c r="BA1040" s="203">
        <f t="shared" si="121"/>
        <v>0</v>
      </c>
    </row>
    <row r="1041" spans="1:53" ht="13">
      <c r="A1041" s="185">
        <f>IF(AND(SUM(AE1041:AP1041)&gt;0,J1041&lt;&gt;""),CONCATENATE(B1041,"_",F1041,"_",$A$5,"_",SUMPRODUCT((B$9:B1041=B1041)*(F$9:F1041=F1041)*(SUM(AE1041:AP1041)&lt;&gt;0)*(J1041&lt;&gt;""))-1),0)</f>
        <v>0</v>
      </c>
      <c r="B1041" s="771" t="s">
        <v>861</v>
      </c>
      <c r="C1041" s="464" t="s">
        <v>1556</v>
      </c>
      <c r="D1041" s="89" t="s">
        <v>576</v>
      </c>
      <c r="E1041" s="465" t="s">
        <v>575</v>
      </c>
      <c r="F1041" s="658" t="s">
        <v>1729</v>
      </c>
      <c r="G1041" s="410"/>
      <c r="H1041" s="432" t="s">
        <v>1043</v>
      </c>
      <c r="I1041" s="437" t="s">
        <v>1342</v>
      </c>
      <c r="J1041" s="432" t="s">
        <v>1343</v>
      </c>
      <c r="K1041" s="433"/>
      <c r="L1041" s="425"/>
      <c r="M1041" s="425"/>
      <c r="N1041" s="425"/>
      <c r="O1041" s="425"/>
      <c r="P1041" s="425"/>
      <c r="Q1041" s="425"/>
      <c r="R1041" s="434"/>
      <c r="S1041" s="434"/>
      <c r="T1041" s="434"/>
      <c r="U1041" s="434"/>
      <c r="V1041" s="434"/>
      <c r="W1041" s="434"/>
      <c r="X1041" s="434"/>
      <c r="Y1041" s="434"/>
      <c r="Z1041" s="434"/>
      <c r="AA1041" s="743"/>
      <c r="AB1041" s="442"/>
      <c r="AC1041" s="458"/>
      <c r="AD1041" s="443"/>
      <c r="AE1041" s="543"/>
      <c r="AF1041" s="543"/>
      <c r="AG1041" s="543"/>
      <c r="AH1041" s="543"/>
      <c r="AI1041" s="543"/>
      <c r="AJ1041" s="543"/>
      <c r="AK1041" s="544"/>
      <c r="AL1041" s="544"/>
      <c r="AM1041" s="544"/>
      <c r="AN1041" s="543"/>
      <c r="AO1041" s="545"/>
      <c r="AP1041" s="544"/>
      <c r="AQ1041" s="444"/>
      <c r="AR1041" s="771" t="s">
        <v>861</v>
      </c>
      <c r="AS1041" s="475">
        <f t="shared" si="122"/>
        <v>0</v>
      </c>
      <c r="AT1041" s="475">
        <f t="shared" si="122"/>
        <v>0</v>
      </c>
      <c r="AU1041" s="475">
        <f t="shared" si="122"/>
        <v>0</v>
      </c>
      <c r="AV1041" s="475">
        <f t="shared" si="122"/>
        <v>0</v>
      </c>
      <c r="AW1041" s="475">
        <f t="shared" si="122"/>
        <v>0</v>
      </c>
      <c r="AX1041" s="475">
        <f t="shared" si="122"/>
        <v>0</v>
      </c>
      <c r="AY1041" s="185">
        <f>IF(AND(SUM(AE1041:$AP1041)&gt;0,J1041&lt;&gt;""),CONCATENATE(B1041,"_",F1041,"_",AG1041),0)</f>
        <v>0</v>
      </c>
      <c r="AZ1041" s="203">
        <f>IF(AND(SUM(AE1041:$AP1041)&gt;0,D1041="BFS"),1,0)</f>
        <v>0</v>
      </c>
      <c r="BA1041" s="203">
        <f t="shared" si="121"/>
        <v>0</v>
      </c>
    </row>
    <row r="1042" spans="1:53" ht="15.5">
      <c r="A1042" s="185">
        <f>IF(AND(SUM(AE1042:AP1042)&gt;0,J1042&lt;&gt;""),CONCATENATE(B1042,"_",F1042,"_",$A$5,"_",SUMPRODUCT((B$9:B1042=B1042)*(F$9:F1042=F1042)*(SUM(AE1042:AP1042)&lt;&gt;0)*(J1042&lt;&gt;""))-1),0)</f>
        <v>0</v>
      </c>
      <c r="B1042" s="496" t="s">
        <v>861</v>
      </c>
      <c r="C1042" s="68" t="s">
        <v>167</v>
      </c>
      <c r="D1042" s="66"/>
      <c r="E1042" s="471"/>
      <c r="F1042" s="660"/>
      <c r="G1042" s="72"/>
      <c r="H1042" s="72"/>
      <c r="I1042" s="72"/>
      <c r="J1042" s="72"/>
      <c r="K1042" s="72"/>
      <c r="L1042" s="72"/>
      <c r="M1042" s="72"/>
      <c r="N1042" s="72"/>
      <c r="O1042" s="72"/>
      <c r="P1042" s="72"/>
      <c r="Q1042" s="72"/>
      <c r="R1042" s="72"/>
      <c r="S1042" s="72"/>
      <c r="T1042" s="72"/>
      <c r="U1042" s="72"/>
      <c r="V1042" s="72"/>
      <c r="W1042" s="72"/>
      <c r="X1042" s="72"/>
      <c r="Y1042" s="72"/>
      <c r="Z1042" s="72"/>
      <c r="AA1042" s="72"/>
      <c r="AB1042" s="72"/>
      <c r="AC1042" s="460"/>
      <c r="AD1042" s="90"/>
      <c r="AE1042" s="550"/>
      <c r="AF1042" s="550"/>
      <c r="AG1042" s="550"/>
      <c r="AH1042" s="550"/>
      <c r="AI1042" s="550"/>
      <c r="AJ1042" s="550"/>
      <c r="AK1042" s="550"/>
      <c r="AL1042" s="550"/>
      <c r="AM1042" s="550"/>
      <c r="AN1042" s="550"/>
      <c r="AO1042" s="550"/>
      <c r="AP1042" s="550"/>
      <c r="AQ1042" s="75"/>
      <c r="AR1042" s="496" t="s">
        <v>861</v>
      </c>
      <c r="AS1042" s="475">
        <f t="shared" si="122"/>
        <v>0</v>
      </c>
      <c r="AT1042" s="475">
        <f t="shared" si="122"/>
        <v>0</v>
      </c>
      <c r="AU1042" s="475">
        <f t="shared" si="122"/>
        <v>0</v>
      </c>
      <c r="AV1042" s="475">
        <f t="shared" si="122"/>
        <v>0</v>
      </c>
      <c r="AW1042" s="475">
        <f t="shared" si="122"/>
        <v>0</v>
      </c>
      <c r="AX1042" s="475">
        <f t="shared" si="122"/>
        <v>0</v>
      </c>
      <c r="AY1042" s="185">
        <f>IF(AND(SUM(AE1042:$AP1042)&gt;0,J1042&lt;&gt;""),CONCATENATE(B1042,"_",F1042,"_",AG1042),0)</f>
        <v>0</v>
      </c>
      <c r="AZ1042" s="203">
        <f>IF(AND(SUM(AE1042:$AP1042)&gt;0,D1042="BFS"),1,0)</f>
        <v>0</v>
      </c>
      <c r="BA1042" s="203">
        <f t="shared" si="121"/>
        <v>0</v>
      </c>
    </row>
    <row r="1043" spans="1:53" ht="25">
      <c r="A1043" s="185">
        <f>IF(AND(SUM(AE1043:AP1043)&gt;0,J1043&lt;&gt;""),CONCATENATE(B1043,"_",F1043,"_",$A$5,"_",SUMPRODUCT((B$9:B1043=B1043)*(F$9:F1043=F1043)*(SUM(AE1043:AP1043)&lt;&gt;0)*(J1043&lt;&gt;""))-1),0)</f>
        <v>0</v>
      </c>
      <c r="B1043" s="770" t="s">
        <v>861</v>
      </c>
      <c r="C1043" s="58" t="s">
        <v>172</v>
      </c>
      <c r="D1043" s="85" t="s">
        <v>581</v>
      </c>
      <c r="E1043" s="463" t="s">
        <v>580</v>
      </c>
      <c r="F1043" s="657" t="s">
        <v>1730</v>
      </c>
      <c r="G1043" s="420"/>
      <c r="H1043" s="418"/>
      <c r="I1043" s="418"/>
      <c r="J1043" s="418"/>
      <c r="K1043" s="418"/>
      <c r="L1043" s="419"/>
      <c r="M1043" s="419"/>
      <c r="N1043" s="419"/>
      <c r="O1043" s="419"/>
      <c r="P1043" s="419"/>
      <c r="Q1043" s="419"/>
      <c r="R1043" s="419"/>
      <c r="S1043" s="419"/>
      <c r="T1043" s="419"/>
      <c r="U1043" s="419"/>
      <c r="V1043" s="419"/>
      <c r="W1043" s="419"/>
      <c r="X1043" s="419"/>
      <c r="Y1043" s="419"/>
      <c r="Z1043" s="419"/>
      <c r="AA1043" s="420"/>
      <c r="AB1043" s="420"/>
      <c r="AC1043" s="457"/>
      <c r="AD1043" s="421"/>
      <c r="AE1043" s="536"/>
      <c r="AF1043" s="536"/>
      <c r="AG1043" s="536"/>
      <c r="AH1043" s="536"/>
      <c r="AI1043" s="537"/>
      <c r="AJ1043" s="537"/>
      <c r="AK1043" s="537"/>
      <c r="AL1043" s="537"/>
      <c r="AM1043" s="537"/>
      <c r="AN1043" s="537"/>
      <c r="AO1043" s="537"/>
      <c r="AP1043" s="537"/>
      <c r="AQ1043" s="422"/>
      <c r="AR1043" s="770" t="s">
        <v>861</v>
      </c>
      <c r="AS1043" s="475">
        <f t="shared" si="122"/>
        <v>0</v>
      </c>
      <c r="AT1043" s="475">
        <f t="shared" si="122"/>
        <v>0</v>
      </c>
      <c r="AU1043" s="475">
        <f t="shared" si="122"/>
        <v>0</v>
      </c>
      <c r="AV1043" s="475">
        <f t="shared" si="122"/>
        <v>0</v>
      </c>
      <c r="AW1043" s="475">
        <f t="shared" si="122"/>
        <v>0</v>
      </c>
      <c r="AX1043" s="475">
        <f t="shared" si="122"/>
        <v>0</v>
      </c>
      <c r="AY1043" s="185">
        <f>IF(AND(SUM(AE1043:$AP1043)&gt;0,J1043&lt;&gt;""),CONCATENATE(B1043,"_",F1043,"_",AG1043),0)</f>
        <v>0</v>
      </c>
      <c r="AZ1043" s="203">
        <f>IF(AND(SUM(AE1043:$AP1043)&gt;0,D1043="BFS"),1,0)</f>
        <v>0</v>
      </c>
      <c r="BA1043" s="203">
        <f t="shared" si="121"/>
        <v>0</v>
      </c>
    </row>
    <row r="1044" spans="1:53" ht="20">
      <c r="A1044" s="185" t="str">
        <f>IF(AND(SUM(AE1044:AP1044)&gt;0,J1044&lt;&gt;""),CONCATENATE(B1044,"_",F1044,"_",$A$5,"_",SUMPRODUCT((B$9:B1044=B1044)*(F$9:F1044=F1044)*(SUM(AE1044:AP1044)&lt;&gt;0)*(J1044&lt;&gt;""))-1),0)</f>
        <v>HE_4.4_neu_1</v>
      </c>
      <c r="B1044" s="771" t="s">
        <v>861</v>
      </c>
      <c r="C1044" s="464" t="s">
        <v>1489</v>
      </c>
      <c r="D1044" s="89" t="s">
        <v>581</v>
      </c>
      <c r="E1044" s="465" t="s">
        <v>580</v>
      </c>
      <c r="F1044" s="658" t="s">
        <v>1730</v>
      </c>
      <c r="G1044" s="410" t="s">
        <v>291</v>
      </c>
      <c r="H1044" s="432" t="s">
        <v>1047</v>
      </c>
      <c r="I1044" s="437" t="s">
        <v>1342</v>
      </c>
      <c r="J1044" s="432" t="s">
        <v>1114</v>
      </c>
      <c r="K1044" s="433" t="s">
        <v>292</v>
      </c>
      <c r="L1044" s="424" t="s">
        <v>132</v>
      </c>
      <c r="M1044" s="425" t="s">
        <v>2031</v>
      </c>
      <c r="N1044" s="425" t="s">
        <v>955</v>
      </c>
      <c r="O1044" s="425" t="s">
        <v>1047</v>
      </c>
      <c r="P1044" s="425" t="s">
        <v>1043</v>
      </c>
      <c r="Q1044" s="425" t="s">
        <v>1949</v>
      </c>
      <c r="R1044" s="434" t="s">
        <v>1043</v>
      </c>
      <c r="S1044" s="434" t="s">
        <v>1043</v>
      </c>
      <c r="T1044" s="434" t="s">
        <v>1955</v>
      </c>
      <c r="U1044" s="434" t="s">
        <v>1043</v>
      </c>
      <c r="V1044" s="434" t="s">
        <v>1047</v>
      </c>
      <c r="W1044" s="434" t="s">
        <v>1047</v>
      </c>
      <c r="X1044" s="434" t="s">
        <v>1043</v>
      </c>
      <c r="Y1044" s="434" t="s">
        <v>1047</v>
      </c>
      <c r="Z1044" s="434" t="s">
        <v>1043</v>
      </c>
      <c r="AA1044" s="743" t="s">
        <v>293</v>
      </c>
      <c r="AB1044" s="743"/>
      <c r="AC1044" s="458">
        <v>40057</v>
      </c>
      <c r="AD1044" s="435"/>
      <c r="AE1044" s="543">
        <v>3116</v>
      </c>
      <c r="AF1044" s="543">
        <v>2711</v>
      </c>
      <c r="AG1044" s="543">
        <v>2934</v>
      </c>
      <c r="AH1044" s="543">
        <v>3611</v>
      </c>
      <c r="AI1044" s="543">
        <v>3369</v>
      </c>
      <c r="AJ1044" s="543">
        <v>3437</v>
      </c>
      <c r="AK1044" s="544">
        <v>3122</v>
      </c>
      <c r="AL1044" s="544">
        <v>2919</v>
      </c>
      <c r="AM1044" s="544">
        <v>2855</v>
      </c>
      <c r="AN1044" s="543">
        <v>2680</v>
      </c>
      <c r="AO1044" s="545">
        <v>2277</v>
      </c>
      <c r="AP1044" s="544">
        <v>2109</v>
      </c>
      <c r="AQ1044" s="742"/>
      <c r="AR1044" s="771" t="s">
        <v>861</v>
      </c>
      <c r="AS1044" s="475" t="str">
        <f t="shared" si="122"/>
        <v>FB</v>
      </c>
      <c r="AT1044" s="475" t="str">
        <f t="shared" si="122"/>
        <v>4A</v>
      </c>
      <c r="AU1044" s="475">
        <f t="shared" si="122"/>
        <v>444</v>
      </c>
      <c r="AV1044" s="475" t="str">
        <f t="shared" si="122"/>
        <v>GEN</v>
      </c>
      <c r="AW1044" s="475" t="str">
        <f t="shared" si="122"/>
        <v>A</v>
      </c>
      <c r="AX1044" s="475">
        <f t="shared" si="122"/>
        <v>0</v>
      </c>
      <c r="AY1044" s="185" t="str">
        <f>IF(AND(SUM(AE1044:$AP1044)&gt;0,J1044&lt;&gt;""),CONCATENATE(B1044,"_",F1044,"_",AG1044),0)</f>
        <v>HE_4.4_2934</v>
      </c>
      <c r="AZ1044" s="203">
        <f>IF(AND(SUM(AE1044:$AP1044)&gt;0,D1044="BFS"),1,0)</f>
        <v>0</v>
      </c>
      <c r="BA1044" s="203">
        <f t="shared" si="121"/>
        <v>0</v>
      </c>
    </row>
    <row r="1045" spans="1:53" ht="20">
      <c r="A1045" s="185" t="str">
        <f>IF(AND(SUM(AE1045:AP1045)&gt;0,J1045&lt;&gt;""),CONCATENATE(B1045,"_",F1045,"_",$A$5,"_",SUMPRODUCT((B$9:B1045=B1045)*(F$9:F1045=F1045)*(SUM(AE1045:AP1045)&lt;&gt;0)*(J1045&lt;&gt;""))-1),0)</f>
        <v>HE_4.4_neu_2</v>
      </c>
      <c r="B1045" s="771" t="s">
        <v>861</v>
      </c>
      <c r="C1045" s="464" t="s">
        <v>1489</v>
      </c>
      <c r="D1045" s="89" t="s">
        <v>581</v>
      </c>
      <c r="E1045" s="465" t="s">
        <v>580</v>
      </c>
      <c r="F1045" s="658" t="s">
        <v>1730</v>
      </c>
      <c r="G1045" s="410" t="s">
        <v>294</v>
      </c>
      <c r="H1045" s="432" t="s">
        <v>1047</v>
      </c>
      <c r="I1045" s="437" t="s">
        <v>1342</v>
      </c>
      <c r="J1045" s="432" t="s">
        <v>1114</v>
      </c>
      <c r="K1045" s="433" t="s">
        <v>292</v>
      </c>
      <c r="L1045" s="424" t="s">
        <v>132</v>
      </c>
      <c r="M1045" s="425" t="s">
        <v>2031</v>
      </c>
      <c r="N1045" s="425" t="s">
        <v>1804</v>
      </c>
      <c r="O1045" s="425" t="s">
        <v>1047</v>
      </c>
      <c r="P1045" s="425" t="s">
        <v>1043</v>
      </c>
      <c r="Q1045" s="425"/>
      <c r="R1045" s="434" t="s">
        <v>1043</v>
      </c>
      <c r="S1045" s="434" t="s">
        <v>1047</v>
      </c>
      <c r="T1045" s="434" t="s">
        <v>1111</v>
      </c>
      <c r="U1045" s="434" t="s">
        <v>1043</v>
      </c>
      <c r="V1045" s="434" t="s">
        <v>1047</v>
      </c>
      <c r="W1045" s="434" t="s">
        <v>1047</v>
      </c>
      <c r="X1045" s="434" t="s">
        <v>1043</v>
      </c>
      <c r="Y1045" s="434" t="s">
        <v>1047</v>
      </c>
      <c r="Z1045" s="434" t="s">
        <v>1043</v>
      </c>
      <c r="AA1045" s="743" t="s">
        <v>295</v>
      </c>
      <c r="AB1045" s="743"/>
      <c r="AC1045" s="458">
        <v>40057</v>
      </c>
      <c r="AD1045" s="435"/>
      <c r="AE1045" s="543">
        <v>359</v>
      </c>
      <c r="AF1045" s="543">
        <v>374</v>
      </c>
      <c r="AG1045" s="543">
        <v>182</v>
      </c>
      <c r="AH1045" s="543">
        <v>177</v>
      </c>
      <c r="AI1045" s="543">
        <v>198</v>
      </c>
      <c r="AJ1045" s="543">
        <v>188</v>
      </c>
      <c r="AK1045" s="544">
        <v>178</v>
      </c>
      <c r="AL1045" s="544">
        <v>125</v>
      </c>
      <c r="AM1045" s="544">
        <v>95</v>
      </c>
      <c r="AN1045" s="543">
        <v>80</v>
      </c>
      <c r="AO1045" s="545">
        <v>71</v>
      </c>
      <c r="AP1045" s="544">
        <v>63</v>
      </c>
      <c r="AQ1045" s="742"/>
      <c r="AR1045" s="771" t="s">
        <v>861</v>
      </c>
      <c r="AS1045" s="475" t="str">
        <f t="shared" si="122"/>
        <v>FB</v>
      </c>
      <c r="AT1045" s="475" t="str">
        <f t="shared" si="122"/>
        <v>4A</v>
      </c>
      <c r="AU1045" s="475">
        <f t="shared" si="122"/>
        <v>444</v>
      </c>
      <c r="AV1045" s="475" t="str">
        <f t="shared" si="122"/>
        <v>GEN</v>
      </c>
      <c r="AW1045" s="475" t="str">
        <f t="shared" si="122"/>
        <v>A</v>
      </c>
      <c r="AX1045" s="475">
        <f t="shared" si="122"/>
        <v>0</v>
      </c>
      <c r="AY1045" s="185" t="str">
        <f>IF(AND(SUM(AE1045:$AP1045)&gt;0,J1045&lt;&gt;""),CONCATENATE(B1045,"_",F1045,"_",AG1045),0)</f>
        <v>HE_4.4_182</v>
      </c>
      <c r="AZ1045" s="203">
        <f>IF(AND(SUM(AE1045:$AP1045)&gt;0,D1045="BFS"),1,0)</f>
        <v>0</v>
      </c>
      <c r="BA1045" s="203">
        <f t="shared" si="121"/>
        <v>0</v>
      </c>
    </row>
    <row r="1046" spans="1:53" ht="15.5">
      <c r="A1046" s="185">
        <f>IF(AND(SUM(AE1046:AP1046)&gt;0,J1046&lt;&gt;""),CONCATENATE(B1046,"_",F1046,"_",$A$5,"_",SUMPRODUCT((B$9:B1046=B1046)*(F$9:F1046=F1046)*(SUM(AE1046:AP1046)&lt;&gt;0)*(J1046&lt;&gt;""))-1),0)</f>
        <v>0</v>
      </c>
      <c r="B1046" s="496" t="s">
        <v>861</v>
      </c>
      <c r="C1046" s="68" t="s">
        <v>1206</v>
      </c>
      <c r="D1046" s="66"/>
      <c r="E1046" s="471"/>
      <c r="F1046" s="660"/>
      <c r="G1046" s="72"/>
      <c r="H1046" s="72"/>
      <c r="I1046" s="72"/>
      <c r="J1046" s="72"/>
      <c r="K1046" s="72"/>
      <c r="L1046" s="72"/>
      <c r="M1046" s="72"/>
      <c r="N1046" s="72"/>
      <c r="O1046" s="72"/>
      <c r="P1046" s="72"/>
      <c r="Q1046" s="72"/>
      <c r="R1046" s="72"/>
      <c r="S1046" s="72"/>
      <c r="T1046" s="72"/>
      <c r="U1046" s="72"/>
      <c r="V1046" s="72"/>
      <c r="W1046" s="72"/>
      <c r="X1046" s="72"/>
      <c r="Y1046" s="72"/>
      <c r="Z1046" s="72"/>
      <c r="AA1046" s="72"/>
      <c r="AB1046" s="72"/>
      <c r="AC1046" s="460"/>
      <c r="AD1046" s="90"/>
      <c r="AE1046" s="550"/>
      <c r="AF1046" s="550"/>
      <c r="AG1046" s="550"/>
      <c r="AH1046" s="550"/>
      <c r="AI1046" s="550"/>
      <c r="AJ1046" s="550"/>
      <c r="AK1046" s="550"/>
      <c r="AL1046" s="550"/>
      <c r="AM1046" s="550"/>
      <c r="AN1046" s="550"/>
      <c r="AO1046" s="550"/>
      <c r="AP1046" s="550"/>
      <c r="AQ1046" s="75"/>
      <c r="AR1046" s="496" t="s">
        <v>861</v>
      </c>
      <c r="AS1046" s="475">
        <f t="shared" si="122"/>
        <v>0</v>
      </c>
      <c r="AT1046" s="475">
        <f t="shared" si="122"/>
        <v>0</v>
      </c>
      <c r="AU1046" s="475">
        <f t="shared" si="122"/>
        <v>0</v>
      </c>
      <c r="AV1046" s="475">
        <f t="shared" si="122"/>
        <v>0</v>
      </c>
      <c r="AW1046" s="475">
        <f t="shared" si="122"/>
        <v>0</v>
      </c>
      <c r="AX1046" s="475">
        <f t="shared" si="122"/>
        <v>0</v>
      </c>
      <c r="AY1046" s="185">
        <f>IF(AND(SUM(AE1046:$AP1046)&gt;0,J1046&lt;&gt;""),CONCATENATE(B1046,"_",F1046,"_",AG1046),0)</f>
        <v>0</v>
      </c>
      <c r="AZ1046" s="203">
        <f>IF(AND(SUM(AE1046:$AP1046)&gt;0,D1046="BFS"),1,0)</f>
        <v>0</v>
      </c>
      <c r="BA1046" s="203">
        <f t="shared" si="121"/>
        <v>0</v>
      </c>
    </row>
    <row r="1047" spans="1:53" ht="25">
      <c r="A1047" s="185">
        <f>IF(AND(SUM(AE1047:AP1047)&gt;0,J1047&lt;&gt;""),CONCATENATE(B1047,"_",F1047,"_",$A$5,"_",SUMPRODUCT((B$9:B1047=B1047)*(F$9:F1047=F1047)*(SUM(AE1047:AP1047)&lt;&gt;0)*(J1047&lt;&gt;""))-1),0)</f>
        <v>0</v>
      </c>
      <c r="B1047" s="770" t="s">
        <v>861</v>
      </c>
      <c r="C1047" s="58" t="s">
        <v>1177</v>
      </c>
      <c r="D1047" s="85" t="s">
        <v>591</v>
      </c>
      <c r="E1047" s="463" t="s">
        <v>590</v>
      </c>
      <c r="F1047" s="657" t="s">
        <v>1731</v>
      </c>
      <c r="G1047" s="420"/>
      <c r="H1047" s="419"/>
      <c r="I1047" s="419"/>
      <c r="J1047" s="419"/>
      <c r="K1047" s="419"/>
      <c r="L1047" s="419"/>
      <c r="M1047" s="419"/>
      <c r="N1047" s="419"/>
      <c r="O1047" s="419" t="s">
        <v>1949</v>
      </c>
      <c r="P1047" s="419" t="s">
        <v>1949</v>
      </c>
      <c r="Q1047" s="419" t="s">
        <v>1949</v>
      </c>
      <c r="R1047" s="419" t="s">
        <v>1949</v>
      </c>
      <c r="S1047" s="419" t="s">
        <v>1949</v>
      </c>
      <c r="T1047" s="419"/>
      <c r="U1047" s="419" t="s">
        <v>1949</v>
      </c>
      <c r="V1047" s="419" t="s">
        <v>1949</v>
      </c>
      <c r="W1047" s="419" t="s">
        <v>1949</v>
      </c>
      <c r="X1047" s="419" t="s">
        <v>1949</v>
      </c>
      <c r="Y1047" s="419" t="s">
        <v>1949</v>
      </c>
      <c r="Z1047" s="419" t="s">
        <v>1949</v>
      </c>
      <c r="AA1047" s="420"/>
      <c r="AB1047" s="420"/>
      <c r="AC1047" s="457"/>
      <c r="AD1047" s="421"/>
      <c r="AE1047" s="536"/>
      <c r="AF1047" s="536"/>
      <c r="AG1047" s="536"/>
      <c r="AH1047" s="536"/>
      <c r="AI1047" s="537"/>
      <c r="AJ1047" s="537"/>
      <c r="AK1047" s="537"/>
      <c r="AL1047" s="537"/>
      <c r="AM1047" s="537"/>
      <c r="AN1047" s="537"/>
      <c r="AO1047" s="537"/>
      <c r="AP1047" s="537"/>
      <c r="AQ1047" s="422"/>
      <c r="AR1047" s="770" t="s">
        <v>861</v>
      </c>
      <c r="AS1047" s="475">
        <f t="shared" ref="AS1047:AX1056" si="123">IF(SUM($AE1047:$AP1047)&gt;0,VLOOKUP($F1047,Schulart,AS$2,FALSE),0)</f>
        <v>0</v>
      </c>
      <c r="AT1047" s="475">
        <f t="shared" si="123"/>
        <v>0</v>
      </c>
      <c r="AU1047" s="475">
        <f t="shared" si="123"/>
        <v>0</v>
      </c>
      <c r="AV1047" s="475">
        <f t="shared" si="123"/>
        <v>0</v>
      </c>
      <c r="AW1047" s="475">
        <f t="shared" si="123"/>
        <v>0</v>
      </c>
      <c r="AX1047" s="475">
        <f t="shared" si="123"/>
        <v>0</v>
      </c>
      <c r="AY1047" s="185">
        <f>IF(AND(SUM(AE1047:$AP1047)&gt;0,J1047&lt;&gt;""),CONCATENATE(B1047,"_",F1047,"_",AG1047),0)</f>
        <v>0</v>
      </c>
      <c r="AZ1047" s="203">
        <f>IF(AND(SUM(AE1047:$AP1047)&gt;0,D1047="BFS"),1,0)</f>
        <v>0</v>
      </c>
      <c r="BA1047" s="203">
        <f t="shared" si="121"/>
        <v>0</v>
      </c>
    </row>
    <row r="1048" spans="1:53" ht="13">
      <c r="A1048" s="185">
        <f>IF(AND(SUM(AE1048:AP1048)&gt;0,J1048&lt;&gt;""),CONCATENATE(B1048,"_",F1048,"_",$A$5,"_",SUMPRODUCT((B$9:B1048=B1048)*(F$9:F1048=F1048)*(SUM(AE1048:AP1048)&lt;&gt;0)*(J1048&lt;&gt;""))-1),0)</f>
        <v>0</v>
      </c>
      <c r="B1048" s="771" t="s">
        <v>861</v>
      </c>
      <c r="C1048" s="464" t="s">
        <v>1942</v>
      </c>
      <c r="D1048" s="89" t="s">
        <v>591</v>
      </c>
      <c r="E1048" s="465" t="s">
        <v>590</v>
      </c>
      <c r="F1048" s="658" t="s">
        <v>1731</v>
      </c>
      <c r="G1048" s="410"/>
      <c r="H1048" s="432" t="s">
        <v>1043</v>
      </c>
      <c r="I1048" s="437" t="s">
        <v>1342</v>
      </c>
      <c r="J1048" s="432" t="s">
        <v>1343</v>
      </c>
      <c r="K1048" s="433"/>
      <c r="L1048" s="425"/>
      <c r="M1048" s="425"/>
      <c r="N1048" s="425"/>
      <c r="O1048" s="425"/>
      <c r="P1048" s="425"/>
      <c r="Q1048" s="425"/>
      <c r="R1048" s="434"/>
      <c r="S1048" s="434"/>
      <c r="T1048" s="434"/>
      <c r="U1048" s="434"/>
      <c r="V1048" s="434"/>
      <c r="W1048" s="434"/>
      <c r="X1048" s="434"/>
      <c r="Y1048" s="434"/>
      <c r="Z1048" s="434"/>
      <c r="AA1048" s="743"/>
      <c r="AB1048" s="442"/>
      <c r="AC1048" s="458"/>
      <c r="AD1048" s="443"/>
      <c r="AE1048" s="543"/>
      <c r="AF1048" s="543"/>
      <c r="AG1048" s="543"/>
      <c r="AH1048" s="543"/>
      <c r="AI1048" s="543"/>
      <c r="AJ1048" s="543"/>
      <c r="AK1048" s="544"/>
      <c r="AL1048" s="544"/>
      <c r="AM1048" s="544"/>
      <c r="AN1048" s="543"/>
      <c r="AO1048" s="545"/>
      <c r="AP1048" s="544"/>
      <c r="AQ1048" s="444"/>
      <c r="AR1048" s="771" t="s">
        <v>861</v>
      </c>
      <c r="AS1048" s="475">
        <f t="shared" si="123"/>
        <v>0</v>
      </c>
      <c r="AT1048" s="475">
        <f t="shared" si="123"/>
        <v>0</v>
      </c>
      <c r="AU1048" s="475">
        <f t="shared" si="123"/>
        <v>0</v>
      </c>
      <c r="AV1048" s="475">
        <f t="shared" si="123"/>
        <v>0</v>
      </c>
      <c r="AW1048" s="475">
        <f t="shared" si="123"/>
        <v>0</v>
      </c>
      <c r="AX1048" s="475">
        <f t="shared" si="123"/>
        <v>0</v>
      </c>
      <c r="AY1048" s="185">
        <f>IF(AND(SUM(AE1048:$AP1048)&gt;0,J1048&lt;&gt;""),CONCATENATE(B1048,"_",F1048,"_",AG1048),0)</f>
        <v>0</v>
      </c>
      <c r="AZ1048" s="203">
        <f>IF(AND(SUM(AE1048:$AP1048)&gt;0,D1048="BFS"),1,0)</f>
        <v>0</v>
      </c>
      <c r="BA1048" s="203">
        <f t="shared" si="121"/>
        <v>0</v>
      </c>
    </row>
    <row r="1049" spans="1:53" ht="30">
      <c r="A1049" s="185">
        <f>IF(AND(SUM(AE1049:AP1049)&gt;0,J1049&lt;&gt;""),CONCATENATE(B1049,"_",F1049,"_",$A$5,"_",SUMPRODUCT((B$9:B1049=B1049)*(F$9:F1049=F1049)*(SUM(AE1049:AP1049)&lt;&gt;0)*(J1049&lt;&gt;""))-1),0)</f>
        <v>0</v>
      </c>
      <c r="B1049" s="162" t="s">
        <v>862</v>
      </c>
      <c r="C1049" s="73" t="s">
        <v>1423</v>
      </c>
      <c r="D1049" s="66"/>
      <c r="E1049" s="461"/>
      <c r="F1049" s="660"/>
      <c r="G1049" s="74"/>
      <c r="H1049" s="74"/>
      <c r="I1049" s="74"/>
      <c r="J1049" s="74"/>
      <c r="K1049" s="74"/>
      <c r="L1049" s="74"/>
      <c r="M1049" s="74"/>
      <c r="N1049" s="74"/>
      <c r="O1049" s="74"/>
      <c r="P1049" s="74"/>
      <c r="Q1049" s="74"/>
      <c r="R1049" s="74"/>
      <c r="S1049" s="74"/>
      <c r="T1049" s="74"/>
      <c r="U1049" s="74"/>
      <c r="V1049" s="74"/>
      <c r="W1049" s="74"/>
      <c r="X1049" s="74"/>
      <c r="Y1049" s="74"/>
      <c r="Z1049" s="74"/>
      <c r="AA1049" s="74"/>
      <c r="AB1049" s="74"/>
      <c r="AC1049" s="454"/>
      <c r="AD1049" s="74"/>
      <c r="AE1049" s="553"/>
      <c r="AF1049" s="553"/>
      <c r="AG1049" s="553"/>
      <c r="AH1049" s="553"/>
      <c r="AI1049" s="553"/>
      <c r="AJ1049" s="553"/>
      <c r="AK1049" s="553"/>
      <c r="AL1049" s="553"/>
      <c r="AM1049" s="553"/>
      <c r="AN1049" s="553"/>
      <c r="AO1049" s="553"/>
      <c r="AP1049" s="553"/>
      <c r="AQ1049" s="324"/>
      <c r="AR1049" s="162" t="s">
        <v>862</v>
      </c>
      <c r="AS1049" s="475">
        <f t="shared" si="123"/>
        <v>0</v>
      </c>
      <c r="AT1049" s="475">
        <f t="shared" si="123"/>
        <v>0</v>
      </c>
      <c r="AU1049" s="475">
        <f t="shared" si="123"/>
        <v>0</v>
      </c>
      <c r="AV1049" s="475">
        <f t="shared" si="123"/>
        <v>0</v>
      </c>
      <c r="AW1049" s="475">
        <f t="shared" si="123"/>
        <v>0</v>
      </c>
      <c r="AX1049" s="475">
        <f t="shared" si="123"/>
        <v>0</v>
      </c>
      <c r="AY1049" s="185">
        <f>IF(AND(SUM(AE1049:$AP1049)&gt;0,J1049&lt;&gt;""),CONCATENATE(B1049,"_",F1049,"_",AG1049),0)</f>
        <v>0</v>
      </c>
      <c r="AZ1049" s="203">
        <f>IF(AND(SUM(AE1049:$AP1049)&gt;0,D1049="BFS"),1,0)</f>
        <v>0</v>
      </c>
      <c r="BA1049" s="203">
        <f t="shared" si="121"/>
        <v>0</v>
      </c>
    </row>
    <row r="1050" spans="1:53" ht="15.5">
      <c r="A1050" s="185">
        <f>IF(AND(SUM(AE1050:AP1050)&gt;0,J1050&lt;&gt;""),CONCATENATE(B1050,"_",F1050,"_",$A$5,"_",SUMPRODUCT((B$9:B1050=B1050)*(F$9:F1050=F1050)*(SUM(AE1050:AP1050)&lt;&gt;0)*(J1050&lt;&gt;""))-1),0)</f>
        <v>0</v>
      </c>
      <c r="B1050" s="163" t="s">
        <v>862</v>
      </c>
      <c r="C1050" s="65" t="s">
        <v>1040</v>
      </c>
      <c r="D1050" s="66"/>
      <c r="E1050" s="461"/>
      <c r="F1050" s="660"/>
      <c r="G1050" s="67"/>
      <c r="H1050" s="67"/>
      <c r="I1050" s="67"/>
      <c r="J1050" s="67"/>
      <c r="K1050" s="67"/>
      <c r="L1050" s="67"/>
      <c r="M1050" s="67"/>
      <c r="N1050" s="67"/>
      <c r="O1050" s="67"/>
      <c r="P1050" s="67"/>
      <c r="Q1050" s="67"/>
      <c r="R1050" s="67"/>
      <c r="S1050" s="67"/>
      <c r="T1050" s="67"/>
      <c r="U1050" s="67"/>
      <c r="V1050" s="67"/>
      <c r="W1050" s="67"/>
      <c r="X1050" s="67"/>
      <c r="Y1050" s="67"/>
      <c r="Z1050" s="67"/>
      <c r="AA1050" s="67"/>
      <c r="AB1050" s="67"/>
      <c r="AC1050" s="455"/>
      <c r="AD1050" s="67"/>
      <c r="AE1050" s="540"/>
      <c r="AF1050" s="540"/>
      <c r="AG1050" s="540"/>
      <c r="AH1050" s="540"/>
      <c r="AI1050" s="540"/>
      <c r="AJ1050" s="540"/>
      <c r="AK1050" s="540"/>
      <c r="AL1050" s="540"/>
      <c r="AM1050" s="540"/>
      <c r="AN1050" s="540"/>
      <c r="AO1050" s="540"/>
      <c r="AP1050" s="540"/>
      <c r="AQ1050" s="325"/>
      <c r="AR1050" s="163" t="s">
        <v>862</v>
      </c>
      <c r="AS1050" s="475">
        <f t="shared" si="123"/>
        <v>0</v>
      </c>
      <c r="AT1050" s="475">
        <f t="shared" si="123"/>
        <v>0</v>
      </c>
      <c r="AU1050" s="475">
        <f t="shared" si="123"/>
        <v>0</v>
      </c>
      <c r="AV1050" s="475">
        <f t="shared" si="123"/>
        <v>0</v>
      </c>
      <c r="AW1050" s="475">
        <f t="shared" si="123"/>
        <v>0</v>
      </c>
      <c r="AX1050" s="475">
        <f t="shared" si="123"/>
        <v>0</v>
      </c>
      <c r="AY1050" s="185">
        <f>IF(AND(SUM(AE1050:$AP1050)&gt;0,J1050&lt;&gt;""),CONCATENATE(B1050,"_",F1050,"_",AG1050),0)</f>
        <v>0</v>
      </c>
      <c r="AZ1050" s="203">
        <f>IF(AND(SUM(AE1050:$AP1050)&gt;0,D1050="BFS"),1,0)</f>
        <v>0</v>
      </c>
      <c r="BA1050" s="203">
        <f t="shared" si="121"/>
        <v>0</v>
      </c>
    </row>
    <row r="1051" spans="1:53" ht="15.5">
      <c r="A1051" s="185">
        <f>IF(AND(SUM(AE1051:AP1051)&gt;0,J1051&lt;&gt;""),CONCATENATE(B1051,"_",F1051,"_",$A$5,"_",SUMPRODUCT((B$9:B1051=B1051)*(F$9:F1051=F1051)*(SUM(AE1051:AP1051)&lt;&gt;0)*(J1051&lt;&gt;""))-1),0)</f>
        <v>0</v>
      </c>
      <c r="B1051" s="164" t="s">
        <v>862</v>
      </c>
      <c r="C1051" s="68" t="s">
        <v>1041</v>
      </c>
      <c r="D1051" s="66"/>
      <c r="E1051" s="461"/>
      <c r="F1051" s="660"/>
      <c r="G1051" s="67"/>
      <c r="H1051" s="67"/>
      <c r="I1051" s="67"/>
      <c r="J1051" s="67"/>
      <c r="K1051" s="67"/>
      <c r="L1051" s="67"/>
      <c r="M1051" s="67"/>
      <c r="N1051" s="67"/>
      <c r="O1051" s="67"/>
      <c r="P1051" s="67"/>
      <c r="Q1051" s="67"/>
      <c r="R1051" s="67"/>
      <c r="S1051" s="67"/>
      <c r="T1051" s="67"/>
      <c r="U1051" s="67"/>
      <c r="V1051" s="67"/>
      <c r="W1051" s="67"/>
      <c r="X1051" s="67"/>
      <c r="Y1051" s="67"/>
      <c r="Z1051" s="67"/>
      <c r="AA1051" s="67"/>
      <c r="AB1051" s="67"/>
      <c r="AC1051" s="455"/>
      <c r="AD1051" s="67"/>
      <c r="AE1051" s="540"/>
      <c r="AF1051" s="540"/>
      <c r="AG1051" s="540"/>
      <c r="AH1051" s="540"/>
      <c r="AI1051" s="540"/>
      <c r="AJ1051" s="540"/>
      <c r="AK1051" s="540"/>
      <c r="AL1051" s="540"/>
      <c r="AM1051" s="540"/>
      <c r="AN1051" s="540"/>
      <c r="AO1051" s="540"/>
      <c r="AP1051" s="540"/>
      <c r="AQ1051" s="325"/>
      <c r="AR1051" s="164" t="s">
        <v>862</v>
      </c>
      <c r="AS1051" s="475">
        <f t="shared" si="123"/>
        <v>0</v>
      </c>
      <c r="AT1051" s="475">
        <f t="shared" si="123"/>
        <v>0</v>
      </c>
      <c r="AU1051" s="475">
        <f t="shared" si="123"/>
        <v>0</v>
      </c>
      <c r="AV1051" s="475">
        <f t="shared" si="123"/>
        <v>0</v>
      </c>
      <c r="AW1051" s="475">
        <f t="shared" si="123"/>
        <v>0</v>
      </c>
      <c r="AX1051" s="475">
        <f t="shared" si="123"/>
        <v>0</v>
      </c>
      <c r="AY1051" s="185">
        <f>IF(AND(SUM(AE1051:$AP1051)&gt;0,J1051&lt;&gt;""),CONCATENATE(B1051,"_",F1051,"_",AG1051),0)</f>
        <v>0</v>
      </c>
      <c r="AZ1051" s="203">
        <f>IF(AND(SUM(AE1051:$AP1051)&gt;0,D1051="BFS"),1,0)</f>
        <v>0</v>
      </c>
      <c r="BA1051" s="203">
        <f t="shared" si="121"/>
        <v>0</v>
      </c>
    </row>
    <row r="1052" spans="1:53" ht="15.5">
      <c r="A1052" s="185">
        <f>IF(AND(SUM(AE1052:AP1052)&gt;0,J1052&lt;&gt;""),CONCATENATE(B1052,"_",F1052,"_",$A$5,"_",SUMPRODUCT((B$9:B1052=B1052)*(F$9:F1052=F1052)*(SUM(AE1052:AP1052)&lt;&gt;0)*(J1052&lt;&gt;""))-1),0)</f>
        <v>0</v>
      </c>
      <c r="B1052" s="165" t="s">
        <v>862</v>
      </c>
      <c r="C1052" s="69" t="s">
        <v>1044</v>
      </c>
      <c r="D1052" s="84"/>
      <c r="E1052" s="462"/>
      <c r="F1052" s="659"/>
      <c r="G1052" s="411"/>
      <c r="H1052" s="412"/>
      <c r="I1052" s="412"/>
      <c r="J1052" s="412"/>
      <c r="K1052" s="412"/>
      <c r="L1052" s="413"/>
      <c r="M1052" s="413"/>
      <c r="N1052" s="413"/>
      <c r="O1052" s="413"/>
      <c r="P1052" s="413"/>
      <c r="Q1052" s="413"/>
      <c r="R1052" s="413"/>
      <c r="S1052" s="413"/>
      <c r="T1052" s="413"/>
      <c r="U1052" s="413"/>
      <c r="V1052" s="413"/>
      <c r="W1052" s="413"/>
      <c r="X1052" s="413"/>
      <c r="Y1052" s="413"/>
      <c r="Z1052" s="413"/>
      <c r="AA1052" s="411"/>
      <c r="AB1052" s="411"/>
      <c r="AC1052" s="456"/>
      <c r="AD1052" s="414"/>
      <c r="AE1052" s="541"/>
      <c r="AF1052" s="541"/>
      <c r="AG1052" s="541"/>
      <c r="AH1052" s="541"/>
      <c r="AI1052" s="542"/>
      <c r="AJ1052" s="542"/>
      <c r="AK1052" s="542"/>
      <c r="AL1052" s="542"/>
      <c r="AM1052" s="542"/>
      <c r="AN1052" s="542"/>
      <c r="AO1052" s="542"/>
      <c r="AP1052" s="542"/>
      <c r="AQ1052" s="416"/>
      <c r="AR1052" s="165" t="s">
        <v>862</v>
      </c>
      <c r="AS1052" s="475">
        <f t="shared" si="123"/>
        <v>0</v>
      </c>
      <c r="AT1052" s="475">
        <f t="shared" si="123"/>
        <v>0</v>
      </c>
      <c r="AU1052" s="475">
        <f t="shared" si="123"/>
        <v>0</v>
      </c>
      <c r="AV1052" s="475">
        <f t="shared" si="123"/>
        <v>0</v>
      </c>
      <c r="AW1052" s="475">
        <f t="shared" si="123"/>
        <v>0</v>
      </c>
      <c r="AX1052" s="475">
        <f t="shared" si="123"/>
        <v>0</v>
      </c>
      <c r="AY1052" s="185">
        <f>IF(AND(SUM(AE1052:$AP1052)&gt;0,J1052&lt;&gt;""),CONCATENATE(B1052,"_",F1052,"_",AG1052),0)</f>
        <v>0</v>
      </c>
      <c r="AZ1052" s="203">
        <f>IF(AND(SUM(AE1052:$AP1052)&gt;0,D1052="BFS"),1,0)</f>
        <v>0</v>
      </c>
      <c r="BA1052" s="203">
        <f t="shared" si="121"/>
        <v>0</v>
      </c>
    </row>
    <row r="1053" spans="1:53" ht="25">
      <c r="A1053" s="185">
        <f>IF(AND(SUM(AE1053:AP1053)&gt;0,J1053&lt;&gt;""),CONCATENATE(B1053,"_",F1053,"_",$A$5,"_",SUMPRODUCT((B$9:B1053=B1053)*(F$9:F1053=F1053)*(SUM(AE1053:AP1053)&lt;&gt;0)*(J1053&lt;&gt;""))-1),0)</f>
        <v>0</v>
      </c>
      <c r="B1053" s="745" t="s">
        <v>862</v>
      </c>
      <c r="C1053" s="58" t="s">
        <v>1049</v>
      </c>
      <c r="D1053" s="85" t="s">
        <v>1046</v>
      </c>
      <c r="E1053" s="463" t="s">
        <v>1050</v>
      </c>
      <c r="F1053" s="657" t="s">
        <v>1050</v>
      </c>
      <c r="G1053" s="417" t="s">
        <v>1948</v>
      </c>
      <c r="H1053" s="418"/>
      <c r="I1053" s="418"/>
      <c r="J1053" s="418"/>
      <c r="K1053" s="418"/>
      <c r="L1053" s="419"/>
      <c r="M1053" s="419"/>
      <c r="N1053" s="419"/>
      <c r="O1053" s="419" t="s">
        <v>1949</v>
      </c>
      <c r="P1053" s="419" t="s">
        <v>1949</v>
      </c>
      <c r="Q1053" s="419" t="s">
        <v>1949</v>
      </c>
      <c r="R1053" s="419" t="s">
        <v>1949</v>
      </c>
      <c r="S1053" s="419"/>
      <c r="T1053" s="419"/>
      <c r="U1053" s="419" t="s">
        <v>1949</v>
      </c>
      <c r="V1053" s="419" t="s">
        <v>1949</v>
      </c>
      <c r="W1053" s="419" t="s">
        <v>1949</v>
      </c>
      <c r="X1053" s="419" t="s">
        <v>1949</v>
      </c>
      <c r="Y1053" s="419" t="s">
        <v>1949</v>
      </c>
      <c r="Z1053" s="419" t="s">
        <v>1949</v>
      </c>
      <c r="AA1053" s="420"/>
      <c r="AB1053" s="420"/>
      <c r="AC1053" s="457"/>
      <c r="AD1053" s="421"/>
      <c r="AE1053" s="536"/>
      <c r="AF1053" s="536"/>
      <c r="AG1053" s="536"/>
      <c r="AH1053" s="536"/>
      <c r="AI1053" s="537"/>
      <c r="AJ1053" s="537"/>
      <c r="AK1053" s="537"/>
      <c r="AL1053" s="537"/>
      <c r="AM1053" s="537"/>
      <c r="AN1053" s="537"/>
      <c r="AO1053" s="537"/>
      <c r="AP1053" s="537"/>
      <c r="AQ1053" s="422"/>
      <c r="AR1053" s="745" t="s">
        <v>862</v>
      </c>
      <c r="AS1053" s="475">
        <f t="shared" si="123"/>
        <v>0</v>
      </c>
      <c r="AT1053" s="475">
        <f t="shared" si="123"/>
        <v>0</v>
      </c>
      <c r="AU1053" s="475">
        <f t="shared" si="123"/>
        <v>0</v>
      </c>
      <c r="AV1053" s="475">
        <f t="shared" si="123"/>
        <v>0</v>
      </c>
      <c r="AW1053" s="475">
        <f t="shared" si="123"/>
        <v>0</v>
      </c>
      <c r="AX1053" s="475">
        <f t="shared" si="123"/>
        <v>0</v>
      </c>
      <c r="AY1053" s="185">
        <f>IF(AND(SUM(AE1053:$AP1053)&gt;0,J1053&lt;&gt;""),CONCATENATE(B1053,"_",F1053,"_",AG1053),0)</f>
        <v>0</v>
      </c>
      <c r="AZ1053" s="203">
        <f>IF(AND(SUM(AE1053:$AP1053)&gt;0,D1053="BFS"),1,0)</f>
        <v>0</v>
      </c>
      <c r="BA1053" s="203">
        <f t="shared" si="121"/>
        <v>0</v>
      </c>
    </row>
    <row r="1054" spans="1:53" ht="20">
      <c r="A1054" s="185" t="str">
        <f>IF(AND(SUM(AE1054:AP1054)&gt;0,J1054&lt;&gt;""),CONCATENATE(B1054,"_",F1054,"_",$A$5,"_",SUMPRODUCT((B$9:B1054=B1054)*(F$9:F1054=F1054)*(SUM(AE1054:AP1054)&lt;&gt;0)*(J1054&lt;&gt;""))-1),0)</f>
        <v>MV_1.1.1.1_neu_1</v>
      </c>
      <c r="B1054" s="746" t="s">
        <v>862</v>
      </c>
      <c r="C1054" s="464" t="s">
        <v>133</v>
      </c>
      <c r="D1054" s="89" t="s">
        <v>1046</v>
      </c>
      <c r="E1054" s="465" t="s">
        <v>1050</v>
      </c>
      <c r="F1054" s="658" t="s">
        <v>1050</v>
      </c>
      <c r="G1054" s="423" t="s">
        <v>475</v>
      </c>
      <c r="H1054" s="424" t="s">
        <v>1047</v>
      </c>
      <c r="I1054" s="424" t="s">
        <v>1052</v>
      </c>
      <c r="J1054" s="424" t="s">
        <v>1053</v>
      </c>
      <c r="K1054" s="424" t="s">
        <v>476</v>
      </c>
      <c r="L1054" s="424" t="s">
        <v>1961</v>
      </c>
      <c r="M1054" s="425" t="s">
        <v>1952</v>
      </c>
      <c r="N1054" s="425" t="s">
        <v>1953</v>
      </c>
      <c r="O1054" s="425" t="s">
        <v>1047</v>
      </c>
      <c r="P1054" s="425" t="s">
        <v>1047</v>
      </c>
      <c r="Q1054" s="425">
        <v>0.7</v>
      </c>
      <c r="R1054" s="425" t="s">
        <v>1043</v>
      </c>
      <c r="S1054" s="425" t="s">
        <v>1043</v>
      </c>
      <c r="T1054" s="425" t="s">
        <v>1955</v>
      </c>
      <c r="U1054" s="425" t="s">
        <v>1043</v>
      </c>
      <c r="V1054" s="425" t="s">
        <v>1047</v>
      </c>
      <c r="W1054" s="425" t="s">
        <v>1047</v>
      </c>
      <c r="X1054" s="425" t="s">
        <v>1047</v>
      </c>
      <c r="Y1054" s="425" t="s">
        <v>1047</v>
      </c>
      <c r="Z1054" s="425" t="s">
        <v>1047</v>
      </c>
      <c r="AA1054" s="426" t="s">
        <v>1321</v>
      </c>
      <c r="AB1054" s="426" t="s">
        <v>553</v>
      </c>
      <c r="AC1054" s="458">
        <v>40422</v>
      </c>
      <c r="AD1054" s="427"/>
      <c r="AE1054" s="533">
        <v>33451</v>
      </c>
      <c r="AF1054" s="533">
        <v>41155</v>
      </c>
      <c r="AG1054" s="533">
        <v>38387</v>
      </c>
      <c r="AH1054" s="533">
        <v>33581</v>
      </c>
      <c r="AI1054" s="533">
        <v>28455</v>
      </c>
      <c r="AJ1054" s="533">
        <v>24631</v>
      </c>
      <c r="AK1054" s="533">
        <v>21635</v>
      </c>
      <c r="AL1054" s="533">
        <v>20222</v>
      </c>
      <c r="AM1054" s="533">
        <v>15661</v>
      </c>
      <c r="AN1054" s="533">
        <v>14284</v>
      </c>
      <c r="AO1054" s="569">
        <v>13569</v>
      </c>
      <c r="AP1054" s="533">
        <v>13669</v>
      </c>
      <c r="AQ1054" s="182"/>
      <c r="AR1054" s="746" t="s">
        <v>862</v>
      </c>
      <c r="AS1054" s="475" t="str">
        <f t="shared" si="123"/>
        <v>DS</v>
      </c>
      <c r="AT1054" s="475" t="str">
        <f t="shared" si="123"/>
        <v>3B</v>
      </c>
      <c r="AU1054" s="475">
        <f t="shared" si="123"/>
        <v>354</v>
      </c>
      <c r="AV1054" s="475" t="str">
        <f t="shared" si="123"/>
        <v>VOC</v>
      </c>
      <c r="AW1054" s="475" t="str">
        <f t="shared" si="123"/>
        <v>B</v>
      </c>
      <c r="AX1054" s="475">
        <f t="shared" si="123"/>
        <v>0</v>
      </c>
      <c r="AY1054" s="185" t="str">
        <f>IF(AND(SUM(AE1054:$AP1054)&gt;0,J1054&lt;&gt;""),CONCATENATE(B1054,"_",F1054,"_",AG1054),0)</f>
        <v>MV_1.1.1.1_38387</v>
      </c>
      <c r="AZ1054" s="203">
        <f>IF(AND(SUM(AE1054:$AP1054)&gt;0,D1054="BFS"),1,0)</f>
        <v>0</v>
      </c>
      <c r="BA1054" s="203">
        <f t="shared" si="121"/>
        <v>0</v>
      </c>
    </row>
    <row r="1055" spans="1:53" ht="30">
      <c r="A1055" s="185" t="str">
        <f>IF(AND(SUM(AE1055:AP1055)&gt;0,J1055&lt;&gt;""),CONCATENATE(B1055,"_",F1055,"_",$A$5,"_",SUMPRODUCT((B$9:B1055=B1055)*(F$9:F1055=F1055)*(SUM(AE1055:AP1055)&lt;&gt;0)*(J1055&lt;&gt;""))-1),0)</f>
        <v>MV_1.1.1.1_neu_2</v>
      </c>
      <c r="B1055" s="746" t="s">
        <v>862</v>
      </c>
      <c r="C1055" s="464" t="s">
        <v>133</v>
      </c>
      <c r="D1055" s="89" t="s">
        <v>1046</v>
      </c>
      <c r="E1055" s="465" t="s">
        <v>1050</v>
      </c>
      <c r="F1055" s="658" t="s">
        <v>1050</v>
      </c>
      <c r="G1055" s="423" t="s">
        <v>437</v>
      </c>
      <c r="H1055" s="424" t="s">
        <v>1047</v>
      </c>
      <c r="I1055" s="424" t="s">
        <v>1052</v>
      </c>
      <c r="J1055" s="424" t="s">
        <v>1053</v>
      </c>
      <c r="K1055" s="424" t="s">
        <v>1960</v>
      </c>
      <c r="L1055" s="424" t="s">
        <v>1961</v>
      </c>
      <c r="M1055" s="425" t="s">
        <v>1691</v>
      </c>
      <c r="N1055" s="425" t="s">
        <v>1953</v>
      </c>
      <c r="O1055" s="425" t="s">
        <v>1047</v>
      </c>
      <c r="P1055" s="425" t="s">
        <v>1047</v>
      </c>
      <c r="Q1055" s="425">
        <v>0.7</v>
      </c>
      <c r="R1055" s="425" t="s">
        <v>1043</v>
      </c>
      <c r="S1055" s="425" t="s">
        <v>1043</v>
      </c>
      <c r="T1055" s="425" t="s">
        <v>1955</v>
      </c>
      <c r="U1055" s="425" t="s">
        <v>1043</v>
      </c>
      <c r="V1055" s="425" t="s">
        <v>1047</v>
      </c>
      <c r="W1055" s="425" t="s">
        <v>1047</v>
      </c>
      <c r="X1055" s="425" t="s">
        <v>1047</v>
      </c>
      <c r="Y1055" s="425" t="s">
        <v>1047</v>
      </c>
      <c r="Z1055" s="425" t="s">
        <v>1047</v>
      </c>
      <c r="AA1055" s="426" t="s">
        <v>1321</v>
      </c>
      <c r="AB1055" s="743" t="s">
        <v>555</v>
      </c>
      <c r="AC1055" s="458">
        <v>40422</v>
      </c>
      <c r="AD1055" s="427"/>
      <c r="AE1055" s="533">
        <v>3114</v>
      </c>
      <c r="AF1055" s="533">
        <v>1</v>
      </c>
      <c r="AG1055" s="533">
        <v>1</v>
      </c>
      <c r="AH1055" s="533">
        <v>1</v>
      </c>
      <c r="AI1055" s="533">
        <v>1</v>
      </c>
      <c r="AJ1055" s="533">
        <v>1</v>
      </c>
      <c r="AK1055" s="533">
        <v>1</v>
      </c>
      <c r="AL1055" s="533"/>
      <c r="AM1055" s="533"/>
      <c r="AN1055" s="533"/>
      <c r="AO1055" s="569"/>
      <c r="AP1055" s="533"/>
      <c r="AQ1055" s="182"/>
      <c r="AR1055" s="746" t="s">
        <v>862</v>
      </c>
      <c r="AS1055" s="475" t="str">
        <f t="shared" si="123"/>
        <v>DS</v>
      </c>
      <c r="AT1055" s="475" t="str">
        <f t="shared" si="123"/>
        <v>3B</v>
      </c>
      <c r="AU1055" s="475">
        <f t="shared" si="123"/>
        <v>354</v>
      </c>
      <c r="AV1055" s="475" t="str">
        <f t="shared" si="123"/>
        <v>VOC</v>
      </c>
      <c r="AW1055" s="475" t="str">
        <f t="shared" si="123"/>
        <v>B</v>
      </c>
      <c r="AX1055" s="475">
        <f t="shared" si="123"/>
        <v>0</v>
      </c>
      <c r="AY1055" s="185" t="str">
        <f>IF(AND(SUM(AE1055:$AP1055)&gt;0,J1055&lt;&gt;""),CONCATENATE(B1055,"_",F1055,"_",AG1055),0)</f>
        <v>MV_1.1.1.1_1</v>
      </c>
      <c r="AZ1055" s="203">
        <f>IF(AND(SUM(AE1055:$AP1055)&gt;0,D1055="BFS"),1,0)</f>
        <v>0</v>
      </c>
      <c r="BA1055" s="203">
        <f t="shared" si="121"/>
        <v>0</v>
      </c>
    </row>
    <row r="1056" spans="1:53" ht="13">
      <c r="A1056" s="185">
        <f>IF(AND(SUM(AE1056:AP1056)&gt;0,J1056&lt;&gt;""),CONCATENATE(B1056,"_",F1056,"_",$A$5,"_",SUMPRODUCT((B$9:B1056=B1056)*(F$9:F1056=F1056)*(SUM(AE1056:AP1056)&lt;&gt;0)*(J1056&lt;&gt;""))-1),0)</f>
        <v>0</v>
      </c>
      <c r="B1056" s="746" t="s">
        <v>862</v>
      </c>
      <c r="C1056" s="464" t="s">
        <v>133</v>
      </c>
      <c r="D1056" s="89" t="s">
        <v>1046</v>
      </c>
      <c r="E1056" s="465" t="s">
        <v>1050</v>
      </c>
      <c r="F1056" s="658" t="s">
        <v>1050</v>
      </c>
      <c r="G1056" s="429"/>
      <c r="H1056" s="424" t="s">
        <v>1043</v>
      </c>
      <c r="I1056" s="424" t="s">
        <v>1052</v>
      </c>
      <c r="J1056" s="424" t="s">
        <v>1053</v>
      </c>
      <c r="K1056" s="424"/>
      <c r="L1056" s="424"/>
      <c r="M1056" s="425"/>
      <c r="N1056" s="425"/>
      <c r="O1056" s="425"/>
      <c r="P1056" s="425"/>
      <c r="Q1056" s="425"/>
      <c r="R1056" s="425"/>
      <c r="S1056" s="425"/>
      <c r="T1056" s="425"/>
      <c r="U1056" s="425"/>
      <c r="V1056" s="425"/>
      <c r="W1056" s="425"/>
      <c r="X1056" s="425"/>
      <c r="Y1056" s="425"/>
      <c r="Z1056" s="425"/>
      <c r="AA1056" s="426"/>
      <c r="AB1056" s="426"/>
      <c r="AC1056" s="458"/>
      <c r="AD1056" s="181"/>
      <c r="AE1056" s="533"/>
      <c r="AF1056" s="533"/>
      <c r="AG1056" s="533"/>
      <c r="AH1056" s="533"/>
      <c r="AI1056" s="533"/>
      <c r="AJ1056" s="533"/>
      <c r="AK1056" s="533"/>
      <c r="AL1056" s="533"/>
      <c r="AM1056" s="533"/>
      <c r="AN1056" s="533"/>
      <c r="AO1056" s="569"/>
      <c r="AP1056" s="533"/>
      <c r="AQ1056" s="430"/>
      <c r="AR1056" s="746" t="s">
        <v>862</v>
      </c>
      <c r="AS1056" s="475">
        <f t="shared" si="123"/>
        <v>0</v>
      </c>
      <c r="AT1056" s="475">
        <f t="shared" si="123"/>
        <v>0</v>
      </c>
      <c r="AU1056" s="475">
        <f t="shared" si="123"/>
        <v>0</v>
      </c>
      <c r="AV1056" s="475">
        <f t="shared" si="123"/>
        <v>0</v>
      </c>
      <c r="AW1056" s="475">
        <f t="shared" si="123"/>
        <v>0</v>
      </c>
      <c r="AX1056" s="475">
        <f t="shared" si="123"/>
        <v>0</v>
      </c>
      <c r="AY1056" s="185">
        <f>IF(AND(SUM(AE1056:$AP1056)&gt;0,J1056&lt;&gt;""),CONCATENATE(B1056,"_",F1056,"_",AG1056),0)</f>
        <v>0</v>
      </c>
      <c r="AZ1056" s="203">
        <f>IF(AND(SUM(AE1056:$AP1056)&gt;0,D1056="BFS"),1,0)</f>
        <v>0</v>
      </c>
      <c r="BA1056" s="203">
        <f t="shared" si="121"/>
        <v>0</v>
      </c>
    </row>
    <row r="1057" spans="1:53" ht="13">
      <c r="A1057" s="185">
        <f>IF(AND(SUM(AE1057:AP1057)&gt;0,J1057&lt;&gt;""),CONCATENATE(B1057,"_",F1057,"_",$A$5,"_",SUMPRODUCT((B$9:B1057=B1057)*(F$9:F1057=F1057)*(SUM(AE1057:AP1057)&lt;&gt;0)*(J1057&lt;&gt;""))-1),0)</f>
        <v>0</v>
      </c>
      <c r="B1057" s="746" t="s">
        <v>862</v>
      </c>
      <c r="C1057" s="464" t="s">
        <v>133</v>
      </c>
      <c r="D1057" s="89" t="s">
        <v>1046</v>
      </c>
      <c r="E1057" s="465" t="s">
        <v>1050</v>
      </c>
      <c r="F1057" s="658" t="s">
        <v>1050</v>
      </c>
      <c r="G1057" s="429"/>
      <c r="H1057" s="424" t="s">
        <v>1043</v>
      </c>
      <c r="I1057" s="424" t="s">
        <v>1052</v>
      </c>
      <c r="J1057" s="424" t="s">
        <v>1053</v>
      </c>
      <c r="K1057" s="424"/>
      <c r="L1057" s="424"/>
      <c r="M1057" s="425"/>
      <c r="N1057" s="425"/>
      <c r="O1057" s="425"/>
      <c r="P1057" s="425"/>
      <c r="Q1057" s="425"/>
      <c r="R1057" s="425"/>
      <c r="S1057" s="425"/>
      <c r="T1057" s="425"/>
      <c r="U1057" s="425"/>
      <c r="V1057" s="425"/>
      <c r="W1057" s="425"/>
      <c r="X1057" s="425"/>
      <c r="Y1057" s="425"/>
      <c r="Z1057" s="425"/>
      <c r="AA1057" s="426"/>
      <c r="AB1057" s="426"/>
      <c r="AC1057" s="458"/>
      <c r="AD1057" s="181"/>
      <c r="AE1057" s="533"/>
      <c r="AF1057" s="533"/>
      <c r="AG1057" s="533"/>
      <c r="AH1057" s="533"/>
      <c r="AI1057" s="533"/>
      <c r="AJ1057" s="533"/>
      <c r="AK1057" s="533"/>
      <c r="AL1057" s="533"/>
      <c r="AM1057" s="533"/>
      <c r="AN1057" s="533"/>
      <c r="AO1057" s="569"/>
      <c r="AP1057" s="533"/>
      <c r="AQ1057" s="430"/>
      <c r="AR1057" s="746" t="s">
        <v>862</v>
      </c>
      <c r="AS1057" s="475">
        <f t="shared" ref="AS1057:AX1066" si="124">IF(SUM($AE1057:$AP1057)&gt;0,VLOOKUP($F1057,Schulart,AS$2,FALSE),0)</f>
        <v>0</v>
      </c>
      <c r="AT1057" s="475">
        <f t="shared" si="124"/>
        <v>0</v>
      </c>
      <c r="AU1057" s="475">
        <f t="shared" si="124"/>
        <v>0</v>
      </c>
      <c r="AV1057" s="475">
        <f t="shared" si="124"/>
        <v>0</v>
      </c>
      <c r="AW1057" s="475">
        <f t="shared" si="124"/>
        <v>0</v>
      </c>
      <c r="AX1057" s="475">
        <f t="shared" si="124"/>
        <v>0</v>
      </c>
      <c r="AY1057" s="185">
        <f>IF(AND(SUM(AE1057:$AP1057)&gt;0,J1057&lt;&gt;""),CONCATENATE(B1057,"_",F1057,"_",AG1057),0)</f>
        <v>0</v>
      </c>
      <c r="AZ1057" s="203">
        <f>IF(AND(SUM(AE1057:$AP1057)&gt;0,D1057="BFS"),1,0)</f>
        <v>0</v>
      </c>
      <c r="BA1057" s="203">
        <f t="shared" si="121"/>
        <v>0</v>
      </c>
    </row>
    <row r="1058" spans="1:53" ht="25">
      <c r="A1058" s="185">
        <f>IF(AND(SUM(AE1058:AP1058)&gt;0,J1058&lt;&gt;""),CONCATENATE(B1058,"_",F1058,"_",$A$5,"_",SUMPRODUCT((B$9:B1058=B1058)*(F$9:F1058=F1058)*(SUM(AE1058:AP1058)&lt;&gt;0)*(J1058&lt;&gt;""))-1),0)</f>
        <v>0</v>
      </c>
      <c r="B1058" s="745" t="s">
        <v>862</v>
      </c>
      <c r="C1058" s="58" t="s">
        <v>1348</v>
      </c>
      <c r="D1058" s="85" t="s">
        <v>1046</v>
      </c>
      <c r="E1058" s="463" t="s">
        <v>1349</v>
      </c>
      <c r="F1058" s="657" t="s">
        <v>1349</v>
      </c>
      <c r="G1058" s="417" t="s">
        <v>457</v>
      </c>
      <c r="H1058" s="418"/>
      <c r="I1058" s="418"/>
      <c r="J1058" s="418"/>
      <c r="K1058" s="418"/>
      <c r="L1058" s="419"/>
      <c r="M1058" s="419"/>
      <c r="N1058" s="419"/>
      <c r="O1058" s="419"/>
      <c r="P1058" s="419"/>
      <c r="Q1058" s="419"/>
      <c r="R1058" s="419"/>
      <c r="S1058" s="419"/>
      <c r="T1058" s="419"/>
      <c r="U1058" s="419"/>
      <c r="V1058" s="419"/>
      <c r="W1058" s="419"/>
      <c r="X1058" s="419"/>
      <c r="Y1058" s="419"/>
      <c r="Z1058" s="419"/>
      <c r="AA1058" s="420"/>
      <c r="AB1058" s="420"/>
      <c r="AC1058" s="457"/>
      <c r="AD1058" s="421"/>
      <c r="AE1058" s="536"/>
      <c r="AF1058" s="536"/>
      <c r="AG1058" s="536"/>
      <c r="AH1058" s="536"/>
      <c r="AI1058" s="537"/>
      <c r="AJ1058" s="537"/>
      <c r="AK1058" s="537"/>
      <c r="AL1058" s="537"/>
      <c r="AM1058" s="537"/>
      <c r="AN1058" s="537"/>
      <c r="AO1058" s="537"/>
      <c r="AP1058" s="537"/>
      <c r="AQ1058" s="422"/>
      <c r="AR1058" s="745" t="s">
        <v>862</v>
      </c>
      <c r="AS1058" s="475">
        <f t="shared" si="124"/>
        <v>0</v>
      </c>
      <c r="AT1058" s="475">
        <f t="shared" si="124"/>
        <v>0</v>
      </c>
      <c r="AU1058" s="475">
        <f t="shared" si="124"/>
        <v>0</v>
      </c>
      <c r="AV1058" s="475">
        <f t="shared" si="124"/>
        <v>0</v>
      </c>
      <c r="AW1058" s="475">
        <f t="shared" si="124"/>
        <v>0</v>
      </c>
      <c r="AX1058" s="475">
        <f t="shared" si="124"/>
        <v>0</v>
      </c>
      <c r="AY1058" s="185">
        <f>IF(AND(SUM(AE1058:$AP1058)&gt;0,J1058&lt;&gt;""),CONCATENATE(B1058,"_",F1058,"_",AG1058),0)</f>
        <v>0</v>
      </c>
      <c r="AZ1058" s="203">
        <f>IF(AND(SUM(AE1058:$AP1058)&gt;0,D1058="BFS"),1,0)</f>
        <v>0</v>
      </c>
      <c r="BA1058" s="203">
        <f t="shared" si="121"/>
        <v>0</v>
      </c>
    </row>
    <row r="1059" spans="1:53" ht="30">
      <c r="A1059" s="185" t="str">
        <f>IF(AND(SUM(AE1059:AP1059)&gt;0,J1059&lt;&gt;""),CONCATENATE(B1059,"_",F1059,"_",$A$5,"_",SUMPRODUCT((B$9:B1059=B1059)*(F$9:F1059=F1059)*(SUM(AE1059:AP1059)&lt;&gt;0)*(J1059&lt;&gt;""))-1),0)</f>
        <v>MV_1.1.1.2_neu_1</v>
      </c>
      <c r="B1059" s="746" t="s">
        <v>862</v>
      </c>
      <c r="C1059" s="464" t="s">
        <v>1490</v>
      </c>
      <c r="D1059" s="89" t="s">
        <v>1046</v>
      </c>
      <c r="E1059" s="465" t="s">
        <v>1349</v>
      </c>
      <c r="F1059" s="658" t="s">
        <v>1349</v>
      </c>
      <c r="G1059" s="423" t="s">
        <v>1919</v>
      </c>
      <c r="H1059" s="424" t="s">
        <v>1047</v>
      </c>
      <c r="I1059" s="424" t="s">
        <v>1052</v>
      </c>
      <c r="J1059" s="424" t="s">
        <v>1053</v>
      </c>
      <c r="K1059" s="424" t="s">
        <v>459</v>
      </c>
      <c r="L1059" s="424" t="s">
        <v>1961</v>
      </c>
      <c r="M1059" s="425" t="s">
        <v>460</v>
      </c>
      <c r="N1059" s="425" t="s">
        <v>1953</v>
      </c>
      <c r="O1059" s="425" t="s">
        <v>1047</v>
      </c>
      <c r="P1059" s="425" t="s">
        <v>1047</v>
      </c>
      <c r="Q1059" s="425">
        <v>0.7</v>
      </c>
      <c r="R1059" s="425" t="s">
        <v>1043</v>
      </c>
      <c r="S1059" s="425" t="s">
        <v>1043</v>
      </c>
      <c r="T1059" s="425" t="s">
        <v>1955</v>
      </c>
      <c r="U1059" s="425" t="s">
        <v>1043</v>
      </c>
      <c r="V1059" s="425" t="s">
        <v>1047</v>
      </c>
      <c r="W1059" s="425" t="s">
        <v>1047</v>
      </c>
      <c r="X1059" s="425" t="s">
        <v>1047</v>
      </c>
      <c r="Y1059" s="425" t="s">
        <v>1047</v>
      </c>
      <c r="Z1059" s="425" t="s">
        <v>1047</v>
      </c>
      <c r="AA1059" s="426" t="s">
        <v>438</v>
      </c>
      <c r="AB1059" s="426" t="s">
        <v>556</v>
      </c>
      <c r="AC1059" s="458">
        <v>40422</v>
      </c>
      <c r="AD1059" s="427"/>
      <c r="AE1059" s="533">
        <v>4112</v>
      </c>
      <c r="AF1059" s="533">
        <v>1</v>
      </c>
      <c r="AG1059" s="533">
        <v>1</v>
      </c>
      <c r="AH1059" s="533">
        <v>1</v>
      </c>
      <c r="AI1059" s="533">
        <v>1</v>
      </c>
      <c r="AJ1059" s="533">
        <v>1</v>
      </c>
      <c r="AK1059" s="533">
        <v>1</v>
      </c>
      <c r="AL1059" s="533"/>
      <c r="AM1059" s="533">
        <v>3525</v>
      </c>
      <c r="AN1059" s="533">
        <v>3449</v>
      </c>
      <c r="AO1059" s="569">
        <v>3388</v>
      </c>
      <c r="AP1059" s="533">
        <v>3302</v>
      </c>
      <c r="AQ1059" s="182"/>
      <c r="AR1059" s="746" t="s">
        <v>862</v>
      </c>
      <c r="AS1059" s="475" t="str">
        <f t="shared" si="124"/>
        <v>DS</v>
      </c>
      <c r="AT1059" s="475" t="str">
        <f t="shared" si="124"/>
        <v>4A</v>
      </c>
      <c r="AU1059" s="475">
        <f t="shared" si="124"/>
        <v>454</v>
      </c>
      <c r="AV1059" s="475" t="str">
        <f t="shared" si="124"/>
        <v>VOC</v>
      </c>
      <c r="AW1059" s="475" t="str">
        <f t="shared" si="124"/>
        <v>B</v>
      </c>
      <c r="AX1059" s="475">
        <f t="shared" si="124"/>
        <v>0</v>
      </c>
      <c r="AY1059" s="185" t="str">
        <f>IF(AND(SUM(AE1059:$AP1059)&gt;0,J1059&lt;&gt;""),CONCATENATE(B1059,"_",F1059,"_",AG1059),0)</f>
        <v>MV_1.1.1.2_1</v>
      </c>
      <c r="AZ1059" s="203">
        <f>IF(AND(SUM(AE1059:$AP1059)&gt;0,D1059="BFS"),1,0)</f>
        <v>0</v>
      </c>
      <c r="BA1059" s="203">
        <f t="shared" si="121"/>
        <v>0</v>
      </c>
    </row>
    <row r="1060" spans="1:53" ht="13">
      <c r="A1060" s="185">
        <f>IF(AND(SUM(AE1060:AP1060)&gt;0,J1060&lt;&gt;""),CONCATENATE(B1060,"_",F1060,"_",$A$5,"_",SUMPRODUCT((B$9:B1060=B1060)*(F$9:F1060=F1060)*(SUM(AE1060:AP1060)&lt;&gt;0)*(J1060&lt;&gt;""))-1),0)</f>
        <v>0</v>
      </c>
      <c r="B1060" s="746" t="s">
        <v>862</v>
      </c>
      <c r="C1060" s="464" t="s">
        <v>1490</v>
      </c>
      <c r="D1060" s="89" t="s">
        <v>1046</v>
      </c>
      <c r="E1060" s="465" t="s">
        <v>1349</v>
      </c>
      <c r="F1060" s="658" t="s">
        <v>1349</v>
      </c>
      <c r="G1060" s="429"/>
      <c r="H1060" s="424" t="s">
        <v>1043</v>
      </c>
      <c r="I1060" s="424" t="s">
        <v>1052</v>
      </c>
      <c r="J1060" s="424" t="s">
        <v>1053</v>
      </c>
      <c r="K1060" s="424"/>
      <c r="L1060" s="424"/>
      <c r="M1060" s="425"/>
      <c r="N1060" s="425"/>
      <c r="O1060" s="425"/>
      <c r="P1060" s="425"/>
      <c r="Q1060" s="425"/>
      <c r="R1060" s="425"/>
      <c r="S1060" s="425"/>
      <c r="T1060" s="425"/>
      <c r="U1060" s="425"/>
      <c r="V1060" s="425"/>
      <c r="W1060" s="425"/>
      <c r="X1060" s="425"/>
      <c r="Y1060" s="425"/>
      <c r="Z1060" s="425"/>
      <c r="AA1060" s="426"/>
      <c r="AB1060" s="426"/>
      <c r="AC1060" s="458"/>
      <c r="AD1060" s="181"/>
      <c r="AE1060" s="533"/>
      <c r="AF1060" s="533"/>
      <c r="AG1060" s="533"/>
      <c r="AH1060" s="533"/>
      <c r="AI1060" s="533"/>
      <c r="AJ1060" s="533"/>
      <c r="AK1060" s="533"/>
      <c r="AL1060" s="533"/>
      <c r="AM1060" s="533"/>
      <c r="AN1060" s="533"/>
      <c r="AO1060" s="569"/>
      <c r="AP1060" s="533"/>
      <c r="AQ1060" s="430"/>
      <c r="AR1060" s="746" t="s">
        <v>862</v>
      </c>
      <c r="AS1060" s="475">
        <f t="shared" si="124"/>
        <v>0</v>
      </c>
      <c r="AT1060" s="475">
        <f t="shared" si="124"/>
        <v>0</v>
      </c>
      <c r="AU1060" s="475">
        <f t="shared" si="124"/>
        <v>0</v>
      </c>
      <c r="AV1060" s="475">
        <f t="shared" si="124"/>
        <v>0</v>
      </c>
      <c r="AW1060" s="475">
        <f t="shared" si="124"/>
        <v>0</v>
      </c>
      <c r="AX1060" s="475">
        <f t="shared" si="124"/>
        <v>0</v>
      </c>
      <c r="AY1060" s="185">
        <f>IF(AND(SUM(AE1060:$AP1060)&gt;0,J1060&lt;&gt;""),CONCATENATE(B1060,"_",F1060,"_",AG1060),0)</f>
        <v>0</v>
      </c>
      <c r="AZ1060" s="203">
        <f>IF(AND(SUM(AE1060:$AP1060)&gt;0,D1060="BFS"),1,0)</f>
        <v>0</v>
      </c>
      <c r="BA1060" s="203">
        <f t="shared" si="121"/>
        <v>0</v>
      </c>
    </row>
    <row r="1061" spans="1:53" ht="25">
      <c r="A1061" s="185">
        <f>IF(AND(SUM(AE1061:AP1061)&gt;0,J1061&lt;&gt;""),CONCATENATE(B1061,"_",F1061,"_",$A$5,"_",SUMPRODUCT((B$9:B1061=B1061)*(F$9:F1061=F1061)*(SUM(AE1061:AP1061)&lt;&gt;0)*(J1061&lt;&gt;""))-1),0)</f>
        <v>0</v>
      </c>
      <c r="B1061" s="745" t="s">
        <v>862</v>
      </c>
      <c r="C1061" s="58" t="s">
        <v>1351</v>
      </c>
      <c r="D1061" s="85" t="s">
        <v>1046</v>
      </c>
      <c r="E1061" s="463" t="s">
        <v>1352</v>
      </c>
      <c r="F1061" s="657" t="s">
        <v>1352</v>
      </c>
      <c r="G1061" s="417" t="s">
        <v>688</v>
      </c>
      <c r="H1061" s="418"/>
      <c r="I1061" s="418"/>
      <c r="J1061" s="418"/>
      <c r="K1061" s="418"/>
      <c r="L1061" s="419"/>
      <c r="M1061" s="419"/>
      <c r="N1061" s="419"/>
      <c r="O1061" s="419"/>
      <c r="P1061" s="419"/>
      <c r="Q1061" s="419"/>
      <c r="R1061" s="419"/>
      <c r="S1061" s="419"/>
      <c r="T1061" s="419"/>
      <c r="U1061" s="419"/>
      <c r="V1061" s="419"/>
      <c r="W1061" s="419"/>
      <c r="X1061" s="419"/>
      <c r="Y1061" s="419"/>
      <c r="Z1061" s="419"/>
      <c r="AA1061" s="420"/>
      <c r="AB1061" s="420"/>
      <c r="AC1061" s="457"/>
      <c r="AD1061" s="421"/>
      <c r="AE1061" s="536"/>
      <c r="AF1061" s="536"/>
      <c r="AG1061" s="536"/>
      <c r="AH1061" s="536"/>
      <c r="AI1061" s="537"/>
      <c r="AJ1061" s="537"/>
      <c r="AK1061" s="537"/>
      <c r="AL1061" s="537"/>
      <c r="AM1061" s="537"/>
      <c r="AN1061" s="537"/>
      <c r="AO1061" s="537"/>
      <c r="AP1061" s="537"/>
      <c r="AQ1061" s="422"/>
      <c r="AR1061" s="745" t="s">
        <v>862</v>
      </c>
      <c r="AS1061" s="475">
        <f t="shared" si="124"/>
        <v>0</v>
      </c>
      <c r="AT1061" s="475">
        <f t="shared" si="124"/>
        <v>0</v>
      </c>
      <c r="AU1061" s="475">
        <f t="shared" si="124"/>
        <v>0</v>
      </c>
      <c r="AV1061" s="475">
        <f t="shared" si="124"/>
        <v>0</v>
      </c>
      <c r="AW1061" s="475">
        <f t="shared" si="124"/>
        <v>0</v>
      </c>
      <c r="AX1061" s="475">
        <f t="shared" si="124"/>
        <v>0</v>
      </c>
      <c r="AY1061" s="185">
        <f>IF(AND(SUM(AE1061:$AP1061)&gt;0,J1061&lt;&gt;""),CONCATENATE(B1061,"_",F1061,"_",AG1061),0)</f>
        <v>0</v>
      </c>
      <c r="AZ1061" s="203">
        <f>IF(AND(SUM(AE1061:$AP1061)&gt;0,D1061="BFS"),1,0)</f>
        <v>0</v>
      </c>
      <c r="BA1061" s="203">
        <f t="shared" si="121"/>
        <v>0</v>
      </c>
    </row>
    <row r="1062" spans="1:53" ht="40">
      <c r="A1062" s="185" t="str">
        <f>IF(AND(SUM(AE1062:AP1062)&gt;0,J1062&lt;&gt;""),CONCATENATE(B1062,"_",F1062,"_",$A$5,"_",SUMPRODUCT((B$9:B1062=B1062)*(F$9:F1062=F1062)*(SUM(AE1062:AP1062)&lt;&gt;0)*(J1062&lt;&gt;""))-1),0)</f>
        <v>MV_1.1.1.3_neu_1</v>
      </c>
      <c r="B1062" s="746" t="s">
        <v>862</v>
      </c>
      <c r="C1062" s="464" t="s">
        <v>1490</v>
      </c>
      <c r="D1062" s="89" t="s">
        <v>1046</v>
      </c>
      <c r="E1062" s="465" t="s">
        <v>1352</v>
      </c>
      <c r="F1062" s="658" t="s">
        <v>1352</v>
      </c>
      <c r="G1062" s="423" t="s">
        <v>1920</v>
      </c>
      <c r="H1062" s="424" t="s">
        <v>1047</v>
      </c>
      <c r="I1062" s="424" t="s">
        <v>1052</v>
      </c>
      <c r="J1062" s="424" t="s">
        <v>1053</v>
      </c>
      <c r="K1062" s="424" t="s">
        <v>463</v>
      </c>
      <c r="L1062" s="424" t="s">
        <v>1961</v>
      </c>
      <c r="M1062" s="425" t="s">
        <v>439</v>
      </c>
      <c r="N1062" s="425" t="s">
        <v>1953</v>
      </c>
      <c r="O1062" s="425" t="s">
        <v>1047</v>
      </c>
      <c r="P1062" s="425" t="s">
        <v>1047</v>
      </c>
      <c r="Q1062" s="425">
        <v>0.7</v>
      </c>
      <c r="R1062" s="425" t="s">
        <v>1043</v>
      </c>
      <c r="S1062" s="425" t="s">
        <v>1043</v>
      </c>
      <c r="T1062" s="425" t="s">
        <v>1955</v>
      </c>
      <c r="U1062" s="425" t="s">
        <v>1043</v>
      </c>
      <c r="V1062" s="425" t="s">
        <v>1043</v>
      </c>
      <c r="W1062" s="425" t="s">
        <v>1047</v>
      </c>
      <c r="X1062" s="425" t="s">
        <v>1047</v>
      </c>
      <c r="Y1062" s="425" t="s">
        <v>1047</v>
      </c>
      <c r="Z1062" s="425" t="s">
        <v>1047</v>
      </c>
      <c r="AA1062" s="426" t="s">
        <v>440</v>
      </c>
      <c r="AB1062" s="743" t="s">
        <v>554</v>
      </c>
      <c r="AC1062" s="458">
        <v>40422</v>
      </c>
      <c r="AD1062" s="427"/>
      <c r="AE1062" s="533">
        <v>1265</v>
      </c>
      <c r="AF1062" s="533">
        <v>1</v>
      </c>
      <c r="AG1062" s="533">
        <v>1</v>
      </c>
      <c r="AH1062" s="533">
        <v>1</v>
      </c>
      <c r="AI1062" s="533">
        <v>1</v>
      </c>
      <c r="AJ1062" s="533">
        <v>1</v>
      </c>
      <c r="AK1062" s="533">
        <v>1</v>
      </c>
      <c r="AL1062" s="533"/>
      <c r="AM1062" s="533">
        <v>77</v>
      </c>
      <c r="AN1062" s="533">
        <v>1036</v>
      </c>
      <c r="AO1062" s="569">
        <v>1365</v>
      </c>
      <c r="AP1062" s="533">
        <v>1293</v>
      </c>
      <c r="AQ1062" s="182"/>
      <c r="AR1062" s="746" t="s">
        <v>862</v>
      </c>
      <c r="AS1062" s="475" t="str">
        <f t="shared" si="124"/>
        <v>DS</v>
      </c>
      <c r="AT1062" s="475" t="str">
        <f t="shared" si="124"/>
        <v>4B</v>
      </c>
      <c r="AU1062" s="475">
        <f t="shared" si="124"/>
        <v>454</v>
      </c>
      <c r="AV1062" s="475" t="str">
        <f t="shared" si="124"/>
        <v>VOC</v>
      </c>
      <c r="AW1062" s="475" t="str">
        <f t="shared" si="124"/>
        <v>B</v>
      </c>
      <c r="AX1062" s="475">
        <f t="shared" si="124"/>
        <v>0</v>
      </c>
      <c r="AY1062" s="185" t="str">
        <f>IF(AND(SUM(AE1062:$AP1062)&gt;0,J1062&lt;&gt;""),CONCATENATE(B1062,"_",F1062,"_",AG1062),0)</f>
        <v>MV_1.1.1.3_1</v>
      </c>
      <c r="AZ1062" s="203">
        <f>IF(AND(SUM(AE1062:$AP1062)&gt;0,D1062="BFS"),1,0)</f>
        <v>0</v>
      </c>
      <c r="BA1062" s="203">
        <f t="shared" ref="BA1062:BA1125" si="125">IF(AZ1062=1,VLOOKUP(AY1062,GESIS,2,FALSE),0)</f>
        <v>0</v>
      </c>
    </row>
    <row r="1063" spans="1:53" ht="25">
      <c r="A1063" s="185">
        <f>IF(AND(SUM(AE1063:AP1063)&gt;0,J1063&lt;&gt;""),CONCATENATE(B1063,"_",F1063,"_",$A$5,"_",SUMPRODUCT((B$9:B1063=B1063)*(F$9:F1063=F1063)*(SUM(AE1063:AP1063)&lt;&gt;0)*(J1063&lt;&gt;""))-1),0)</f>
        <v>0</v>
      </c>
      <c r="B1063" s="745" t="s">
        <v>862</v>
      </c>
      <c r="C1063" s="278" t="s">
        <v>256</v>
      </c>
      <c r="D1063" s="85" t="s">
        <v>1046</v>
      </c>
      <c r="E1063" s="463" t="s">
        <v>1355</v>
      </c>
      <c r="F1063" s="657" t="s">
        <v>1355</v>
      </c>
      <c r="G1063" s="417" t="s">
        <v>462</v>
      </c>
      <c r="H1063" s="418"/>
      <c r="I1063" s="418"/>
      <c r="J1063" s="418"/>
      <c r="K1063" s="418"/>
      <c r="L1063" s="419"/>
      <c r="M1063" s="419"/>
      <c r="N1063" s="419"/>
      <c r="O1063" s="419"/>
      <c r="P1063" s="419"/>
      <c r="Q1063" s="419"/>
      <c r="R1063" s="419"/>
      <c r="S1063" s="419"/>
      <c r="T1063" s="419"/>
      <c r="U1063" s="419"/>
      <c r="V1063" s="419"/>
      <c r="W1063" s="419"/>
      <c r="X1063" s="419"/>
      <c r="Y1063" s="419"/>
      <c r="Z1063" s="419"/>
      <c r="AA1063" s="420"/>
      <c r="AB1063" s="420"/>
      <c r="AC1063" s="457"/>
      <c r="AD1063" s="421"/>
      <c r="AE1063" s="536"/>
      <c r="AF1063" s="536"/>
      <c r="AG1063" s="536"/>
      <c r="AH1063" s="536"/>
      <c r="AI1063" s="537"/>
      <c r="AJ1063" s="537"/>
      <c r="AK1063" s="537"/>
      <c r="AL1063" s="537"/>
      <c r="AM1063" s="537"/>
      <c r="AN1063" s="537"/>
      <c r="AO1063" s="537"/>
      <c r="AP1063" s="537"/>
      <c r="AQ1063" s="422"/>
      <c r="AR1063" s="745" t="s">
        <v>862</v>
      </c>
      <c r="AS1063" s="475">
        <f t="shared" si="124"/>
        <v>0</v>
      </c>
      <c r="AT1063" s="475">
        <f t="shared" si="124"/>
        <v>0</v>
      </c>
      <c r="AU1063" s="475">
        <f t="shared" si="124"/>
        <v>0</v>
      </c>
      <c r="AV1063" s="475">
        <f t="shared" si="124"/>
        <v>0</v>
      </c>
      <c r="AW1063" s="475">
        <f t="shared" si="124"/>
        <v>0</v>
      </c>
      <c r="AX1063" s="475">
        <f t="shared" si="124"/>
        <v>0</v>
      </c>
      <c r="AY1063" s="185">
        <f>IF(AND(SUM(AE1063:$AP1063)&gt;0,J1063&lt;&gt;""),CONCATENATE(B1063,"_",F1063,"_",AG1063),0)</f>
        <v>0</v>
      </c>
      <c r="AZ1063" s="203">
        <f>IF(AND(SUM(AE1063:$AP1063)&gt;0,D1063="BFS"),1,0)</f>
        <v>0</v>
      </c>
      <c r="BA1063" s="203">
        <f t="shared" si="125"/>
        <v>0</v>
      </c>
    </row>
    <row r="1064" spans="1:53" ht="13">
      <c r="A1064" s="185" t="str">
        <f>IF(AND(SUM(AE1064:AP1064)&gt;0,J1064&lt;&gt;""),CONCATENATE(B1064,"_",F1064,"_",$A$5,"_",SUMPRODUCT((B$9:B1064=B1064)*(F$9:F1064=F1064)*(SUM(AE1064:AP1064)&lt;&gt;0)*(J1064&lt;&gt;""))-1),0)</f>
        <v>MV_1.1.1.4_neu_1</v>
      </c>
      <c r="B1064" s="746" t="s">
        <v>862</v>
      </c>
      <c r="C1064" s="464" t="s">
        <v>1943</v>
      </c>
      <c r="D1064" s="89" t="s">
        <v>1046</v>
      </c>
      <c r="E1064" s="465" t="s">
        <v>1355</v>
      </c>
      <c r="F1064" s="658" t="s">
        <v>1355</v>
      </c>
      <c r="G1064" s="429"/>
      <c r="H1064" s="424" t="s">
        <v>1043</v>
      </c>
      <c r="I1064" s="424" t="s">
        <v>1052</v>
      </c>
      <c r="J1064" s="424" t="s">
        <v>1053</v>
      </c>
      <c r="K1064" s="424"/>
      <c r="L1064" s="424"/>
      <c r="M1064" s="425"/>
      <c r="N1064" s="425"/>
      <c r="O1064" s="425"/>
      <c r="P1064" s="425"/>
      <c r="Q1064" s="425"/>
      <c r="R1064" s="425"/>
      <c r="S1064" s="425"/>
      <c r="T1064" s="425"/>
      <c r="U1064" s="425"/>
      <c r="V1064" s="425"/>
      <c r="W1064" s="425"/>
      <c r="X1064" s="425"/>
      <c r="Y1064" s="425"/>
      <c r="Z1064" s="425"/>
      <c r="AA1064" s="426"/>
      <c r="AB1064" s="426"/>
      <c r="AC1064" s="458"/>
      <c r="AD1064" s="427"/>
      <c r="AE1064" s="533"/>
      <c r="AF1064" s="533"/>
      <c r="AG1064" s="533"/>
      <c r="AH1064" s="533"/>
      <c r="AI1064" s="533"/>
      <c r="AJ1064" s="533"/>
      <c r="AK1064" s="533"/>
      <c r="AL1064" s="533"/>
      <c r="AM1064" s="533">
        <v>7</v>
      </c>
      <c r="AN1064" s="533">
        <v>111</v>
      </c>
      <c r="AO1064" s="569">
        <v>263</v>
      </c>
      <c r="AP1064" s="533">
        <v>334</v>
      </c>
      <c r="AQ1064" s="430"/>
      <c r="AR1064" s="746" t="s">
        <v>862</v>
      </c>
      <c r="AS1064" s="475" t="str">
        <f t="shared" si="124"/>
        <v>DS</v>
      </c>
      <c r="AT1064" s="475" t="str">
        <f t="shared" si="124"/>
        <v>4A</v>
      </c>
      <c r="AU1064" s="475">
        <f t="shared" si="124"/>
        <v>454</v>
      </c>
      <c r="AV1064" s="475" t="str">
        <f t="shared" si="124"/>
        <v>VOC</v>
      </c>
      <c r="AW1064" s="475" t="str">
        <f t="shared" si="124"/>
        <v>B</v>
      </c>
      <c r="AX1064" s="475">
        <f t="shared" si="124"/>
        <v>0</v>
      </c>
      <c r="AY1064" s="185" t="str">
        <f>IF(AND(SUM(AE1064:$AP1064)&gt;0,J1064&lt;&gt;""),CONCATENATE(B1064,"_",F1064,"_",AG1064),0)</f>
        <v>MV_1.1.1.4_</v>
      </c>
      <c r="AZ1064" s="203">
        <f>IF(AND(SUM(AE1064:$AP1064)&gt;0,D1064="BFS"),1,0)</f>
        <v>0</v>
      </c>
      <c r="BA1064" s="203">
        <f t="shared" si="125"/>
        <v>0</v>
      </c>
    </row>
    <row r="1065" spans="1:53" ht="25">
      <c r="A1065" s="185">
        <f>IF(AND(SUM(AE1065:AP1065)&gt;0,J1065&lt;&gt;""),CONCATENATE(B1065,"_",F1065,"_",$A$5,"_",SUMPRODUCT((B$9:B1065=B1065)*(F$9:F1065=F1065)*(SUM(AE1065:AP1065)&lt;&gt;0)*(J1065&lt;&gt;""))-1),0)</f>
        <v>0</v>
      </c>
      <c r="B1065" s="745" t="s">
        <v>862</v>
      </c>
      <c r="C1065" s="58" t="s">
        <v>1356</v>
      </c>
      <c r="D1065" s="85" t="s">
        <v>1046</v>
      </c>
      <c r="E1065" s="463" t="s">
        <v>1357</v>
      </c>
      <c r="F1065" s="657" t="s">
        <v>1357</v>
      </c>
      <c r="G1065" s="420" t="s">
        <v>1950</v>
      </c>
      <c r="H1065" s="418"/>
      <c r="I1065" s="418"/>
      <c r="J1065" s="418"/>
      <c r="K1065" s="418"/>
      <c r="L1065" s="419"/>
      <c r="M1065" s="419"/>
      <c r="N1065" s="419"/>
      <c r="O1065" s="419"/>
      <c r="P1065" s="419"/>
      <c r="Q1065" s="419"/>
      <c r="R1065" s="419"/>
      <c r="S1065" s="419"/>
      <c r="T1065" s="419"/>
      <c r="U1065" s="419"/>
      <c r="V1065" s="419"/>
      <c r="W1065" s="419"/>
      <c r="X1065" s="419"/>
      <c r="Y1065" s="419"/>
      <c r="Z1065" s="419"/>
      <c r="AA1065" s="420"/>
      <c r="AB1065" s="420"/>
      <c r="AC1065" s="457"/>
      <c r="AD1065" s="421"/>
      <c r="AE1065" s="536"/>
      <c r="AF1065" s="536"/>
      <c r="AG1065" s="536"/>
      <c r="AH1065" s="536"/>
      <c r="AI1065" s="537"/>
      <c r="AJ1065" s="537"/>
      <c r="AK1065" s="537"/>
      <c r="AL1065" s="537"/>
      <c r="AM1065" s="537"/>
      <c r="AN1065" s="537"/>
      <c r="AO1065" s="537"/>
      <c r="AP1065" s="537"/>
      <c r="AQ1065" s="422"/>
      <c r="AR1065" s="745" t="s">
        <v>862</v>
      </c>
      <c r="AS1065" s="475">
        <f t="shared" si="124"/>
        <v>0</v>
      </c>
      <c r="AT1065" s="475">
        <f t="shared" si="124"/>
        <v>0</v>
      </c>
      <c r="AU1065" s="475">
        <f t="shared" si="124"/>
        <v>0</v>
      </c>
      <c r="AV1065" s="475">
        <f t="shared" si="124"/>
        <v>0</v>
      </c>
      <c r="AW1065" s="475">
        <f t="shared" si="124"/>
        <v>0</v>
      </c>
      <c r="AX1065" s="475">
        <f t="shared" si="124"/>
        <v>0</v>
      </c>
      <c r="AY1065" s="185">
        <f>IF(AND(SUM(AE1065:$AP1065)&gt;0,J1065&lt;&gt;""),CONCATENATE(B1065,"_",F1065,"_",AG1065),0)</f>
        <v>0</v>
      </c>
      <c r="AZ1065" s="203">
        <f>IF(AND(SUM(AE1065:$AP1065)&gt;0,D1065="BFS"),1,0)</f>
        <v>0</v>
      </c>
      <c r="BA1065" s="203">
        <f t="shared" si="125"/>
        <v>0</v>
      </c>
    </row>
    <row r="1066" spans="1:53" ht="20">
      <c r="A1066" s="185" t="str">
        <f>IF(AND(SUM(AE1066:AP1066)&gt;0,J1066&lt;&gt;""),CONCATENATE(B1066,"_",F1066,"_",$A$5,"_",SUMPRODUCT((B$9:B1066=B1066)*(F$9:F1066=F1066)*(SUM(AE1066:AP1066)&lt;&gt;0)*(J1066&lt;&gt;""))-1),0)</f>
        <v>MV_1.1.1.5_neu_1</v>
      </c>
      <c r="B1066" s="746" t="s">
        <v>862</v>
      </c>
      <c r="C1066" s="464" t="s">
        <v>1555</v>
      </c>
      <c r="D1066" s="89" t="s">
        <v>1046</v>
      </c>
      <c r="E1066" s="465" t="s">
        <v>1357</v>
      </c>
      <c r="F1066" s="658" t="s">
        <v>1357</v>
      </c>
      <c r="G1066" s="423" t="s">
        <v>475</v>
      </c>
      <c r="H1066" s="424" t="s">
        <v>1047</v>
      </c>
      <c r="I1066" s="424" t="s">
        <v>1052</v>
      </c>
      <c r="J1066" s="424" t="s">
        <v>1053</v>
      </c>
      <c r="K1066" s="424" t="s">
        <v>1951</v>
      </c>
      <c r="L1066" s="424" t="s">
        <v>1964</v>
      </c>
      <c r="M1066" s="425" t="s">
        <v>1952</v>
      </c>
      <c r="N1066" s="425" t="s">
        <v>1953</v>
      </c>
      <c r="O1066" s="425" t="s">
        <v>1047</v>
      </c>
      <c r="P1066" s="425" t="s">
        <v>1047</v>
      </c>
      <c r="Q1066" s="425">
        <v>0.7</v>
      </c>
      <c r="R1066" s="425" t="s">
        <v>1043</v>
      </c>
      <c r="S1066" s="425" t="s">
        <v>1043</v>
      </c>
      <c r="T1066" s="425" t="s">
        <v>1955</v>
      </c>
      <c r="U1066" s="425" t="s">
        <v>1043</v>
      </c>
      <c r="V1066" s="425" t="s">
        <v>1047</v>
      </c>
      <c r="W1066" s="425" t="s">
        <v>1047</v>
      </c>
      <c r="X1066" s="425" t="s">
        <v>1047</v>
      </c>
      <c r="Y1066" s="425" t="s">
        <v>1047</v>
      </c>
      <c r="Z1066" s="425" t="s">
        <v>1047</v>
      </c>
      <c r="AA1066" s="426" t="s">
        <v>1321</v>
      </c>
      <c r="AB1066" s="743" t="s">
        <v>553</v>
      </c>
      <c r="AC1066" s="458">
        <v>40422</v>
      </c>
      <c r="AD1066" s="427"/>
      <c r="AE1066" s="533">
        <v>1</v>
      </c>
      <c r="AF1066" s="533">
        <v>1</v>
      </c>
      <c r="AG1066" s="533">
        <v>1</v>
      </c>
      <c r="AH1066" s="533">
        <v>1</v>
      </c>
      <c r="AI1066" s="533">
        <v>1</v>
      </c>
      <c r="AJ1066" s="533">
        <v>1</v>
      </c>
      <c r="AK1066" s="533">
        <v>1</v>
      </c>
      <c r="AL1066" s="533"/>
      <c r="AM1066" s="533">
        <v>43</v>
      </c>
      <c r="AN1066" s="533">
        <v>43</v>
      </c>
      <c r="AO1066" s="569">
        <v>43</v>
      </c>
      <c r="AP1066" s="533">
        <v>40</v>
      </c>
      <c r="AQ1066" s="182"/>
      <c r="AR1066" s="746" t="s">
        <v>862</v>
      </c>
      <c r="AS1066" s="475" t="str">
        <f t="shared" si="124"/>
        <v>DS</v>
      </c>
      <c r="AT1066" s="475" t="str">
        <f t="shared" si="124"/>
        <v>4A</v>
      </c>
      <c r="AU1066" s="475">
        <f t="shared" si="124"/>
        <v>454</v>
      </c>
      <c r="AV1066" s="475" t="str">
        <f t="shared" si="124"/>
        <v>VOC</v>
      </c>
      <c r="AW1066" s="475" t="str">
        <f t="shared" si="124"/>
        <v>B</v>
      </c>
      <c r="AX1066" s="475">
        <f t="shared" si="124"/>
        <v>0</v>
      </c>
      <c r="AY1066" s="185" t="str">
        <f>IF(AND(SUM(AE1066:$AP1066)&gt;0,J1066&lt;&gt;""),CONCATENATE(B1066,"_",F1066,"_",AG1066),0)</f>
        <v>MV_1.1.1.5_1</v>
      </c>
      <c r="AZ1066" s="203">
        <f>IF(AND(SUM(AE1066:$AP1066)&gt;0,D1066="BFS"),1,0)</f>
        <v>0</v>
      </c>
      <c r="BA1066" s="203">
        <f t="shared" si="125"/>
        <v>0</v>
      </c>
    </row>
    <row r="1067" spans="1:53" ht="15.5">
      <c r="A1067" s="185">
        <f>IF(AND(SUM(AE1067:AP1067)&gt;0,J1067&lt;&gt;""),CONCATENATE(B1067,"_",F1067,"_",$A$5,"_",SUMPRODUCT((B$9:B1067=B1067)*(F$9:F1067=F1067)*(SUM(AE1067:AP1067)&lt;&gt;0)*(J1067&lt;&gt;""))-1),0)</f>
        <v>0</v>
      </c>
      <c r="B1067" s="165" t="s">
        <v>862</v>
      </c>
      <c r="C1067" s="69" t="s">
        <v>18</v>
      </c>
      <c r="D1067" s="84"/>
      <c r="E1067" s="467"/>
      <c r="F1067" s="659"/>
      <c r="G1067" s="76"/>
      <c r="H1067" s="77"/>
      <c r="I1067" s="77"/>
      <c r="J1067" s="77"/>
      <c r="K1067" s="77"/>
      <c r="L1067" s="78"/>
      <c r="M1067" s="78"/>
      <c r="N1067" s="78"/>
      <c r="O1067" s="78"/>
      <c r="P1067" s="78"/>
      <c r="Q1067" s="78"/>
      <c r="R1067" s="78"/>
      <c r="S1067" s="78"/>
      <c r="T1067" s="78"/>
      <c r="U1067" s="78"/>
      <c r="V1067" s="78"/>
      <c r="W1067" s="78"/>
      <c r="X1067" s="78"/>
      <c r="Y1067" s="78"/>
      <c r="Z1067" s="78"/>
      <c r="AA1067" s="76"/>
      <c r="AB1067" s="76"/>
      <c r="AC1067" s="459"/>
      <c r="AD1067" s="71"/>
      <c r="AE1067" s="538"/>
      <c r="AF1067" s="538"/>
      <c r="AG1067" s="538"/>
      <c r="AH1067" s="538"/>
      <c r="AI1067" s="539"/>
      <c r="AJ1067" s="539"/>
      <c r="AK1067" s="539"/>
      <c r="AL1067" s="539"/>
      <c r="AM1067" s="539"/>
      <c r="AN1067" s="539"/>
      <c r="AO1067" s="539"/>
      <c r="AP1067" s="539"/>
      <c r="AQ1067" s="326"/>
      <c r="AR1067" s="165" t="s">
        <v>862</v>
      </c>
      <c r="AS1067" s="475">
        <f t="shared" ref="AS1067:AX1076" si="126">IF(SUM($AE1067:$AP1067)&gt;0,VLOOKUP($F1067,Schulart,AS$2,FALSE),0)</f>
        <v>0</v>
      </c>
      <c r="AT1067" s="475">
        <f t="shared" si="126"/>
        <v>0</v>
      </c>
      <c r="AU1067" s="475">
        <f t="shared" si="126"/>
        <v>0</v>
      </c>
      <c r="AV1067" s="475">
        <f t="shared" si="126"/>
        <v>0</v>
      </c>
      <c r="AW1067" s="475">
        <f t="shared" si="126"/>
        <v>0</v>
      </c>
      <c r="AX1067" s="475">
        <f t="shared" si="126"/>
        <v>0</v>
      </c>
      <c r="AY1067" s="185">
        <f>IF(AND(SUM(AE1067:$AP1067)&gt;0,J1067&lt;&gt;""),CONCATENATE(B1067,"_",F1067,"_",AG1067),0)</f>
        <v>0</v>
      </c>
      <c r="AZ1067" s="203">
        <f>IF(AND(SUM(AE1067:$AP1067)&gt;0,D1067="BFS"),1,0)</f>
        <v>0</v>
      </c>
      <c r="BA1067" s="203">
        <f t="shared" si="125"/>
        <v>0</v>
      </c>
    </row>
    <row r="1068" spans="1:53" ht="25">
      <c r="A1068" s="185">
        <f>IF(AND(SUM(AE1068:AP1068)&gt;0,J1068&lt;&gt;""),CONCATENATE(B1068,"_",F1068,"_",$A$5,"_",SUMPRODUCT((B$9:B1068=B1068)*(F$9:F1068=F1068)*(SUM(AE1068:AP1068)&lt;&gt;0)*(J1068&lt;&gt;""))-1),0)</f>
        <v>0</v>
      </c>
      <c r="B1068" s="745" t="s">
        <v>862</v>
      </c>
      <c r="C1068" s="58" t="s">
        <v>180</v>
      </c>
      <c r="D1068" s="85" t="s">
        <v>1046</v>
      </c>
      <c r="E1068" s="463" t="s">
        <v>1358</v>
      </c>
      <c r="F1068" s="657" t="s">
        <v>1358</v>
      </c>
      <c r="G1068" s="420"/>
      <c r="H1068" s="418"/>
      <c r="I1068" s="418"/>
      <c r="J1068" s="418"/>
      <c r="K1068" s="418"/>
      <c r="L1068" s="419"/>
      <c r="M1068" s="419"/>
      <c r="N1068" s="419"/>
      <c r="O1068" s="419"/>
      <c r="P1068" s="419"/>
      <c r="Q1068" s="419"/>
      <c r="R1068" s="419"/>
      <c r="S1068" s="419"/>
      <c r="T1068" s="419"/>
      <c r="U1068" s="419"/>
      <c r="V1068" s="419"/>
      <c r="W1068" s="419"/>
      <c r="X1068" s="419"/>
      <c r="Y1068" s="419"/>
      <c r="Z1068" s="419"/>
      <c r="AA1068" s="420"/>
      <c r="AB1068" s="420"/>
      <c r="AC1068" s="457"/>
      <c r="AD1068" s="421"/>
      <c r="AE1068" s="536"/>
      <c r="AF1068" s="536"/>
      <c r="AG1068" s="536"/>
      <c r="AH1068" s="536"/>
      <c r="AI1068" s="537"/>
      <c r="AJ1068" s="537"/>
      <c r="AK1068" s="537"/>
      <c r="AL1068" s="537"/>
      <c r="AM1068" s="537"/>
      <c r="AN1068" s="537"/>
      <c r="AO1068" s="537"/>
      <c r="AP1068" s="537"/>
      <c r="AQ1068" s="422"/>
      <c r="AR1068" s="745" t="s">
        <v>862</v>
      </c>
      <c r="AS1068" s="475">
        <f t="shared" si="126"/>
        <v>0</v>
      </c>
      <c r="AT1068" s="475">
        <f t="shared" si="126"/>
        <v>0</v>
      </c>
      <c r="AU1068" s="475">
        <f t="shared" si="126"/>
        <v>0</v>
      </c>
      <c r="AV1068" s="475">
        <f t="shared" si="126"/>
        <v>0</v>
      </c>
      <c r="AW1068" s="475">
        <f t="shared" si="126"/>
        <v>0</v>
      </c>
      <c r="AX1068" s="475">
        <f t="shared" si="126"/>
        <v>0</v>
      </c>
      <c r="AY1068" s="185">
        <f>IF(AND(SUM(AE1068:$AP1068)&gt;0,J1068&lt;&gt;""),CONCATENATE(B1068,"_",F1068,"_",AG1068),0)</f>
        <v>0</v>
      </c>
      <c r="AZ1068" s="203">
        <f>IF(AND(SUM(AE1068:$AP1068)&gt;0,D1068="BFS"),1,0)</f>
        <v>0</v>
      </c>
      <c r="BA1068" s="203">
        <f t="shared" si="125"/>
        <v>0</v>
      </c>
    </row>
    <row r="1069" spans="1:53" ht="13">
      <c r="A1069" s="185">
        <f>IF(AND(SUM(AE1069:AP1069)&gt;0,J1069&lt;&gt;""),CONCATENATE(B1069,"_",F1069,"_",$A$5,"_",SUMPRODUCT((B$9:B1069=B1069)*(F$9:F1069=F1069)*(SUM(AE1069:AP1069)&lt;&gt;0)*(J1069&lt;&gt;""))-1),0)</f>
        <v>0</v>
      </c>
      <c r="B1069" s="746" t="s">
        <v>862</v>
      </c>
      <c r="C1069" s="464" t="s">
        <v>1491</v>
      </c>
      <c r="D1069" s="89" t="s">
        <v>1046</v>
      </c>
      <c r="E1069" s="465" t="s">
        <v>1358</v>
      </c>
      <c r="F1069" s="658" t="s">
        <v>1358</v>
      </c>
      <c r="G1069" s="429"/>
      <c r="H1069" s="424" t="s">
        <v>1043</v>
      </c>
      <c r="I1069" s="424" t="s">
        <v>1052</v>
      </c>
      <c r="J1069" s="424" t="s">
        <v>1053</v>
      </c>
      <c r="K1069" s="424"/>
      <c r="L1069" s="424"/>
      <c r="M1069" s="425"/>
      <c r="N1069" s="425"/>
      <c r="O1069" s="425"/>
      <c r="P1069" s="425"/>
      <c r="Q1069" s="425"/>
      <c r="R1069" s="425"/>
      <c r="S1069" s="425"/>
      <c r="T1069" s="425"/>
      <c r="U1069" s="425"/>
      <c r="V1069" s="425"/>
      <c r="W1069" s="425"/>
      <c r="X1069" s="425"/>
      <c r="Y1069" s="425"/>
      <c r="Z1069" s="425"/>
      <c r="AA1069" s="426"/>
      <c r="AB1069" s="426"/>
      <c r="AC1069" s="458"/>
      <c r="AD1069" s="181"/>
      <c r="AE1069" s="533"/>
      <c r="AF1069" s="533"/>
      <c r="AG1069" s="533"/>
      <c r="AH1069" s="533"/>
      <c r="AI1069" s="533"/>
      <c r="AJ1069" s="533"/>
      <c r="AK1069" s="533"/>
      <c r="AL1069" s="533"/>
      <c r="AM1069" s="533"/>
      <c r="AN1069" s="533"/>
      <c r="AO1069" s="569"/>
      <c r="AP1069" s="533"/>
      <c r="AQ1069" s="430"/>
      <c r="AR1069" s="746" t="s">
        <v>862</v>
      </c>
      <c r="AS1069" s="475">
        <f t="shared" si="126"/>
        <v>0</v>
      </c>
      <c r="AT1069" s="475">
        <f t="shared" si="126"/>
        <v>0</v>
      </c>
      <c r="AU1069" s="475">
        <f t="shared" si="126"/>
        <v>0</v>
      </c>
      <c r="AV1069" s="475">
        <f t="shared" si="126"/>
        <v>0</v>
      </c>
      <c r="AW1069" s="475">
        <f t="shared" si="126"/>
        <v>0</v>
      </c>
      <c r="AX1069" s="475">
        <f t="shared" si="126"/>
        <v>0</v>
      </c>
      <c r="AY1069" s="185">
        <f>IF(AND(SUM(AE1069:$AP1069)&gt;0,J1069&lt;&gt;""),CONCATENATE(B1069,"_",F1069,"_",AG1069),0)</f>
        <v>0</v>
      </c>
      <c r="AZ1069" s="203">
        <f>IF(AND(SUM(AE1069:$AP1069)&gt;0,D1069="BFS"),1,0)</f>
        <v>0</v>
      </c>
      <c r="BA1069" s="203">
        <f t="shared" si="125"/>
        <v>0</v>
      </c>
    </row>
    <row r="1070" spans="1:53" ht="15.5">
      <c r="A1070" s="185">
        <f>IF(AND(SUM(AE1070:AP1070)&gt;0,J1070&lt;&gt;""),CONCATENATE(B1070,"_",F1070,"_",$A$5,"_",SUMPRODUCT((B$9:B1070=B1070)*(F$9:F1070=F1070)*(SUM(AE1070:AP1070)&lt;&gt;0)*(J1070&lt;&gt;""))-1),0)</f>
        <v>0</v>
      </c>
      <c r="B1070" s="165" t="s">
        <v>862</v>
      </c>
      <c r="C1070" s="69" t="s">
        <v>1320</v>
      </c>
      <c r="D1070" s="84"/>
      <c r="E1070" s="467"/>
      <c r="F1070" s="659"/>
      <c r="G1070" s="76"/>
      <c r="H1070" s="77"/>
      <c r="I1070" s="77"/>
      <c r="J1070" s="77"/>
      <c r="K1070" s="77"/>
      <c r="L1070" s="78"/>
      <c r="M1070" s="78"/>
      <c r="N1070" s="78"/>
      <c r="O1070" s="78"/>
      <c r="P1070" s="78"/>
      <c r="Q1070" s="78"/>
      <c r="R1070" s="78"/>
      <c r="S1070" s="78"/>
      <c r="T1070" s="78"/>
      <c r="U1070" s="78"/>
      <c r="V1070" s="78"/>
      <c r="W1070" s="78"/>
      <c r="X1070" s="78"/>
      <c r="Y1070" s="78"/>
      <c r="Z1070" s="78"/>
      <c r="AA1070" s="76"/>
      <c r="AB1070" s="76"/>
      <c r="AC1070" s="459"/>
      <c r="AD1070" s="71"/>
      <c r="AE1070" s="538"/>
      <c r="AF1070" s="538"/>
      <c r="AG1070" s="538"/>
      <c r="AH1070" s="538"/>
      <c r="AI1070" s="539"/>
      <c r="AJ1070" s="539"/>
      <c r="AK1070" s="539"/>
      <c r="AL1070" s="539"/>
      <c r="AM1070" s="539"/>
      <c r="AN1070" s="539"/>
      <c r="AO1070" s="539"/>
      <c r="AP1070" s="539"/>
      <c r="AQ1070" s="326"/>
      <c r="AR1070" s="165" t="s">
        <v>862</v>
      </c>
      <c r="AS1070" s="475">
        <f t="shared" si="126"/>
        <v>0</v>
      </c>
      <c r="AT1070" s="475">
        <f t="shared" si="126"/>
        <v>0</v>
      </c>
      <c r="AU1070" s="475">
        <f t="shared" si="126"/>
        <v>0</v>
      </c>
      <c r="AV1070" s="475">
        <f t="shared" si="126"/>
        <v>0</v>
      </c>
      <c r="AW1070" s="475">
        <f t="shared" si="126"/>
        <v>0</v>
      </c>
      <c r="AX1070" s="475">
        <f t="shared" si="126"/>
        <v>0</v>
      </c>
      <c r="AY1070" s="185">
        <f>IF(AND(SUM(AE1070:$AP1070)&gt;0,J1070&lt;&gt;""),CONCATENATE(B1070,"_",F1070,"_",AG1070),0)</f>
        <v>0</v>
      </c>
      <c r="AZ1070" s="203">
        <f>IF(AND(SUM(AE1070:$AP1070)&gt;0,D1070="BFS"),1,0)</f>
        <v>0</v>
      </c>
      <c r="BA1070" s="203">
        <f t="shared" si="125"/>
        <v>0</v>
      </c>
    </row>
    <row r="1071" spans="1:53" ht="25">
      <c r="A1071" s="185">
        <f>IF(AND(SUM(AE1071:AP1071)&gt;0,J1071&lt;&gt;""),CONCATENATE(B1071,"_",F1071,"_",$A$5,"_",SUMPRODUCT((B$9:B1071=B1071)*(F$9:F1071=F1071)*(SUM(AE1071:AP1071)&lt;&gt;0)*(J1071&lt;&gt;""))-1),0)</f>
        <v>0</v>
      </c>
      <c r="B1071" s="745" t="s">
        <v>862</v>
      </c>
      <c r="C1071" s="58" t="s">
        <v>1168</v>
      </c>
      <c r="D1071" s="85" t="s">
        <v>1361</v>
      </c>
      <c r="E1071" s="463" t="s">
        <v>1360</v>
      </c>
      <c r="F1071" s="657" t="s">
        <v>1360</v>
      </c>
      <c r="G1071" s="420"/>
      <c r="H1071" s="418"/>
      <c r="I1071" s="418"/>
      <c r="J1071" s="418"/>
      <c r="K1071" s="418"/>
      <c r="L1071" s="419"/>
      <c r="M1071" s="419"/>
      <c r="N1071" s="419"/>
      <c r="O1071" s="419"/>
      <c r="P1071" s="419"/>
      <c r="Q1071" s="419"/>
      <c r="R1071" s="419"/>
      <c r="S1071" s="419"/>
      <c r="T1071" s="419"/>
      <c r="U1071" s="419"/>
      <c r="V1071" s="419"/>
      <c r="W1071" s="419"/>
      <c r="X1071" s="419"/>
      <c r="Y1071" s="419"/>
      <c r="Z1071" s="419"/>
      <c r="AA1071" s="420"/>
      <c r="AB1071" s="420"/>
      <c r="AC1071" s="457"/>
      <c r="AD1071" s="421"/>
      <c r="AE1071" s="536"/>
      <c r="AF1071" s="536"/>
      <c r="AG1071" s="536"/>
      <c r="AH1071" s="536"/>
      <c r="AI1071" s="537"/>
      <c r="AJ1071" s="537"/>
      <c r="AK1071" s="537"/>
      <c r="AL1071" s="537"/>
      <c r="AM1071" s="537"/>
      <c r="AN1071" s="537"/>
      <c r="AO1071" s="537"/>
      <c r="AP1071" s="537"/>
      <c r="AQ1071" s="422"/>
      <c r="AR1071" s="745" t="s">
        <v>862</v>
      </c>
      <c r="AS1071" s="475">
        <f t="shared" si="126"/>
        <v>0</v>
      </c>
      <c r="AT1071" s="475">
        <f t="shared" si="126"/>
        <v>0</v>
      </c>
      <c r="AU1071" s="475">
        <f t="shared" si="126"/>
        <v>0</v>
      </c>
      <c r="AV1071" s="475">
        <f t="shared" si="126"/>
        <v>0</v>
      </c>
      <c r="AW1071" s="475">
        <f t="shared" si="126"/>
        <v>0</v>
      </c>
      <c r="AX1071" s="475">
        <f t="shared" si="126"/>
        <v>0</v>
      </c>
      <c r="AY1071" s="185">
        <f>IF(AND(SUM(AE1071:$AP1071)&gt;0,J1071&lt;&gt;""),CONCATENATE(B1071,"_",F1071,"_",AG1071),0)</f>
        <v>0</v>
      </c>
      <c r="AZ1071" s="203">
        <f>IF(AND(SUM(AE1071:$AP1071)&gt;0,D1071="BFS"),1,0)</f>
        <v>0</v>
      </c>
      <c r="BA1071" s="203">
        <f t="shared" si="125"/>
        <v>0</v>
      </c>
    </row>
    <row r="1072" spans="1:53" ht="13">
      <c r="A1072" s="185">
        <f>IF(AND(SUM(AE1072:AP1072)&gt;0,J1072&lt;&gt;""),CONCATENATE(B1072,"_",F1072,"_",$A$5,"_",SUMPRODUCT((B$9:B1072=B1072)*(F$9:F1072=F1072)*(SUM(AE1072:AP1072)&lt;&gt;0)*(J1072&lt;&gt;""))-1),0)</f>
        <v>0</v>
      </c>
      <c r="B1072" s="746" t="s">
        <v>862</v>
      </c>
      <c r="C1072" s="464" t="s">
        <v>1939</v>
      </c>
      <c r="D1072" s="89" t="s">
        <v>1361</v>
      </c>
      <c r="E1072" s="465" t="s">
        <v>1360</v>
      </c>
      <c r="F1072" s="658" t="s">
        <v>1360</v>
      </c>
      <c r="G1072" s="429"/>
      <c r="H1072" s="424" t="s">
        <v>1043</v>
      </c>
      <c r="I1072" s="424" t="s">
        <v>1052</v>
      </c>
      <c r="J1072" s="424" t="s">
        <v>1053</v>
      </c>
      <c r="K1072" s="424"/>
      <c r="L1072" s="424"/>
      <c r="M1072" s="425"/>
      <c r="N1072" s="425"/>
      <c r="O1072" s="425"/>
      <c r="P1072" s="425"/>
      <c r="Q1072" s="425"/>
      <c r="R1072" s="425"/>
      <c r="S1072" s="425"/>
      <c r="T1072" s="425"/>
      <c r="U1072" s="425"/>
      <c r="V1072" s="425"/>
      <c r="W1072" s="425"/>
      <c r="X1072" s="425"/>
      <c r="Y1072" s="425"/>
      <c r="Z1072" s="425"/>
      <c r="AA1072" s="426"/>
      <c r="AB1072" s="426"/>
      <c r="AC1072" s="458"/>
      <c r="AD1072" s="181"/>
      <c r="AE1072" s="533"/>
      <c r="AF1072" s="533"/>
      <c r="AG1072" s="533"/>
      <c r="AH1072" s="533"/>
      <c r="AI1072" s="533"/>
      <c r="AJ1072" s="533"/>
      <c r="AK1072" s="533"/>
      <c r="AL1072" s="533"/>
      <c r="AM1072" s="533"/>
      <c r="AN1072" s="533"/>
      <c r="AO1072" s="569"/>
      <c r="AP1072" s="533"/>
      <c r="AQ1072" s="430"/>
      <c r="AR1072" s="746" t="s">
        <v>862</v>
      </c>
      <c r="AS1072" s="475">
        <f t="shared" si="126"/>
        <v>0</v>
      </c>
      <c r="AT1072" s="475">
        <f t="shared" si="126"/>
        <v>0</v>
      </c>
      <c r="AU1072" s="475">
        <f t="shared" si="126"/>
        <v>0</v>
      </c>
      <c r="AV1072" s="475">
        <f t="shared" si="126"/>
        <v>0</v>
      </c>
      <c r="AW1072" s="475">
        <f t="shared" si="126"/>
        <v>0</v>
      </c>
      <c r="AX1072" s="475">
        <f t="shared" si="126"/>
        <v>0</v>
      </c>
      <c r="AY1072" s="185">
        <f>IF(AND(SUM(AE1072:$AP1072)&gt;0,J1072&lt;&gt;""),CONCATENATE(B1072,"_",F1072,"_",AG1072),0)</f>
        <v>0</v>
      </c>
      <c r="AZ1072" s="203">
        <f>IF(AND(SUM(AE1072:$AP1072)&gt;0,D1072="BFS"),1,0)</f>
        <v>0</v>
      </c>
      <c r="BA1072" s="203">
        <f t="shared" si="125"/>
        <v>0</v>
      </c>
    </row>
    <row r="1073" spans="1:53" ht="15.5">
      <c r="A1073" s="185">
        <f>IF(AND(SUM(AE1073:AP1073)&gt;0,J1073&lt;&gt;""),CONCATENATE(B1073,"_",F1073,"_",$A$5,"_",SUMPRODUCT((B$9:B1073=B1073)*(F$9:F1073=F1073)*(SUM(AE1073:AP1073)&lt;&gt;0)*(J1073&lt;&gt;""))-1),0)</f>
        <v>0</v>
      </c>
      <c r="B1073" s="165" t="s">
        <v>862</v>
      </c>
      <c r="C1073" s="69" t="s">
        <v>364</v>
      </c>
      <c r="D1073" s="84"/>
      <c r="E1073" s="467"/>
      <c r="F1073" s="659"/>
      <c r="G1073" s="76"/>
      <c r="H1073" s="77"/>
      <c r="I1073" s="77"/>
      <c r="J1073" s="77"/>
      <c r="K1073" s="77"/>
      <c r="L1073" s="78"/>
      <c r="M1073" s="78"/>
      <c r="N1073" s="78"/>
      <c r="O1073" s="78"/>
      <c r="P1073" s="78"/>
      <c r="Q1073" s="78"/>
      <c r="R1073" s="78"/>
      <c r="S1073" s="78"/>
      <c r="T1073" s="78"/>
      <c r="U1073" s="78"/>
      <c r="V1073" s="78"/>
      <c r="W1073" s="78"/>
      <c r="X1073" s="78"/>
      <c r="Y1073" s="78"/>
      <c r="Z1073" s="78"/>
      <c r="AA1073" s="76"/>
      <c r="AB1073" s="76"/>
      <c r="AC1073" s="459"/>
      <c r="AD1073" s="71"/>
      <c r="AE1073" s="538"/>
      <c r="AF1073" s="538"/>
      <c r="AG1073" s="538"/>
      <c r="AH1073" s="538"/>
      <c r="AI1073" s="539"/>
      <c r="AJ1073" s="539"/>
      <c r="AK1073" s="539"/>
      <c r="AL1073" s="539"/>
      <c r="AM1073" s="539"/>
      <c r="AN1073" s="539"/>
      <c r="AO1073" s="539"/>
      <c r="AP1073" s="539"/>
      <c r="AQ1073" s="326"/>
      <c r="AR1073" s="165" t="s">
        <v>862</v>
      </c>
      <c r="AS1073" s="475">
        <f t="shared" si="126"/>
        <v>0</v>
      </c>
      <c r="AT1073" s="475">
        <f t="shared" si="126"/>
        <v>0</v>
      </c>
      <c r="AU1073" s="475">
        <f t="shared" si="126"/>
        <v>0</v>
      </c>
      <c r="AV1073" s="475">
        <f t="shared" si="126"/>
        <v>0</v>
      </c>
      <c r="AW1073" s="475">
        <f t="shared" si="126"/>
        <v>0</v>
      </c>
      <c r="AX1073" s="475">
        <f t="shared" si="126"/>
        <v>0</v>
      </c>
      <c r="AY1073" s="185">
        <f>IF(AND(SUM(AE1073:$AP1073)&gt;0,J1073&lt;&gt;""),CONCATENATE(B1073,"_",F1073,"_",AG1073),0)</f>
        <v>0</v>
      </c>
      <c r="AZ1073" s="203">
        <f>IF(AND(SUM(AE1073:$AP1073)&gt;0,D1073="BFS"),1,0)</f>
        <v>0</v>
      </c>
      <c r="BA1073" s="203">
        <f t="shared" si="125"/>
        <v>0</v>
      </c>
    </row>
    <row r="1074" spans="1:53" ht="25">
      <c r="A1074" s="185">
        <f>IF(AND(SUM(AE1074:AP1074)&gt;0,J1074&lt;&gt;""),CONCATENATE(B1074,"_",F1074,"_",$A$5,"_",SUMPRODUCT((B$9:B1074=B1074)*(F$9:F1074=F1074)*(SUM(AE1074:AP1074)&lt;&gt;0)*(J1074&lt;&gt;""))-1),0)</f>
        <v>0</v>
      </c>
      <c r="B1074" s="745" t="s">
        <v>862</v>
      </c>
      <c r="C1074" s="58" t="s">
        <v>573</v>
      </c>
      <c r="D1074" s="85" t="s">
        <v>1046</v>
      </c>
      <c r="E1074" s="463" t="s">
        <v>574</v>
      </c>
      <c r="F1074" s="657" t="s">
        <v>613</v>
      </c>
      <c r="G1074" s="420"/>
      <c r="H1074" s="418"/>
      <c r="I1074" s="418"/>
      <c r="J1074" s="418"/>
      <c r="K1074" s="418"/>
      <c r="L1074" s="419"/>
      <c r="M1074" s="419"/>
      <c r="N1074" s="419"/>
      <c r="O1074" s="419"/>
      <c r="P1074" s="419"/>
      <c r="Q1074" s="419"/>
      <c r="R1074" s="419"/>
      <c r="S1074" s="419"/>
      <c r="T1074" s="419"/>
      <c r="U1074" s="419"/>
      <c r="V1074" s="419"/>
      <c r="W1074" s="419"/>
      <c r="X1074" s="419"/>
      <c r="Y1074" s="419"/>
      <c r="Z1074" s="419"/>
      <c r="AA1074" s="420"/>
      <c r="AB1074" s="420"/>
      <c r="AC1074" s="457"/>
      <c r="AD1074" s="421"/>
      <c r="AE1074" s="536"/>
      <c r="AF1074" s="536"/>
      <c r="AG1074" s="536"/>
      <c r="AH1074" s="536"/>
      <c r="AI1074" s="537"/>
      <c r="AJ1074" s="537"/>
      <c r="AK1074" s="537"/>
      <c r="AL1074" s="537"/>
      <c r="AM1074" s="537"/>
      <c r="AN1074" s="537"/>
      <c r="AO1074" s="537"/>
      <c r="AP1074" s="537"/>
      <c r="AQ1074" s="422"/>
      <c r="AR1074" s="745" t="s">
        <v>862</v>
      </c>
      <c r="AS1074" s="475">
        <f t="shared" si="126"/>
        <v>0</v>
      </c>
      <c r="AT1074" s="475">
        <f t="shared" si="126"/>
        <v>0</v>
      </c>
      <c r="AU1074" s="475">
        <f t="shared" si="126"/>
        <v>0</v>
      </c>
      <c r="AV1074" s="475">
        <f t="shared" si="126"/>
        <v>0</v>
      </c>
      <c r="AW1074" s="475">
        <f t="shared" si="126"/>
        <v>0</v>
      </c>
      <c r="AX1074" s="475">
        <f t="shared" si="126"/>
        <v>0</v>
      </c>
      <c r="AY1074" s="185">
        <f>IF(AND(SUM(AE1074:$AP1074)&gt;0,J1074&lt;&gt;""),CONCATENATE(B1074,"_",F1074,"_",AG1074),0)</f>
        <v>0</v>
      </c>
      <c r="AZ1074" s="203">
        <f>IF(AND(SUM(AE1074:$AP1074)&gt;0,D1074="BFS"),1,0)</f>
        <v>0</v>
      </c>
      <c r="BA1074" s="203">
        <f t="shared" si="125"/>
        <v>0</v>
      </c>
    </row>
    <row r="1075" spans="1:53" ht="13">
      <c r="A1075" s="185" t="str">
        <f>IF(AND(SUM(AE1075:AP1075)&gt;0,J1075&lt;&gt;""),CONCATENATE(B1075,"_",F1075,"_",$A$5,"_",SUMPRODUCT((B$9:B1075=B1075)*(F$9:F1075=F1075)*(SUM(AE1075:AP1075)&lt;&gt;0)*(J1075&lt;&gt;""))-1),0)</f>
        <v>MV_1.1.4_neu_1</v>
      </c>
      <c r="B1075" s="746" t="s">
        <v>862</v>
      </c>
      <c r="C1075" s="464" t="s">
        <v>1944</v>
      </c>
      <c r="D1075" s="89" t="s">
        <v>1046</v>
      </c>
      <c r="E1075" s="465" t="s">
        <v>574</v>
      </c>
      <c r="F1075" s="658" t="s">
        <v>613</v>
      </c>
      <c r="G1075" s="429"/>
      <c r="H1075" s="424" t="s">
        <v>1043</v>
      </c>
      <c r="I1075" s="424" t="s">
        <v>1052</v>
      </c>
      <c r="J1075" s="424" t="s">
        <v>1053</v>
      </c>
      <c r="K1075" s="424"/>
      <c r="L1075" s="424"/>
      <c r="M1075" s="425"/>
      <c r="N1075" s="425"/>
      <c r="O1075" s="425"/>
      <c r="P1075" s="425"/>
      <c r="Q1075" s="425"/>
      <c r="R1075" s="425"/>
      <c r="S1075" s="425"/>
      <c r="T1075" s="425"/>
      <c r="U1075" s="425"/>
      <c r="V1075" s="425"/>
      <c r="W1075" s="425"/>
      <c r="X1075" s="425"/>
      <c r="Y1075" s="425"/>
      <c r="Z1075" s="425"/>
      <c r="AA1075" s="426"/>
      <c r="AB1075" s="426"/>
      <c r="AC1075" s="458"/>
      <c r="AD1075" s="181"/>
      <c r="AE1075" s="533"/>
      <c r="AF1075" s="533"/>
      <c r="AG1075" s="533"/>
      <c r="AH1075" s="533"/>
      <c r="AI1075" s="533"/>
      <c r="AJ1075" s="533"/>
      <c r="AK1075" s="533"/>
      <c r="AL1075" s="533"/>
      <c r="AM1075" s="533">
        <v>363</v>
      </c>
      <c r="AN1075" s="533">
        <v>247</v>
      </c>
      <c r="AO1075" s="569">
        <v>347</v>
      </c>
      <c r="AP1075" s="533">
        <v>317</v>
      </c>
      <c r="AQ1075" s="430" t="s">
        <v>2340</v>
      </c>
      <c r="AR1075" s="746" t="s">
        <v>862</v>
      </c>
      <c r="AS1075" s="475" t="str">
        <f t="shared" si="126"/>
        <v>DS</v>
      </c>
      <c r="AT1075" s="475" t="str">
        <f t="shared" si="126"/>
        <v>4B</v>
      </c>
      <c r="AU1075" s="475">
        <f t="shared" si="126"/>
        <v>454</v>
      </c>
      <c r="AV1075" s="475" t="str">
        <f t="shared" si="126"/>
        <v>VOC</v>
      </c>
      <c r="AW1075" s="475" t="str">
        <f t="shared" si="126"/>
        <v>B</v>
      </c>
      <c r="AX1075" s="475">
        <f t="shared" si="126"/>
        <v>0</v>
      </c>
      <c r="AY1075" s="185" t="str">
        <f>IF(AND(SUM(AE1075:$AP1075)&gt;0,J1075&lt;&gt;""),CONCATENATE(B1075,"_",F1075,"_",AG1075),0)</f>
        <v>MV_1.1.4_</v>
      </c>
      <c r="AZ1075" s="203">
        <f>IF(AND(SUM(AE1075:$AP1075)&gt;0,D1075="BFS"),1,0)</f>
        <v>0</v>
      </c>
      <c r="BA1075" s="203">
        <f t="shared" si="125"/>
        <v>0</v>
      </c>
    </row>
    <row r="1076" spans="1:53" ht="13">
      <c r="A1076" s="185">
        <f>IF(AND(SUM(AE1076:AP1076)&gt;0,J1076&lt;&gt;""),CONCATENATE(B1076,"_",F1076,"_",$A$5,"_",SUMPRODUCT((B$9:B1076=B1076)*(F$9:F1076=F1076)*(SUM(AE1076:AP1076)&lt;&gt;0)*(J1076&lt;&gt;""))-1),0)</f>
        <v>0</v>
      </c>
      <c r="B1076" s="746" t="s">
        <v>862</v>
      </c>
      <c r="C1076" s="464" t="s">
        <v>1944</v>
      </c>
      <c r="D1076" s="89" t="s">
        <v>1046</v>
      </c>
      <c r="E1076" s="465" t="s">
        <v>574</v>
      </c>
      <c r="F1076" s="658" t="s">
        <v>613</v>
      </c>
      <c r="G1076" s="429"/>
      <c r="H1076" s="424" t="s">
        <v>1043</v>
      </c>
      <c r="I1076" s="424" t="s">
        <v>1052</v>
      </c>
      <c r="J1076" s="424" t="s">
        <v>1053</v>
      </c>
      <c r="K1076" s="424"/>
      <c r="L1076" s="424"/>
      <c r="M1076" s="425"/>
      <c r="N1076" s="425"/>
      <c r="O1076" s="425"/>
      <c r="P1076" s="425"/>
      <c r="Q1076" s="425"/>
      <c r="R1076" s="425"/>
      <c r="S1076" s="425"/>
      <c r="T1076" s="425"/>
      <c r="U1076" s="425"/>
      <c r="V1076" s="425"/>
      <c r="W1076" s="425"/>
      <c r="X1076" s="425"/>
      <c r="Y1076" s="425"/>
      <c r="Z1076" s="425"/>
      <c r="AA1076" s="426"/>
      <c r="AB1076" s="426"/>
      <c r="AC1076" s="458"/>
      <c r="AD1076" s="181"/>
      <c r="AE1076" s="533"/>
      <c r="AF1076" s="533"/>
      <c r="AG1076" s="533"/>
      <c r="AH1076" s="533"/>
      <c r="AI1076" s="533"/>
      <c r="AJ1076" s="533"/>
      <c r="AK1076" s="533"/>
      <c r="AL1076" s="533"/>
      <c r="AM1076" s="533"/>
      <c r="AN1076" s="533"/>
      <c r="AO1076" s="569"/>
      <c r="AP1076" s="533"/>
      <c r="AQ1076" s="430"/>
      <c r="AR1076" s="746" t="s">
        <v>862</v>
      </c>
      <c r="AS1076" s="475">
        <f t="shared" si="126"/>
        <v>0</v>
      </c>
      <c r="AT1076" s="475">
        <f t="shared" si="126"/>
        <v>0</v>
      </c>
      <c r="AU1076" s="475">
        <f t="shared" si="126"/>
        <v>0</v>
      </c>
      <c r="AV1076" s="475">
        <f t="shared" si="126"/>
        <v>0</v>
      </c>
      <c r="AW1076" s="475">
        <f t="shared" si="126"/>
        <v>0</v>
      </c>
      <c r="AX1076" s="475">
        <f t="shared" si="126"/>
        <v>0</v>
      </c>
      <c r="AY1076" s="185">
        <f>IF(AND(SUM(AE1076:$AP1076)&gt;0,J1076&lt;&gt;""),CONCATENATE(B1076,"_",F1076,"_",AG1076),0)</f>
        <v>0</v>
      </c>
      <c r="AZ1076" s="203">
        <f>IF(AND(SUM(AE1076:$AP1076)&gt;0,D1076="BFS"),1,0)</f>
        <v>0</v>
      </c>
      <c r="BA1076" s="203">
        <f t="shared" si="125"/>
        <v>0</v>
      </c>
    </row>
    <row r="1077" spans="1:53" ht="15.5">
      <c r="A1077" s="185">
        <f>IF(AND(SUM(AE1077:AP1077)&gt;0,J1077&lt;&gt;""),CONCATENATE(B1077,"_",F1077,"_",$A$5,"_",SUMPRODUCT((B$9:B1077=B1077)*(F$9:F1077=F1077)*(SUM(AE1077:AP1077)&lt;&gt;0)*(J1077&lt;&gt;""))-1),0)</f>
        <v>0</v>
      </c>
      <c r="B1077" s="164" t="s">
        <v>862</v>
      </c>
      <c r="C1077" s="68" t="s">
        <v>1362</v>
      </c>
      <c r="D1077" s="66"/>
      <c r="E1077" s="461"/>
      <c r="F1077" s="660"/>
      <c r="G1077" s="67"/>
      <c r="H1077" s="67"/>
      <c r="I1077" s="67"/>
      <c r="J1077" s="67"/>
      <c r="K1077" s="67"/>
      <c r="L1077" s="67"/>
      <c r="M1077" s="67"/>
      <c r="N1077" s="67"/>
      <c r="O1077" s="67"/>
      <c r="P1077" s="67"/>
      <c r="Q1077" s="67"/>
      <c r="R1077" s="67"/>
      <c r="S1077" s="67"/>
      <c r="T1077" s="67"/>
      <c r="U1077" s="67"/>
      <c r="V1077" s="67"/>
      <c r="W1077" s="67"/>
      <c r="X1077" s="67"/>
      <c r="Y1077" s="67"/>
      <c r="Z1077" s="67"/>
      <c r="AA1077" s="67"/>
      <c r="AB1077" s="67"/>
      <c r="AC1077" s="455"/>
      <c r="AD1077" s="91"/>
      <c r="AE1077" s="540"/>
      <c r="AF1077" s="540"/>
      <c r="AG1077" s="540"/>
      <c r="AH1077" s="540"/>
      <c r="AI1077" s="540"/>
      <c r="AJ1077" s="540"/>
      <c r="AK1077" s="540"/>
      <c r="AL1077" s="540"/>
      <c r="AM1077" s="540"/>
      <c r="AN1077" s="540"/>
      <c r="AO1077" s="540"/>
      <c r="AP1077" s="540"/>
      <c r="AQ1077" s="325"/>
      <c r="AR1077" s="164" t="s">
        <v>862</v>
      </c>
      <c r="AS1077" s="475">
        <f t="shared" ref="AS1077:AX1086" si="127">IF(SUM($AE1077:$AP1077)&gt;0,VLOOKUP($F1077,Schulart,AS$2,FALSE),0)</f>
        <v>0</v>
      </c>
      <c r="AT1077" s="475">
        <f t="shared" si="127"/>
        <v>0</v>
      </c>
      <c r="AU1077" s="475">
        <f t="shared" si="127"/>
        <v>0</v>
      </c>
      <c r="AV1077" s="475">
        <f t="shared" si="127"/>
        <v>0</v>
      </c>
      <c r="AW1077" s="475">
        <f t="shared" si="127"/>
        <v>0</v>
      </c>
      <c r="AX1077" s="475">
        <f t="shared" si="127"/>
        <v>0</v>
      </c>
      <c r="AY1077" s="185">
        <f>IF(AND(SUM(AE1077:$AP1077)&gt;0,J1077&lt;&gt;""),CONCATENATE(B1077,"_",F1077,"_",AG1077),0)</f>
        <v>0</v>
      </c>
      <c r="AZ1077" s="203">
        <f>IF(AND(SUM(AE1077:$AP1077)&gt;0,D1077="BFS"),1,0)</f>
        <v>0</v>
      </c>
      <c r="BA1077" s="203">
        <f t="shared" si="125"/>
        <v>0</v>
      </c>
    </row>
    <row r="1078" spans="1:53" ht="15.5">
      <c r="A1078" s="185">
        <f>IF(AND(SUM(AE1078:AP1078)&gt;0,J1078&lt;&gt;""),CONCATENATE(B1078,"_",F1078,"_",$A$5,"_",SUMPRODUCT((B$9:B1078=B1078)*(F$9:F1078=F1078)*(SUM(AE1078:AP1078)&lt;&gt;0)*(J1078&lt;&gt;""))-1),0)</f>
        <v>0</v>
      </c>
      <c r="B1078" s="165" t="s">
        <v>862</v>
      </c>
      <c r="C1078" s="69" t="s">
        <v>1284</v>
      </c>
      <c r="D1078" s="84"/>
      <c r="E1078" s="462"/>
      <c r="F1078" s="659"/>
      <c r="G1078" s="411"/>
      <c r="H1078" s="412"/>
      <c r="I1078" s="412"/>
      <c r="J1078" s="412"/>
      <c r="K1078" s="412"/>
      <c r="L1078" s="413"/>
      <c r="M1078" s="413"/>
      <c r="N1078" s="413"/>
      <c r="O1078" s="413"/>
      <c r="P1078" s="413"/>
      <c r="Q1078" s="413"/>
      <c r="R1078" s="413"/>
      <c r="S1078" s="413"/>
      <c r="T1078" s="413"/>
      <c r="U1078" s="413"/>
      <c r="V1078" s="413"/>
      <c r="W1078" s="413"/>
      <c r="X1078" s="413"/>
      <c r="Y1078" s="413"/>
      <c r="Z1078" s="413"/>
      <c r="AA1078" s="411"/>
      <c r="AB1078" s="411"/>
      <c r="AC1078" s="456"/>
      <c r="AD1078" s="414"/>
      <c r="AE1078" s="541"/>
      <c r="AF1078" s="541"/>
      <c r="AG1078" s="541"/>
      <c r="AH1078" s="541"/>
      <c r="AI1078" s="542"/>
      <c r="AJ1078" s="542"/>
      <c r="AK1078" s="542"/>
      <c r="AL1078" s="542"/>
      <c r="AM1078" s="542"/>
      <c r="AN1078" s="542"/>
      <c r="AO1078" s="542"/>
      <c r="AP1078" s="542"/>
      <c r="AQ1078" s="416"/>
      <c r="AR1078" s="165" t="s">
        <v>862</v>
      </c>
      <c r="AS1078" s="475">
        <f t="shared" si="127"/>
        <v>0</v>
      </c>
      <c r="AT1078" s="475">
        <f t="shared" si="127"/>
        <v>0</v>
      </c>
      <c r="AU1078" s="475">
        <f t="shared" si="127"/>
        <v>0</v>
      </c>
      <c r="AV1078" s="475">
        <f t="shared" si="127"/>
        <v>0</v>
      </c>
      <c r="AW1078" s="475">
        <f t="shared" si="127"/>
        <v>0</v>
      </c>
      <c r="AX1078" s="475">
        <f t="shared" si="127"/>
        <v>0</v>
      </c>
      <c r="AY1078" s="185">
        <f>IF(AND(SUM(AE1078:$AP1078)&gt;0,J1078&lt;&gt;""),CONCATENATE(B1078,"_",F1078,"_",AG1078),0)</f>
        <v>0</v>
      </c>
      <c r="AZ1078" s="203">
        <f>IF(AND(SUM(AE1078:$AP1078)&gt;0,D1078="BFS"),1,0)</f>
        <v>0</v>
      </c>
      <c r="BA1078" s="203">
        <f t="shared" si="125"/>
        <v>0</v>
      </c>
    </row>
    <row r="1079" spans="1:53" ht="25">
      <c r="A1079" s="185">
        <f>IF(AND(SUM(AE1079:AP1079)&gt;0,J1079&lt;&gt;""),CONCATENATE(B1079,"_",F1079,"_",$A$5,"_",SUMPRODUCT((B$9:B1079=B1079)*(F$9:F1079=F1079)*(SUM(AE1079:AP1079)&lt;&gt;0)*(J1079&lt;&gt;""))-1),0)</f>
        <v>0</v>
      </c>
      <c r="B1079" s="745" t="s">
        <v>862</v>
      </c>
      <c r="C1079" s="58" t="s">
        <v>1049</v>
      </c>
      <c r="D1079" s="85" t="s">
        <v>1365</v>
      </c>
      <c r="E1079" s="463" t="s">
        <v>1366</v>
      </c>
      <c r="F1079" s="657" t="s">
        <v>1366</v>
      </c>
      <c r="G1079" s="417" t="s">
        <v>1948</v>
      </c>
      <c r="H1079" s="418"/>
      <c r="I1079" s="418"/>
      <c r="J1079" s="418"/>
      <c r="K1079" s="418"/>
      <c r="L1079" s="419"/>
      <c r="M1079" s="419"/>
      <c r="N1079" s="419"/>
      <c r="O1079" s="419"/>
      <c r="P1079" s="419"/>
      <c r="Q1079" s="419"/>
      <c r="R1079" s="419"/>
      <c r="S1079" s="419"/>
      <c r="T1079" s="419"/>
      <c r="U1079" s="419"/>
      <c r="V1079" s="419"/>
      <c r="W1079" s="419"/>
      <c r="X1079" s="419"/>
      <c r="Y1079" s="419"/>
      <c r="Z1079" s="419"/>
      <c r="AA1079" s="420"/>
      <c r="AB1079" s="420"/>
      <c r="AC1079" s="457"/>
      <c r="AD1079" s="421"/>
      <c r="AE1079" s="536"/>
      <c r="AF1079" s="536"/>
      <c r="AG1079" s="536"/>
      <c r="AH1079" s="536"/>
      <c r="AI1079" s="537"/>
      <c r="AJ1079" s="537"/>
      <c r="AK1079" s="537"/>
      <c r="AL1079" s="537"/>
      <c r="AM1079" s="537"/>
      <c r="AN1079" s="537"/>
      <c r="AO1079" s="537"/>
      <c r="AP1079" s="537"/>
      <c r="AQ1079" s="422"/>
      <c r="AR1079" s="745" t="s">
        <v>862</v>
      </c>
      <c r="AS1079" s="475">
        <f t="shared" si="127"/>
        <v>0</v>
      </c>
      <c r="AT1079" s="475">
        <f t="shared" si="127"/>
        <v>0</v>
      </c>
      <c r="AU1079" s="475">
        <f t="shared" si="127"/>
        <v>0</v>
      </c>
      <c r="AV1079" s="475">
        <f t="shared" si="127"/>
        <v>0</v>
      </c>
      <c r="AW1079" s="475">
        <f t="shared" si="127"/>
        <v>0</v>
      </c>
      <c r="AX1079" s="475">
        <f t="shared" si="127"/>
        <v>0</v>
      </c>
      <c r="AY1079" s="185">
        <f>IF(AND(SUM(AE1079:$AP1079)&gt;0,J1079&lt;&gt;""),CONCATENATE(B1079,"_",F1079,"_",AG1079),0)</f>
        <v>0</v>
      </c>
      <c r="AZ1079" s="203">
        <f>IF(AND(SUM(AE1079:$AP1079)&gt;0,D1079="BFS"),1,0)</f>
        <v>0</v>
      </c>
      <c r="BA1079" s="203">
        <f t="shared" si="125"/>
        <v>0</v>
      </c>
    </row>
    <row r="1080" spans="1:53" ht="30">
      <c r="A1080" s="185" t="str">
        <f>IF(AND(SUM(AE1080:AP1080)&gt;0,J1080&lt;&gt;""),CONCATENATE(B1080,"_",F1080,"_",$A$5,"_",SUMPRODUCT((B$9:B1080=B1080)*(F$9:F1080=F1080)*(SUM(AE1080:AP1080)&lt;&gt;0)*(J1080&lt;&gt;""))-1),0)</f>
        <v>MV_1.2.1.1_neu_1</v>
      </c>
      <c r="B1080" s="746" t="s">
        <v>862</v>
      </c>
      <c r="C1080" s="464" t="s">
        <v>133</v>
      </c>
      <c r="D1080" s="89" t="s">
        <v>1365</v>
      </c>
      <c r="E1080" s="465" t="s">
        <v>1366</v>
      </c>
      <c r="F1080" s="658" t="s">
        <v>1366</v>
      </c>
      <c r="G1080" s="423" t="s">
        <v>1153</v>
      </c>
      <c r="H1080" s="432" t="s">
        <v>1047</v>
      </c>
      <c r="I1080" s="431" t="s">
        <v>1052</v>
      </c>
      <c r="J1080" s="432" t="s">
        <v>1053</v>
      </c>
      <c r="K1080" s="433" t="s">
        <v>932</v>
      </c>
      <c r="L1080" s="432" t="s">
        <v>1961</v>
      </c>
      <c r="M1080" s="434" t="s">
        <v>441</v>
      </c>
      <c r="N1080" s="434" t="s">
        <v>1804</v>
      </c>
      <c r="O1080" s="434" t="s">
        <v>1047</v>
      </c>
      <c r="P1080" s="434" t="s">
        <v>1043</v>
      </c>
      <c r="Q1080" s="434"/>
      <c r="R1080" s="434" t="s">
        <v>1043</v>
      </c>
      <c r="S1080" s="434" t="s">
        <v>1043</v>
      </c>
      <c r="T1080" s="434" t="s">
        <v>1955</v>
      </c>
      <c r="U1080" s="434" t="s">
        <v>1043</v>
      </c>
      <c r="V1080" s="434" t="s">
        <v>1047</v>
      </c>
      <c r="W1080" s="434" t="s">
        <v>1047</v>
      </c>
      <c r="X1080" s="434" t="s">
        <v>1047</v>
      </c>
      <c r="Y1080" s="434" t="s">
        <v>1047</v>
      </c>
      <c r="Z1080" s="434" t="s">
        <v>1043</v>
      </c>
      <c r="AA1080" s="423" t="s">
        <v>442</v>
      </c>
      <c r="AB1080" s="426" t="s">
        <v>561</v>
      </c>
      <c r="AC1080" s="458">
        <v>40422</v>
      </c>
      <c r="AD1080" s="435"/>
      <c r="AE1080" s="543">
        <v>75</v>
      </c>
      <c r="AF1080" s="543">
        <v>52</v>
      </c>
      <c r="AG1080" s="543">
        <v>36</v>
      </c>
      <c r="AH1080" s="543">
        <v>16</v>
      </c>
      <c r="AI1080" s="543">
        <v>0</v>
      </c>
      <c r="AJ1080" s="543"/>
      <c r="AK1080" s="543"/>
      <c r="AL1080" s="543"/>
      <c r="AM1080" s="543"/>
      <c r="AN1080" s="543"/>
      <c r="AO1080" s="549"/>
      <c r="AP1080" s="543"/>
      <c r="AQ1080" s="742"/>
      <c r="AR1080" s="746" t="s">
        <v>862</v>
      </c>
      <c r="AS1080" s="475" t="str">
        <f t="shared" si="127"/>
        <v>SB</v>
      </c>
      <c r="AT1080" s="475" t="str">
        <f t="shared" si="127"/>
        <v>3B</v>
      </c>
      <c r="AU1080" s="475">
        <f t="shared" si="127"/>
        <v>354</v>
      </c>
      <c r="AV1080" s="475" t="str">
        <f t="shared" si="127"/>
        <v>VOC</v>
      </c>
      <c r="AW1080" s="475" t="str">
        <f t="shared" si="127"/>
        <v>B</v>
      </c>
      <c r="AX1080" s="475">
        <f t="shared" si="127"/>
        <v>0</v>
      </c>
      <c r="AY1080" s="185" t="str">
        <f>IF(AND(SUM(AE1080:$AP1080)&gt;0,J1080&lt;&gt;""),CONCATENATE(B1080,"_",F1080,"_",AG1080),0)</f>
        <v>MV_1.2.1.1_36</v>
      </c>
      <c r="AZ1080" s="203">
        <f>IF(AND(SUM(AE1080:$AP1080)&gt;0,D1080="BFS"),1,0)</f>
        <v>1</v>
      </c>
      <c r="BA1080" s="203" t="e">
        <f t="shared" si="125"/>
        <v>#REF!</v>
      </c>
    </row>
    <row r="1081" spans="1:53" ht="20">
      <c r="A1081" s="185" t="str">
        <f>IF(AND(SUM(AE1081:AP1081)&gt;0,J1081&lt;&gt;""),CONCATENATE(B1081,"_",F1081,"_",$A$5,"_",SUMPRODUCT((B$9:B1081=B1081)*(F$9:F1081=F1081)*(SUM(AE1081:AP1081)&lt;&gt;0)*(J1081&lt;&gt;""))-1),0)</f>
        <v>MV_1.2.1.1_neu_2</v>
      </c>
      <c r="B1081" s="746" t="s">
        <v>862</v>
      </c>
      <c r="C1081" s="464" t="s">
        <v>133</v>
      </c>
      <c r="D1081" s="89" t="s">
        <v>1365</v>
      </c>
      <c r="E1081" s="465" t="s">
        <v>1366</v>
      </c>
      <c r="F1081" s="658" t="s">
        <v>1366</v>
      </c>
      <c r="G1081" s="423" t="s">
        <v>443</v>
      </c>
      <c r="H1081" s="432" t="s">
        <v>1047</v>
      </c>
      <c r="I1081" s="437" t="s">
        <v>1052</v>
      </c>
      <c r="J1081" s="432" t="s">
        <v>1053</v>
      </c>
      <c r="K1081" s="433" t="s">
        <v>932</v>
      </c>
      <c r="L1081" s="424" t="s">
        <v>1961</v>
      </c>
      <c r="M1081" s="432" t="s">
        <v>441</v>
      </c>
      <c r="N1081" s="432" t="s">
        <v>1804</v>
      </c>
      <c r="O1081" s="432" t="s">
        <v>1047</v>
      </c>
      <c r="P1081" s="432" t="s">
        <v>1043</v>
      </c>
      <c r="Q1081" s="438"/>
      <c r="R1081" s="432" t="s">
        <v>1043</v>
      </c>
      <c r="S1081" s="432" t="s">
        <v>1043</v>
      </c>
      <c r="T1081" s="432" t="s">
        <v>1955</v>
      </c>
      <c r="U1081" s="432" t="s">
        <v>1043</v>
      </c>
      <c r="V1081" s="432" t="s">
        <v>1047</v>
      </c>
      <c r="W1081" s="432" t="s">
        <v>1047</v>
      </c>
      <c r="X1081" s="432" t="s">
        <v>1047</v>
      </c>
      <c r="Y1081" s="432" t="s">
        <v>1047</v>
      </c>
      <c r="Z1081" s="432" t="s">
        <v>1043</v>
      </c>
      <c r="AA1081" s="423" t="s">
        <v>444</v>
      </c>
      <c r="AB1081" s="426" t="s">
        <v>562</v>
      </c>
      <c r="AC1081" s="458">
        <v>40422</v>
      </c>
      <c r="AD1081" s="435"/>
      <c r="AE1081" s="546">
        <v>1514</v>
      </c>
      <c r="AF1081" s="546">
        <v>1410</v>
      </c>
      <c r="AG1081" s="546">
        <v>1290</v>
      </c>
      <c r="AH1081" s="546">
        <v>1031</v>
      </c>
      <c r="AI1081" s="546">
        <v>945</v>
      </c>
      <c r="AJ1081" s="546">
        <v>780</v>
      </c>
      <c r="AK1081" s="546">
        <v>665</v>
      </c>
      <c r="AL1081" s="546">
        <v>478</v>
      </c>
      <c r="AM1081" s="546">
        <v>248</v>
      </c>
      <c r="AN1081" s="546">
        <v>255</v>
      </c>
      <c r="AO1081" s="563">
        <v>228</v>
      </c>
      <c r="AP1081" s="546">
        <v>227</v>
      </c>
      <c r="AQ1081" s="182"/>
      <c r="AR1081" s="746" t="s">
        <v>862</v>
      </c>
      <c r="AS1081" s="475" t="str">
        <f t="shared" si="127"/>
        <v>SB</v>
      </c>
      <c r="AT1081" s="475" t="str">
        <f t="shared" si="127"/>
        <v>3B</v>
      </c>
      <c r="AU1081" s="475">
        <f t="shared" si="127"/>
        <v>354</v>
      </c>
      <c r="AV1081" s="475" t="str">
        <f t="shared" si="127"/>
        <v>VOC</v>
      </c>
      <c r="AW1081" s="475" t="str">
        <f t="shared" si="127"/>
        <v>B</v>
      </c>
      <c r="AX1081" s="475">
        <f t="shared" si="127"/>
        <v>0</v>
      </c>
      <c r="AY1081" s="185" t="str">
        <f>IF(AND(SUM(AE1081:$AP1081)&gt;0,J1081&lt;&gt;""),CONCATENATE(B1081,"_",F1081,"_",AG1081),0)</f>
        <v>MV_1.2.1.1_1290</v>
      </c>
      <c r="AZ1081" s="203">
        <f>IF(AND(SUM(AE1081:$AP1081)&gt;0,D1081="BFS"),1,0)</f>
        <v>1</v>
      </c>
      <c r="BA1081" s="203" t="e">
        <f t="shared" si="125"/>
        <v>#REF!</v>
      </c>
    </row>
    <row r="1082" spans="1:53" ht="20">
      <c r="A1082" s="185" t="str">
        <f>IF(AND(SUM(AE1082:AP1082)&gt;0,J1082&lt;&gt;""),CONCATENATE(B1082,"_",F1082,"_",$A$5,"_",SUMPRODUCT((B$9:B1082=B1082)*(F$9:F1082=F1082)*(SUM(AE1082:AP1082)&lt;&gt;0)*(J1082&lt;&gt;""))-1),0)</f>
        <v>MV_1.2.1.1_neu_3</v>
      </c>
      <c r="B1082" s="746" t="s">
        <v>862</v>
      </c>
      <c r="C1082" s="464" t="s">
        <v>133</v>
      </c>
      <c r="D1082" s="89" t="s">
        <v>1365</v>
      </c>
      <c r="E1082" s="465" t="s">
        <v>1366</v>
      </c>
      <c r="F1082" s="658" t="s">
        <v>1366</v>
      </c>
      <c r="G1082" s="423" t="s">
        <v>443</v>
      </c>
      <c r="H1082" s="432" t="s">
        <v>1047</v>
      </c>
      <c r="I1082" s="437" t="s">
        <v>1052</v>
      </c>
      <c r="J1082" s="432" t="s">
        <v>1053</v>
      </c>
      <c r="K1082" s="433" t="s">
        <v>932</v>
      </c>
      <c r="L1082" s="424" t="s">
        <v>1964</v>
      </c>
      <c r="M1082" s="432" t="s">
        <v>441</v>
      </c>
      <c r="N1082" s="432" t="s">
        <v>1804</v>
      </c>
      <c r="O1082" s="432" t="s">
        <v>1047</v>
      </c>
      <c r="P1082" s="432" t="s">
        <v>1043</v>
      </c>
      <c r="Q1082" s="438"/>
      <c r="R1082" s="432" t="s">
        <v>1043</v>
      </c>
      <c r="S1082" s="432" t="s">
        <v>1043</v>
      </c>
      <c r="T1082" s="432" t="s">
        <v>1955</v>
      </c>
      <c r="U1082" s="432" t="s">
        <v>1043</v>
      </c>
      <c r="V1082" s="432" t="s">
        <v>1047</v>
      </c>
      <c r="W1082" s="432" t="s">
        <v>1047</v>
      </c>
      <c r="X1082" s="432" t="s">
        <v>1047</v>
      </c>
      <c r="Y1082" s="432" t="s">
        <v>1047</v>
      </c>
      <c r="Z1082" s="432" t="s">
        <v>1043</v>
      </c>
      <c r="AA1082" s="423" t="s">
        <v>444</v>
      </c>
      <c r="AB1082" s="426" t="s">
        <v>562</v>
      </c>
      <c r="AC1082" s="458">
        <v>40422</v>
      </c>
      <c r="AD1082" s="435"/>
      <c r="AE1082" s="546">
        <v>1</v>
      </c>
      <c r="AF1082" s="546">
        <v>1</v>
      </c>
      <c r="AG1082" s="546">
        <v>1</v>
      </c>
      <c r="AH1082" s="546">
        <v>1</v>
      </c>
      <c r="AI1082" s="546"/>
      <c r="AJ1082" s="546"/>
      <c r="AK1082" s="546"/>
      <c r="AL1082" s="546"/>
      <c r="AM1082" s="546"/>
      <c r="AN1082" s="546"/>
      <c r="AO1082" s="563"/>
      <c r="AP1082" s="546"/>
      <c r="AQ1082" s="742"/>
      <c r="AR1082" s="746" t="s">
        <v>862</v>
      </c>
      <c r="AS1082" s="475" t="str">
        <f t="shared" si="127"/>
        <v>SB</v>
      </c>
      <c r="AT1082" s="475" t="str">
        <f t="shared" si="127"/>
        <v>3B</v>
      </c>
      <c r="AU1082" s="475">
        <f t="shared" si="127"/>
        <v>354</v>
      </c>
      <c r="AV1082" s="475" t="str">
        <f t="shared" si="127"/>
        <v>VOC</v>
      </c>
      <c r="AW1082" s="475" t="str">
        <f t="shared" si="127"/>
        <v>B</v>
      </c>
      <c r="AX1082" s="475">
        <f t="shared" si="127"/>
        <v>0</v>
      </c>
      <c r="AY1082" s="185" t="str">
        <f>IF(AND(SUM(AE1082:$AP1082)&gt;0,J1082&lt;&gt;""),CONCATENATE(B1082,"_",F1082,"_",AG1082),0)</f>
        <v>MV_1.2.1.1_1</v>
      </c>
      <c r="AZ1082" s="203">
        <f>IF(AND(SUM(AE1082:$AP1082)&gt;0,D1082="BFS"),1,0)</f>
        <v>1</v>
      </c>
      <c r="BA1082" s="203" t="e">
        <f t="shared" si="125"/>
        <v>#REF!</v>
      </c>
    </row>
    <row r="1083" spans="1:53" ht="25">
      <c r="A1083" s="185">
        <f>IF(AND(SUM(AE1083:AP1083)&gt;0,J1083&lt;&gt;""),CONCATENATE(B1083,"_",F1083,"_",$A$5,"_",SUMPRODUCT((B$9:B1083=B1083)*(F$9:F1083=F1083)*(SUM(AE1083:AP1083)&lt;&gt;0)*(J1083&lt;&gt;""))-1),0)</f>
        <v>0</v>
      </c>
      <c r="B1083" s="745" t="s">
        <v>862</v>
      </c>
      <c r="C1083" s="58" t="s">
        <v>1348</v>
      </c>
      <c r="D1083" s="85" t="s">
        <v>1365</v>
      </c>
      <c r="E1083" s="463" t="s">
        <v>1368</v>
      </c>
      <c r="F1083" s="657" t="s">
        <v>1368</v>
      </c>
      <c r="G1083" s="417" t="s">
        <v>457</v>
      </c>
      <c r="H1083" s="418"/>
      <c r="I1083" s="418"/>
      <c r="J1083" s="418"/>
      <c r="K1083" s="418"/>
      <c r="L1083" s="419"/>
      <c r="M1083" s="419"/>
      <c r="N1083" s="419"/>
      <c r="O1083" s="419"/>
      <c r="P1083" s="419"/>
      <c r="Q1083" s="419"/>
      <c r="R1083" s="419"/>
      <c r="S1083" s="419"/>
      <c r="T1083" s="419"/>
      <c r="U1083" s="419"/>
      <c r="V1083" s="419"/>
      <c r="W1083" s="419"/>
      <c r="X1083" s="419"/>
      <c r="Y1083" s="419"/>
      <c r="Z1083" s="419"/>
      <c r="AA1083" s="420"/>
      <c r="AB1083" s="420"/>
      <c r="AC1083" s="457"/>
      <c r="AD1083" s="421"/>
      <c r="AE1083" s="536"/>
      <c r="AF1083" s="536"/>
      <c r="AG1083" s="536"/>
      <c r="AH1083" s="536"/>
      <c r="AI1083" s="537"/>
      <c r="AJ1083" s="537"/>
      <c r="AK1083" s="537"/>
      <c r="AL1083" s="537"/>
      <c r="AM1083" s="537"/>
      <c r="AN1083" s="537"/>
      <c r="AO1083" s="537"/>
      <c r="AP1083" s="537"/>
      <c r="AQ1083" s="422"/>
      <c r="AR1083" s="745" t="s">
        <v>862</v>
      </c>
      <c r="AS1083" s="475">
        <f t="shared" si="127"/>
        <v>0</v>
      </c>
      <c r="AT1083" s="475">
        <f t="shared" si="127"/>
        <v>0</v>
      </c>
      <c r="AU1083" s="475">
        <f t="shared" si="127"/>
        <v>0</v>
      </c>
      <c r="AV1083" s="475">
        <f t="shared" si="127"/>
        <v>0</v>
      </c>
      <c r="AW1083" s="475">
        <f t="shared" si="127"/>
        <v>0</v>
      </c>
      <c r="AX1083" s="475">
        <f t="shared" si="127"/>
        <v>0</v>
      </c>
      <c r="AY1083" s="185">
        <f>IF(AND(SUM(AE1083:$AP1083)&gt;0,J1083&lt;&gt;""),CONCATENATE(B1083,"_",F1083,"_",AG1083),0)</f>
        <v>0</v>
      </c>
      <c r="AZ1083" s="203">
        <f>IF(AND(SUM(AE1083:$AP1083)&gt;0,D1083="BFS"),1,0)</f>
        <v>0</v>
      </c>
      <c r="BA1083" s="203">
        <f t="shared" si="125"/>
        <v>0</v>
      </c>
    </row>
    <row r="1084" spans="1:53" ht="30">
      <c r="A1084" s="185" t="str">
        <f>IF(AND(SUM(AE1084:AP1084)&gt;0,J1084&lt;&gt;""),CONCATENATE(B1084,"_",F1084,"_",$A$5,"_",SUMPRODUCT((B$9:B1084=B1084)*(F$9:F1084=F1084)*(SUM(AE1084:AP1084)&lt;&gt;0)*(J1084&lt;&gt;""))-1),0)</f>
        <v>MV_1.2.1.2_neu_1</v>
      </c>
      <c r="B1084" s="746" t="s">
        <v>862</v>
      </c>
      <c r="C1084" s="464" t="s">
        <v>1490</v>
      </c>
      <c r="D1084" s="89" t="s">
        <v>1365</v>
      </c>
      <c r="E1084" s="465" t="s">
        <v>1368</v>
      </c>
      <c r="F1084" s="658" t="s">
        <v>1368</v>
      </c>
      <c r="G1084" s="410" t="s">
        <v>1474</v>
      </c>
      <c r="H1084" s="432" t="s">
        <v>1047</v>
      </c>
      <c r="I1084" s="437" t="s">
        <v>1052</v>
      </c>
      <c r="J1084" s="432" t="s">
        <v>1053</v>
      </c>
      <c r="K1084" s="433" t="s">
        <v>459</v>
      </c>
      <c r="L1084" s="424" t="s">
        <v>1961</v>
      </c>
      <c r="M1084" s="425" t="s">
        <v>2031</v>
      </c>
      <c r="N1084" s="425" t="s">
        <v>1804</v>
      </c>
      <c r="O1084" s="425" t="s">
        <v>1047</v>
      </c>
      <c r="P1084" s="425" t="s">
        <v>1043</v>
      </c>
      <c r="Q1084" s="425"/>
      <c r="R1084" s="434" t="s">
        <v>1043</v>
      </c>
      <c r="S1084" s="434" t="s">
        <v>1043</v>
      </c>
      <c r="T1084" s="434" t="s">
        <v>1955</v>
      </c>
      <c r="U1084" s="434" t="s">
        <v>1043</v>
      </c>
      <c r="V1084" s="434" t="s">
        <v>1047</v>
      </c>
      <c r="W1084" s="434" t="s">
        <v>1047</v>
      </c>
      <c r="X1084" s="434" t="s">
        <v>1047</v>
      </c>
      <c r="Y1084" s="434" t="s">
        <v>1047</v>
      </c>
      <c r="Z1084" s="434" t="s">
        <v>1043</v>
      </c>
      <c r="AA1084" s="743" t="s">
        <v>1475</v>
      </c>
      <c r="AB1084" s="743" t="s">
        <v>557</v>
      </c>
      <c r="AC1084" s="458">
        <v>40422</v>
      </c>
      <c r="AD1084" s="435"/>
      <c r="AE1084" s="543">
        <v>1</v>
      </c>
      <c r="AF1084" s="543">
        <v>1</v>
      </c>
      <c r="AG1084" s="543">
        <v>1</v>
      </c>
      <c r="AH1084" s="543">
        <v>1</v>
      </c>
      <c r="AI1084" s="543">
        <v>1E-4</v>
      </c>
      <c r="AJ1084" s="543"/>
      <c r="AK1084" s="543"/>
      <c r="AL1084" s="543"/>
      <c r="AM1084" s="543">
        <v>153</v>
      </c>
      <c r="AN1084" s="543">
        <v>127</v>
      </c>
      <c r="AO1084" s="549">
        <v>121</v>
      </c>
      <c r="AP1084" s="543">
        <v>135</v>
      </c>
      <c r="AQ1084" s="742"/>
      <c r="AR1084" s="746" t="s">
        <v>862</v>
      </c>
      <c r="AS1084" s="475" t="str">
        <f t="shared" si="127"/>
        <v>SB</v>
      </c>
      <c r="AT1084" s="475" t="str">
        <f t="shared" si="127"/>
        <v>4A</v>
      </c>
      <c r="AU1084" s="475">
        <f t="shared" si="127"/>
        <v>454</v>
      </c>
      <c r="AV1084" s="475" t="str">
        <f t="shared" si="127"/>
        <v>VOC</v>
      </c>
      <c r="AW1084" s="475" t="str">
        <f t="shared" si="127"/>
        <v>B</v>
      </c>
      <c r="AX1084" s="475">
        <f t="shared" si="127"/>
        <v>0</v>
      </c>
      <c r="AY1084" s="185" t="str">
        <f>IF(AND(SUM(AE1084:$AP1084)&gt;0,J1084&lt;&gt;""),CONCATENATE(B1084,"_",F1084,"_",AG1084),0)</f>
        <v>MV_1.2.1.2_1</v>
      </c>
      <c r="AZ1084" s="203">
        <f>IF(AND(SUM(AE1084:$AP1084)&gt;0,D1084="BFS"),1,0)</f>
        <v>1</v>
      </c>
      <c r="BA1084" s="203" t="e">
        <f t="shared" si="125"/>
        <v>#REF!</v>
      </c>
    </row>
    <row r="1085" spans="1:53" ht="25">
      <c r="A1085" s="185">
        <f>IF(AND(SUM(AE1085:AP1085)&gt;0,J1085&lt;&gt;""),CONCATENATE(B1085,"_",F1085,"_",$A$5,"_",SUMPRODUCT((B$9:B1085=B1085)*(F$9:F1085=F1085)*(SUM(AE1085:AP1085)&lt;&gt;0)*(J1085&lt;&gt;""))-1),0)</f>
        <v>0</v>
      </c>
      <c r="B1085" s="745" t="s">
        <v>862</v>
      </c>
      <c r="C1085" s="58" t="s">
        <v>1351</v>
      </c>
      <c r="D1085" s="85" t="s">
        <v>1365</v>
      </c>
      <c r="E1085" s="463" t="s">
        <v>1369</v>
      </c>
      <c r="F1085" s="657" t="s">
        <v>1369</v>
      </c>
      <c r="G1085" s="417" t="s">
        <v>688</v>
      </c>
      <c r="H1085" s="418"/>
      <c r="I1085" s="418"/>
      <c r="J1085" s="418"/>
      <c r="K1085" s="418"/>
      <c r="L1085" s="419"/>
      <c r="M1085" s="419"/>
      <c r="N1085" s="419"/>
      <c r="O1085" s="419"/>
      <c r="P1085" s="419"/>
      <c r="Q1085" s="419"/>
      <c r="R1085" s="419"/>
      <c r="S1085" s="419"/>
      <c r="T1085" s="419"/>
      <c r="U1085" s="419"/>
      <c r="V1085" s="419"/>
      <c r="W1085" s="419"/>
      <c r="X1085" s="419"/>
      <c r="Y1085" s="419"/>
      <c r="Z1085" s="419"/>
      <c r="AA1085" s="420"/>
      <c r="AB1085" s="420"/>
      <c r="AC1085" s="457"/>
      <c r="AD1085" s="421"/>
      <c r="AE1085" s="536"/>
      <c r="AF1085" s="536"/>
      <c r="AG1085" s="536"/>
      <c r="AH1085" s="536"/>
      <c r="AI1085" s="537"/>
      <c r="AJ1085" s="537"/>
      <c r="AK1085" s="537"/>
      <c r="AL1085" s="537"/>
      <c r="AM1085" s="537"/>
      <c r="AN1085" s="537"/>
      <c r="AO1085" s="537"/>
      <c r="AP1085" s="537"/>
      <c r="AQ1085" s="422"/>
      <c r="AR1085" s="745" t="s">
        <v>862</v>
      </c>
      <c r="AS1085" s="475">
        <f t="shared" si="127"/>
        <v>0</v>
      </c>
      <c r="AT1085" s="475">
        <f t="shared" si="127"/>
        <v>0</v>
      </c>
      <c r="AU1085" s="475">
        <f t="shared" si="127"/>
        <v>0</v>
      </c>
      <c r="AV1085" s="475">
        <f t="shared" si="127"/>
        <v>0</v>
      </c>
      <c r="AW1085" s="475">
        <f t="shared" si="127"/>
        <v>0</v>
      </c>
      <c r="AX1085" s="475">
        <f t="shared" si="127"/>
        <v>0</v>
      </c>
      <c r="AY1085" s="185">
        <f>IF(AND(SUM(AE1085:$AP1085)&gt;0,J1085&lt;&gt;""),CONCATENATE(B1085,"_",F1085,"_",AG1085),0)</f>
        <v>0</v>
      </c>
      <c r="AZ1085" s="203">
        <f>IF(AND(SUM(AE1085:$AP1085)&gt;0,D1085="BFS"),1,0)</f>
        <v>0</v>
      </c>
      <c r="BA1085" s="203">
        <f t="shared" si="125"/>
        <v>0</v>
      </c>
    </row>
    <row r="1086" spans="1:53" ht="13">
      <c r="A1086" s="185" t="str">
        <f>IF(AND(SUM(AE1086:AP1086)&gt;0,J1086&lt;&gt;""),CONCATENATE(B1086,"_",F1086,"_",$A$5,"_",SUMPRODUCT((B$9:B1086=B1086)*(F$9:F1086=F1086)*(SUM(AE1086:AP1086)&lt;&gt;0)*(J1086&lt;&gt;""))-1),0)</f>
        <v>MV_1.2.1.3_neu_1</v>
      </c>
      <c r="B1086" s="746" t="s">
        <v>862</v>
      </c>
      <c r="C1086" s="464" t="s">
        <v>1490</v>
      </c>
      <c r="D1086" s="89" t="s">
        <v>1365</v>
      </c>
      <c r="E1086" s="465" t="s">
        <v>1369</v>
      </c>
      <c r="F1086" s="658" t="s">
        <v>1369</v>
      </c>
      <c r="G1086" s="410"/>
      <c r="H1086" s="432" t="s">
        <v>1043</v>
      </c>
      <c r="I1086" s="437">
        <v>0</v>
      </c>
      <c r="J1086" s="432">
        <v>0</v>
      </c>
      <c r="K1086" s="433"/>
      <c r="L1086" s="425"/>
      <c r="M1086" s="425"/>
      <c r="N1086" s="425"/>
      <c r="O1086" s="425"/>
      <c r="P1086" s="425"/>
      <c r="Q1086" s="425"/>
      <c r="R1086" s="434"/>
      <c r="S1086" s="434"/>
      <c r="T1086" s="434"/>
      <c r="U1086" s="434"/>
      <c r="V1086" s="434"/>
      <c r="W1086" s="434"/>
      <c r="X1086" s="434"/>
      <c r="Y1086" s="434"/>
      <c r="Z1086" s="434"/>
      <c r="AA1086" s="743"/>
      <c r="AB1086" s="442"/>
      <c r="AC1086" s="458"/>
      <c r="AD1086" s="443"/>
      <c r="AE1086" s="543"/>
      <c r="AF1086" s="543"/>
      <c r="AG1086" s="543"/>
      <c r="AH1086" s="543"/>
      <c r="AI1086" s="543"/>
      <c r="AJ1086" s="543"/>
      <c r="AK1086" s="543"/>
      <c r="AL1086" s="543"/>
      <c r="AM1086" s="543">
        <v>1</v>
      </c>
      <c r="AN1086" s="543">
        <v>3</v>
      </c>
      <c r="AO1086" s="549">
        <v>12</v>
      </c>
      <c r="AP1086" s="543">
        <v>7</v>
      </c>
      <c r="AQ1086" s="444"/>
      <c r="AR1086" s="746" t="s">
        <v>862</v>
      </c>
      <c r="AS1086" s="475" t="str">
        <f t="shared" si="127"/>
        <v>SB</v>
      </c>
      <c r="AT1086" s="475" t="str">
        <f t="shared" si="127"/>
        <v>4B</v>
      </c>
      <c r="AU1086" s="475">
        <f t="shared" si="127"/>
        <v>454</v>
      </c>
      <c r="AV1086" s="475" t="str">
        <f t="shared" si="127"/>
        <v>VOC</v>
      </c>
      <c r="AW1086" s="475" t="str">
        <f t="shared" si="127"/>
        <v>B</v>
      </c>
      <c r="AX1086" s="475">
        <f t="shared" si="127"/>
        <v>0</v>
      </c>
      <c r="AY1086" s="185" t="str">
        <f>IF(AND(SUM(AE1086:$AP1086)&gt;0,J1086&lt;&gt;""),CONCATENATE(B1086,"_",F1086,"_",AG1086),0)</f>
        <v>MV_1.2.1.3_</v>
      </c>
      <c r="AZ1086" s="203">
        <f>IF(AND(SUM(AE1086:$AP1086)&gt;0,D1086="BFS"),1,0)</f>
        <v>1</v>
      </c>
      <c r="BA1086" s="203" t="e">
        <f t="shared" si="125"/>
        <v>#REF!</v>
      </c>
    </row>
    <row r="1087" spans="1:53" ht="25">
      <c r="A1087" s="185">
        <f>IF(AND(SUM(AE1087:AP1087)&gt;0,J1087&lt;&gt;""),CONCATENATE(B1087,"_",F1087,"_",$A$5,"_",SUMPRODUCT((B$9:B1087=B1087)*(F$9:F1087=F1087)*(SUM(AE1087:AP1087)&lt;&gt;0)*(J1087&lt;&gt;""))-1),0)</f>
        <v>0</v>
      </c>
      <c r="B1087" s="745" t="s">
        <v>862</v>
      </c>
      <c r="C1087" s="282" t="s">
        <v>256</v>
      </c>
      <c r="D1087" s="85" t="s">
        <v>1365</v>
      </c>
      <c r="E1087" s="463" t="s">
        <v>1370</v>
      </c>
      <c r="F1087" s="657" t="s">
        <v>1370</v>
      </c>
      <c r="G1087" s="417" t="s">
        <v>1921</v>
      </c>
      <c r="H1087" s="418"/>
      <c r="I1087" s="418"/>
      <c r="J1087" s="418"/>
      <c r="K1087" s="418"/>
      <c r="L1087" s="419"/>
      <c r="M1087" s="419"/>
      <c r="N1087" s="419"/>
      <c r="O1087" s="419"/>
      <c r="P1087" s="419"/>
      <c r="Q1087" s="419"/>
      <c r="R1087" s="419"/>
      <c r="S1087" s="419"/>
      <c r="T1087" s="419"/>
      <c r="U1087" s="419"/>
      <c r="V1087" s="419"/>
      <c r="W1087" s="419"/>
      <c r="X1087" s="419"/>
      <c r="Y1087" s="419"/>
      <c r="Z1087" s="419"/>
      <c r="AA1087" s="420"/>
      <c r="AB1087" s="420"/>
      <c r="AC1087" s="457"/>
      <c r="AD1087" s="421"/>
      <c r="AE1087" s="536"/>
      <c r="AF1087" s="536"/>
      <c r="AG1087" s="536"/>
      <c r="AH1087" s="536"/>
      <c r="AI1087" s="537"/>
      <c r="AJ1087" s="537"/>
      <c r="AK1087" s="537"/>
      <c r="AL1087" s="537"/>
      <c r="AM1087" s="537"/>
      <c r="AN1087" s="537"/>
      <c r="AO1087" s="537"/>
      <c r="AP1087" s="537"/>
      <c r="AQ1087" s="422"/>
      <c r="AR1087" s="745" t="s">
        <v>862</v>
      </c>
      <c r="AS1087" s="475">
        <f t="shared" ref="AS1087:AX1096" si="128">IF(SUM($AE1087:$AP1087)&gt;0,VLOOKUP($F1087,Schulart,AS$2,FALSE),0)</f>
        <v>0</v>
      </c>
      <c r="AT1087" s="475">
        <f t="shared" si="128"/>
        <v>0</v>
      </c>
      <c r="AU1087" s="475">
        <f t="shared" si="128"/>
        <v>0</v>
      </c>
      <c r="AV1087" s="475">
        <f t="shared" si="128"/>
        <v>0</v>
      </c>
      <c r="AW1087" s="475">
        <f t="shared" si="128"/>
        <v>0</v>
      </c>
      <c r="AX1087" s="475">
        <f t="shared" si="128"/>
        <v>0</v>
      </c>
      <c r="AY1087" s="185">
        <f>IF(AND(SUM(AE1087:$AP1087)&gt;0,J1087&lt;&gt;""),CONCATENATE(B1087,"_",F1087,"_",AG1087),0)</f>
        <v>0</v>
      </c>
      <c r="AZ1087" s="203">
        <f>IF(AND(SUM(AE1087:$AP1087)&gt;0,D1087="BFS"),1,0)</f>
        <v>0</v>
      </c>
      <c r="BA1087" s="203">
        <f t="shared" si="125"/>
        <v>0</v>
      </c>
    </row>
    <row r="1088" spans="1:53" ht="13">
      <c r="A1088" s="185" t="str">
        <f>IF(AND(SUM(AE1088:AP1088)&gt;0,J1088&lt;&gt;""),CONCATENATE(B1088,"_",F1088,"_",$A$5,"_",SUMPRODUCT((B$9:B1088=B1088)*(F$9:F1088=F1088)*(SUM(AE1088:AP1088)&lt;&gt;0)*(J1088&lt;&gt;""))-1),0)</f>
        <v>MV_1.2.1.4_neu_1</v>
      </c>
      <c r="B1088" s="746" t="s">
        <v>862</v>
      </c>
      <c r="C1088" s="464" t="s">
        <v>1490</v>
      </c>
      <c r="D1088" s="89" t="s">
        <v>1365</v>
      </c>
      <c r="E1088" s="465" t="s">
        <v>1370</v>
      </c>
      <c r="F1088" s="658" t="s">
        <v>1370</v>
      </c>
      <c r="G1088" s="410"/>
      <c r="H1088" s="432" t="s">
        <v>1043</v>
      </c>
      <c r="I1088" s="437">
        <v>0</v>
      </c>
      <c r="J1088" s="432">
        <v>0</v>
      </c>
      <c r="K1088" s="433"/>
      <c r="L1088" s="425"/>
      <c r="M1088" s="425"/>
      <c r="N1088" s="425"/>
      <c r="O1088" s="425"/>
      <c r="P1088" s="425"/>
      <c r="Q1088" s="425"/>
      <c r="R1088" s="434"/>
      <c r="S1088" s="434"/>
      <c r="T1088" s="434"/>
      <c r="U1088" s="434"/>
      <c r="V1088" s="434"/>
      <c r="W1088" s="434"/>
      <c r="X1088" s="434"/>
      <c r="Y1088" s="434"/>
      <c r="Z1088" s="434"/>
      <c r="AA1088" s="743"/>
      <c r="AB1088" s="442"/>
      <c r="AC1088" s="458"/>
      <c r="AD1088" s="435"/>
      <c r="AE1088" s="543"/>
      <c r="AF1088" s="543"/>
      <c r="AG1088" s="543"/>
      <c r="AH1088" s="543"/>
      <c r="AI1088" s="543"/>
      <c r="AJ1088" s="543"/>
      <c r="AK1088" s="543"/>
      <c r="AL1088" s="543"/>
      <c r="AM1088" s="543"/>
      <c r="AN1088" s="543">
        <v>3</v>
      </c>
      <c r="AO1088" s="549">
        <v>6</v>
      </c>
      <c r="AP1088" s="543">
        <v>7</v>
      </c>
      <c r="AQ1088" s="444"/>
      <c r="AR1088" s="746" t="s">
        <v>862</v>
      </c>
      <c r="AS1088" s="475" t="str">
        <f t="shared" si="128"/>
        <v>SB</v>
      </c>
      <c r="AT1088" s="475" t="str">
        <f t="shared" si="128"/>
        <v>4A</v>
      </c>
      <c r="AU1088" s="475">
        <f t="shared" si="128"/>
        <v>454</v>
      </c>
      <c r="AV1088" s="475" t="str">
        <f t="shared" si="128"/>
        <v>VOC</v>
      </c>
      <c r="AW1088" s="475" t="str">
        <f t="shared" si="128"/>
        <v>B</v>
      </c>
      <c r="AX1088" s="475">
        <f t="shared" si="128"/>
        <v>0</v>
      </c>
      <c r="AY1088" s="185" t="str">
        <f>IF(AND(SUM(AE1088:$AP1088)&gt;0,J1088&lt;&gt;""),CONCATENATE(B1088,"_",F1088,"_",AG1088),0)</f>
        <v>MV_1.2.1.4_</v>
      </c>
      <c r="AZ1088" s="203">
        <f>IF(AND(SUM(AE1088:$AP1088)&gt;0,D1088="BFS"),1,0)</f>
        <v>1</v>
      </c>
      <c r="BA1088" s="203" t="e">
        <f t="shared" si="125"/>
        <v>#REF!</v>
      </c>
    </row>
    <row r="1089" spans="1:53" ht="15.5">
      <c r="A1089" s="185">
        <f>IF(AND(SUM(AE1089:AP1089)&gt;0,J1089&lt;&gt;""),CONCATENATE(B1089,"_",F1089,"_",$A$5,"_",SUMPRODUCT((B$9:B1089=B1089)*(F$9:F1089=F1089)*(SUM(AE1089:AP1089)&lt;&gt;0)*(J1089&lt;&gt;""))-1),0)</f>
        <v>0</v>
      </c>
      <c r="B1089" s="165" t="s">
        <v>862</v>
      </c>
      <c r="C1089" s="69" t="s">
        <v>1371</v>
      </c>
      <c r="D1089" s="84"/>
      <c r="E1089" s="467"/>
      <c r="F1089" s="659"/>
      <c r="G1089" s="77"/>
      <c r="H1089" s="77"/>
      <c r="I1089" s="77"/>
      <c r="J1089" s="77"/>
      <c r="K1089" s="77"/>
      <c r="L1089" s="78"/>
      <c r="M1089" s="78"/>
      <c r="N1089" s="78"/>
      <c r="O1089" s="78"/>
      <c r="P1089" s="78"/>
      <c r="Q1089" s="78"/>
      <c r="R1089" s="78"/>
      <c r="S1089" s="78"/>
      <c r="T1089" s="78"/>
      <c r="U1089" s="78"/>
      <c r="V1089" s="78"/>
      <c r="W1089" s="78"/>
      <c r="X1089" s="78"/>
      <c r="Y1089" s="78"/>
      <c r="Z1089" s="78"/>
      <c r="AA1089" s="76"/>
      <c r="AB1089" s="76"/>
      <c r="AC1089" s="459"/>
      <c r="AD1089" s="71"/>
      <c r="AE1089" s="538"/>
      <c r="AF1089" s="538"/>
      <c r="AG1089" s="538"/>
      <c r="AH1089" s="538"/>
      <c r="AI1089" s="539"/>
      <c r="AJ1089" s="539"/>
      <c r="AK1089" s="539"/>
      <c r="AL1089" s="539"/>
      <c r="AM1089" s="539"/>
      <c r="AN1089" s="539"/>
      <c r="AO1089" s="539"/>
      <c r="AP1089" s="539"/>
      <c r="AQ1089" s="326"/>
      <c r="AR1089" s="165" t="s">
        <v>862</v>
      </c>
      <c r="AS1089" s="475">
        <f t="shared" si="128"/>
        <v>0</v>
      </c>
      <c r="AT1089" s="475">
        <f t="shared" si="128"/>
        <v>0</v>
      </c>
      <c r="AU1089" s="475">
        <f t="shared" si="128"/>
        <v>0</v>
      </c>
      <c r="AV1089" s="475">
        <f t="shared" si="128"/>
        <v>0</v>
      </c>
      <c r="AW1089" s="475">
        <f t="shared" si="128"/>
        <v>0</v>
      </c>
      <c r="AX1089" s="475">
        <f t="shared" si="128"/>
        <v>0</v>
      </c>
      <c r="AY1089" s="185">
        <f>IF(AND(SUM(AE1089:$AP1089)&gt;0,J1089&lt;&gt;""),CONCATENATE(B1089,"_",F1089,"_",AG1089),0)</f>
        <v>0</v>
      </c>
      <c r="AZ1089" s="203">
        <f>IF(AND(SUM(AE1089:$AP1089)&gt;0,D1089="BFS"),1,0)</f>
        <v>0</v>
      </c>
      <c r="BA1089" s="203">
        <f t="shared" si="125"/>
        <v>0</v>
      </c>
    </row>
    <row r="1090" spans="1:53" ht="25">
      <c r="A1090" s="185">
        <f>IF(AND(SUM(AE1090:AP1090)&gt;0,J1090&lt;&gt;""),CONCATENATE(B1090,"_",F1090,"_",$A$5,"_",SUMPRODUCT((B$9:B1090=B1090)*(F$9:F1090=F1090)*(SUM(AE1090:AP1090)&lt;&gt;0)*(J1090&lt;&gt;""))-1),0)</f>
        <v>0</v>
      </c>
      <c r="B1090" s="745" t="s">
        <v>862</v>
      </c>
      <c r="C1090" s="58" t="s">
        <v>1049</v>
      </c>
      <c r="D1090" s="85" t="s">
        <v>1365</v>
      </c>
      <c r="E1090" s="463" t="s">
        <v>1374</v>
      </c>
      <c r="F1090" s="657" t="s">
        <v>1374</v>
      </c>
      <c r="G1090" s="417" t="s">
        <v>1948</v>
      </c>
      <c r="H1090" s="418"/>
      <c r="I1090" s="418"/>
      <c r="J1090" s="418"/>
      <c r="K1090" s="418"/>
      <c r="L1090" s="419"/>
      <c r="M1090" s="419"/>
      <c r="N1090" s="419"/>
      <c r="O1090" s="419"/>
      <c r="P1090" s="419"/>
      <c r="Q1090" s="419"/>
      <c r="R1090" s="419"/>
      <c r="S1090" s="419"/>
      <c r="T1090" s="419"/>
      <c r="U1090" s="419"/>
      <c r="V1090" s="419"/>
      <c r="W1090" s="419"/>
      <c r="X1090" s="419"/>
      <c r="Y1090" s="419"/>
      <c r="Z1090" s="419"/>
      <c r="AA1090" s="420"/>
      <c r="AB1090" s="420"/>
      <c r="AC1090" s="457"/>
      <c r="AD1090" s="421"/>
      <c r="AE1090" s="536"/>
      <c r="AF1090" s="536"/>
      <c r="AG1090" s="536"/>
      <c r="AH1090" s="536"/>
      <c r="AI1090" s="537"/>
      <c r="AJ1090" s="537"/>
      <c r="AK1090" s="537"/>
      <c r="AL1090" s="537"/>
      <c r="AM1090" s="537"/>
      <c r="AN1090" s="537"/>
      <c r="AO1090" s="537"/>
      <c r="AP1090" s="537"/>
      <c r="AQ1090" s="422"/>
      <c r="AR1090" s="745" t="s">
        <v>862</v>
      </c>
      <c r="AS1090" s="475">
        <f t="shared" si="128"/>
        <v>0</v>
      </c>
      <c r="AT1090" s="475">
        <f t="shared" si="128"/>
        <v>0</v>
      </c>
      <c r="AU1090" s="475">
        <f t="shared" si="128"/>
        <v>0</v>
      </c>
      <c r="AV1090" s="475">
        <f t="shared" si="128"/>
        <v>0</v>
      </c>
      <c r="AW1090" s="475">
        <f t="shared" si="128"/>
        <v>0</v>
      </c>
      <c r="AX1090" s="475">
        <f t="shared" si="128"/>
        <v>0</v>
      </c>
      <c r="AY1090" s="185">
        <f>IF(AND(SUM(AE1090:$AP1090)&gt;0,J1090&lt;&gt;""),CONCATENATE(B1090,"_",F1090,"_",AG1090),0)</f>
        <v>0</v>
      </c>
      <c r="AZ1090" s="203">
        <f>IF(AND(SUM(AE1090:$AP1090)&gt;0,D1090="BFS"),1,0)</f>
        <v>0</v>
      </c>
      <c r="BA1090" s="203">
        <f t="shared" si="125"/>
        <v>0</v>
      </c>
    </row>
    <row r="1091" spans="1:53" ht="20">
      <c r="A1091" s="185" t="str">
        <f>IF(AND(SUM(AE1091:AP1091)&gt;0,J1091&lt;&gt;""),CONCATENATE(B1091,"_",F1091,"_",$A$5,"_",SUMPRODUCT((B$9:B1091=B1091)*(F$9:F1091=F1091)*(SUM(AE1091:AP1091)&lt;&gt;0)*(J1091&lt;&gt;""))-1),0)</f>
        <v>MV_1.2.2.1_neu_1</v>
      </c>
      <c r="B1091" s="746" t="s">
        <v>862</v>
      </c>
      <c r="C1091" s="464" t="s">
        <v>133</v>
      </c>
      <c r="D1091" s="89" t="s">
        <v>1365</v>
      </c>
      <c r="E1091" s="465" t="s">
        <v>1374</v>
      </c>
      <c r="F1091" s="658" t="s">
        <v>1374</v>
      </c>
      <c r="G1091" s="423" t="s">
        <v>1153</v>
      </c>
      <c r="H1091" s="431" t="s">
        <v>1047</v>
      </c>
      <c r="I1091" s="431" t="s">
        <v>1052</v>
      </c>
      <c r="J1091" s="432" t="s">
        <v>1053</v>
      </c>
      <c r="K1091" s="433" t="s">
        <v>1951</v>
      </c>
      <c r="L1091" s="432" t="s">
        <v>1961</v>
      </c>
      <c r="M1091" s="432" t="s">
        <v>441</v>
      </c>
      <c r="N1091" s="434" t="s">
        <v>1804</v>
      </c>
      <c r="O1091" s="434" t="s">
        <v>1047</v>
      </c>
      <c r="P1091" s="434" t="s">
        <v>1043</v>
      </c>
      <c r="Q1091" s="445"/>
      <c r="R1091" s="434" t="s">
        <v>1043</v>
      </c>
      <c r="S1091" s="434" t="s">
        <v>1043</v>
      </c>
      <c r="T1091" s="434" t="s">
        <v>1955</v>
      </c>
      <c r="U1091" s="434" t="s">
        <v>1043</v>
      </c>
      <c r="V1091" s="434" t="s">
        <v>1047</v>
      </c>
      <c r="W1091" s="434" t="s">
        <v>1047</v>
      </c>
      <c r="X1091" s="434" t="s">
        <v>1047</v>
      </c>
      <c r="Y1091" s="434" t="s">
        <v>1047</v>
      </c>
      <c r="Z1091" s="434" t="s">
        <v>1043</v>
      </c>
      <c r="AA1091" s="426" t="s">
        <v>1476</v>
      </c>
      <c r="AB1091" s="743" t="s">
        <v>558</v>
      </c>
      <c r="AC1091" s="458">
        <v>40422</v>
      </c>
      <c r="AD1091" s="435"/>
      <c r="AE1091" s="543">
        <v>2496</v>
      </c>
      <c r="AF1091" s="543">
        <v>1970</v>
      </c>
      <c r="AG1091" s="543">
        <v>1483</v>
      </c>
      <c r="AH1091" s="543">
        <v>772</v>
      </c>
      <c r="AI1091" s="543">
        <v>360</v>
      </c>
      <c r="AJ1091" s="543">
        <v>116</v>
      </c>
      <c r="AK1091" s="543">
        <v>212</v>
      </c>
      <c r="AL1091" s="543">
        <v>68</v>
      </c>
      <c r="AM1091" s="543">
        <v>44</v>
      </c>
      <c r="AN1091" s="543">
        <v>35</v>
      </c>
      <c r="AO1091" s="549">
        <v>19</v>
      </c>
      <c r="AP1091" s="543">
        <v>9</v>
      </c>
      <c r="AQ1091" s="182"/>
      <c r="AR1091" s="746" t="s">
        <v>862</v>
      </c>
      <c r="AS1091" s="475" t="str">
        <f t="shared" si="128"/>
        <v>SB</v>
      </c>
      <c r="AT1091" s="475" t="str">
        <f t="shared" si="128"/>
        <v>3B</v>
      </c>
      <c r="AU1091" s="475">
        <f t="shared" si="128"/>
        <v>354</v>
      </c>
      <c r="AV1091" s="475" t="str">
        <f t="shared" si="128"/>
        <v>VOC</v>
      </c>
      <c r="AW1091" s="475" t="str">
        <f t="shared" si="128"/>
        <v>B</v>
      </c>
      <c r="AX1091" s="475">
        <f t="shared" si="128"/>
        <v>0</v>
      </c>
      <c r="AY1091" s="185" t="str">
        <f>IF(AND(SUM(AE1091:$AP1091)&gt;0,J1091&lt;&gt;""),CONCATENATE(B1091,"_",F1091,"_",AG1091),0)</f>
        <v>MV_1.2.2.1_1483</v>
      </c>
      <c r="AZ1091" s="203">
        <f>IF(AND(SUM(AE1091:$AP1091)&gt;0,D1091="BFS"),1,0)</f>
        <v>1</v>
      </c>
      <c r="BA1091" s="203" t="e">
        <f t="shared" si="125"/>
        <v>#REF!</v>
      </c>
    </row>
    <row r="1092" spans="1:53" ht="13">
      <c r="A1092" s="185">
        <f>IF(AND(SUM(AE1092:AP1092)&gt;0,J1092&lt;&gt;""),CONCATENATE(B1092,"_",F1092,"_",$A$5,"_",SUMPRODUCT((B$9:B1092=B1092)*(F$9:F1092=F1092)*(SUM(AE1092:AP1092)&lt;&gt;0)*(J1092&lt;&gt;""))-1),0)</f>
        <v>0</v>
      </c>
      <c r="B1092" s="746" t="s">
        <v>862</v>
      </c>
      <c r="C1092" s="464" t="s">
        <v>133</v>
      </c>
      <c r="D1092" s="89" t="s">
        <v>1365</v>
      </c>
      <c r="E1092" s="465" t="s">
        <v>1374</v>
      </c>
      <c r="F1092" s="658" t="s">
        <v>1374</v>
      </c>
      <c r="G1092" s="423"/>
      <c r="H1092" s="431" t="s">
        <v>1043</v>
      </c>
      <c r="I1092" s="431" t="s">
        <v>1052</v>
      </c>
      <c r="J1092" s="432" t="s">
        <v>1053</v>
      </c>
      <c r="K1092" s="433"/>
      <c r="L1092" s="432"/>
      <c r="M1092" s="432"/>
      <c r="N1092" s="434"/>
      <c r="O1092" s="434"/>
      <c r="P1092" s="434"/>
      <c r="Q1092" s="445"/>
      <c r="R1092" s="434"/>
      <c r="S1092" s="434"/>
      <c r="T1092" s="434"/>
      <c r="U1092" s="434"/>
      <c r="V1092" s="434"/>
      <c r="W1092" s="434"/>
      <c r="X1092" s="434"/>
      <c r="Y1092" s="434"/>
      <c r="Z1092" s="434"/>
      <c r="AA1092" s="426"/>
      <c r="AB1092" s="426"/>
      <c r="AC1092" s="458"/>
      <c r="AD1092" s="443"/>
      <c r="AE1092" s="543"/>
      <c r="AF1092" s="543"/>
      <c r="AG1092" s="543"/>
      <c r="AH1092" s="543"/>
      <c r="AI1092" s="543"/>
      <c r="AJ1092" s="543"/>
      <c r="AK1092" s="543"/>
      <c r="AL1092" s="543"/>
      <c r="AM1092" s="543"/>
      <c r="AN1092" s="543"/>
      <c r="AO1092" s="549"/>
      <c r="AP1092" s="543"/>
      <c r="AQ1092" s="444"/>
      <c r="AR1092" s="746" t="s">
        <v>862</v>
      </c>
      <c r="AS1092" s="475">
        <f t="shared" si="128"/>
        <v>0</v>
      </c>
      <c r="AT1092" s="475">
        <f t="shared" si="128"/>
        <v>0</v>
      </c>
      <c r="AU1092" s="475">
        <f t="shared" si="128"/>
        <v>0</v>
      </c>
      <c r="AV1092" s="475">
        <f t="shared" si="128"/>
        <v>0</v>
      </c>
      <c r="AW1092" s="475">
        <f t="shared" si="128"/>
        <v>0</v>
      </c>
      <c r="AX1092" s="475">
        <f t="shared" si="128"/>
        <v>0</v>
      </c>
      <c r="AY1092" s="185">
        <f>IF(AND(SUM(AE1092:$AP1092)&gt;0,J1092&lt;&gt;""),CONCATENATE(B1092,"_",F1092,"_",AG1092),0)</f>
        <v>0</v>
      </c>
      <c r="AZ1092" s="203">
        <f>IF(AND(SUM(AE1092:$AP1092)&gt;0,D1092="BFS"),1,0)</f>
        <v>0</v>
      </c>
      <c r="BA1092" s="203">
        <f t="shared" si="125"/>
        <v>0</v>
      </c>
    </row>
    <row r="1093" spans="1:53" ht="13">
      <c r="A1093" s="185">
        <f>IF(AND(SUM(AE1093:AP1093)&gt;0,J1093&lt;&gt;""),CONCATENATE(B1093,"_",F1093,"_",$A$5,"_",SUMPRODUCT((B$9:B1093=B1093)*(F$9:F1093=F1093)*(SUM(AE1093:AP1093)&lt;&gt;0)*(J1093&lt;&gt;""))-1),0)</f>
        <v>0</v>
      </c>
      <c r="B1093" s="746" t="s">
        <v>862</v>
      </c>
      <c r="C1093" s="464" t="s">
        <v>133</v>
      </c>
      <c r="D1093" s="89" t="s">
        <v>1365</v>
      </c>
      <c r="E1093" s="465" t="s">
        <v>1374</v>
      </c>
      <c r="F1093" s="658" t="s">
        <v>1374</v>
      </c>
      <c r="G1093" s="423"/>
      <c r="H1093" s="431" t="s">
        <v>1043</v>
      </c>
      <c r="I1093" s="431" t="s">
        <v>1052</v>
      </c>
      <c r="J1093" s="432" t="s">
        <v>1053</v>
      </c>
      <c r="K1093" s="433"/>
      <c r="L1093" s="432"/>
      <c r="M1093" s="470"/>
      <c r="N1093" s="434"/>
      <c r="O1093" s="434"/>
      <c r="P1093" s="434"/>
      <c r="Q1093" s="445"/>
      <c r="R1093" s="434"/>
      <c r="S1093" s="434"/>
      <c r="T1093" s="434"/>
      <c r="U1093" s="434"/>
      <c r="V1093" s="434"/>
      <c r="W1093" s="434"/>
      <c r="X1093" s="434"/>
      <c r="Y1093" s="434"/>
      <c r="Z1093" s="434"/>
      <c r="AA1093" s="426"/>
      <c r="AB1093" s="426"/>
      <c r="AC1093" s="458"/>
      <c r="AD1093" s="443"/>
      <c r="AE1093" s="543"/>
      <c r="AF1093" s="543"/>
      <c r="AG1093" s="543"/>
      <c r="AH1093" s="543"/>
      <c r="AI1093" s="543"/>
      <c r="AJ1093" s="543"/>
      <c r="AK1093" s="543"/>
      <c r="AL1093" s="543"/>
      <c r="AM1093" s="543"/>
      <c r="AN1093" s="543"/>
      <c r="AO1093" s="549"/>
      <c r="AP1093" s="543"/>
      <c r="AQ1093" s="444"/>
      <c r="AR1093" s="746" t="s">
        <v>862</v>
      </c>
      <c r="AS1093" s="475">
        <f t="shared" si="128"/>
        <v>0</v>
      </c>
      <c r="AT1093" s="475">
        <f t="shared" si="128"/>
        <v>0</v>
      </c>
      <c r="AU1093" s="475">
        <f t="shared" si="128"/>
        <v>0</v>
      </c>
      <c r="AV1093" s="475">
        <f t="shared" si="128"/>
        <v>0</v>
      </c>
      <c r="AW1093" s="475">
        <f t="shared" si="128"/>
        <v>0</v>
      </c>
      <c r="AX1093" s="475">
        <f t="shared" si="128"/>
        <v>0</v>
      </c>
      <c r="AY1093" s="185">
        <f>IF(AND(SUM(AE1093:$AP1093)&gt;0,J1093&lt;&gt;""),CONCATENATE(B1093,"_",F1093,"_",AG1093),0)</f>
        <v>0</v>
      </c>
      <c r="AZ1093" s="203">
        <f>IF(AND(SUM(AE1093:$AP1093)&gt;0,D1093="BFS"),1,0)</f>
        <v>0</v>
      </c>
      <c r="BA1093" s="203">
        <f t="shared" si="125"/>
        <v>0</v>
      </c>
    </row>
    <row r="1094" spans="1:53" ht="13">
      <c r="A1094" s="185">
        <f>IF(AND(SUM(AE1094:AP1094)&gt;0,J1094&lt;&gt;""),CONCATENATE(B1094,"_",F1094,"_",$A$5,"_",SUMPRODUCT((B$9:B1094=B1094)*(F$9:F1094=F1094)*(SUM(AE1094:AP1094)&lt;&gt;0)*(J1094&lt;&gt;""))-1),0)</f>
        <v>0</v>
      </c>
      <c r="B1094" s="746" t="s">
        <v>862</v>
      </c>
      <c r="C1094" s="464" t="s">
        <v>133</v>
      </c>
      <c r="D1094" s="89" t="s">
        <v>1365</v>
      </c>
      <c r="E1094" s="465" t="s">
        <v>1374</v>
      </c>
      <c r="F1094" s="658" t="s">
        <v>1374</v>
      </c>
      <c r="G1094" s="423"/>
      <c r="H1094" s="431" t="s">
        <v>1043</v>
      </c>
      <c r="I1094" s="431" t="s">
        <v>1052</v>
      </c>
      <c r="J1094" s="432" t="s">
        <v>1053</v>
      </c>
      <c r="K1094" s="433"/>
      <c r="L1094" s="434"/>
      <c r="M1094" s="470"/>
      <c r="N1094" s="434"/>
      <c r="O1094" s="434"/>
      <c r="P1094" s="434"/>
      <c r="Q1094" s="434"/>
      <c r="R1094" s="434"/>
      <c r="S1094" s="434"/>
      <c r="T1094" s="434"/>
      <c r="U1094" s="434"/>
      <c r="V1094" s="434"/>
      <c r="W1094" s="434"/>
      <c r="X1094" s="434"/>
      <c r="Y1094" s="434"/>
      <c r="Z1094" s="434"/>
      <c r="AA1094" s="426"/>
      <c r="AB1094" s="426"/>
      <c r="AC1094" s="458"/>
      <c r="AD1094" s="443"/>
      <c r="AE1094" s="543"/>
      <c r="AF1094" s="543"/>
      <c r="AG1094" s="543"/>
      <c r="AH1094" s="543"/>
      <c r="AI1094" s="543"/>
      <c r="AJ1094" s="543"/>
      <c r="AK1094" s="543"/>
      <c r="AL1094" s="543"/>
      <c r="AM1094" s="543"/>
      <c r="AN1094" s="543"/>
      <c r="AO1094" s="549"/>
      <c r="AP1094" s="543"/>
      <c r="AQ1094" s="444"/>
      <c r="AR1094" s="746" t="s">
        <v>862</v>
      </c>
      <c r="AS1094" s="475">
        <f t="shared" si="128"/>
        <v>0</v>
      </c>
      <c r="AT1094" s="475">
        <f t="shared" si="128"/>
        <v>0</v>
      </c>
      <c r="AU1094" s="475">
        <f t="shared" si="128"/>
        <v>0</v>
      </c>
      <c r="AV1094" s="475">
        <f t="shared" si="128"/>
        <v>0</v>
      </c>
      <c r="AW1094" s="475">
        <f t="shared" si="128"/>
        <v>0</v>
      </c>
      <c r="AX1094" s="475">
        <f t="shared" si="128"/>
        <v>0</v>
      </c>
      <c r="AY1094" s="185">
        <f>IF(AND(SUM(AE1094:$AP1094)&gt;0,J1094&lt;&gt;""),CONCATENATE(B1094,"_",F1094,"_",AG1094),0)</f>
        <v>0</v>
      </c>
      <c r="AZ1094" s="203">
        <f>IF(AND(SUM(AE1094:$AP1094)&gt;0,D1094="BFS"),1,0)</f>
        <v>0</v>
      </c>
      <c r="BA1094" s="203">
        <f t="shared" si="125"/>
        <v>0</v>
      </c>
    </row>
    <row r="1095" spans="1:53" ht="25">
      <c r="A1095" s="185">
        <f>IF(AND(SUM(AE1095:AP1095)&gt;0,J1095&lt;&gt;""),CONCATENATE(B1095,"_",F1095,"_",$A$5,"_",SUMPRODUCT((B$9:B1095=B1095)*(F$9:F1095=F1095)*(SUM(AE1095:AP1095)&lt;&gt;0)*(J1095&lt;&gt;""))-1),0)</f>
        <v>0</v>
      </c>
      <c r="B1095" s="745" t="s">
        <v>862</v>
      </c>
      <c r="C1095" s="58" t="s">
        <v>1348</v>
      </c>
      <c r="D1095" s="85" t="s">
        <v>1365</v>
      </c>
      <c r="E1095" s="463" t="s">
        <v>1375</v>
      </c>
      <c r="F1095" s="657" t="s">
        <v>1375</v>
      </c>
      <c r="G1095" s="417" t="s">
        <v>457</v>
      </c>
      <c r="H1095" s="418"/>
      <c r="I1095" s="418"/>
      <c r="J1095" s="418"/>
      <c r="K1095" s="418"/>
      <c r="L1095" s="419"/>
      <c r="M1095" s="419"/>
      <c r="N1095" s="419"/>
      <c r="O1095" s="419"/>
      <c r="P1095" s="419"/>
      <c r="Q1095" s="419"/>
      <c r="R1095" s="419"/>
      <c r="S1095" s="419"/>
      <c r="T1095" s="419"/>
      <c r="U1095" s="419"/>
      <c r="V1095" s="419"/>
      <c r="W1095" s="419"/>
      <c r="X1095" s="419"/>
      <c r="Y1095" s="419"/>
      <c r="Z1095" s="419"/>
      <c r="AA1095" s="420"/>
      <c r="AB1095" s="420"/>
      <c r="AC1095" s="457"/>
      <c r="AD1095" s="421"/>
      <c r="AE1095" s="536"/>
      <c r="AF1095" s="536"/>
      <c r="AG1095" s="536"/>
      <c r="AH1095" s="536"/>
      <c r="AI1095" s="537"/>
      <c r="AJ1095" s="537"/>
      <c r="AK1095" s="537"/>
      <c r="AL1095" s="537"/>
      <c r="AM1095" s="537"/>
      <c r="AN1095" s="537"/>
      <c r="AO1095" s="537"/>
      <c r="AP1095" s="537"/>
      <c r="AQ1095" s="422"/>
      <c r="AR1095" s="745" t="s">
        <v>862</v>
      </c>
      <c r="AS1095" s="475">
        <f t="shared" si="128"/>
        <v>0</v>
      </c>
      <c r="AT1095" s="475">
        <f t="shared" si="128"/>
        <v>0</v>
      </c>
      <c r="AU1095" s="475">
        <f t="shared" si="128"/>
        <v>0</v>
      </c>
      <c r="AV1095" s="475">
        <f t="shared" si="128"/>
        <v>0</v>
      </c>
      <c r="AW1095" s="475">
        <f t="shared" si="128"/>
        <v>0</v>
      </c>
      <c r="AX1095" s="475">
        <f t="shared" si="128"/>
        <v>0</v>
      </c>
      <c r="AY1095" s="185">
        <f>IF(AND(SUM(AE1095:$AP1095)&gt;0,J1095&lt;&gt;""),CONCATENATE(B1095,"_",F1095,"_",AG1095),0)</f>
        <v>0</v>
      </c>
      <c r="AZ1095" s="203">
        <f>IF(AND(SUM(AE1095:$AP1095)&gt;0,D1095="BFS"),1,0)</f>
        <v>0</v>
      </c>
      <c r="BA1095" s="203">
        <f t="shared" si="125"/>
        <v>0</v>
      </c>
    </row>
    <row r="1096" spans="1:53" ht="30">
      <c r="A1096" s="185" t="str">
        <f>IF(AND(SUM(AE1096:AP1096)&gt;0,J1096&lt;&gt;""),CONCATENATE(B1096,"_",F1096,"_",$A$5,"_",SUMPRODUCT((B$9:B1096=B1096)*(F$9:F1096=F1096)*(SUM(AE1096:AP1096)&lt;&gt;0)*(J1096&lt;&gt;""))-1),0)</f>
        <v>MV_1.2.2.2_neu_1</v>
      </c>
      <c r="B1096" s="746" t="s">
        <v>862</v>
      </c>
      <c r="C1096" s="464" t="s">
        <v>1490</v>
      </c>
      <c r="D1096" s="89" t="s">
        <v>1365</v>
      </c>
      <c r="E1096" s="465" t="s">
        <v>1375</v>
      </c>
      <c r="F1096" s="658" t="s">
        <v>1375</v>
      </c>
      <c r="G1096" s="410" t="s">
        <v>1812</v>
      </c>
      <c r="H1096" s="424" t="s">
        <v>1047</v>
      </c>
      <c r="I1096" s="431" t="s">
        <v>1052</v>
      </c>
      <c r="J1096" s="432" t="s">
        <v>1053</v>
      </c>
      <c r="K1096" s="433" t="s">
        <v>459</v>
      </c>
      <c r="L1096" s="424" t="s">
        <v>1961</v>
      </c>
      <c r="M1096" s="470" t="s">
        <v>460</v>
      </c>
      <c r="N1096" s="425" t="s">
        <v>1804</v>
      </c>
      <c r="O1096" s="425" t="s">
        <v>1047</v>
      </c>
      <c r="P1096" s="425" t="s">
        <v>1043</v>
      </c>
      <c r="Q1096" s="446"/>
      <c r="R1096" s="434" t="s">
        <v>1043</v>
      </c>
      <c r="S1096" s="434" t="s">
        <v>1043</v>
      </c>
      <c r="T1096" s="434" t="s">
        <v>1955</v>
      </c>
      <c r="U1096" s="434" t="s">
        <v>1043</v>
      </c>
      <c r="V1096" s="434" t="s">
        <v>1047</v>
      </c>
      <c r="W1096" s="434" t="s">
        <v>1047</v>
      </c>
      <c r="X1096" s="434" t="s">
        <v>1047</v>
      </c>
      <c r="Y1096" s="434" t="s">
        <v>1047</v>
      </c>
      <c r="Z1096" s="434" t="s">
        <v>1043</v>
      </c>
      <c r="AA1096" s="743" t="s">
        <v>1476</v>
      </c>
      <c r="AB1096" s="743" t="s">
        <v>559</v>
      </c>
      <c r="AC1096" s="458">
        <v>40422</v>
      </c>
      <c r="AD1096" s="435"/>
      <c r="AE1096" s="543">
        <v>65</v>
      </c>
      <c r="AF1096" s="543">
        <v>1</v>
      </c>
      <c r="AG1096" s="543">
        <v>1</v>
      </c>
      <c r="AH1096" s="543">
        <v>1</v>
      </c>
      <c r="AI1096" s="543">
        <v>1E-4</v>
      </c>
      <c r="AJ1096" s="543"/>
      <c r="AK1096" s="543"/>
      <c r="AL1096" s="543"/>
      <c r="AM1096" s="543">
        <v>7</v>
      </c>
      <c r="AN1096" s="543">
        <v>1</v>
      </c>
      <c r="AO1096" s="549"/>
      <c r="AP1096" s="543"/>
      <c r="AQ1096" s="444"/>
      <c r="AR1096" s="746" t="s">
        <v>862</v>
      </c>
      <c r="AS1096" s="475" t="str">
        <f t="shared" si="128"/>
        <v>SB</v>
      </c>
      <c r="AT1096" s="475" t="str">
        <f t="shared" si="128"/>
        <v>4A</v>
      </c>
      <c r="AU1096" s="475">
        <f t="shared" si="128"/>
        <v>454</v>
      </c>
      <c r="AV1096" s="475" t="str">
        <f t="shared" si="128"/>
        <v>VOC</v>
      </c>
      <c r="AW1096" s="475" t="str">
        <f t="shared" si="128"/>
        <v>B</v>
      </c>
      <c r="AX1096" s="475">
        <f t="shared" si="128"/>
        <v>0</v>
      </c>
      <c r="AY1096" s="185" t="str">
        <f>IF(AND(SUM(AE1096:$AP1096)&gt;0,J1096&lt;&gt;""),CONCATENATE(B1096,"_",F1096,"_",AG1096),0)</f>
        <v>MV_1.2.2.2_1</v>
      </c>
      <c r="AZ1096" s="203">
        <f>IF(AND(SUM(AE1096:$AP1096)&gt;0,D1096="BFS"),1,0)</f>
        <v>1</v>
      </c>
      <c r="BA1096" s="203" t="e">
        <f t="shared" si="125"/>
        <v>#REF!</v>
      </c>
    </row>
    <row r="1097" spans="1:53" ht="13">
      <c r="A1097" s="185">
        <f>IF(AND(SUM(AE1097:AP1097)&gt;0,J1097&lt;&gt;""),CONCATENATE(B1097,"_",F1097,"_",$A$5,"_",SUMPRODUCT((B$9:B1097=B1097)*(F$9:F1097=F1097)*(SUM(AE1097:AP1097)&lt;&gt;0)*(J1097&lt;&gt;""))-1),0)</f>
        <v>0</v>
      </c>
      <c r="B1097" s="746" t="s">
        <v>862</v>
      </c>
      <c r="C1097" s="464" t="s">
        <v>1490</v>
      </c>
      <c r="D1097" s="89" t="s">
        <v>1365</v>
      </c>
      <c r="E1097" s="465" t="s">
        <v>1375</v>
      </c>
      <c r="F1097" s="658" t="s">
        <v>1375</v>
      </c>
      <c r="G1097" s="410"/>
      <c r="H1097" s="432" t="s">
        <v>1043</v>
      </c>
      <c r="I1097" s="437" t="s">
        <v>1052</v>
      </c>
      <c r="J1097" s="432" t="s">
        <v>1053</v>
      </c>
      <c r="K1097" s="433"/>
      <c r="L1097" s="425"/>
      <c r="M1097" s="425"/>
      <c r="N1097" s="425"/>
      <c r="O1097" s="425"/>
      <c r="P1097" s="425"/>
      <c r="Q1097" s="425"/>
      <c r="R1097" s="434"/>
      <c r="S1097" s="434"/>
      <c r="T1097" s="434"/>
      <c r="U1097" s="434"/>
      <c r="V1097" s="434"/>
      <c r="W1097" s="434"/>
      <c r="X1097" s="434"/>
      <c r="Y1097" s="434"/>
      <c r="Z1097" s="434"/>
      <c r="AA1097" s="743"/>
      <c r="AB1097" s="442"/>
      <c r="AC1097" s="458"/>
      <c r="AD1097" s="443"/>
      <c r="AE1097" s="543"/>
      <c r="AF1097" s="543"/>
      <c r="AG1097" s="543"/>
      <c r="AH1097" s="543"/>
      <c r="AI1097" s="543"/>
      <c r="AJ1097" s="543"/>
      <c r="AK1097" s="543"/>
      <c r="AL1097" s="543"/>
      <c r="AM1097" s="543"/>
      <c r="AN1097" s="543"/>
      <c r="AO1097" s="549"/>
      <c r="AP1097" s="543"/>
      <c r="AQ1097" s="444"/>
      <c r="AR1097" s="746" t="s">
        <v>862</v>
      </c>
      <c r="AS1097" s="475">
        <f t="shared" ref="AS1097:AX1106" si="129">IF(SUM($AE1097:$AP1097)&gt;0,VLOOKUP($F1097,Schulart,AS$2,FALSE),0)</f>
        <v>0</v>
      </c>
      <c r="AT1097" s="475">
        <f t="shared" si="129"/>
        <v>0</v>
      </c>
      <c r="AU1097" s="475">
        <f t="shared" si="129"/>
        <v>0</v>
      </c>
      <c r="AV1097" s="475">
        <f t="shared" si="129"/>
        <v>0</v>
      </c>
      <c r="AW1097" s="475">
        <f t="shared" si="129"/>
        <v>0</v>
      </c>
      <c r="AX1097" s="475">
        <f t="shared" si="129"/>
        <v>0</v>
      </c>
      <c r="AY1097" s="185">
        <f>IF(AND(SUM(AE1097:$AP1097)&gt;0,J1097&lt;&gt;""),CONCATENATE(B1097,"_",F1097,"_",AG1097),0)</f>
        <v>0</v>
      </c>
      <c r="AZ1097" s="203">
        <f>IF(AND(SUM(AE1097:$AP1097)&gt;0,D1097="BFS"),1,0)</f>
        <v>0</v>
      </c>
      <c r="BA1097" s="203">
        <f t="shared" si="125"/>
        <v>0</v>
      </c>
    </row>
    <row r="1098" spans="1:53" ht="25">
      <c r="A1098" s="185">
        <f>IF(AND(SUM(AE1098:AP1098)&gt;0,J1098&lt;&gt;""),CONCATENATE(B1098,"_",F1098,"_",$A$5,"_",SUMPRODUCT((B$9:B1098=B1098)*(F$9:F1098=F1098)*(SUM(AE1098:AP1098)&lt;&gt;0)*(J1098&lt;&gt;""))-1),0)</f>
        <v>0</v>
      </c>
      <c r="B1098" s="745" t="s">
        <v>862</v>
      </c>
      <c r="C1098" s="58" t="s">
        <v>1351</v>
      </c>
      <c r="D1098" s="85" t="s">
        <v>1365</v>
      </c>
      <c r="E1098" s="463" t="s">
        <v>68</v>
      </c>
      <c r="F1098" s="657" t="s">
        <v>68</v>
      </c>
      <c r="G1098" s="417" t="s">
        <v>688</v>
      </c>
      <c r="H1098" s="418"/>
      <c r="I1098" s="418"/>
      <c r="J1098" s="418"/>
      <c r="K1098" s="418"/>
      <c r="L1098" s="419"/>
      <c r="M1098" s="419"/>
      <c r="N1098" s="419"/>
      <c r="O1098" s="419"/>
      <c r="P1098" s="419"/>
      <c r="Q1098" s="419"/>
      <c r="R1098" s="419"/>
      <c r="S1098" s="419"/>
      <c r="T1098" s="419"/>
      <c r="U1098" s="419"/>
      <c r="V1098" s="419"/>
      <c r="W1098" s="419"/>
      <c r="X1098" s="419"/>
      <c r="Y1098" s="419"/>
      <c r="Z1098" s="419"/>
      <c r="AA1098" s="420"/>
      <c r="AB1098" s="420"/>
      <c r="AC1098" s="457"/>
      <c r="AD1098" s="421"/>
      <c r="AE1098" s="536"/>
      <c r="AF1098" s="536"/>
      <c r="AG1098" s="536"/>
      <c r="AH1098" s="536"/>
      <c r="AI1098" s="537"/>
      <c r="AJ1098" s="537"/>
      <c r="AK1098" s="537"/>
      <c r="AL1098" s="537"/>
      <c r="AM1098" s="537"/>
      <c r="AN1098" s="537"/>
      <c r="AO1098" s="537"/>
      <c r="AP1098" s="537"/>
      <c r="AQ1098" s="422"/>
      <c r="AR1098" s="745" t="s">
        <v>862</v>
      </c>
      <c r="AS1098" s="475">
        <f t="shared" si="129"/>
        <v>0</v>
      </c>
      <c r="AT1098" s="475">
        <f t="shared" si="129"/>
        <v>0</v>
      </c>
      <c r="AU1098" s="475">
        <f t="shared" si="129"/>
        <v>0</v>
      </c>
      <c r="AV1098" s="475">
        <f t="shared" si="129"/>
        <v>0</v>
      </c>
      <c r="AW1098" s="475">
        <f t="shared" si="129"/>
        <v>0</v>
      </c>
      <c r="AX1098" s="475">
        <f t="shared" si="129"/>
        <v>0</v>
      </c>
      <c r="AY1098" s="185">
        <f>IF(AND(SUM(AE1098:$AP1098)&gt;0,J1098&lt;&gt;""),CONCATENATE(B1098,"_",F1098,"_",AG1098),0)</f>
        <v>0</v>
      </c>
      <c r="AZ1098" s="203">
        <f>IF(AND(SUM(AE1098:$AP1098)&gt;0,D1098="BFS"),1,0)</f>
        <v>0</v>
      </c>
      <c r="BA1098" s="203">
        <f t="shared" si="125"/>
        <v>0</v>
      </c>
    </row>
    <row r="1099" spans="1:53" ht="13">
      <c r="A1099" s="185" t="str">
        <f>IF(AND(SUM(AE1099:AP1099)&gt;0,J1099&lt;&gt;""),CONCATENATE(B1099,"_",F1099,"_",$A$5,"_",SUMPRODUCT((B$9:B1099=B1099)*(F$9:F1099=F1099)*(SUM(AE1099:AP1099)&lt;&gt;0)*(J1099&lt;&gt;""))-1),0)</f>
        <v>MV_1.2.2.3_neu_1</v>
      </c>
      <c r="B1099" s="746" t="s">
        <v>862</v>
      </c>
      <c r="C1099" s="464" t="s">
        <v>1490</v>
      </c>
      <c r="D1099" s="89" t="s">
        <v>1365</v>
      </c>
      <c r="E1099" s="465" t="s">
        <v>68</v>
      </c>
      <c r="F1099" s="658" t="s">
        <v>68</v>
      </c>
      <c r="G1099" s="410"/>
      <c r="H1099" s="432" t="s">
        <v>1043</v>
      </c>
      <c r="I1099" s="437" t="s">
        <v>1052</v>
      </c>
      <c r="J1099" s="432" t="s">
        <v>1053</v>
      </c>
      <c r="K1099" s="433"/>
      <c r="L1099" s="425"/>
      <c r="M1099" s="425"/>
      <c r="N1099" s="425"/>
      <c r="O1099" s="425"/>
      <c r="P1099" s="425"/>
      <c r="Q1099" s="425"/>
      <c r="R1099" s="434"/>
      <c r="S1099" s="434"/>
      <c r="T1099" s="434"/>
      <c r="U1099" s="434"/>
      <c r="V1099" s="434"/>
      <c r="W1099" s="434"/>
      <c r="X1099" s="434"/>
      <c r="Y1099" s="434"/>
      <c r="Z1099" s="434"/>
      <c r="AA1099" s="743"/>
      <c r="AB1099" s="442"/>
      <c r="AC1099" s="458"/>
      <c r="AD1099" s="443"/>
      <c r="AE1099" s="543"/>
      <c r="AF1099" s="543"/>
      <c r="AG1099" s="543"/>
      <c r="AH1099" s="543"/>
      <c r="AI1099" s="543"/>
      <c r="AJ1099" s="543"/>
      <c r="AK1099" s="543"/>
      <c r="AL1099" s="543"/>
      <c r="AM1099" s="543"/>
      <c r="AN1099" s="543">
        <v>2</v>
      </c>
      <c r="AO1099" s="549">
        <v>4</v>
      </c>
      <c r="AP1099" s="543">
        <v>1</v>
      </c>
      <c r="AQ1099" s="444"/>
      <c r="AR1099" s="746" t="s">
        <v>862</v>
      </c>
      <c r="AS1099" s="475" t="str">
        <f t="shared" si="129"/>
        <v>SB</v>
      </c>
      <c r="AT1099" s="475" t="str">
        <f t="shared" si="129"/>
        <v>4B</v>
      </c>
      <c r="AU1099" s="475">
        <f t="shared" si="129"/>
        <v>454</v>
      </c>
      <c r="AV1099" s="475" t="str">
        <f t="shared" si="129"/>
        <v>VOC</v>
      </c>
      <c r="AW1099" s="475" t="str">
        <f t="shared" si="129"/>
        <v>B</v>
      </c>
      <c r="AX1099" s="475">
        <f t="shared" si="129"/>
        <v>0</v>
      </c>
      <c r="AY1099" s="185" t="str">
        <f>IF(AND(SUM(AE1099:$AP1099)&gt;0,J1099&lt;&gt;""),CONCATENATE(B1099,"_",F1099,"_",AG1099),0)</f>
        <v>MV_1.2.2.3_</v>
      </c>
      <c r="AZ1099" s="203">
        <f>IF(AND(SUM(AE1099:$AP1099)&gt;0,D1099="BFS"),1,0)</f>
        <v>1</v>
      </c>
      <c r="BA1099" s="203" t="e">
        <f t="shared" si="125"/>
        <v>#REF!</v>
      </c>
    </row>
    <row r="1100" spans="1:53" ht="15.5">
      <c r="A1100" s="185">
        <f>IF(AND(SUM(AE1100:AP1100)&gt;0,J1100&lt;&gt;""),CONCATENATE(B1100,"_",F1100,"_",$A$5,"_",SUMPRODUCT((B$9:B1100=B1100)*(F$9:F1100=F1100)*(SUM(AE1100:AP1100)&lt;&gt;0)*(J1100&lt;&gt;""))-1),0)</f>
        <v>0</v>
      </c>
      <c r="B1100" s="164" t="s">
        <v>862</v>
      </c>
      <c r="C1100" s="68" t="s">
        <v>1762</v>
      </c>
      <c r="D1100" s="66"/>
      <c r="E1100" s="471"/>
      <c r="F1100" s="660"/>
      <c r="G1100" s="72"/>
      <c r="H1100" s="72"/>
      <c r="I1100" s="72"/>
      <c r="J1100" s="72"/>
      <c r="K1100" s="72"/>
      <c r="L1100" s="72"/>
      <c r="M1100" s="72"/>
      <c r="N1100" s="72"/>
      <c r="O1100" s="72"/>
      <c r="P1100" s="72"/>
      <c r="Q1100" s="72"/>
      <c r="R1100" s="72"/>
      <c r="S1100" s="72"/>
      <c r="T1100" s="72"/>
      <c r="U1100" s="72"/>
      <c r="V1100" s="72"/>
      <c r="W1100" s="72"/>
      <c r="X1100" s="72"/>
      <c r="Y1100" s="72"/>
      <c r="Z1100" s="72"/>
      <c r="AA1100" s="72"/>
      <c r="AB1100" s="72"/>
      <c r="AC1100" s="460"/>
      <c r="AD1100" s="90"/>
      <c r="AE1100" s="550"/>
      <c r="AF1100" s="550"/>
      <c r="AG1100" s="550"/>
      <c r="AH1100" s="550"/>
      <c r="AI1100" s="550"/>
      <c r="AJ1100" s="550"/>
      <c r="AK1100" s="550"/>
      <c r="AL1100" s="550"/>
      <c r="AM1100" s="550"/>
      <c r="AN1100" s="550"/>
      <c r="AO1100" s="550"/>
      <c r="AP1100" s="550"/>
      <c r="AQ1100" s="75"/>
      <c r="AR1100" s="164" t="s">
        <v>862</v>
      </c>
      <c r="AS1100" s="475">
        <f t="shared" si="129"/>
        <v>0</v>
      </c>
      <c r="AT1100" s="475">
        <f t="shared" si="129"/>
        <v>0</v>
      </c>
      <c r="AU1100" s="475">
        <f t="shared" si="129"/>
        <v>0</v>
      </c>
      <c r="AV1100" s="475">
        <f t="shared" si="129"/>
        <v>0</v>
      </c>
      <c r="AW1100" s="475">
        <f t="shared" si="129"/>
        <v>0</v>
      </c>
      <c r="AX1100" s="475">
        <f t="shared" si="129"/>
        <v>0</v>
      </c>
      <c r="AY1100" s="185">
        <f>IF(AND(SUM(AE1100:$AP1100)&gt;0,J1100&lt;&gt;""),CONCATENATE(B1100,"_",F1100,"_",AG1100),0)</f>
        <v>0</v>
      </c>
      <c r="AZ1100" s="203">
        <f>IF(AND(SUM(AE1100:$AP1100)&gt;0,D1100="BFS"),1,0)</f>
        <v>0</v>
      </c>
      <c r="BA1100" s="203">
        <f t="shared" si="125"/>
        <v>0</v>
      </c>
    </row>
    <row r="1101" spans="1:53" ht="15.5">
      <c r="A1101" s="185">
        <f>IF(AND(SUM(AE1101:AP1101)&gt;0,J1101&lt;&gt;""),CONCATENATE(B1101,"_",F1101,"_",$A$5,"_",SUMPRODUCT((B$9:B1101=B1101)*(F$9:F1101=F1101)*(SUM(AE1101:AP1101)&lt;&gt;0)*(J1101&lt;&gt;""))-1),0)</f>
        <v>0</v>
      </c>
      <c r="B1101" s="165" t="s">
        <v>862</v>
      </c>
      <c r="C1101" s="69" t="s">
        <v>2095</v>
      </c>
      <c r="D1101" s="84"/>
      <c r="E1101" s="467"/>
      <c r="F1101" s="659"/>
      <c r="G1101" s="76"/>
      <c r="H1101" s="77"/>
      <c r="I1101" s="77"/>
      <c r="J1101" s="77"/>
      <c r="K1101" s="77"/>
      <c r="L1101" s="78"/>
      <c r="M1101" s="78"/>
      <c r="N1101" s="78"/>
      <c r="O1101" s="78"/>
      <c r="P1101" s="78"/>
      <c r="Q1101" s="78"/>
      <c r="R1101" s="78"/>
      <c r="S1101" s="78"/>
      <c r="T1101" s="78"/>
      <c r="U1101" s="78"/>
      <c r="V1101" s="78"/>
      <c r="W1101" s="78"/>
      <c r="X1101" s="78"/>
      <c r="Y1101" s="78"/>
      <c r="Z1101" s="78"/>
      <c r="AA1101" s="76"/>
      <c r="AB1101" s="76"/>
      <c r="AC1101" s="459"/>
      <c r="AD1101" s="71"/>
      <c r="AE1101" s="538"/>
      <c r="AF1101" s="538"/>
      <c r="AG1101" s="538"/>
      <c r="AH1101" s="538"/>
      <c r="AI1101" s="539"/>
      <c r="AJ1101" s="539"/>
      <c r="AK1101" s="539"/>
      <c r="AL1101" s="539"/>
      <c r="AM1101" s="539"/>
      <c r="AN1101" s="539"/>
      <c r="AO1101" s="539"/>
      <c r="AP1101" s="539"/>
      <c r="AQ1101" s="326"/>
      <c r="AR1101" s="165" t="s">
        <v>862</v>
      </c>
      <c r="AS1101" s="475">
        <f t="shared" si="129"/>
        <v>0</v>
      </c>
      <c r="AT1101" s="475">
        <f t="shared" si="129"/>
        <v>0</v>
      </c>
      <c r="AU1101" s="475">
        <f t="shared" si="129"/>
        <v>0</v>
      </c>
      <c r="AV1101" s="475">
        <f t="shared" si="129"/>
        <v>0</v>
      </c>
      <c r="AW1101" s="475">
        <f t="shared" si="129"/>
        <v>0</v>
      </c>
      <c r="AX1101" s="475">
        <f t="shared" si="129"/>
        <v>0</v>
      </c>
      <c r="AY1101" s="185">
        <f>IF(AND(SUM(AE1101:$AP1101)&gt;0,J1101&lt;&gt;""),CONCATENATE(B1101,"_",F1101,"_",AG1101),0)</f>
        <v>0</v>
      </c>
      <c r="AZ1101" s="203">
        <f>IF(AND(SUM(AE1101:$AP1101)&gt;0,D1101="BFS"),1,0)</f>
        <v>0</v>
      </c>
      <c r="BA1101" s="203">
        <f t="shared" si="125"/>
        <v>0</v>
      </c>
    </row>
    <row r="1102" spans="1:53" ht="25">
      <c r="A1102" s="185">
        <f>IF(AND(SUM(AE1102:AP1102)&gt;0,J1102&lt;&gt;""),CONCATENATE(B1102,"_",F1102,"_",$A$5,"_",SUMPRODUCT((B$9:B1102=B1102)*(F$9:F1102=F1102)*(SUM(AE1102:AP1102)&lt;&gt;0)*(J1102&lt;&gt;""))-1),0)</f>
        <v>0</v>
      </c>
      <c r="B1102" s="745" t="s">
        <v>862</v>
      </c>
      <c r="C1102" s="58" t="s">
        <v>610</v>
      </c>
      <c r="D1102" s="85" t="s">
        <v>1365</v>
      </c>
      <c r="E1102" s="463" t="s">
        <v>594</v>
      </c>
      <c r="F1102" s="657" t="s">
        <v>1763</v>
      </c>
      <c r="G1102" s="417" t="s">
        <v>1930</v>
      </c>
      <c r="H1102" s="418"/>
      <c r="I1102" s="418"/>
      <c r="J1102" s="418"/>
      <c r="K1102" s="418"/>
      <c r="L1102" s="419"/>
      <c r="M1102" s="419"/>
      <c r="N1102" s="419"/>
      <c r="O1102" s="419"/>
      <c r="P1102" s="419"/>
      <c r="Q1102" s="419"/>
      <c r="R1102" s="419"/>
      <c r="S1102" s="419"/>
      <c r="T1102" s="419"/>
      <c r="U1102" s="419"/>
      <c r="V1102" s="419"/>
      <c r="W1102" s="419"/>
      <c r="X1102" s="419"/>
      <c r="Y1102" s="419"/>
      <c r="Z1102" s="419"/>
      <c r="AA1102" s="420"/>
      <c r="AB1102" s="420"/>
      <c r="AC1102" s="457"/>
      <c r="AD1102" s="421"/>
      <c r="AE1102" s="536"/>
      <c r="AF1102" s="536"/>
      <c r="AG1102" s="536"/>
      <c r="AH1102" s="536"/>
      <c r="AI1102" s="537"/>
      <c r="AJ1102" s="537"/>
      <c r="AK1102" s="537"/>
      <c r="AL1102" s="537"/>
      <c r="AM1102" s="537"/>
      <c r="AN1102" s="537"/>
      <c r="AO1102" s="537"/>
      <c r="AP1102" s="537"/>
      <c r="AQ1102" s="422"/>
      <c r="AR1102" s="745" t="s">
        <v>862</v>
      </c>
      <c r="AS1102" s="475">
        <f t="shared" si="129"/>
        <v>0</v>
      </c>
      <c r="AT1102" s="475">
        <f t="shared" si="129"/>
        <v>0</v>
      </c>
      <c r="AU1102" s="475">
        <f t="shared" si="129"/>
        <v>0</v>
      </c>
      <c r="AV1102" s="475">
        <f t="shared" si="129"/>
        <v>0</v>
      </c>
      <c r="AW1102" s="475">
        <f t="shared" si="129"/>
        <v>0</v>
      </c>
      <c r="AX1102" s="475">
        <f t="shared" si="129"/>
        <v>0</v>
      </c>
      <c r="AY1102" s="185">
        <f>IF(AND(SUM(AE1102:$AP1102)&gt;0,J1102&lt;&gt;""),CONCATENATE(B1102,"_",F1102,"_",AG1102),0)</f>
        <v>0</v>
      </c>
      <c r="AZ1102" s="203">
        <f>IF(AND(SUM(AE1102:$AP1102)&gt;0,D1102="BFS"),1,0)</f>
        <v>0</v>
      </c>
      <c r="BA1102" s="203">
        <f t="shared" si="125"/>
        <v>0</v>
      </c>
    </row>
    <row r="1103" spans="1:53" ht="40">
      <c r="A1103" s="185" t="str">
        <f>IF(AND(SUM(AE1103:AP1103)&gt;0,J1103&lt;&gt;""),CONCATENATE(B1103,"_",F1103,"_",$A$5,"_",SUMPRODUCT((B$9:B1103=B1103)*(F$9:F1103=F1103)*(SUM(AE1103:AP1103)&lt;&gt;0)*(J1103&lt;&gt;""))-1),0)</f>
        <v>MV_1.3.1_neu_1</v>
      </c>
      <c r="B1103" s="746" t="s">
        <v>862</v>
      </c>
      <c r="C1103" s="464" t="s">
        <v>1484</v>
      </c>
      <c r="D1103" s="89" t="s">
        <v>1365</v>
      </c>
      <c r="E1103" s="465" t="s">
        <v>594</v>
      </c>
      <c r="F1103" s="658" t="s">
        <v>1763</v>
      </c>
      <c r="G1103" s="410" t="s">
        <v>1813</v>
      </c>
      <c r="H1103" s="432" t="s">
        <v>1047</v>
      </c>
      <c r="I1103" s="437" t="s">
        <v>1052</v>
      </c>
      <c r="J1103" s="432" t="s">
        <v>1053</v>
      </c>
      <c r="K1103" s="433" t="s">
        <v>1243</v>
      </c>
      <c r="L1103" s="433" t="s">
        <v>1964</v>
      </c>
      <c r="M1103" s="425" t="s">
        <v>466</v>
      </c>
      <c r="N1103" s="425" t="s">
        <v>1804</v>
      </c>
      <c r="O1103" s="425" t="s">
        <v>1047</v>
      </c>
      <c r="P1103" s="425" t="s">
        <v>1043</v>
      </c>
      <c r="Q1103" s="425"/>
      <c r="R1103" s="434" t="s">
        <v>1043</v>
      </c>
      <c r="S1103" s="434" t="s">
        <v>1043</v>
      </c>
      <c r="T1103" s="434" t="s">
        <v>1955</v>
      </c>
      <c r="U1103" s="434" t="s">
        <v>1043</v>
      </c>
      <c r="V1103" s="434" t="s">
        <v>1047</v>
      </c>
      <c r="W1103" s="434" t="s">
        <v>1047</v>
      </c>
      <c r="X1103" s="434" t="s">
        <v>1047</v>
      </c>
      <c r="Y1103" s="434" t="s">
        <v>1047</v>
      </c>
      <c r="Z1103" s="434" t="s">
        <v>1043</v>
      </c>
      <c r="AA1103" s="743" t="s">
        <v>1814</v>
      </c>
      <c r="AB1103" s="743" t="s">
        <v>560</v>
      </c>
      <c r="AC1103" s="458">
        <v>40422</v>
      </c>
      <c r="AD1103" s="435"/>
      <c r="AE1103" s="543">
        <v>36</v>
      </c>
      <c r="AF1103" s="543">
        <v>1</v>
      </c>
      <c r="AG1103" s="543">
        <v>1</v>
      </c>
      <c r="AH1103" s="543">
        <v>1</v>
      </c>
      <c r="AI1103" s="543">
        <v>1</v>
      </c>
      <c r="AJ1103" s="543">
        <v>1</v>
      </c>
      <c r="AK1103" s="543">
        <v>1</v>
      </c>
      <c r="AL1103" s="543"/>
      <c r="AM1103" s="543"/>
      <c r="AN1103" s="543"/>
      <c r="AO1103" s="549"/>
      <c r="AP1103" s="543"/>
      <c r="AQ1103" s="742"/>
      <c r="AR1103" s="746" t="s">
        <v>862</v>
      </c>
      <c r="AS1103" s="475" t="str">
        <f t="shared" si="129"/>
        <v>SB</v>
      </c>
      <c r="AT1103" s="475" t="str">
        <f t="shared" si="129"/>
        <v>4A</v>
      </c>
      <c r="AU1103" s="475">
        <f t="shared" si="129"/>
        <v>454</v>
      </c>
      <c r="AV1103" s="475" t="str">
        <f t="shared" si="129"/>
        <v>VOC</v>
      </c>
      <c r="AW1103" s="475" t="str">
        <f t="shared" si="129"/>
        <v>A</v>
      </c>
      <c r="AX1103" s="475">
        <f t="shared" si="129"/>
        <v>0</v>
      </c>
      <c r="AY1103" s="185" t="str">
        <f>IF(AND(SUM(AE1103:$AP1103)&gt;0,J1103&lt;&gt;""),CONCATENATE(B1103,"_",F1103,"_",AG1103),0)</f>
        <v>MV_1.3.1_1</v>
      </c>
      <c r="AZ1103" s="203">
        <f>IF(AND(SUM(AE1103:$AP1103)&gt;0,D1103="BFS"),1,0)</f>
        <v>1</v>
      </c>
      <c r="BA1103" s="203" t="e">
        <f t="shared" si="125"/>
        <v>#REF!</v>
      </c>
    </row>
    <row r="1104" spans="1:53" ht="13">
      <c r="A1104" s="185">
        <f>IF(AND(SUM(AE1104:AP1104)&gt;0,J1104&lt;&gt;""),CONCATENATE(B1104,"_",F1104,"_",$A$5,"_",SUMPRODUCT((B$9:B1104=B1104)*(F$9:F1104=F1104)*(SUM(AE1104:AP1104)&lt;&gt;0)*(J1104&lt;&gt;""))-1),0)</f>
        <v>0</v>
      </c>
      <c r="B1104" s="746" t="s">
        <v>862</v>
      </c>
      <c r="C1104" s="464" t="s">
        <v>1484</v>
      </c>
      <c r="D1104" s="89" t="s">
        <v>1365</v>
      </c>
      <c r="E1104" s="465" t="s">
        <v>594</v>
      </c>
      <c r="F1104" s="658" t="s">
        <v>1763</v>
      </c>
      <c r="G1104" s="410"/>
      <c r="H1104" s="432" t="s">
        <v>1043</v>
      </c>
      <c r="I1104" s="437" t="s">
        <v>1052</v>
      </c>
      <c r="J1104" s="432" t="s">
        <v>1053</v>
      </c>
      <c r="K1104" s="433"/>
      <c r="L1104" s="433"/>
      <c r="M1104" s="425"/>
      <c r="N1104" s="425"/>
      <c r="O1104" s="425"/>
      <c r="P1104" s="425"/>
      <c r="Q1104" s="425"/>
      <c r="R1104" s="434"/>
      <c r="S1104" s="434"/>
      <c r="T1104" s="434"/>
      <c r="U1104" s="434"/>
      <c r="V1104" s="434"/>
      <c r="W1104" s="434"/>
      <c r="X1104" s="434"/>
      <c r="Y1104" s="434"/>
      <c r="Z1104" s="434"/>
      <c r="AA1104" s="743"/>
      <c r="AB1104" s="442"/>
      <c r="AC1104" s="458"/>
      <c r="AD1104" s="435"/>
      <c r="AE1104" s="543"/>
      <c r="AF1104" s="543"/>
      <c r="AG1104" s="543"/>
      <c r="AH1104" s="543"/>
      <c r="AI1104" s="543"/>
      <c r="AJ1104" s="543"/>
      <c r="AK1104" s="543"/>
      <c r="AL1104" s="543"/>
      <c r="AM1104" s="543"/>
      <c r="AN1104" s="543"/>
      <c r="AO1104" s="549"/>
      <c r="AP1104" s="543"/>
      <c r="AQ1104" s="444"/>
      <c r="AR1104" s="746" t="s">
        <v>862</v>
      </c>
      <c r="AS1104" s="475">
        <f t="shared" si="129"/>
        <v>0</v>
      </c>
      <c r="AT1104" s="475">
        <f t="shared" si="129"/>
        <v>0</v>
      </c>
      <c r="AU1104" s="475">
        <f t="shared" si="129"/>
        <v>0</v>
      </c>
      <c r="AV1104" s="475">
        <f t="shared" si="129"/>
        <v>0</v>
      </c>
      <c r="AW1104" s="475">
        <f t="shared" si="129"/>
        <v>0</v>
      </c>
      <c r="AX1104" s="475">
        <f t="shared" si="129"/>
        <v>0</v>
      </c>
      <c r="AY1104" s="185">
        <f>IF(AND(SUM(AE1104:$AP1104)&gt;0,J1104&lt;&gt;""),CONCATENATE(B1104,"_",F1104,"_",AG1104),0)</f>
        <v>0</v>
      </c>
      <c r="AZ1104" s="203">
        <f>IF(AND(SUM(AE1104:$AP1104)&gt;0,D1104="BFS"),1,0)</f>
        <v>0</v>
      </c>
      <c r="BA1104" s="203">
        <f t="shared" si="125"/>
        <v>0</v>
      </c>
    </row>
    <row r="1105" spans="1:53" ht="15.5">
      <c r="A1105" s="185">
        <f>IF(AND(SUM(AE1105:AP1105)&gt;0,J1105&lt;&gt;""),CONCATENATE(B1105,"_",F1105,"_",$A$5,"_",SUMPRODUCT((B$9:B1105=B1105)*(F$9:F1105=F1105)*(SUM(AE1105:AP1105)&lt;&gt;0)*(J1105&lt;&gt;""))-1),0)</f>
        <v>0</v>
      </c>
      <c r="B1105" s="165" t="s">
        <v>862</v>
      </c>
      <c r="C1105" s="69" t="s">
        <v>2096</v>
      </c>
      <c r="D1105" s="84"/>
      <c r="E1105" s="467"/>
      <c r="F1105" s="659"/>
      <c r="G1105" s="70"/>
      <c r="H1105" s="70"/>
      <c r="I1105" s="70"/>
      <c r="J1105" s="77"/>
      <c r="K1105" s="77"/>
      <c r="L1105" s="78"/>
      <c r="M1105" s="78"/>
      <c r="N1105" s="78"/>
      <c r="O1105" s="78"/>
      <c r="P1105" s="78"/>
      <c r="Q1105" s="78"/>
      <c r="R1105" s="78"/>
      <c r="S1105" s="78"/>
      <c r="T1105" s="78"/>
      <c r="U1105" s="78"/>
      <c r="V1105" s="78"/>
      <c r="W1105" s="78"/>
      <c r="X1105" s="78"/>
      <c r="Y1105" s="78"/>
      <c r="Z1105" s="78"/>
      <c r="AA1105" s="76"/>
      <c r="AB1105" s="76"/>
      <c r="AC1105" s="459"/>
      <c r="AD1105" s="71"/>
      <c r="AE1105" s="538"/>
      <c r="AF1105" s="538"/>
      <c r="AG1105" s="538"/>
      <c r="AH1105" s="538"/>
      <c r="AI1105" s="539"/>
      <c r="AJ1105" s="539"/>
      <c r="AK1105" s="539"/>
      <c r="AL1105" s="539"/>
      <c r="AM1105" s="539"/>
      <c r="AN1105" s="539"/>
      <c r="AO1105" s="539"/>
      <c r="AP1105" s="539"/>
      <c r="AQ1105" s="326"/>
      <c r="AR1105" s="165" t="s">
        <v>862</v>
      </c>
      <c r="AS1105" s="475">
        <f t="shared" si="129"/>
        <v>0</v>
      </c>
      <c r="AT1105" s="475">
        <f t="shared" si="129"/>
        <v>0</v>
      </c>
      <c r="AU1105" s="475">
        <f t="shared" si="129"/>
        <v>0</v>
      </c>
      <c r="AV1105" s="475">
        <f t="shared" si="129"/>
        <v>0</v>
      </c>
      <c r="AW1105" s="475">
        <f t="shared" si="129"/>
        <v>0</v>
      </c>
      <c r="AX1105" s="475">
        <f t="shared" si="129"/>
        <v>0</v>
      </c>
      <c r="AY1105" s="185">
        <f>IF(AND(SUM(AE1105:$AP1105)&gt;0,J1105&lt;&gt;""),CONCATENATE(B1105,"_",F1105,"_",AG1105),0)</f>
        <v>0</v>
      </c>
      <c r="AZ1105" s="203">
        <f>IF(AND(SUM(AE1105:$AP1105)&gt;0,D1105="BFS"),1,0)</f>
        <v>0</v>
      </c>
      <c r="BA1105" s="203">
        <f t="shared" si="125"/>
        <v>0</v>
      </c>
    </row>
    <row r="1106" spans="1:53" ht="25">
      <c r="A1106" s="185">
        <f>IF(AND(SUM(AE1106:AP1106)&gt;0,J1106&lt;&gt;""),CONCATENATE(B1106,"_",F1106,"_",$A$5,"_",SUMPRODUCT((B$9:B1106=B1106)*(F$9:F1106=F1106)*(SUM(AE1106:AP1106)&lt;&gt;0)*(J1106&lt;&gt;""))-1),0)</f>
        <v>0</v>
      </c>
      <c r="B1106" s="745" t="s">
        <v>862</v>
      </c>
      <c r="C1106" s="58" t="s">
        <v>609</v>
      </c>
      <c r="D1106" s="85" t="s">
        <v>1365</v>
      </c>
      <c r="E1106" s="463" t="s">
        <v>594</v>
      </c>
      <c r="F1106" s="657" t="s">
        <v>1764</v>
      </c>
      <c r="G1106" s="417" t="s">
        <v>1930</v>
      </c>
      <c r="H1106" s="418"/>
      <c r="I1106" s="418"/>
      <c r="J1106" s="418"/>
      <c r="K1106" s="418"/>
      <c r="L1106" s="419"/>
      <c r="M1106" s="419"/>
      <c r="N1106" s="419"/>
      <c r="O1106" s="419"/>
      <c r="P1106" s="419"/>
      <c r="Q1106" s="419"/>
      <c r="R1106" s="419"/>
      <c r="S1106" s="419"/>
      <c r="T1106" s="419"/>
      <c r="U1106" s="419"/>
      <c r="V1106" s="419"/>
      <c r="W1106" s="419"/>
      <c r="X1106" s="419"/>
      <c r="Y1106" s="419"/>
      <c r="Z1106" s="419"/>
      <c r="AA1106" s="420"/>
      <c r="AB1106" s="420"/>
      <c r="AC1106" s="457"/>
      <c r="AD1106" s="421"/>
      <c r="AE1106" s="536"/>
      <c r="AF1106" s="536"/>
      <c r="AG1106" s="536"/>
      <c r="AH1106" s="536"/>
      <c r="AI1106" s="537"/>
      <c r="AJ1106" s="537"/>
      <c r="AK1106" s="537"/>
      <c r="AL1106" s="537"/>
      <c r="AM1106" s="537"/>
      <c r="AN1106" s="537"/>
      <c r="AO1106" s="537"/>
      <c r="AP1106" s="537"/>
      <c r="AQ1106" s="422"/>
      <c r="AR1106" s="745" t="s">
        <v>862</v>
      </c>
      <c r="AS1106" s="475">
        <f t="shared" si="129"/>
        <v>0</v>
      </c>
      <c r="AT1106" s="475">
        <f t="shared" si="129"/>
        <v>0</v>
      </c>
      <c r="AU1106" s="475">
        <f t="shared" si="129"/>
        <v>0</v>
      </c>
      <c r="AV1106" s="475">
        <f t="shared" si="129"/>
        <v>0</v>
      </c>
      <c r="AW1106" s="475">
        <f t="shared" si="129"/>
        <v>0</v>
      </c>
      <c r="AX1106" s="475">
        <f t="shared" si="129"/>
        <v>0</v>
      </c>
      <c r="AY1106" s="185">
        <f>IF(AND(SUM(AE1106:$AP1106)&gt;0,J1106&lt;&gt;""),CONCATENATE(B1106,"_",F1106,"_",AG1106),0)</f>
        <v>0</v>
      </c>
      <c r="AZ1106" s="203">
        <f>IF(AND(SUM(AE1106:$AP1106)&gt;0,D1106="BFS"),1,0)</f>
        <v>0</v>
      </c>
      <c r="BA1106" s="203">
        <f t="shared" si="125"/>
        <v>0</v>
      </c>
    </row>
    <row r="1107" spans="1:53" ht="13">
      <c r="A1107" s="185">
        <f>IF(AND(SUM(AE1107:AP1107)&gt;0,J1107&lt;&gt;""),CONCATENATE(B1107,"_",F1107,"_",$A$5,"_",SUMPRODUCT((B$9:B1107=B1107)*(F$9:F1107=F1107)*(SUM(AE1107:AP1107)&lt;&gt;0)*(J1107&lt;&gt;""))-1),0)</f>
        <v>0</v>
      </c>
      <c r="B1107" s="746" t="s">
        <v>862</v>
      </c>
      <c r="C1107" s="464" t="s">
        <v>1492</v>
      </c>
      <c r="D1107" s="89" t="s">
        <v>1365</v>
      </c>
      <c r="E1107" s="465" t="s">
        <v>594</v>
      </c>
      <c r="F1107" s="658" t="s">
        <v>1764</v>
      </c>
      <c r="G1107" s="410"/>
      <c r="H1107" s="432" t="s">
        <v>1043</v>
      </c>
      <c r="I1107" s="437" t="s">
        <v>1052</v>
      </c>
      <c r="J1107" s="432" t="s">
        <v>1053</v>
      </c>
      <c r="K1107" s="433"/>
      <c r="L1107" s="425"/>
      <c r="M1107" s="425"/>
      <c r="N1107" s="425"/>
      <c r="O1107" s="425"/>
      <c r="P1107" s="425"/>
      <c r="Q1107" s="425"/>
      <c r="R1107" s="434"/>
      <c r="S1107" s="434"/>
      <c r="T1107" s="434"/>
      <c r="U1107" s="434"/>
      <c r="V1107" s="434"/>
      <c r="W1107" s="434"/>
      <c r="X1107" s="434"/>
      <c r="Y1107" s="434"/>
      <c r="Z1107" s="434"/>
      <c r="AA1107" s="743"/>
      <c r="AB1107" s="442"/>
      <c r="AC1107" s="458"/>
      <c r="AD1107" s="443"/>
      <c r="AE1107" s="543"/>
      <c r="AF1107" s="543"/>
      <c r="AG1107" s="543"/>
      <c r="AH1107" s="543"/>
      <c r="AI1107" s="543"/>
      <c r="AJ1107" s="543"/>
      <c r="AK1107" s="543"/>
      <c r="AL1107" s="543"/>
      <c r="AM1107" s="543"/>
      <c r="AN1107" s="543"/>
      <c r="AO1107" s="549"/>
      <c r="AP1107" s="543"/>
      <c r="AQ1107" s="444"/>
      <c r="AR1107" s="746" t="s">
        <v>862</v>
      </c>
      <c r="AS1107" s="475">
        <f t="shared" ref="AS1107:AX1116" si="130">IF(SUM($AE1107:$AP1107)&gt;0,VLOOKUP($F1107,Schulart,AS$2,FALSE),0)</f>
        <v>0</v>
      </c>
      <c r="AT1107" s="475">
        <f t="shared" si="130"/>
        <v>0</v>
      </c>
      <c r="AU1107" s="475">
        <f t="shared" si="130"/>
        <v>0</v>
      </c>
      <c r="AV1107" s="475">
        <f t="shared" si="130"/>
        <v>0</v>
      </c>
      <c r="AW1107" s="475">
        <f t="shared" si="130"/>
        <v>0</v>
      </c>
      <c r="AX1107" s="475">
        <f t="shared" si="130"/>
        <v>0</v>
      </c>
      <c r="AY1107" s="185">
        <f>IF(AND(SUM(AE1107:$AP1107)&gt;0,J1107&lt;&gt;""),CONCATENATE(B1107,"_",F1107,"_",AG1107),0)</f>
        <v>0</v>
      </c>
      <c r="AZ1107" s="203">
        <f>IF(AND(SUM(AE1107:$AP1107)&gt;0,D1107="BFS"),1,0)</f>
        <v>0</v>
      </c>
      <c r="BA1107" s="203">
        <f t="shared" si="125"/>
        <v>0</v>
      </c>
    </row>
    <row r="1108" spans="1:53" ht="13">
      <c r="A1108" s="185">
        <f>IF(AND(SUM(AE1108:AP1108)&gt;0,J1108&lt;&gt;""),CONCATENATE(B1108,"_",F1108,"_",$A$5,"_",SUMPRODUCT((B$9:B1108=B1108)*(F$9:F1108=F1108)*(SUM(AE1108:AP1108)&lt;&gt;0)*(J1108&lt;&gt;""))-1),0)</f>
        <v>0</v>
      </c>
      <c r="B1108" s="746" t="s">
        <v>862</v>
      </c>
      <c r="C1108" s="464" t="s">
        <v>1492</v>
      </c>
      <c r="D1108" s="89" t="s">
        <v>1365</v>
      </c>
      <c r="E1108" s="465" t="s">
        <v>594</v>
      </c>
      <c r="F1108" s="658" t="s">
        <v>1764</v>
      </c>
      <c r="G1108" s="410"/>
      <c r="H1108" s="432" t="s">
        <v>1043</v>
      </c>
      <c r="I1108" s="437" t="s">
        <v>1052</v>
      </c>
      <c r="J1108" s="432" t="s">
        <v>1053</v>
      </c>
      <c r="K1108" s="433"/>
      <c r="L1108" s="425"/>
      <c r="M1108" s="425"/>
      <c r="N1108" s="425"/>
      <c r="O1108" s="425"/>
      <c r="P1108" s="425"/>
      <c r="Q1108" s="425"/>
      <c r="R1108" s="434"/>
      <c r="S1108" s="434"/>
      <c r="T1108" s="434"/>
      <c r="U1108" s="434"/>
      <c r="V1108" s="434"/>
      <c r="W1108" s="434"/>
      <c r="X1108" s="434"/>
      <c r="Y1108" s="434"/>
      <c r="Z1108" s="434"/>
      <c r="AA1108" s="743"/>
      <c r="AB1108" s="442"/>
      <c r="AC1108" s="458"/>
      <c r="AD1108" s="443"/>
      <c r="AE1108" s="543"/>
      <c r="AF1108" s="543"/>
      <c r="AG1108" s="543"/>
      <c r="AH1108" s="543"/>
      <c r="AI1108" s="543"/>
      <c r="AJ1108" s="543"/>
      <c r="AK1108" s="543"/>
      <c r="AL1108" s="543"/>
      <c r="AM1108" s="543"/>
      <c r="AN1108" s="543"/>
      <c r="AO1108" s="549"/>
      <c r="AP1108" s="543"/>
      <c r="AQ1108" s="444"/>
      <c r="AR1108" s="746" t="s">
        <v>862</v>
      </c>
      <c r="AS1108" s="475">
        <f t="shared" si="130"/>
        <v>0</v>
      </c>
      <c r="AT1108" s="475">
        <f t="shared" si="130"/>
        <v>0</v>
      </c>
      <c r="AU1108" s="475">
        <f t="shared" si="130"/>
        <v>0</v>
      </c>
      <c r="AV1108" s="475">
        <f t="shared" si="130"/>
        <v>0</v>
      </c>
      <c r="AW1108" s="475">
        <f t="shared" si="130"/>
        <v>0</v>
      </c>
      <c r="AX1108" s="475">
        <f t="shared" si="130"/>
        <v>0</v>
      </c>
      <c r="AY1108" s="185">
        <f>IF(AND(SUM(AE1108:$AP1108)&gt;0,J1108&lt;&gt;""),CONCATENATE(B1108,"_",F1108,"_",AG1108),0)</f>
        <v>0</v>
      </c>
      <c r="AZ1108" s="203">
        <f>IF(AND(SUM(AE1108:$AP1108)&gt;0,D1108="BFS"),1,0)</f>
        <v>0</v>
      </c>
      <c r="BA1108" s="203">
        <f t="shared" si="125"/>
        <v>0</v>
      </c>
    </row>
    <row r="1109" spans="1:53" ht="15.5">
      <c r="A1109" s="185">
        <f>IF(AND(SUM(AE1109:AP1109)&gt;0,J1109&lt;&gt;""),CONCATENATE(B1109,"_",F1109,"_",$A$5,"_",SUMPRODUCT((B$9:B1109=B1109)*(F$9:F1109=F1109)*(SUM(AE1109:AP1109)&lt;&gt;0)*(J1109&lt;&gt;""))-1),0)</f>
        <v>0</v>
      </c>
      <c r="B1109" s="165" t="s">
        <v>862</v>
      </c>
      <c r="C1109" s="69" t="s">
        <v>804</v>
      </c>
      <c r="D1109" s="84"/>
      <c r="E1109" s="467"/>
      <c r="F1109" s="659"/>
      <c r="G1109" s="70"/>
      <c r="H1109" s="70"/>
      <c r="I1109" s="70"/>
      <c r="J1109" s="70"/>
      <c r="K1109" s="77"/>
      <c r="L1109" s="78"/>
      <c r="M1109" s="78"/>
      <c r="N1109" s="78"/>
      <c r="O1109" s="78"/>
      <c r="P1109" s="78"/>
      <c r="Q1109" s="78"/>
      <c r="R1109" s="78"/>
      <c r="S1109" s="78"/>
      <c r="T1109" s="78"/>
      <c r="U1109" s="78"/>
      <c r="V1109" s="78"/>
      <c r="W1109" s="78"/>
      <c r="X1109" s="78"/>
      <c r="Y1109" s="78"/>
      <c r="Z1109" s="78"/>
      <c r="AA1109" s="76"/>
      <c r="AB1109" s="76"/>
      <c r="AC1109" s="459"/>
      <c r="AD1109" s="71"/>
      <c r="AE1109" s="538"/>
      <c r="AF1109" s="538"/>
      <c r="AG1109" s="538"/>
      <c r="AH1109" s="538"/>
      <c r="AI1109" s="539"/>
      <c r="AJ1109" s="539"/>
      <c r="AK1109" s="539"/>
      <c r="AL1109" s="539"/>
      <c r="AM1109" s="539"/>
      <c r="AN1109" s="539"/>
      <c r="AO1109" s="539"/>
      <c r="AP1109" s="539"/>
      <c r="AQ1109" s="326"/>
      <c r="AR1109" s="165" t="s">
        <v>862</v>
      </c>
      <c r="AS1109" s="475">
        <f t="shared" si="130"/>
        <v>0</v>
      </c>
      <c r="AT1109" s="475">
        <f t="shared" si="130"/>
        <v>0</v>
      </c>
      <c r="AU1109" s="475">
        <f t="shared" si="130"/>
        <v>0</v>
      </c>
      <c r="AV1109" s="475">
        <f t="shared" si="130"/>
        <v>0</v>
      </c>
      <c r="AW1109" s="475">
        <f t="shared" si="130"/>
        <v>0</v>
      </c>
      <c r="AX1109" s="475">
        <f t="shared" si="130"/>
        <v>0</v>
      </c>
      <c r="AY1109" s="185">
        <f>IF(AND(SUM(AE1109:$AP1109)&gt;0,J1109&lt;&gt;""),CONCATENATE(B1109,"_",F1109,"_",AG1109),0)</f>
        <v>0</v>
      </c>
      <c r="AZ1109" s="203">
        <f>IF(AND(SUM(AE1109:$AP1109)&gt;0,D1109="BFS"),1,0)</f>
        <v>0</v>
      </c>
      <c r="BA1109" s="203">
        <f t="shared" si="125"/>
        <v>0</v>
      </c>
    </row>
    <row r="1110" spans="1:53" ht="25">
      <c r="A1110" s="185">
        <f>IF(AND(SUM(AE1110:AP1110)&gt;0,J1110&lt;&gt;""),CONCATENATE(B1110,"_",F1110,"_",$A$5,"_",SUMPRODUCT((B$9:B1110=B1110)*(F$9:F1110=F1110)*(SUM(AE1110:AP1110)&lt;&gt;0)*(J1110&lt;&gt;""))-1),0)</f>
        <v>0</v>
      </c>
      <c r="B1110" s="745" t="s">
        <v>862</v>
      </c>
      <c r="C1110" s="58" t="s">
        <v>588</v>
      </c>
      <c r="D1110" s="85" t="s">
        <v>587</v>
      </c>
      <c r="E1110" s="463" t="s">
        <v>589</v>
      </c>
      <c r="F1110" s="657" t="s">
        <v>1765</v>
      </c>
      <c r="G1110" s="420"/>
      <c r="H1110" s="418"/>
      <c r="I1110" s="418"/>
      <c r="J1110" s="418"/>
      <c r="K1110" s="418"/>
      <c r="L1110" s="419"/>
      <c r="M1110" s="419"/>
      <c r="N1110" s="419"/>
      <c r="O1110" s="419"/>
      <c r="P1110" s="419"/>
      <c r="Q1110" s="419"/>
      <c r="R1110" s="419"/>
      <c r="S1110" s="419"/>
      <c r="T1110" s="419"/>
      <c r="U1110" s="419"/>
      <c r="V1110" s="419"/>
      <c r="W1110" s="419"/>
      <c r="X1110" s="419"/>
      <c r="Y1110" s="419"/>
      <c r="Z1110" s="419"/>
      <c r="AA1110" s="420"/>
      <c r="AB1110" s="420"/>
      <c r="AC1110" s="457"/>
      <c r="AD1110" s="421"/>
      <c r="AE1110" s="536"/>
      <c r="AF1110" s="536"/>
      <c r="AG1110" s="536"/>
      <c r="AH1110" s="536"/>
      <c r="AI1110" s="537"/>
      <c r="AJ1110" s="537"/>
      <c r="AK1110" s="537"/>
      <c r="AL1110" s="537"/>
      <c r="AM1110" s="537"/>
      <c r="AN1110" s="537"/>
      <c r="AO1110" s="537"/>
      <c r="AP1110" s="537"/>
      <c r="AQ1110" s="422"/>
      <c r="AR1110" s="745" t="s">
        <v>862</v>
      </c>
      <c r="AS1110" s="475">
        <f t="shared" si="130"/>
        <v>0</v>
      </c>
      <c r="AT1110" s="475">
        <f t="shared" si="130"/>
        <v>0</v>
      </c>
      <c r="AU1110" s="475">
        <f t="shared" si="130"/>
        <v>0</v>
      </c>
      <c r="AV1110" s="475">
        <f t="shared" si="130"/>
        <v>0</v>
      </c>
      <c r="AW1110" s="475">
        <f t="shared" si="130"/>
        <v>0</v>
      </c>
      <c r="AX1110" s="475">
        <f t="shared" si="130"/>
        <v>0</v>
      </c>
      <c r="AY1110" s="185">
        <f>IF(AND(SUM(AE1110:$AP1110)&gt;0,J1110&lt;&gt;""),CONCATENATE(B1110,"_",F1110,"_",AG1110),0)</f>
        <v>0</v>
      </c>
      <c r="AZ1110" s="203">
        <f>IF(AND(SUM(AE1110:$AP1110)&gt;0,D1110="BFS"),1,0)</f>
        <v>0</v>
      </c>
      <c r="BA1110" s="203">
        <f t="shared" si="125"/>
        <v>0</v>
      </c>
    </row>
    <row r="1111" spans="1:53" ht="20">
      <c r="A1111" s="185" t="str">
        <f>IF(AND(SUM(AE1111:AP1111)&gt;0,J1111&lt;&gt;""),CONCATENATE(B1111,"_",F1111,"_",$A$5,"_",SUMPRODUCT((B$9:B1111=B1111)*(F$9:F1111=F1111)*(SUM(AE1111:AP1111)&lt;&gt;0)*(J1111&lt;&gt;""))-1),0)</f>
        <v>MV_1.3.3_neu_1</v>
      </c>
      <c r="B1111" s="746" t="s">
        <v>862</v>
      </c>
      <c r="C1111" s="464" t="s">
        <v>1940</v>
      </c>
      <c r="D1111" s="89" t="s">
        <v>587</v>
      </c>
      <c r="E1111" s="465" t="s">
        <v>589</v>
      </c>
      <c r="F1111" s="658" t="s">
        <v>1765</v>
      </c>
      <c r="G1111" s="410" t="s">
        <v>1815</v>
      </c>
      <c r="H1111" s="432" t="s">
        <v>1047</v>
      </c>
      <c r="I1111" s="437" t="s">
        <v>1052</v>
      </c>
      <c r="J1111" s="432" t="s">
        <v>1053</v>
      </c>
      <c r="K1111" s="433" t="s">
        <v>1243</v>
      </c>
      <c r="L1111" s="424" t="s">
        <v>1816</v>
      </c>
      <c r="M1111" s="425" t="s">
        <v>1952</v>
      </c>
      <c r="N1111" s="425" t="s">
        <v>1683</v>
      </c>
      <c r="O1111" s="425" t="s">
        <v>1047</v>
      </c>
      <c r="P1111" s="425" t="s">
        <v>1043</v>
      </c>
      <c r="Q1111" s="425" t="s">
        <v>1949</v>
      </c>
      <c r="R1111" s="434" t="s">
        <v>1043</v>
      </c>
      <c r="S1111" s="434" t="s">
        <v>1043</v>
      </c>
      <c r="T1111" s="434" t="s">
        <v>1111</v>
      </c>
      <c r="U1111" s="434" t="s">
        <v>1043</v>
      </c>
      <c r="V1111" s="434" t="s">
        <v>1047</v>
      </c>
      <c r="W1111" s="434" t="s">
        <v>1047</v>
      </c>
      <c r="X1111" s="434" t="s">
        <v>1047</v>
      </c>
      <c r="Y1111" s="434" t="s">
        <v>1047</v>
      </c>
      <c r="Z1111" s="434" t="s">
        <v>1043</v>
      </c>
      <c r="AA1111" s="743" t="s">
        <v>1817</v>
      </c>
      <c r="AB1111" s="743" t="s">
        <v>1818</v>
      </c>
      <c r="AC1111" s="458">
        <v>40422</v>
      </c>
      <c r="AD1111" s="435"/>
      <c r="AE1111" s="543">
        <v>526</v>
      </c>
      <c r="AF1111" s="543">
        <v>530</v>
      </c>
      <c r="AG1111" s="543">
        <v>468</v>
      </c>
      <c r="AH1111" s="543">
        <v>340</v>
      </c>
      <c r="AI1111" s="543">
        <v>222</v>
      </c>
      <c r="AJ1111" s="543">
        <v>154</v>
      </c>
      <c r="AK1111" s="543">
        <v>150</v>
      </c>
      <c r="AL1111" s="543">
        <v>86</v>
      </c>
      <c r="AM1111" s="543">
        <v>61</v>
      </c>
      <c r="AN1111" s="543">
        <v>50</v>
      </c>
      <c r="AO1111" s="549">
        <v>20</v>
      </c>
      <c r="AP1111" s="543">
        <v>29</v>
      </c>
      <c r="AQ1111" s="182"/>
      <c r="AR1111" s="746" t="s">
        <v>862</v>
      </c>
      <c r="AS1111" s="475" t="str">
        <f t="shared" si="130"/>
        <v>SB</v>
      </c>
      <c r="AT1111" s="475" t="str">
        <f t="shared" si="130"/>
        <v>4A</v>
      </c>
      <c r="AU1111" s="475">
        <f t="shared" si="130"/>
        <v>444</v>
      </c>
      <c r="AV1111" s="475" t="str">
        <f t="shared" si="130"/>
        <v>VOC</v>
      </c>
      <c r="AW1111" s="475" t="str">
        <f t="shared" si="130"/>
        <v>A</v>
      </c>
      <c r="AX1111" s="475">
        <f t="shared" si="130"/>
        <v>0</v>
      </c>
      <c r="AY1111" s="185" t="str">
        <f>IF(AND(SUM(AE1111:$AP1111)&gt;0,J1111&lt;&gt;""),CONCATENATE(B1111,"_",F1111,"_",AG1111),0)</f>
        <v>MV_1.3.3_468</v>
      </c>
      <c r="AZ1111" s="203">
        <f>IF(AND(SUM(AE1111:$AP1111)&gt;0,D1111="BFS"),1,0)</f>
        <v>0</v>
      </c>
      <c r="BA1111" s="203">
        <f t="shared" si="125"/>
        <v>0</v>
      </c>
    </row>
    <row r="1112" spans="1:53" ht="13">
      <c r="A1112" s="185">
        <f>IF(AND(SUM(AE1112:AP1112)&gt;0,J1112&lt;&gt;""),CONCATENATE(B1112,"_",F1112,"_",$A$5,"_",SUMPRODUCT((B$9:B1112=B1112)*(F$9:F1112=F1112)*(SUM(AE1112:AP1112)&lt;&gt;0)*(J1112&lt;&gt;""))-1),0)</f>
        <v>0</v>
      </c>
      <c r="B1112" s="746" t="s">
        <v>862</v>
      </c>
      <c r="C1112" s="464" t="s">
        <v>1940</v>
      </c>
      <c r="D1112" s="89" t="s">
        <v>587</v>
      </c>
      <c r="E1112" s="465" t="s">
        <v>589</v>
      </c>
      <c r="F1112" s="658" t="s">
        <v>1765</v>
      </c>
      <c r="G1112" s="410"/>
      <c r="H1112" s="432" t="s">
        <v>1043</v>
      </c>
      <c r="I1112" s="437" t="s">
        <v>1052</v>
      </c>
      <c r="J1112" s="432" t="s">
        <v>1053</v>
      </c>
      <c r="K1112" s="433"/>
      <c r="L1112" s="425"/>
      <c r="M1112" s="425"/>
      <c r="N1112" s="425"/>
      <c r="O1112" s="425"/>
      <c r="P1112" s="425"/>
      <c r="Q1112" s="425"/>
      <c r="R1112" s="434"/>
      <c r="S1112" s="434"/>
      <c r="T1112" s="434"/>
      <c r="U1112" s="434"/>
      <c r="V1112" s="434"/>
      <c r="W1112" s="434"/>
      <c r="X1112" s="434"/>
      <c r="Y1112" s="434"/>
      <c r="Z1112" s="434"/>
      <c r="AA1112" s="743"/>
      <c r="AB1112" s="442"/>
      <c r="AC1112" s="458"/>
      <c r="AD1112" s="443"/>
      <c r="AE1112" s="543"/>
      <c r="AF1112" s="543"/>
      <c r="AG1112" s="543"/>
      <c r="AH1112" s="543"/>
      <c r="AI1112" s="543"/>
      <c r="AJ1112" s="543"/>
      <c r="AK1112" s="543"/>
      <c r="AL1112" s="543"/>
      <c r="AM1112" s="543"/>
      <c r="AN1112" s="543"/>
      <c r="AO1112" s="549"/>
      <c r="AP1112" s="543"/>
      <c r="AQ1112" s="444"/>
      <c r="AR1112" s="746" t="s">
        <v>862</v>
      </c>
      <c r="AS1112" s="475">
        <f t="shared" si="130"/>
        <v>0</v>
      </c>
      <c r="AT1112" s="475">
        <f t="shared" si="130"/>
        <v>0</v>
      </c>
      <c r="AU1112" s="475">
        <f t="shared" si="130"/>
        <v>0</v>
      </c>
      <c r="AV1112" s="475">
        <f t="shared" si="130"/>
        <v>0</v>
      </c>
      <c r="AW1112" s="475">
        <f t="shared" si="130"/>
        <v>0</v>
      </c>
      <c r="AX1112" s="475">
        <f t="shared" si="130"/>
        <v>0</v>
      </c>
      <c r="AY1112" s="185">
        <f>IF(AND(SUM(AE1112:$AP1112)&gt;0,J1112&lt;&gt;""),CONCATENATE(B1112,"_",F1112,"_",AG1112),0)</f>
        <v>0</v>
      </c>
      <c r="AZ1112" s="203">
        <f>IF(AND(SUM(AE1112:$AP1112)&gt;0,D1112="BFS"),1,0)</f>
        <v>0</v>
      </c>
      <c r="BA1112" s="203">
        <f t="shared" si="125"/>
        <v>0</v>
      </c>
    </row>
    <row r="1113" spans="1:53" ht="15.5">
      <c r="A1113" s="185">
        <f>IF(AND(SUM(AE1113:AP1113)&gt;0,J1113&lt;&gt;""),CONCATENATE(B1113,"_",F1113,"_",$A$5,"_",SUMPRODUCT((B$9:B1113=B1113)*(F$9:F1113=F1113)*(SUM(AE1113:AP1113)&lt;&gt;0)*(J1113&lt;&gt;""))-1),0)</f>
        <v>0</v>
      </c>
      <c r="B1113" s="164" t="s">
        <v>862</v>
      </c>
      <c r="C1113" s="68" t="s">
        <v>177</v>
      </c>
      <c r="D1113" s="66"/>
      <c r="E1113" s="471"/>
      <c r="F1113" s="660"/>
      <c r="G1113" s="72"/>
      <c r="H1113" s="72"/>
      <c r="I1113" s="72"/>
      <c r="J1113" s="72"/>
      <c r="K1113" s="72"/>
      <c r="L1113" s="72"/>
      <c r="M1113" s="72"/>
      <c r="N1113" s="72"/>
      <c r="O1113" s="72"/>
      <c r="P1113" s="72"/>
      <c r="Q1113" s="72"/>
      <c r="R1113" s="72"/>
      <c r="S1113" s="72"/>
      <c r="T1113" s="72"/>
      <c r="U1113" s="72"/>
      <c r="V1113" s="72"/>
      <c r="W1113" s="72"/>
      <c r="X1113" s="72"/>
      <c r="Y1113" s="72"/>
      <c r="Z1113" s="72"/>
      <c r="AA1113" s="72"/>
      <c r="AB1113" s="72"/>
      <c r="AC1113" s="460"/>
      <c r="AD1113" s="90"/>
      <c r="AE1113" s="550"/>
      <c r="AF1113" s="550"/>
      <c r="AG1113" s="550"/>
      <c r="AH1113" s="550"/>
      <c r="AI1113" s="550"/>
      <c r="AJ1113" s="550"/>
      <c r="AK1113" s="550"/>
      <c r="AL1113" s="550"/>
      <c r="AM1113" s="550"/>
      <c r="AN1113" s="550"/>
      <c r="AO1113" s="550"/>
      <c r="AP1113" s="550"/>
      <c r="AQ1113" s="75"/>
      <c r="AR1113" s="164" t="s">
        <v>862</v>
      </c>
      <c r="AS1113" s="475">
        <f t="shared" si="130"/>
        <v>0</v>
      </c>
      <c r="AT1113" s="475">
        <f t="shared" si="130"/>
        <v>0</v>
      </c>
      <c r="AU1113" s="475">
        <f t="shared" si="130"/>
        <v>0</v>
      </c>
      <c r="AV1113" s="475">
        <f t="shared" si="130"/>
        <v>0</v>
      </c>
      <c r="AW1113" s="475">
        <f t="shared" si="130"/>
        <v>0</v>
      </c>
      <c r="AX1113" s="475">
        <f t="shared" si="130"/>
        <v>0</v>
      </c>
      <c r="AY1113" s="185">
        <f>IF(AND(SUM(AE1113:$AP1113)&gt;0,J1113&lt;&gt;""),CONCATENATE(B1113,"_",F1113,"_",AG1113),0)</f>
        <v>0</v>
      </c>
      <c r="AZ1113" s="203">
        <f>IF(AND(SUM(AE1113:$AP1113)&gt;0,D1113="BFS"),1,0)</f>
        <v>0</v>
      </c>
      <c r="BA1113" s="203">
        <f t="shared" si="125"/>
        <v>0</v>
      </c>
    </row>
    <row r="1114" spans="1:53" ht="15.5">
      <c r="A1114" s="185">
        <f>IF(AND(SUM(AE1114:AP1114)&gt;0,J1114&lt;&gt;""),CONCATENATE(B1114,"_",F1114,"_",$A$5,"_",SUMPRODUCT((B$9:B1114=B1114)*(F$9:F1114=F1114)*(SUM(AE1114:AP1114)&lt;&gt;0)*(J1114&lt;&gt;""))-1),0)</f>
        <v>0</v>
      </c>
      <c r="B1114" s="165" t="s">
        <v>862</v>
      </c>
      <c r="C1114" s="69" t="s">
        <v>1207</v>
      </c>
      <c r="D1114" s="84"/>
      <c r="E1114" s="467"/>
      <c r="F1114" s="659"/>
      <c r="G1114" s="70"/>
      <c r="H1114" s="70"/>
      <c r="I1114" s="70"/>
      <c r="J1114" s="70"/>
      <c r="K1114" s="77"/>
      <c r="L1114" s="78"/>
      <c r="M1114" s="78"/>
      <c r="N1114" s="78"/>
      <c r="O1114" s="78"/>
      <c r="P1114" s="78"/>
      <c r="Q1114" s="78"/>
      <c r="R1114" s="78"/>
      <c r="S1114" s="78"/>
      <c r="T1114" s="78"/>
      <c r="U1114" s="78"/>
      <c r="V1114" s="78"/>
      <c r="W1114" s="78"/>
      <c r="X1114" s="78"/>
      <c r="Y1114" s="78"/>
      <c r="Z1114" s="78"/>
      <c r="AA1114" s="76"/>
      <c r="AB1114" s="76"/>
      <c r="AC1114" s="459"/>
      <c r="AD1114" s="71"/>
      <c r="AE1114" s="538"/>
      <c r="AF1114" s="538"/>
      <c r="AG1114" s="538"/>
      <c r="AH1114" s="538"/>
      <c r="AI1114" s="539"/>
      <c r="AJ1114" s="539"/>
      <c r="AK1114" s="539"/>
      <c r="AL1114" s="539"/>
      <c r="AM1114" s="539"/>
      <c r="AN1114" s="539"/>
      <c r="AO1114" s="539"/>
      <c r="AP1114" s="539"/>
      <c r="AQ1114" s="326"/>
      <c r="AR1114" s="165" t="s">
        <v>862</v>
      </c>
      <c r="AS1114" s="475">
        <f t="shared" si="130"/>
        <v>0</v>
      </c>
      <c r="AT1114" s="475">
        <f t="shared" si="130"/>
        <v>0</v>
      </c>
      <c r="AU1114" s="475">
        <f t="shared" si="130"/>
        <v>0</v>
      </c>
      <c r="AV1114" s="475">
        <f t="shared" si="130"/>
        <v>0</v>
      </c>
      <c r="AW1114" s="475">
        <f t="shared" si="130"/>
        <v>0</v>
      </c>
      <c r="AX1114" s="475">
        <f t="shared" si="130"/>
        <v>0</v>
      </c>
      <c r="AY1114" s="185">
        <f>IF(AND(SUM(AE1114:$AP1114)&gt;0,J1114&lt;&gt;""),CONCATENATE(B1114,"_",F1114,"_",AG1114),0)</f>
        <v>0</v>
      </c>
      <c r="AZ1114" s="203">
        <f>IF(AND(SUM(AE1114:$AP1114)&gt;0,D1114="BFS"),1,0)</f>
        <v>0</v>
      </c>
      <c r="BA1114" s="203">
        <f t="shared" si="125"/>
        <v>0</v>
      </c>
    </row>
    <row r="1115" spans="1:53" ht="25">
      <c r="A1115" s="185">
        <f>IF(AND(SUM(AE1115:AP1115)&gt;0,J1115&lt;&gt;""),CONCATENATE(B1115,"_",F1115,"_",$A$5,"_",SUMPRODUCT((B$9:B1115=B1115)*(F$9:F1115=F1115)*(SUM(AE1115:AP1115)&lt;&gt;0)*(J1115&lt;&gt;""))-1),0)</f>
        <v>0</v>
      </c>
      <c r="B1115" s="745" t="s">
        <v>862</v>
      </c>
      <c r="C1115" s="58" t="s">
        <v>86</v>
      </c>
      <c r="D1115" s="85" t="s">
        <v>88</v>
      </c>
      <c r="E1115" s="463" t="s">
        <v>87</v>
      </c>
      <c r="F1115" s="657" t="s">
        <v>1713</v>
      </c>
      <c r="G1115" s="420"/>
      <c r="H1115" s="418"/>
      <c r="I1115" s="418"/>
      <c r="J1115" s="418"/>
      <c r="K1115" s="418"/>
      <c r="L1115" s="419"/>
      <c r="M1115" s="419"/>
      <c r="N1115" s="419"/>
      <c r="O1115" s="419"/>
      <c r="P1115" s="419"/>
      <c r="Q1115" s="419"/>
      <c r="R1115" s="419"/>
      <c r="S1115" s="419"/>
      <c r="T1115" s="419"/>
      <c r="U1115" s="419"/>
      <c r="V1115" s="419"/>
      <c r="W1115" s="419"/>
      <c r="X1115" s="419"/>
      <c r="Y1115" s="419"/>
      <c r="Z1115" s="419"/>
      <c r="AA1115" s="420"/>
      <c r="AB1115" s="420"/>
      <c r="AC1115" s="457"/>
      <c r="AD1115" s="421"/>
      <c r="AE1115" s="536"/>
      <c r="AF1115" s="536"/>
      <c r="AG1115" s="536"/>
      <c r="AH1115" s="536"/>
      <c r="AI1115" s="537"/>
      <c r="AJ1115" s="537"/>
      <c r="AK1115" s="537"/>
      <c r="AL1115" s="537"/>
      <c r="AM1115" s="537"/>
      <c r="AN1115" s="537"/>
      <c r="AO1115" s="537"/>
      <c r="AP1115" s="537"/>
      <c r="AQ1115" s="422"/>
      <c r="AR1115" s="745" t="s">
        <v>862</v>
      </c>
      <c r="AS1115" s="475">
        <f t="shared" si="130"/>
        <v>0</v>
      </c>
      <c r="AT1115" s="475">
        <f t="shared" si="130"/>
        <v>0</v>
      </c>
      <c r="AU1115" s="475">
        <f t="shared" si="130"/>
        <v>0</v>
      </c>
      <c r="AV1115" s="475">
        <f t="shared" si="130"/>
        <v>0</v>
      </c>
      <c r="AW1115" s="475">
        <f t="shared" si="130"/>
        <v>0</v>
      </c>
      <c r="AX1115" s="475">
        <f t="shared" si="130"/>
        <v>0</v>
      </c>
      <c r="AY1115" s="185">
        <f>IF(AND(SUM(AE1115:$AP1115)&gt;0,J1115&lt;&gt;""),CONCATENATE(B1115,"_",F1115,"_",AG1115),0)</f>
        <v>0</v>
      </c>
      <c r="AZ1115" s="203">
        <f>IF(AND(SUM(AE1115:$AP1115)&gt;0,D1115="BFS"),1,0)</f>
        <v>0</v>
      </c>
      <c r="BA1115" s="203">
        <f t="shared" si="125"/>
        <v>0</v>
      </c>
    </row>
    <row r="1116" spans="1:53" ht="13">
      <c r="A1116" s="185">
        <f>IF(AND(SUM(AE1116:AP1116)&gt;0,J1116&lt;&gt;""),CONCATENATE(B1116,"_",F1116,"_",$A$5,"_",SUMPRODUCT((B$9:B1116=B1116)*(F$9:F1116=F1116)*(SUM(AE1116:AP1116)&lt;&gt;0)*(J1116&lt;&gt;""))-1),0)</f>
        <v>0</v>
      </c>
      <c r="B1116" s="746" t="s">
        <v>862</v>
      </c>
      <c r="C1116" s="464" t="s">
        <v>1485</v>
      </c>
      <c r="D1116" s="89" t="s">
        <v>88</v>
      </c>
      <c r="E1116" s="465" t="s">
        <v>87</v>
      </c>
      <c r="F1116" s="658" t="s">
        <v>1713</v>
      </c>
      <c r="G1116" s="410"/>
      <c r="H1116" s="432" t="s">
        <v>1043</v>
      </c>
      <c r="I1116" s="437" t="s">
        <v>1052</v>
      </c>
      <c r="J1116" s="432" t="s">
        <v>1053</v>
      </c>
      <c r="K1116" s="433"/>
      <c r="L1116" s="425"/>
      <c r="M1116" s="425"/>
      <c r="N1116" s="425"/>
      <c r="O1116" s="425"/>
      <c r="P1116" s="425"/>
      <c r="Q1116" s="425"/>
      <c r="R1116" s="434"/>
      <c r="S1116" s="434"/>
      <c r="T1116" s="434"/>
      <c r="U1116" s="434"/>
      <c r="V1116" s="434"/>
      <c r="W1116" s="434"/>
      <c r="X1116" s="434"/>
      <c r="Y1116" s="434"/>
      <c r="Z1116" s="434"/>
      <c r="AA1116" s="743"/>
      <c r="AB1116" s="442"/>
      <c r="AC1116" s="458"/>
      <c r="AD1116" s="435"/>
      <c r="AE1116" s="543"/>
      <c r="AF1116" s="543"/>
      <c r="AG1116" s="543"/>
      <c r="AH1116" s="543"/>
      <c r="AI1116" s="543"/>
      <c r="AJ1116" s="543"/>
      <c r="AK1116" s="543"/>
      <c r="AL1116" s="543"/>
      <c r="AM1116" s="543"/>
      <c r="AN1116" s="543"/>
      <c r="AO1116" s="549"/>
      <c r="AP1116" s="543"/>
      <c r="AQ1116" s="444"/>
      <c r="AR1116" s="746" t="s">
        <v>862</v>
      </c>
      <c r="AS1116" s="475">
        <f t="shared" si="130"/>
        <v>0</v>
      </c>
      <c r="AT1116" s="475">
        <f t="shared" si="130"/>
        <v>0</v>
      </c>
      <c r="AU1116" s="475">
        <f t="shared" si="130"/>
        <v>0</v>
      </c>
      <c r="AV1116" s="475">
        <f t="shared" si="130"/>
        <v>0</v>
      </c>
      <c r="AW1116" s="475">
        <f t="shared" si="130"/>
        <v>0</v>
      </c>
      <c r="AX1116" s="475">
        <f t="shared" si="130"/>
        <v>0</v>
      </c>
      <c r="AY1116" s="185">
        <f>IF(AND(SUM(AE1116:$AP1116)&gt;0,J1116&lt;&gt;""),CONCATENATE(B1116,"_",F1116,"_",AG1116),0)</f>
        <v>0</v>
      </c>
      <c r="AZ1116" s="203">
        <f>IF(AND(SUM(AE1116:$AP1116)&gt;0,D1116="BFS"),1,0)</f>
        <v>0</v>
      </c>
      <c r="BA1116" s="203">
        <f t="shared" si="125"/>
        <v>0</v>
      </c>
    </row>
    <row r="1117" spans="1:53" ht="13">
      <c r="A1117" s="185">
        <f>IF(AND(SUM(AE1117:AP1117)&gt;0,J1117&lt;&gt;""),CONCATENATE(B1117,"_",F1117,"_",$A$5,"_",SUMPRODUCT((B$9:B1117=B1117)*(F$9:F1117=F1117)*(SUM(AE1117:AP1117)&lt;&gt;0)*(J1117&lt;&gt;""))-1),0)</f>
        <v>0</v>
      </c>
      <c r="B1117" s="746" t="s">
        <v>862</v>
      </c>
      <c r="C1117" s="464" t="s">
        <v>1485</v>
      </c>
      <c r="D1117" s="89" t="s">
        <v>88</v>
      </c>
      <c r="E1117" s="465" t="s">
        <v>87</v>
      </c>
      <c r="F1117" s="658" t="s">
        <v>1713</v>
      </c>
      <c r="G1117" s="410"/>
      <c r="H1117" s="432" t="s">
        <v>1043</v>
      </c>
      <c r="I1117" s="437" t="s">
        <v>1052</v>
      </c>
      <c r="J1117" s="432" t="s">
        <v>1053</v>
      </c>
      <c r="K1117" s="433"/>
      <c r="L1117" s="425"/>
      <c r="M1117" s="425"/>
      <c r="N1117" s="425"/>
      <c r="O1117" s="425"/>
      <c r="P1117" s="425"/>
      <c r="Q1117" s="425"/>
      <c r="R1117" s="434"/>
      <c r="S1117" s="434"/>
      <c r="T1117" s="434"/>
      <c r="U1117" s="434"/>
      <c r="V1117" s="434"/>
      <c r="W1117" s="434"/>
      <c r="X1117" s="434"/>
      <c r="Y1117" s="434"/>
      <c r="Z1117" s="434"/>
      <c r="AA1117" s="743"/>
      <c r="AB1117" s="442"/>
      <c r="AC1117" s="458"/>
      <c r="AD1117" s="435"/>
      <c r="AE1117" s="543"/>
      <c r="AF1117" s="543"/>
      <c r="AG1117" s="543"/>
      <c r="AH1117" s="543"/>
      <c r="AI1117" s="543"/>
      <c r="AJ1117" s="543"/>
      <c r="AK1117" s="543"/>
      <c r="AL1117" s="543"/>
      <c r="AM1117" s="543"/>
      <c r="AN1117" s="543"/>
      <c r="AO1117" s="549"/>
      <c r="AP1117" s="543"/>
      <c r="AQ1117" s="444"/>
      <c r="AR1117" s="746" t="s">
        <v>862</v>
      </c>
      <c r="AS1117" s="475">
        <f t="shared" ref="AS1117:AX1126" si="131">IF(SUM($AE1117:$AP1117)&gt;0,VLOOKUP($F1117,Schulart,AS$2,FALSE),0)</f>
        <v>0</v>
      </c>
      <c r="AT1117" s="475">
        <f t="shared" si="131"/>
        <v>0</v>
      </c>
      <c r="AU1117" s="475">
        <f t="shared" si="131"/>
        <v>0</v>
      </c>
      <c r="AV1117" s="475">
        <f t="shared" si="131"/>
        <v>0</v>
      </c>
      <c r="AW1117" s="475">
        <f t="shared" si="131"/>
        <v>0</v>
      </c>
      <c r="AX1117" s="475">
        <f t="shared" si="131"/>
        <v>0</v>
      </c>
      <c r="AY1117" s="185">
        <f>IF(AND(SUM(AE1117:$AP1117)&gt;0,J1117&lt;&gt;""),CONCATENATE(B1117,"_",F1117,"_",AG1117),0)</f>
        <v>0</v>
      </c>
      <c r="AZ1117" s="203">
        <f>IF(AND(SUM(AE1117:$AP1117)&gt;0,D1117="BFS"),1,0)</f>
        <v>0</v>
      </c>
      <c r="BA1117" s="203">
        <f t="shared" si="125"/>
        <v>0</v>
      </c>
    </row>
    <row r="1118" spans="1:53" ht="13">
      <c r="A1118" s="185">
        <f>IF(AND(SUM(AE1118:AP1118)&gt;0,J1118&lt;&gt;""),CONCATENATE(B1118,"_",F1118,"_",$A$5,"_",SUMPRODUCT((B$9:B1118=B1118)*(F$9:F1118=F1118)*(SUM(AE1118:AP1118)&lt;&gt;0)*(J1118&lt;&gt;""))-1),0)</f>
        <v>0</v>
      </c>
      <c r="B1118" s="746" t="s">
        <v>862</v>
      </c>
      <c r="C1118" s="464" t="s">
        <v>1485</v>
      </c>
      <c r="D1118" s="89" t="s">
        <v>88</v>
      </c>
      <c r="E1118" s="465" t="s">
        <v>87</v>
      </c>
      <c r="F1118" s="658" t="s">
        <v>1713</v>
      </c>
      <c r="G1118" s="410"/>
      <c r="H1118" s="432" t="s">
        <v>1043</v>
      </c>
      <c r="I1118" s="437" t="s">
        <v>1052</v>
      </c>
      <c r="J1118" s="432" t="s">
        <v>1053</v>
      </c>
      <c r="K1118" s="433"/>
      <c r="L1118" s="425"/>
      <c r="M1118" s="425"/>
      <c r="N1118" s="425"/>
      <c r="O1118" s="425"/>
      <c r="P1118" s="425"/>
      <c r="Q1118" s="425"/>
      <c r="R1118" s="434"/>
      <c r="S1118" s="434"/>
      <c r="T1118" s="434"/>
      <c r="U1118" s="434"/>
      <c r="V1118" s="434"/>
      <c r="W1118" s="434"/>
      <c r="X1118" s="434"/>
      <c r="Y1118" s="434"/>
      <c r="Z1118" s="434"/>
      <c r="AA1118" s="743"/>
      <c r="AB1118" s="442"/>
      <c r="AC1118" s="458"/>
      <c r="AD1118" s="435"/>
      <c r="AE1118" s="543"/>
      <c r="AF1118" s="543"/>
      <c r="AG1118" s="543"/>
      <c r="AH1118" s="543"/>
      <c r="AI1118" s="543"/>
      <c r="AJ1118" s="543"/>
      <c r="AK1118" s="543"/>
      <c r="AL1118" s="543"/>
      <c r="AM1118" s="543"/>
      <c r="AN1118" s="543"/>
      <c r="AO1118" s="549"/>
      <c r="AP1118" s="543"/>
      <c r="AQ1118" s="444"/>
      <c r="AR1118" s="746" t="s">
        <v>862</v>
      </c>
      <c r="AS1118" s="475">
        <f t="shared" si="131"/>
        <v>0</v>
      </c>
      <c r="AT1118" s="475">
        <f t="shared" si="131"/>
        <v>0</v>
      </c>
      <c r="AU1118" s="475">
        <f t="shared" si="131"/>
        <v>0</v>
      </c>
      <c r="AV1118" s="475">
        <f t="shared" si="131"/>
        <v>0</v>
      </c>
      <c r="AW1118" s="475">
        <f t="shared" si="131"/>
        <v>0</v>
      </c>
      <c r="AX1118" s="475">
        <f t="shared" si="131"/>
        <v>0</v>
      </c>
      <c r="AY1118" s="185">
        <f>IF(AND(SUM(AE1118:$AP1118)&gt;0,J1118&lt;&gt;""),CONCATENATE(B1118,"_",F1118,"_",AG1118),0)</f>
        <v>0</v>
      </c>
      <c r="AZ1118" s="203">
        <f>IF(AND(SUM(AE1118:$AP1118)&gt;0,D1118="BFS"),1,0)</f>
        <v>0</v>
      </c>
      <c r="BA1118" s="203">
        <f t="shared" si="125"/>
        <v>0</v>
      </c>
    </row>
    <row r="1119" spans="1:53" ht="25">
      <c r="A1119" s="185">
        <f>IF(AND(SUM(AE1119:AP1119)&gt;0,J1119&lt;&gt;""),CONCATENATE(B1119,"_",F1119,"_",$A$5,"_",SUMPRODUCT((B$9:B1119=B1119)*(F$9:F1119=F1119)*(SUM(AE1119:AP1119)&lt;&gt;0)*(J1119&lt;&gt;""))-1),0)</f>
        <v>0</v>
      </c>
      <c r="B1119" s="745" t="s">
        <v>862</v>
      </c>
      <c r="C1119" s="58" t="s">
        <v>89</v>
      </c>
      <c r="D1119" s="85" t="s">
        <v>88</v>
      </c>
      <c r="E1119" s="463" t="s">
        <v>90</v>
      </c>
      <c r="F1119" s="657" t="s">
        <v>1714</v>
      </c>
      <c r="G1119" s="420"/>
      <c r="H1119" s="418"/>
      <c r="I1119" s="418"/>
      <c r="J1119" s="418"/>
      <c r="K1119" s="418"/>
      <c r="L1119" s="419"/>
      <c r="M1119" s="419"/>
      <c r="N1119" s="419"/>
      <c r="O1119" s="419"/>
      <c r="P1119" s="419"/>
      <c r="Q1119" s="419"/>
      <c r="R1119" s="419"/>
      <c r="S1119" s="419"/>
      <c r="T1119" s="419"/>
      <c r="U1119" s="419"/>
      <c r="V1119" s="419"/>
      <c r="W1119" s="419"/>
      <c r="X1119" s="419"/>
      <c r="Y1119" s="419"/>
      <c r="Z1119" s="419"/>
      <c r="AA1119" s="420"/>
      <c r="AB1119" s="420"/>
      <c r="AC1119" s="457"/>
      <c r="AD1119" s="421"/>
      <c r="AE1119" s="536"/>
      <c r="AF1119" s="536"/>
      <c r="AG1119" s="536"/>
      <c r="AH1119" s="536"/>
      <c r="AI1119" s="537"/>
      <c r="AJ1119" s="537"/>
      <c r="AK1119" s="537"/>
      <c r="AL1119" s="537"/>
      <c r="AM1119" s="537"/>
      <c r="AN1119" s="537"/>
      <c r="AO1119" s="537"/>
      <c r="AP1119" s="537"/>
      <c r="AQ1119" s="422"/>
      <c r="AR1119" s="745" t="s">
        <v>862</v>
      </c>
      <c r="AS1119" s="475">
        <f t="shared" si="131"/>
        <v>0</v>
      </c>
      <c r="AT1119" s="475">
        <f t="shared" si="131"/>
        <v>0</v>
      </c>
      <c r="AU1119" s="475">
        <f t="shared" si="131"/>
        <v>0</v>
      </c>
      <c r="AV1119" s="475">
        <f t="shared" si="131"/>
        <v>0</v>
      </c>
      <c r="AW1119" s="475">
        <f t="shared" si="131"/>
        <v>0</v>
      </c>
      <c r="AX1119" s="475">
        <f t="shared" si="131"/>
        <v>0</v>
      </c>
      <c r="AY1119" s="185">
        <f>IF(AND(SUM(AE1119:$AP1119)&gt;0,J1119&lt;&gt;""),CONCATENATE(B1119,"_",F1119,"_",AG1119),0)</f>
        <v>0</v>
      </c>
      <c r="AZ1119" s="203">
        <f>IF(AND(SUM(AE1119:$AP1119)&gt;0,D1119="BFS"),1,0)</f>
        <v>0</v>
      </c>
      <c r="BA1119" s="203">
        <f t="shared" si="125"/>
        <v>0</v>
      </c>
    </row>
    <row r="1120" spans="1:53" ht="13">
      <c r="A1120" s="185">
        <f>IF(AND(SUM(AE1120:AP1120)&gt;0,J1120&lt;&gt;""),CONCATENATE(B1120,"_",F1120,"_",$A$5,"_",SUMPRODUCT((B$9:B1120=B1120)*(F$9:F1120=F1120)*(SUM(AE1120:AP1120)&lt;&gt;0)*(J1120&lt;&gt;""))-1),0)</f>
        <v>0</v>
      </c>
      <c r="B1120" s="746" t="s">
        <v>862</v>
      </c>
      <c r="C1120" s="464" t="s">
        <v>1493</v>
      </c>
      <c r="D1120" s="89" t="s">
        <v>88</v>
      </c>
      <c r="E1120" s="465" t="s">
        <v>90</v>
      </c>
      <c r="F1120" s="658" t="s">
        <v>1714</v>
      </c>
      <c r="G1120" s="410"/>
      <c r="H1120" s="432" t="s">
        <v>1043</v>
      </c>
      <c r="I1120" s="437" t="s">
        <v>1052</v>
      </c>
      <c r="J1120" s="432" t="s">
        <v>1053</v>
      </c>
      <c r="K1120" s="433"/>
      <c r="L1120" s="425"/>
      <c r="M1120" s="425"/>
      <c r="N1120" s="425"/>
      <c r="O1120" s="425"/>
      <c r="P1120" s="425"/>
      <c r="Q1120" s="425"/>
      <c r="R1120" s="434"/>
      <c r="S1120" s="434"/>
      <c r="T1120" s="434"/>
      <c r="U1120" s="434"/>
      <c r="V1120" s="434"/>
      <c r="W1120" s="434"/>
      <c r="X1120" s="434"/>
      <c r="Y1120" s="434"/>
      <c r="Z1120" s="434"/>
      <c r="AA1120" s="743"/>
      <c r="AB1120" s="442"/>
      <c r="AC1120" s="458"/>
      <c r="AD1120" s="435"/>
      <c r="AE1120" s="543"/>
      <c r="AF1120" s="543"/>
      <c r="AG1120" s="543"/>
      <c r="AH1120" s="543"/>
      <c r="AI1120" s="543"/>
      <c r="AJ1120" s="543"/>
      <c r="AK1120" s="543"/>
      <c r="AL1120" s="543"/>
      <c r="AM1120" s="543"/>
      <c r="AN1120" s="543"/>
      <c r="AO1120" s="549"/>
      <c r="AP1120" s="543"/>
      <c r="AQ1120" s="444"/>
      <c r="AR1120" s="746" t="s">
        <v>862</v>
      </c>
      <c r="AS1120" s="475">
        <f t="shared" si="131"/>
        <v>0</v>
      </c>
      <c r="AT1120" s="475">
        <f t="shared" si="131"/>
        <v>0</v>
      </c>
      <c r="AU1120" s="475">
        <f t="shared" si="131"/>
        <v>0</v>
      </c>
      <c r="AV1120" s="475">
        <f t="shared" si="131"/>
        <v>0</v>
      </c>
      <c r="AW1120" s="475">
        <f t="shared" si="131"/>
        <v>0</v>
      </c>
      <c r="AX1120" s="475">
        <f t="shared" si="131"/>
        <v>0</v>
      </c>
      <c r="AY1120" s="185">
        <f>IF(AND(SUM(AE1120:$AP1120)&gt;0,J1120&lt;&gt;""),CONCATENATE(B1120,"_",F1120,"_",AG1120),0)</f>
        <v>0</v>
      </c>
      <c r="AZ1120" s="203">
        <f>IF(AND(SUM(AE1120:$AP1120)&gt;0,D1120="BFS"),1,0)</f>
        <v>0</v>
      </c>
      <c r="BA1120" s="203">
        <f t="shared" si="125"/>
        <v>0</v>
      </c>
    </row>
    <row r="1121" spans="1:53" ht="13">
      <c r="A1121" s="185">
        <f>IF(AND(SUM(AE1121:AP1121)&gt;0,J1121&lt;&gt;""),CONCATENATE(B1121,"_",F1121,"_",$A$5,"_",SUMPRODUCT((B$9:B1121=B1121)*(F$9:F1121=F1121)*(SUM(AE1121:AP1121)&lt;&gt;0)*(J1121&lt;&gt;""))-1),0)</f>
        <v>0</v>
      </c>
      <c r="B1121" s="746" t="s">
        <v>862</v>
      </c>
      <c r="C1121" s="464" t="s">
        <v>1493</v>
      </c>
      <c r="D1121" s="89" t="s">
        <v>88</v>
      </c>
      <c r="E1121" s="465" t="s">
        <v>90</v>
      </c>
      <c r="F1121" s="658" t="s">
        <v>1714</v>
      </c>
      <c r="G1121" s="410"/>
      <c r="H1121" s="432" t="s">
        <v>1043</v>
      </c>
      <c r="I1121" s="437" t="s">
        <v>1052</v>
      </c>
      <c r="J1121" s="432" t="s">
        <v>1053</v>
      </c>
      <c r="K1121" s="433"/>
      <c r="L1121" s="425"/>
      <c r="M1121" s="425"/>
      <c r="N1121" s="425"/>
      <c r="O1121" s="425"/>
      <c r="P1121" s="425"/>
      <c r="Q1121" s="425"/>
      <c r="R1121" s="434"/>
      <c r="S1121" s="434"/>
      <c r="T1121" s="434"/>
      <c r="U1121" s="434"/>
      <c r="V1121" s="434"/>
      <c r="W1121" s="434"/>
      <c r="X1121" s="434"/>
      <c r="Y1121" s="434"/>
      <c r="Z1121" s="434"/>
      <c r="AA1121" s="743"/>
      <c r="AB1121" s="442"/>
      <c r="AC1121" s="458"/>
      <c r="AD1121" s="435"/>
      <c r="AE1121" s="543"/>
      <c r="AF1121" s="543"/>
      <c r="AG1121" s="543"/>
      <c r="AH1121" s="543"/>
      <c r="AI1121" s="543"/>
      <c r="AJ1121" s="543"/>
      <c r="AK1121" s="543"/>
      <c r="AL1121" s="543"/>
      <c r="AM1121" s="543"/>
      <c r="AN1121" s="543"/>
      <c r="AO1121" s="549"/>
      <c r="AP1121" s="543"/>
      <c r="AQ1121" s="444"/>
      <c r="AR1121" s="746" t="s">
        <v>862</v>
      </c>
      <c r="AS1121" s="475">
        <f t="shared" si="131"/>
        <v>0</v>
      </c>
      <c r="AT1121" s="475">
        <f t="shared" si="131"/>
        <v>0</v>
      </c>
      <c r="AU1121" s="475">
        <f t="shared" si="131"/>
        <v>0</v>
      </c>
      <c r="AV1121" s="475">
        <f t="shared" si="131"/>
        <v>0</v>
      </c>
      <c r="AW1121" s="475">
        <f t="shared" si="131"/>
        <v>0</v>
      </c>
      <c r="AX1121" s="475">
        <f t="shared" si="131"/>
        <v>0</v>
      </c>
      <c r="AY1121" s="185">
        <f>IF(AND(SUM(AE1121:$AP1121)&gt;0,J1121&lt;&gt;""),CONCATENATE(B1121,"_",F1121,"_",AG1121),0)</f>
        <v>0</v>
      </c>
      <c r="AZ1121" s="203">
        <f>IF(AND(SUM(AE1121:$AP1121)&gt;0,D1121="BFS"),1,0)</f>
        <v>0</v>
      </c>
      <c r="BA1121" s="203">
        <f t="shared" si="125"/>
        <v>0</v>
      </c>
    </row>
    <row r="1122" spans="1:53" ht="15.5">
      <c r="A1122" s="185">
        <f>IF(AND(SUM(AE1122:AP1122)&gt;0,J1122&lt;&gt;""),CONCATENATE(B1122,"_",F1122,"_",$A$5,"_",SUMPRODUCT((B$9:B1122=B1122)*(F$9:F1122=F1122)*(SUM(AE1122:AP1122)&lt;&gt;0)*(J1122&lt;&gt;""))-1),0)</f>
        <v>0</v>
      </c>
      <c r="B1122" s="165" t="s">
        <v>862</v>
      </c>
      <c r="C1122" s="69" t="s">
        <v>1981</v>
      </c>
      <c r="D1122" s="84"/>
      <c r="E1122" s="467"/>
      <c r="F1122" s="659"/>
      <c r="G1122" s="77"/>
      <c r="H1122" s="77"/>
      <c r="I1122" s="77"/>
      <c r="J1122" s="77"/>
      <c r="K1122" s="77"/>
      <c r="L1122" s="78"/>
      <c r="M1122" s="78"/>
      <c r="N1122" s="78"/>
      <c r="O1122" s="78"/>
      <c r="P1122" s="78"/>
      <c r="Q1122" s="78"/>
      <c r="R1122" s="78"/>
      <c r="S1122" s="78"/>
      <c r="T1122" s="78"/>
      <c r="U1122" s="78"/>
      <c r="V1122" s="78"/>
      <c r="W1122" s="78"/>
      <c r="X1122" s="78"/>
      <c r="Y1122" s="78"/>
      <c r="Z1122" s="78"/>
      <c r="AA1122" s="76"/>
      <c r="AB1122" s="76"/>
      <c r="AC1122" s="459"/>
      <c r="AD1122" s="71"/>
      <c r="AE1122" s="538"/>
      <c r="AF1122" s="538"/>
      <c r="AG1122" s="538"/>
      <c r="AH1122" s="538"/>
      <c r="AI1122" s="539"/>
      <c r="AJ1122" s="539"/>
      <c r="AK1122" s="539"/>
      <c r="AL1122" s="539"/>
      <c r="AM1122" s="539"/>
      <c r="AN1122" s="539"/>
      <c r="AO1122" s="539"/>
      <c r="AP1122" s="539"/>
      <c r="AQ1122" s="326"/>
      <c r="AR1122" s="165" t="s">
        <v>862</v>
      </c>
      <c r="AS1122" s="475">
        <f t="shared" si="131"/>
        <v>0</v>
      </c>
      <c r="AT1122" s="475">
        <f t="shared" si="131"/>
        <v>0</v>
      </c>
      <c r="AU1122" s="475">
        <f t="shared" si="131"/>
        <v>0</v>
      </c>
      <c r="AV1122" s="475">
        <f t="shared" si="131"/>
        <v>0</v>
      </c>
      <c r="AW1122" s="475">
        <f t="shared" si="131"/>
        <v>0</v>
      </c>
      <c r="AX1122" s="475">
        <f t="shared" si="131"/>
        <v>0</v>
      </c>
      <c r="AY1122" s="185">
        <f>IF(AND(SUM(AE1122:$AP1122)&gt;0,J1122&lt;&gt;""),CONCATENATE(B1122,"_",F1122,"_",AG1122),0)</f>
        <v>0</v>
      </c>
      <c r="AZ1122" s="203">
        <f>IF(AND(SUM(AE1122:$AP1122)&gt;0,D1122="BFS"),1,0)</f>
        <v>0</v>
      </c>
      <c r="BA1122" s="203">
        <f t="shared" si="125"/>
        <v>0</v>
      </c>
    </row>
    <row r="1123" spans="1:53" ht="25">
      <c r="A1123" s="185">
        <f>IF(AND(SUM(AE1123:AP1123)&gt;0,J1123&lt;&gt;""),CONCATENATE(B1123,"_",F1123,"_",$A$5,"_",SUMPRODUCT((B$9:B1123=B1123)*(F$9:F1123=F1123)*(SUM(AE1123:AP1123)&lt;&gt;0)*(J1123&lt;&gt;""))-1),0)</f>
        <v>0</v>
      </c>
      <c r="B1123" s="745" t="s">
        <v>862</v>
      </c>
      <c r="C1123" s="58" t="s">
        <v>73</v>
      </c>
      <c r="D1123" s="85" t="s">
        <v>1365</v>
      </c>
      <c r="E1123" s="463" t="s">
        <v>74</v>
      </c>
      <c r="F1123" s="657" t="s">
        <v>398</v>
      </c>
      <c r="G1123" s="420"/>
      <c r="H1123" s="418"/>
      <c r="I1123" s="418"/>
      <c r="J1123" s="418"/>
      <c r="K1123" s="418"/>
      <c r="L1123" s="419"/>
      <c r="M1123" s="419"/>
      <c r="N1123" s="419"/>
      <c r="O1123" s="419"/>
      <c r="P1123" s="419"/>
      <c r="Q1123" s="419"/>
      <c r="R1123" s="419"/>
      <c r="S1123" s="419"/>
      <c r="T1123" s="419"/>
      <c r="U1123" s="419"/>
      <c r="V1123" s="419"/>
      <c r="W1123" s="419"/>
      <c r="X1123" s="419"/>
      <c r="Y1123" s="419"/>
      <c r="Z1123" s="419"/>
      <c r="AA1123" s="420"/>
      <c r="AB1123" s="420"/>
      <c r="AC1123" s="457"/>
      <c r="AD1123" s="421"/>
      <c r="AE1123" s="536"/>
      <c r="AF1123" s="536"/>
      <c r="AG1123" s="536"/>
      <c r="AH1123" s="536"/>
      <c r="AI1123" s="537"/>
      <c r="AJ1123" s="537"/>
      <c r="AK1123" s="537"/>
      <c r="AL1123" s="537"/>
      <c r="AM1123" s="537"/>
      <c r="AN1123" s="537"/>
      <c r="AO1123" s="537"/>
      <c r="AP1123" s="537"/>
      <c r="AQ1123" s="422"/>
      <c r="AR1123" s="745" t="s">
        <v>862</v>
      </c>
      <c r="AS1123" s="475">
        <f t="shared" si="131"/>
        <v>0</v>
      </c>
      <c r="AT1123" s="475">
        <f t="shared" si="131"/>
        <v>0</v>
      </c>
      <c r="AU1123" s="475">
        <f t="shared" si="131"/>
        <v>0</v>
      </c>
      <c r="AV1123" s="475">
        <f t="shared" si="131"/>
        <v>0</v>
      </c>
      <c r="AW1123" s="475">
        <f t="shared" si="131"/>
        <v>0</v>
      </c>
      <c r="AX1123" s="475">
        <f t="shared" si="131"/>
        <v>0</v>
      </c>
      <c r="AY1123" s="185">
        <f>IF(AND(SUM(AE1123:$AP1123)&gt;0,J1123&lt;&gt;""),CONCATENATE(B1123,"_",F1123,"_",AG1123),0)</f>
        <v>0</v>
      </c>
      <c r="AZ1123" s="203">
        <f>IF(AND(SUM(AE1123:$AP1123)&gt;0,D1123="BFS"),1,0)</f>
        <v>0</v>
      </c>
      <c r="BA1123" s="203">
        <f t="shared" si="125"/>
        <v>0</v>
      </c>
    </row>
    <row r="1124" spans="1:53" ht="20">
      <c r="A1124" s="185" t="str">
        <f>IF(AND(SUM(AE1124:AP1124)&gt;0,J1124&lt;&gt;""),CONCATENATE(B1124,"_",F1124,"_",$A$5,"_",SUMPRODUCT((B$9:B1124=B1124)*(F$9:F1124=F1124)*(SUM(AE1124:AP1124)&lt;&gt;0)*(J1124&lt;&gt;""))-1),0)</f>
        <v>MV_1.4.2.1_neu_1</v>
      </c>
      <c r="B1124" s="746" t="s">
        <v>862</v>
      </c>
      <c r="C1124" s="464" t="s">
        <v>1486</v>
      </c>
      <c r="D1124" s="89" t="s">
        <v>1365</v>
      </c>
      <c r="E1124" s="465" t="s">
        <v>74</v>
      </c>
      <c r="F1124" s="658" t="s">
        <v>398</v>
      </c>
      <c r="G1124" s="410" t="s">
        <v>1202</v>
      </c>
      <c r="H1124" s="432" t="s">
        <v>1047</v>
      </c>
      <c r="I1124" s="437" t="s">
        <v>1052</v>
      </c>
      <c r="J1124" s="432" t="s">
        <v>1053</v>
      </c>
      <c r="K1124" s="433" t="s">
        <v>1243</v>
      </c>
      <c r="L1124" s="424" t="s">
        <v>1961</v>
      </c>
      <c r="M1124" s="425" t="s">
        <v>466</v>
      </c>
      <c r="N1124" s="425" t="s">
        <v>1804</v>
      </c>
      <c r="O1124" s="425" t="s">
        <v>1047</v>
      </c>
      <c r="P1124" s="425" t="s">
        <v>1043</v>
      </c>
      <c r="Q1124" s="425" t="s">
        <v>1949</v>
      </c>
      <c r="R1124" s="434" t="s">
        <v>1043</v>
      </c>
      <c r="S1124" s="434" t="s">
        <v>1043</v>
      </c>
      <c r="T1124" s="434" t="s">
        <v>1955</v>
      </c>
      <c r="U1124" s="434" t="s">
        <v>1043</v>
      </c>
      <c r="V1124" s="434" t="s">
        <v>1047</v>
      </c>
      <c r="W1124" s="434" t="s">
        <v>1047</v>
      </c>
      <c r="X1124" s="434" t="s">
        <v>1047</v>
      </c>
      <c r="Y1124" s="434" t="s">
        <v>1047</v>
      </c>
      <c r="Z1124" s="434" t="s">
        <v>1043</v>
      </c>
      <c r="AA1124" s="743" t="s">
        <v>1476</v>
      </c>
      <c r="AB1124" s="743" t="s">
        <v>558</v>
      </c>
      <c r="AC1124" s="458">
        <v>40422</v>
      </c>
      <c r="AD1124" s="435"/>
      <c r="AE1124" s="543">
        <v>5573</v>
      </c>
      <c r="AF1124" s="543">
        <v>5441</v>
      </c>
      <c r="AG1124" s="543">
        <v>5245</v>
      </c>
      <c r="AH1124" s="543">
        <v>5315</v>
      </c>
      <c r="AI1124" s="543">
        <v>5101</v>
      </c>
      <c r="AJ1124" s="543">
        <v>4959</v>
      </c>
      <c r="AK1124" s="543">
        <v>4839</v>
      </c>
      <c r="AL1124" s="543">
        <v>4615</v>
      </c>
      <c r="AM1124" s="543">
        <v>4504</v>
      </c>
      <c r="AN1124" s="543">
        <v>4468</v>
      </c>
      <c r="AO1124" s="549">
        <v>4499</v>
      </c>
      <c r="AP1124" s="543">
        <v>4572</v>
      </c>
      <c r="AQ1124" s="182"/>
      <c r="AR1124" s="746" t="s">
        <v>862</v>
      </c>
      <c r="AS1124" s="475" t="str">
        <f t="shared" si="131"/>
        <v>SB</v>
      </c>
      <c r="AT1124" s="475" t="str">
        <f t="shared" si="131"/>
        <v>5B</v>
      </c>
      <c r="AU1124" s="475">
        <f t="shared" si="131"/>
        <v>453</v>
      </c>
      <c r="AV1124" s="475" t="str">
        <f t="shared" si="131"/>
        <v>VOC</v>
      </c>
      <c r="AW1124" s="475" t="str">
        <f t="shared" si="131"/>
        <v>B</v>
      </c>
      <c r="AX1124" s="475" t="str">
        <f t="shared" si="131"/>
        <v>G</v>
      </c>
      <c r="AY1124" s="185" t="str">
        <f>IF(AND(SUM(AE1124:$AP1124)&gt;0,J1124&lt;&gt;""),CONCATENATE(B1124,"_",F1124,"_",AG1124),0)</f>
        <v>MV_1.4.2.1_5245</v>
      </c>
      <c r="AZ1124" s="203">
        <f>IF(AND(SUM(AE1124:$AP1124)&gt;0,D1124="BFS"),1,0)</f>
        <v>1</v>
      </c>
      <c r="BA1124" s="203" t="e">
        <f t="shared" si="125"/>
        <v>#REF!</v>
      </c>
    </row>
    <row r="1125" spans="1:53" ht="13">
      <c r="A1125" s="185">
        <f>IF(AND(SUM(AE1125:AP1125)&gt;0,J1125&lt;&gt;""),CONCATENATE(B1125,"_",F1125,"_",$A$5,"_",SUMPRODUCT((B$9:B1125=B1125)*(F$9:F1125=F1125)*(SUM(AE1125:AP1125)&lt;&gt;0)*(J1125&lt;&gt;""))-1),0)</f>
        <v>0</v>
      </c>
      <c r="B1125" s="746" t="s">
        <v>862</v>
      </c>
      <c r="C1125" s="464" t="s">
        <v>1486</v>
      </c>
      <c r="D1125" s="89" t="s">
        <v>1365</v>
      </c>
      <c r="E1125" s="465" t="s">
        <v>74</v>
      </c>
      <c r="F1125" s="658" t="s">
        <v>398</v>
      </c>
      <c r="G1125" s="410"/>
      <c r="H1125" s="432" t="s">
        <v>1043</v>
      </c>
      <c r="I1125" s="437" t="s">
        <v>1052</v>
      </c>
      <c r="J1125" s="432" t="s">
        <v>1053</v>
      </c>
      <c r="K1125" s="433"/>
      <c r="L1125" s="425"/>
      <c r="M1125" s="425"/>
      <c r="N1125" s="425"/>
      <c r="O1125" s="425" t="s">
        <v>1949</v>
      </c>
      <c r="P1125" s="425" t="s">
        <v>1949</v>
      </c>
      <c r="Q1125" s="425" t="s">
        <v>1949</v>
      </c>
      <c r="R1125" s="434" t="s">
        <v>1949</v>
      </c>
      <c r="S1125" s="434" t="s">
        <v>1949</v>
      </c>
      <c r="T1125" s="434"/>
      <c r="U1125" s="434" t="s">
        <v>1949</v>
      </c>
      <c r="V1125" s="434" t="s">
        <v>1949</v>
      </c>
      <c r="W1125" s="434" t="s">
        <v>1949</v>
      </c>
      <c r="X1125" s="434" t="s">
        <v>1949</v>
      </c>
      <c r="Y1125" s="434" t="s">
        <v>1949</v>
      </c>
      <c r="Z1125" s="434" t="s">
        <v>1949</v>
      </c>
      <c r="AA1125" s="743"/>
      <c r="AB1125" s="442"/>
      <c r="AC1125" s="458"/>
      <c r="AD1125" s="443"/>
      <c r="AE1125" s="543"/>
      <c r="AF1125" s="543"/>
      <c r="AG1125" s="543"/>
      <c r="AH1125" s="543"/>
      <c r="AI1125" s="543"/>
      <c r="AJ1125" s="543"/>
      <c r="AK1125" s="543"/>
      <c r="AL1125" s="543"/>
      <c r="AM1125" s="543"/>
      <c r="AN1125" s="543"/>
      <c r="AO1125" s="549"/>
      <c r="AP1125" s="543"/>
      <c r="AQ1125" s="444"/>
      <c r="AR1125" s="746" t="s">
        <v>862</v>
      </c>
      <c r="AS1125" s="475">
        <f t="shared" si="131"/>
        <v>0</v>
      </c>
      <c r="AT1125" s="475">
        <f t="shared" si="131"/>
        <v>0</v>
      </c>
      <c r="AU1125" s="475">
        <f t="shared" si="131"/>
        <v>0</v>
      </c>
      <c r="AV1125" s="475">
        <f t="shared" si="131"/>
        <v>0</v>
      </c>
      <c r="AW1125" s="475">
        <f t="shared" si="131"/>
        <v>0</v>
      </c>
      <c r="AX1125" s="475">
        <f t="shared" si="131"/>
        <v>0</v>
      </c>
      <c r="AY1125" s="185">
        <f>IF(AND(SUM(AE1125:$AP1125)&gt;0,J1125&lt;&gt;""),CONCATENATE(B1125,"_",F1125,"_",AG1125),0)</f>
        <v>0</v>
      </c>
      <c r="AZ1125" s="203">
        <f>IF(AND(SUM(AE1125:$AP1125)&gt;0,D1125="BFS"),1,0)</f>
        <v>0</v>
      </c>
      <c r="BA1125" s="203">
        <f t="shared" si="125"/>
        <v>0</v>
      </c>
    </row>
    <row r="1126" spans="1:53" ht="25">
      <c r="A1126" s="185">
        <f>IF(AND(SUM(AE1126:AP1126)&gt;0,J1126&lt;&gt;""),CONCATENATE(B1126,"_",F1126,"_",$A$5,"_",SUMPRODUCT((B$9:B1126=B1126)*(F$9:F1126=F1126)*(SUM(AE1126:AP1126)&lt;&gt;0)*(J1126&lt;&gt;""))-1),0)</f>
        <v>0</v>
      </c>
      <c r="B1126" s="745" t="s">
        <v>862</v>
      </c>
      <c r="C1126" s="58" t="s">
        <v>76</v>
      </c>
      <c r="D1126" s="85" t="s">
        <v>1365</v>
      </c>
      <c r="E1126" s="463" t="s">
        <v>77</v>
      </c>
      <c r="F1126" s="657" t="s">
        <v>642</v>
      </c>
      <c r="G1126" s="420"/>
      <c r="H1126" s="418"/>
      <c r="I1126" s="418"/>
      <c r="J1126" s="418"/>
      <c r="K1126" s="418"/>
      <c r="L1126" s="419"/>
      <c r="M1126" s="419"/>
      <c r="N1126" s="419"/>
      <c r="O1126" s="419"/>
      <c r="P1126" s="419"/>
      <c r="Q1126" s="419"/>
      <c r="R1126" s="419"/>
      <c r="S1126" s="419"/>
      <c r="T1126" s="419"/>
      <c r="U1126" s="419"/>
      <c r="V1126" s="419"/>
      <c r="W1126" s="419"/>
      <c r="X1126" s="419"/>
      <c r="Y1126" s="419"/>
      <c r="Z1126" s="419"/>
      <c r="AA1126" s="420"/>
      <c r="AB1126" s="420"/>
      <c r="AC1126" s="457"/>
      <c r="AD1126" s="421"/>
      <c r="AE1126" s="536"/>
      <c r="AF1126" s="536"/>
      <c r="AG1126" s="536"/>
      <c r="AH1126" s="536"/>
      <c r="AI1126" s="537"/>
      <c r="AJ1126" s="537"/>
      <c r="AK1126" s="537"/>
      <c r="AL1126" s="537"/>
      <c r="AM1126" s="537"/>
      <c r="AN1126" s="537"/>
      <c r="AO1126" s="537"/>
      <c r="AP1126" s="537"/>
      <c r="AQ1126" s="422"/>
      <c r="AR1126" s="745" t="s">
        <v>862</v>
      </c>
      <c r="AS1126" s="475">
        <f t="shared" si="131"/>
        <v>0</v>
      </c>
      <c r="AT1126" s="475">
        <f t="shared" si="131"/>
        <v>0</v>
      </c>
      <c r="AU1126" s="475">
        <f t="shared" si="131"/>
        <v>0</v>
      </c>
      <c r="AV1126" s="475">
        <f t="shared" si="131"/>
        <v>0</v>
      </c>
      <c r="AW1126" s="475">
        <f t="shared" si="131"/>
        <v>0</v>
      </c>
      <c r="AX1126" s="475">
        <f t="shared" si="131"/>
        <v>0</v>
      </c>
      <c r="AY1126" s="185">
        <f>IF(AND(SUM(AE1126:$AP1126)&gt;0,J1126&lt;&gt;""),CONCATENATE(B1126,"_",F1126,"_",AG1126),0)</f>
        <v>0</v>
      </c>
      <c r="AZ1126" s="203">
        <f>IF(AND(SUM(AE1126:$AP1126)&gt;0,D1126="BFS"),1,0)</f>
        <v>0</v>
      </c>
      <c r="BA1126" s="203">
        <f t="shared" ref="BA1126:BA1189" si="132">IF(AZ1126=1,VLOOKUP(AY1126,GESIS,2,FALSE),0)</f>
        <v>0</v>
      </c>
    </row>
    <row r="1127" spans="1:53" ht="20">
      <c r="A1127" s="185" t="str">
        <f>IF(AND(SUM(AE1127:AP1127)&gt;0,J1127&lt;&gt;""),CONCATENATE(B1127,"_",F1127,"_",$A$5,"_",SUMPRODUCT((B$9:B1127=B1127)*(F$9:F1127=F1127)*(SUM(AE1127:AP1127)&lt;&gt;0)*(J1127&lt;&gt;""))-1),0)</f>
        <v>MV_1.4.2.2_neu_1</v>
      </c>
      <c r="B1127" s="746" t="s">
        <v>862</v>
      </c>
      <c r="C1127" s="464" t="s">
        <v>1494</v>
      </c>
      <c r="D1127" s="89" t="s">
        <v>1365</v>
      </c>
      <c r="E1127" s="465" t="s">
        <v>77</v>
      </c>
      <c r="F1127" s="658" t="s">
        <v>642</v>
      </c>
      <c r="G1127" s="410" t="s">
        <v>1201</v>
      </c>
      <c r="H1127" s="432" t="s">
        <v>1047</v>
      </c>
      <c r="I1127" s="437" t="s">
        <v>1052</v>
      </c>
      <c r="J1127" s="432" t="s">
        <v>1053</v>
      </c>
      <c r="K1127" s="433" t="s">
        <v>654</v>
      </c>
      <c r="L1127" s="424" t="s">
        <v>1961</v>
      </c>
      <c r="M1127" s="425" t="s">
        <v>1836</v>
      </c>
      <c r="N1127" s="425" t="s">
        <v>1804</v>
      </c>
      <c r="O1127" s="425" t="s">
        <v>1047</v>
      </c>
      <c r="P1127" s="425" t="s">
        <v>1043</v>
      </c>
      <c r="Q1127" s="425"/>
      <c r="R1127" s="434" t="s">
        <v>1043</v>
      </c>
      <c r="S1127" s="434" t="s">
        <v>1043</v>
      </c>
      <c r="T1127" s="434" t="s">
        <v>1955</v>
      </c>
      <c r="U1127" s="434" t="s">
        <v>1043</v>
      </c>
      <c r="V1127" s="434" t="s">
        <v>1047</v>
      </c>
      <c r="W1127" s="434" t="s">
        <v>1047</v>
      </c>
      <c r="X1127" s="434" t="s">
        <v>1047</v>
      </c>
      <c r="Y1127" s="434" t="s">
        <v>1047</v>
      </c>
      <c r="Z1127" s="434" t="s">
        <v>1043</v>
      </c>
      <c r="AA1127" s="743" t="s">
        <v>1476</v>
      </c>
      <c r="AB1127" s="743" t="s">
        <v>558</v>
      </c>
      <c r="AC1127" s="458">
        <v>40422</v>
      </c>
      <c r="AD1127" s="435"/>
      <c r="AE1127" s="543">
        <v>1054</v>
      </c>
      <c r="AF1127" s="543">
        <v>992</v>
      </c>
      <c r="AG1127" s="543">
        <v>812</v>
      </c>
      <c r="AH1127" s="543">
        <v>609</v>
      </c>
      <c r="AI1127" s="543">
        <v>832</v>
      </c>
      <c r="AJ1127" s="543">
        <v>891</v>
      </c>
      <c r="AK1127" s="543">
        <v>891</v>
      </c>
      <c r="AL1127" s="543">
        <v>1285</v>
      </c>
      <c r="AM1127" s="543">
        <v>1295</v>
      </c>
      <c r="AN1127" s="543">
        <v>1378</v>
      </c>
      <c r="AO1127" s="549">
        <v>1436</v>
      </c>
      <c r="AP1127" s="543">
        <v>1457</v>
      </c>
      <c r="AQ1127" s="182" t="s">
        <v>2087</v>
      </c>
      <c r="AR1127" s="746" t="s">
        <v>862</v>
      </c>
      <c r="AS1127" s="475" t="str">
        <f t="shared" ref="AS1127:AX1136" si="133">IF(SUM($AE1127:$AP1127)&gt;0,VLOOKUP($F1127,Schulart,AS$2,FALSE),0)</f>
        <v>SB</v>
      </c>
      <c r="AT1127" s="475" t="str">
        <f t="shared" si="133"/>
        <v>5B</v>
      </c>
      <c r="AU1127" s="475">
        <f t="shared" si="133"/>
        <v>453</v>
      </c>
      <c r="AV1127" s="475" t="str">
        <f t="shared" si="133"/>
        <v>VOC</v>
      </c>
      <c r="AW1127" s="475" t="str">
        <f t="shared" si="133"/>
        <v>B</v>
      </c>
      <c r="AX1127" s="475" t="str">
        <f t="shared" si="133"/>
        <v>S</v>
      </c>
      <c r="AY1127" s="185" t="str">
        <f>IF(AND(SUM(AE1127:$AP1127)&gt;0,J1127&lt;&gt;""),CONCATENATE(B1127,"_",F1127,"_",AG1127),0)</f>
        <v>MV_1.4.2.2_812</v>
      </c>
      <c r="AZ1127" s="203">
        <f>IF(AND(SUM(AE1127:$AP1127)&gt;0,D1127="BFS"),1,0)</f>
        <v>1</v>
      </c>
      <c r="BA1127" s="203" t="e">
        <f t="shared" si="132"/>
        <v>#REF!</v>
      </c>
    </row>
    <row r="1128" spans="1:53" ht="13">
      <c r="A1128" s="185">
        <f>IF(AND(SUM(AE1128:AP1128)&gt;0,J1128&lt;&gt;""),CONCATENATE(B1128,"_",F1128,"_",$A$5,"_",SUMPRODUCT((B$9:B1128=B1128)*(F$9:F1128=F1128)*(SUM(AE1128:AP1128)&lt;&gt;0)*(J1128&lt;&gt;""))-1),0)</f>
        <v>0</v>
      </c>
      <c r="B1128" s="746" t="s">
        <v>862</v>
      </c>
      <c r="C1128" s="464" t="s">
        <v>1494</v>
      </c>
      <c r="D1128" s="89" t="s">
        <v>1365</v>
      </c>
      <c r="E1128" s="465" t="s">
        <v>77</v>
      </c>
      <c r="F1128" s="658" t="s">
        <v>642</v>
      </c>
      <c r="G1128" s="410"/>
      <c r="H1128" s="432" t="s">
        <v>1043</v>
      </c>
      <c r="I1128" s="437" t="s">
        <v>1052</v>
      </c>
      <c r="J1128" s="432" t="s">
        <v>1053</v>
      </c>
      <c r="K1128" s="433"/>
      <c r="L1128" s="425"/>
      <c r="M1128" s="425"/>
      <c r="N1128" s="425"/>
      <c r="O1128" s="425"/>
      <c r="P1128" s="425"/>
      <c r="Q1128" s="425"/>
      <c r="R1128" s="434"/>
      <c r="S1128" s="434"/>
      <c r="T1128" s="434"/>
      <c r="U1128" s="434"/>
      <c r="V1128" s="434"/>
      <c r="W1128" s="434"/>
      <c r="X1128" s="434"/>
      <c r="Y1128" s="434"/>
      <c r="Z1128" s="434"/>
      <c r="AA1128" s="743"/>
      <c r="AB1128" s="442"/>
      <c r="AC1128" s="458"/>
      <c r="AD1128" s="443"/>
      <c r="AE1128" s="543"/>
      <c r="AF1128" s="543"/>
      <c r="AG1128" s="543"/>
      <c r="AH1128" s="543"/>
      <c r="AI1128" s="543"/>
      <c r="AJ1128" s="543"/>
      <c r="AK1128" s="543"/>
      <c r="AL1128" s="543"/>
      <c r="AM1128" s="543"/>
      <c r="AN1128" s="543"/>
      <c r="AO1128" s="549"/>
      <c r="AP1128" s="543"/>
      <c r="AQ1128" s="444"/>
      <c r="AR1128" s="746" t="s">
        <v>862</v>
      </c>
      <c r="AS1128" s="475">
        <f t="shared" si="133"/>
        <v>0</v>
      </c>
      <c r="AT1128" s="475">
        <f t="shared" si="133"/>
        <v>0</v>
      </c>
      <c r="AU1128" s="475">
        <f t="shared" si="133"/>
        <v>0</v>
      </c>
      <c r="AV1128" s="475">
        <f t="shared" si="133"/>
        <v>0</v>
      </c>
      <c r="AW1128" s="475">
        <f t="shared" si="133"/>
        <v>0</v>
      </c>
      <c r="AX1128" s="475">
        <f t="shared" si="133"/>
        <v>0</v>
      </c>
      <c r="AY1128" s="185">
        <f>IF(AND(SUM(AE1128:$AP1128)&gt;0,J1128&lt;&gt;""),CONCATENATE(B1128,"_",F1128,"_",AG1128),0)</f>
        <v>0</v>
      </c>
      <c r="AZ1128" s="203">
        <f>IF(AND(SUM(AE1128:$AP1128)&gt;0,D1128="BFS"),1,0)</f>
        <v>0</v>
      </c>
      <c r="BA1128" s="203">
        <f t="shared" si="132"/>
        <v>0</v>
      </c>
    </row>
    <row r="1129" spans="1:53" ht="25">
      <c r="A1129" s="185">
        <f>IF(AND(SUM(AE1129:AP1129)&gt;0,J1129&lt;&gt;""),CONCATENATE(B1129,"_",F1129,"_",$A$5,"_",SUMPRODUCT((B$9:B1129=B1129)*(F$9:F1129=F1129)*(SUM(AE1129:AP1129)&lt;&gt;0)*(J1129&lt;&gt;""))-1),0)</f>
        <v>0</v>
      </c>
      <c r="B1129" s="745" t="s">
        <v>862</v>
      </c>
      <c r="C1129" s="58" t="s">
        <v>78</v>
      </c>
      <c r="D1129" s="85" t="s">
        <v>1365</v>
      </c>
      <c r="E1129" s="463" t="s">
        <v>79</v>
      </c>
      <c r="F1129" s="657" t="s">
        <v>643</v>
      </c>
      <c r="G1129" s="420"/>
      <c r="H1129" s="418"/>
      <c r="I1129" s="418"/>
      <c r="J1129" s="418"/>
      <c r="K1129" s="418"/>
      <c r="L1129" s="419"/>
      <c r="M1129" s="419"/>
      <c r="N1129" s="419"/>
      <c r="O1129" s="419"/>
      <c r="P1129" s="419"/>
      <c r="Q1129" s="419"/>
      <c r="R1129" s="419"/>
      <c r="S1129" s="419"/>
      <c r="T1129" s="419"/>
      <c r="U1129" s="419"/>
      <c r="V1129" s="419"/>
      <c r="W1129" s="419"/>
      <c r="X1129" s="419"/>
      <c r="Y1129" s="419"/>
      <c r="Z1129" s="419"/>
      <c r="AA1129" s="420"/>
      <c r="AB1129" s="420"/>
      <c r="AC1129" s="457"/>
      <c r="AD1129" s="421"/>
      <c r="AE1129" s="536"/>
      <c r="AF1129" s="536"/>
      <c r="AG1129" s="536"/>
      <c r="AH1129" s="536"/>
      <c r="AI1129" s="537"/>
      <c r="AJ1129" s="537"/>
      <c r="AK1129" s="537"/>
      <c r="AL1129" s="537"/>
      <c r="AM1129" s="537"/>
      <c r="AN1129" s="537"/>
      <c r="AO1129" s="537"/>
      <c r="AP1129" s="537"/>
      <c r="AQ1129" s="422"/>
      <c r="AR1129" s="745" t="s">
        <v>862</v>
      </c>
      <c r="AS1129" s="475">
        <f t="shared" si="133"/>
        <v>0</v>
      </c>
      <c r="AT1129" s="475">
        <f t="shared" si="133"/>
        <v>0</v>
      </c>
      <c r="AU1129" s="475">
        <f t="shared" si="133"/>
        <v>0</v>
      </c>
      <c r="AV1129" s="475">
        <f t="shared" si="133"/>
        <v>0</v>
      </c>
      <c r="AW1129" s="475">
        <f t="shared" si="133"/>
        <v>0</v>
      </c>
      <c r="AX1129" s="475">
        <f t="shared" si="133"/>
        <v>0</v>
      </c>
      <c r="AY1129" s="185">
        <f>IF(AND(SUM(AE1129:$AP1129)&gt;0,J1129&lt;&gt;""),CONCATENATE(B1129,"_",F1129,"_",AG1129),0)</f>
        <v>0</v>
      </c>
      <c r="AZ1129" s="203">
        <f>IF(AND(SUM(AE1129:$AP1129)&gt;0,D1129="BFS"),1,0)</f>
        <v>0</v>
      </c>
      <c r="BA1129" s="203">
        <f t="shared" si="132"/>
        <v>0</v>
      </c>
    </row>
    <row r="1130" spans="1:53" ht="13">
      <c r="A1130" s="185" t="str">
        <f>IF(AND(SUM(AE1130:AP1130)&gt;0,J1130&lt;&gt;""),CONCATENATE(B1130,"_",F1130,"_",$A$5,"_",SUMPRODUCT((B$9:B1130=B1130)*(F$9:F1130=F1130)*(SUM(AE1130:AP1130)&lt;&gt;0)*(J1130&lt;&gt;""))-1),0)</f>
        <v>MV_1.4.2.3_neu_1</v>
      </c>
      <c r="B1130" s="746" t="s">
        <v>862</v>
      </c>
      <c r="C1130" s="464" t="s">
        <v>1941</v>
      </c>
      <c r="D1130" s="89" t="s">
        <v>1365</v>
      </c>
      <c r="E1130" s="465" t="s">
        <v>79</v>
      </c>
      <c r="F1130" s="658" t="s">
        <v>643</v>
      </c>
      <c r="G1130" s="410"/>
      <c r="H1130" s="432" t="s">
        <v>1043</v>
      </c>
      <c r="I1130" s="437" t="s">
        <v>1052</v>
      </c>
      <c r="J1130" s="432" t="s">
        <v>1053</v>
      </c>
      <c r="K1130" s="433"/>
      <c r="L1130" s="425"/>
      <c r="M1130" s="425"/>
      <c r="N1130" s="425"/>
      <c r="O1130" s="425" t="s">
        <v>1949</v>
      </c>
      <c r="P1130" s="425" t="s">
        <v>1949</v>
      </c>
      <c r="Q1130" s="425" t="s">
        <v>1949</v>
      </c>
      <c r="R1130" s="434" t="s">
        <v>1949</v>
      </c>
      <c r="S1130" s="434" t="s">
        <v>1949</v>
      </c>
      <c r="T1130" s="434"/>
      <c r="U1130" s="434" t="s">
        <v>1949</v>
      </c>
      <c r="V1130" s="434" t="s">
        <v>1949</v>
      </c>
      <c r="W1130" s="434" t="s">
        <v>1949</v>
      </c>
      <c r="X1130" s="434" t="s">
        <v>1949</v>
      </c>
      <c r="Y1130" s="434" t="s">
        <v>1949</v>
      </c>
      <c r="Z1130" s="434" t="s">
        <v>1949</v>
      </c>
      <c r="AA1130" s="743"/>
      <c r="AB1130" s="442"/>
      <c r="AC1130" s="458"/>
      <c r="AD1130" s="443"/>
      <c r="AE1130" s="543"/>
      <c r="AF1130" s="543"/>
      <c r="AG1130" s="543"/>
      <c r="AH1130" s="543"/>
      <c r="AI1130" s="543"/>
      <c r="AJ1130" s="543"/>
      <c r="AK1130" s="543"/>
      <c r="AL1130" s="543"/>
      <c r="AM1130" s="543"/>
      <c r="AN1130" s="543"/>
      <c r="AO1130" s="549"/>
      <c r="AP1130" s="543">
        <v>92</v>
      </c>
      <c r="AQ1130" s="444" t="s">
        <v>2787</v>
      </c>
      <c r="AR1130" s="746" t="s">
        <v>862</v>
      </c>
      <c r="AS1130" s="475" t="str">
        <f t="shared" si="133"/>
        <v>SB</v>
      </c>
      <c r="AT1130" s="475" t="str">
        <f t="shared" si="133"/>
        <v>5B</v>
      </c>
      <c r="AU1130" s="475">
        <f t="shared" si="133"/>
        <v>655</v>
      </c>
      <c r="AV1130" s="475" t="str">
        <f t="shared" si="133"/>
        <v>VOC</v>
      </c>
      <c r="AW1130" s="475" t="str">
        <f t="shared" si="133"/>
        <v>B</v>
      </c>
      <c r="AX1130" s="475" t="str">
        <f t="shared" si="133"/>
        <v>E</v>
      </c>
      <c r="AY1130" s="185" t="str">
        <f>IF(AND(SUM(AE1130:$AP1130)&gt;0,J1130&lt;&gt;""),CONCATENATE(B1130,"_",F1130,"_",AG1130),0)</f>
        <v>MV_1.4.2.3_</v>
      </c>
      <c r="AZ1130" s="203">
        <f>IF(AND(SUM(AE1130:$AP1130)&gt;0,D1130="BFS"),1,0)</f>
        <v>1</v>
      </c>
      <c r="BA1130" s="203" t="e">
        <f t="shared" si="132"/>
        <v>#REF!</v>
      </c>
    </row>
    <row r="1131" spans="1:53" ht="13">
      <c r="A1131" s="185">
        <f>IF(AND(SUM(AE1131:AP1131)&gt;0,J1131&lt;&gt;""),CONCATENATE(B1131,"_",F1131,"_",$A$5,"_",SUMPRODUCT((B$9:B1131=B1131)*(F$9:F1131=F1131)*(SUM(AE1131:AP1131)&lt;&gt;0)*(J1131&lt;&gt;""))-1),0)</f>
        <v>0</v>
      </c>
      <c r="B1131" s="746" t="s">
        <v>862</v>
      </c>
      <c r="C1131" s="464" t="s">
        <v>1941</v>
      </c>
      <c r="D1131" s="89" t="s">
        <v>1365</v>
      </c>
      <c r="E1131" s="465" t="s">
        <v>79</v>
      </c>
      <c r="F1131" s="658" t="s">
        <v>643</v>
      </c>
      <c r="G1131" s="410"/>
      <c r="H1131" s="432" t="s">
        <v>1043</v>
      </c>
      <c r="I1131" s="437" t="s">
        <v>1052</v>
      </c>
      <c r="J1131" s="432" t="s">
        <v>1053</v>
      </c>
      <c r="K1131" s="433"/>
      <c r="L1131" s="425"/>
      <c r="M1131" s="425"/>
      <c r="N1131" s="425"/>
      <c r="O1131" s="425" t="s">
        <v>1949</v>
      </c>
      <c r="P1131" s="425" t="s">
        <v>1949</v>
      </c>
      <c r="Q1131" s="425" t="s">
        <v>1949</v>
      </c>
      <c r="R1131" s="434" t="s">
        <v>1949</v>
      </c>
      <c r="S1131" s="434" t="s">
        <v>1949</v>
      </c>
      <c r="T1131" s="434"/>
      <c r="U1131" s="434" t="s">
        <v>1949</v>
      </c>
      <c r="V1131" s="434" t="s">
        <v>1949</v>
      </c>
      <c r="W1131" s="434" t="s">
        <v>1949</v>
      </c>
      <c r="X1131" s="434" t="s">
        <v>1949</v>
      </c>
      <c r="Y1131" s="434" t="s">
        <v>1949</v>
      </c>
      <c r="Z1131" s="434" t="s">
        <v>1949</v>
      </c>
      <c r="AA1131" s="743"/>
      <c r="AB1131" s="442"/>
      <c r="AC1131" s="458"/>
      <c r="AD1131" s="443"/>
      <c r="AE1131" s="543"/>
      <c r="AF1131" s="543"/>
      <c r="AG1131" s="543"/>
      <c r="AH1131" s="543"/>
      <c r="AI1131" s="543"/>
      <c r="AJ1131" s="543"/>
      <c r="AK1131" s="543"/>
      <c r="AL1131" s="543"/>
      <c r="AM1131" s="543"/>
      <c r="AN1131" s="543"/>
      <c r="AO1131" s="549"/>
      <c r="AP1131" s="543"/>
      <c r="AQ1131" s="444"/>
      <c r="AR1131" s="746" t="s">
        <v>862</v>
      </c>
      <c r="AS1131" s="475">
        <f t="shared" si="133"/>
        <v>0</v>
      </c>
      <c r="AT1131" s="475">
        <f t="shared" si="133"/>
        <v>0</v>
      </c>
      <c r="AU1131" s="475">
        <f t="shared" si="133"/>
        <v>0</v>
      </c>
      <c r="AV1131" s="475">
        <f t="shared" si="133"/>
        <v>0</v>
      </c>
      <c r="AW1131" s="475">
        <f t="shared" si="133"/>
        <v>0</v>
      </c>
      <c r="AX1131" s="475">
        <f t="shared" si="133"/>
        <v>0</v>
      </c>
      <c r="AY1131" s="185">
        <f>IF(AND(SUM(AE1131:$AP1131)&gt;0,J1131&lt;&gt;""),CONCATENATE(B1131,"_",F1131,"_",AG1131),0)</f>
        <v>0</v>
      </c>
      <c r="AZ1131" s="203">
        <f>IF(AND(SUM(AE1131:$AP1131)&gt;0,D1131="BFS"),1,0)</f>
        <v>0</v>
      </c>
      <c r="BA1131" s="203">
        <f t="shared" si="132"/>
        <v>0</v>
      </c>
    </row>
    <row r="1132" spans="1:53" ht="25">
      <c r="A1132" s="185">
        <f>IF(AND(SUM(AE1132:AP1132)&gt;0,J1132&lt;&gt;""),CONCATENATE(B1132,"_",F1132,"_",$A$5,"_",SUMPRODUCT((B$9:B1132=B1132)*(F$9:F1132=F1132)*(SUM(AE1132:AP1132)&lt;&gt;0)*(J1132&lt;&gt;""))-1),0)</f>
        <v>0</v>
      </c>
      <c r="B1132" s="745" t="s">
        <v>862</v>
      </c>
      <c r="C1132" s="58" t="s">
        <v>80</v>
      </c>
      <c r="D1132" s="85" t="s">
        <v>1365</v>
      </c>
      <c r="E1132" s="463" t="s">
        <v>81</v>
      </c>
      <c r="F1132" s="657" t="s">
        <v>644</v>
      </c>
      <c r="G1132" s="420"/>
      <c r="H1132" s="418"/>
      <c r="I1132" s="418"/>
      <c r="J1132" s="418"/>
      <c r="K1132" s="418"/>
      <c r="L1132" s="419"/>
      <c r="M1132" s="419"/>
      <c r="N1132" s="419"/>
      <c r="O1132" s="419"/>
      <c r="P1132" s="419"/>
      <c r="Q1132" s="419"/>
      <c r="R1132" s="419"/>
      <c r="S1132" s="419"/>
      <c r="T1132" s="419"/>
      <c r="U1132" s="419"/>
      <c r="V1132" s="419"/>
      <c r="W1132" s="419"/>
      <c r="X1132" s="419"/>
      <c r="Y1132" s="419"/>
      <c r="Z1132" s="419"/>
      <c r="AA1132" s="420"/>
      <c r="AB1132" s="420"/>
      <c r="AC1132" s="457"/>
      <c r="AD1132" s="421"/>
      <c r="AE1132" s="536"/>
      <c r="AF1132" s="536"/>
      <c r="AG1132" s="536"/>
      <c r="AH1132" s="536"/>
      <c r="AI1132" s="537"/>
      <c r="AJ1132" s="537"/>
      <c r="AK1132" s="537"/>
      <c r="AL1132" s="537"/>
      <c r="AM1132" s="537"/>
      <c r="AN1132" s="537"/>
      <c r="AO1132" s="537"/>
      <c r="AP1132" s="537"/>
      <c r="AQ1132" s="422"/>
      <c r="AR1132" s="745" t="s">
        <v>862</v>
      </c>
      <c r="AS1132" s="475">
        <f t="shared" si="133"/>
        <v>0</v>
      </c>
      <c r="AT1132" s="475">
        <f t="shared" si="133"/>
        <v>0</v>
      </c>
      <c r="AU1132" s="475">
        <f t="shared" si="133"/>
        <v>0</v>
      </c>
      <c r="AV1132" s="475">
        <f t="shared" si="133"/>
        <v>0</v>
      </c>
      <c r="AW1132" s="475">
        <f t="shared" si="133"/>
        <v>0</v>
      </c>
      <c r="AX1132" s="475">
        <f t="shared" si="133"/>
        <v>0</v>
      </c>
      <c r="AY1132" s="185">
        <f>IF(AND(SUM(AE1132:$AP1132)&gt;0,J1132&lt;&gt;""),CONCATENATE(B1132,"_",F1132,"_",AG1132),0)</f>
        <v>0</v>
      </c>
      <c r="AZ1132" s="203">
        <f>IF(AND(SUM(AE1132:$AP1132)&gt;0,D1132="BFS"),1,0)</f>
        <v>0</v>
      </c>
      <c r="BA1132" s="203">
        <f t="shared" si="132"/>
        <v>0</v>
      </c>
    </row>
    <row r="1133" spans="1:53" ht="20">
      <c r="A1133" s="185" t="str">
        <f>IF(AND(SUM(AE1133:AP1133)&gt;0,J1133&lt;&gt;""),CONCATENATE(B1133,"_",F1133,"_",$A$5,"_",SUMPRODUCT((B$9:B1133=B1133)*(F$9:F1133=F1133)*(SUM(AE1133:AP1133)&lt;&gt;0)*(J1133&lt;&gt;""))-1),0)</f>
        <v>MV_1.4.2.4_neu_1</v>
      </c>
      <c r="B1133" s="746" t="s">
        <v>862</v>
      </c>
      <c r="C1133" s="464" t="s">
        <v>1945</v>
      </c>
      <c r="D1133" s="89" t="s">
        <v>1365</v>
      </c>
      <c r="E1133" s="465" t="s">
        <v>81</v>
      </c>
      <c r="F1133" s="658" t="s">
        <v>644</v>
      </c>
      <c r="G1133" s="410" t="s">
        <v>80</v>
      </c>
      <c r="H1133" s="432" t="s">
        <v>1047</v>
      </c>
      <c r="I1133" s="437" t="s">
        <v>1052</v>
      </c>
      <c r="J1133" s="432" t="s">
        <v>1053</v>
      </c>
      <c r="K1133" s="433" t="s">
        <v>654</v>
      </c>
      <c r="L1133" s="424" t="s">
        <v>1961</v>
      </c>
      <c r="M1133" s="425" t="s">
        <v>1836</v>
      </c>
      <c r="N1133" s="425" t="s">
        <v>1985</v>
      </c>
      <c r="O1133" s="425" t="s">
        <v>1047</v>
      </c>
      <c r="P1133" s="425" t="s">
        <v>1043</v>
      </c>
      <c r="Q1133" s="425" t="s">
        <v>1949</v>
      </c>
      <c r="R1133" s="434" t="s">
        <v>1043</v>
      </c>
      <c r="S1133" s="434" t="s">
        <v>1043</v>
      </c>
      <c r="T1133" s="434" t="s">
        <v>1955</v>
      </c>
      <c r="U1133" s="434" t="s">
        <v>1043</v>
      </c>
      <c r="V1133" s="434" t="s">
        <v>1047</v>
      </c>
      <c r="W1133" s="434" t="s">
        <v>1047</v>
      </c>
      <c r="X1133" s="434" t="s">
        <v>1047</v>
      </c>
      <c r="Y1133" s="434" t="s">
        <v>1047</v>
      </c>
      <c r="Z1133" s="434" t="s">
        <v>1043</v>
      </c>
      <c r="AA1133" s="743" t="s">
        <v>1476</v>
      </c>
      <c r="AB1133" s="743" t="s">
        <v>558</v>
      </c>
      <c r="AC1133" s="458">
        <v>40422</v>
      </c>
      <c r="AD1133" s="435"/>
      <c r="AE1133" s="543">
        <v>744</v>
      </c>
      <c r="AF1133" s="543">
        <v>648</v>
      </c>
      <c r="AG1133" s="543">
        <v>426</v>
      </c>
      <c r="AH1133" s="543">
        <v>280</v>
      </c>
      <c r="AI1133" s="543">
        <v>179</v>
      </c>
      <c r="AJ1133" s="543">
        <v>190</v>
      </c>
      <c r="AK1133" s="543">
        <v>190</v>
      </c>
      <c r="AL1133" s="543">
        <v>129</v>
      </c>
      <c r="AM1133" s="543">
        <v>157</v>
      </c>
      <c r="AN1133" s="543">
        <v>149</v>
      </c>
      <c r="AO1133" s="549">
        <v>169</v>
      </c>
      <c r="AP1133" s="543">
        <v>176</v>
      </c>
      <c r="AQ1133" s="182" t="s">
        <v>2087</v>
      </c>
      <c r="AR1133" s="746" t="s">
        <v>862</v>
      </c>
      <c r="AS1133" s="475" t="str">
        <f t="shared" si="133"/>
        <v>SB</v>
      </c>
      <c r="AT1133" s="475" t="str">
        <f t="shared" si="133"/>
        <v>5B</v>
      </c>
      <c r="AU1133" s="475">
        <f t="shared" si="133"/>
        <v>353</v>
      </c>
      <c r="AV1133" s="475" t="str">
        <f t="shared" si="133"/>
        <v>VOC</v>
      </c>
      <c r="AW1133" s="475" t="str">
        <f t="shared" si="133"/>
        <v>B</v>
      </c>
      <c r="AX1133" s="475" t="str">
        <f t="shared" si="133"/>
        <v>K</v>
      </c>
      <c r="AY1133" s="185" t="str">
        <f>IF(AND(SUM(AE1133:$AP1133)&gt;0,J1133&lt;&gt;""),CONCATENATE(B1133,"_",F1133,"_",AG1133),0)</f>
        <v>MV_1.4.2.4_426</v>
      </c>
      <c r="AZ1133" s="203">
        <f>IF(AND(SUM(AE1133:$AP1133)&gt;0,D1133="BFS"),1,0)</f>
        <v>1</v>
      </c>
      <c r="BA1133" s="203" t="e">
        <f t="shared" si="132"/>
        <v>#REF!</v>
      </c>
    </row>
    <row r="1134" spans="1:53" ht="25">
      <c r="A1134" s="185">
        <f>IF(AND(SUM(AE1134:AP1134)&gt;0,J1134&lt;&gt;""),CONCATENATE(B1134,"_",F1134,"_",$A$5,"_",SUMPRODUCT((B$9:B1134=B1134)*(F$9:F1134=F1134)*(SUM(AE1134:AP1134)&lt;&gt;0)*(J1134&lt;&gt;""))-1),0)</f>
        <v>0</v>
      </c>
      <c r="B1134" s="745" t="s">
        <v>862</v>
      </c>
      <c r="C1134" s="58" t="s">
        <v>82</v>
      </c>
      <c r="D1134" s="85" t="s">
        <v>1365</v>
      </c>
      <c r="E1134" s="463" t="s">
        <v>83</v>
      </c>
      <c r="F1134" s="657" t="s">
        <v>645</v>
      </c>
      <c r="G1134" s="420"/>
      <c r="H1134" s="418"/>
      <c r="I1134" s="418"/>
      <c r="J1134" s="418"/>
      <c r="K1134" s="418"/>
      <c r="L1134" s="419"/>
      <c r="M1134" s="419"/>
      <c r="N1134" s="419"/>
      <c r="O1134" s="419"/>
      <c r="P1134" s="419"/>
      <c r="Q1134" s="419"/>
      <c r="R1134" s="419"/>
      <c r="S1134" s="419"/>
      <c r="T1134" s="419"/>
      <c r="U1134" s="419"/>
      <c r="V1134" s="419"/>
      <c r="W1134" s="419"/>
      <c r="X1134" s="419"/>
      <c r="Y1134" s="419"/>
      <c r="Z1134" s="419"/>
      <c r="AA1134" s="420"/>
      <c r="AB1134" s="420"/>
      <c r="AC1134" s="457"/>
      <c r="AD1134" s="421"/>
      <c r="AE1134" s="536"/>
      <c r="AF1134" s="536"/>
      <c r="AG1134" s="536"/>
      <c r="AH1134" s="536"/>
      <c r="AI1134" s="537"/>
      <c r="AJ1134" s="537"/>
      <c r="AK1134" s="537"/>
      <c r="AL1134" s="537"/>
      <c r="AM1134" s="537"/>
      <c r="AN1134" s="537"/>
      <c r="AO1134" s="537"/>
      <c r="AP1134" s="537"/>
      <c r="AQ1134" s="422"/>
      <c r="AR1134" s="745" t="s">
        <v>862</v>
      </c>
      <c r="AS1134" s="475">
        <f t="shared" si="133"/>
        <v>0</v>
      </c>
      <c r="AT1134" s="475">
        <f t="shared" si="133"/>
        <v>0</v>
      </c>
      <c r="AU1134" s="475">
        <f t="shared" si="133"/>
        <v>0</v>
      </c>
      <c r="AV1134" s="475">
        <f t="shared" si="133"/>
        <v>0</v>
      </c>
      <c r="AW1134" s="475">
        <f t="shared" si="133"/>
        <v>0</v>
      </c>
      <c r="AX1134" s="475">
        <f t="shared" si="133"/>
        <v>0</v>
      </c>
      <c r="AY1134" s="185">
        <f>IF(AND(SUM(AE1134:$AP1134)&gt;0,J1134&lt;&gt;""),CONCATENATE(B1134,"_",F1134,"_",AG1134),0)</f>
        <v>0</v>
      </c>
      <c r="AZ1134" s="203">
        <f>IF(AND(SUM(AE1134:$AP1134)&gt;0,D1134="BFS"),1,0)</f>
        <v>0</v>
      </c>
      <c r="BA1134" s="203">
        <f t="shared" si="132"/>
        <v>0</v>
      </c>
    </row>
    <row r="1135" spans="1:53" ht="13">
      <c r="A1135" s="185">
        <f>IF(AND(SUM(AE1135:AP1135)&gt;0,J1135&lt;&gt;""),CONCATENATE(B1135,"_",F1135,"_",$A$5,"_",SUMPRODUCT((B$9:B1135=B1135)*(F$9:F1135=F1135)*(SUM(AE1135:AP1135)&lt;&gt;0)*(J1135&lt;&gt;""))-1),0)</f>
        <v>0</v>
      </c>
      <c r="B1135" s="746" t="s">
        <v>862</v>
      </c>
      <c r="C1135" s="464" t="s">
        <v>127</v>
      </c>
      <c r="D1135" s="89" t="s">
        <v>1365</v>
      </c>
      <c r="E1135" s="465" t="s">
        <v>83</v>
      </c>
      <c r="F1135" s="658" t="s">
        <v>645</v>
      </c>
      <c r="G1135" s="410"/>
      <c r="H1135" s="432" t="s">
        <v>1043</v>
      </c>
      <c r="I1135" s="437" t="s">
        <v>1052</v>
      </c>
      <c r="J1135" s="432" t="s">
        <v>1053</v>
      </c>
      <c r="K1135" s="433"/>
      <c r="L1135" s="425"/>
      <c r="M1135" s="425"/>
      <c r="N1135" s="425"/>
      <c r="O1135" s="425"/>
      <c r="P1135" s="425"/>
      <c r="Q1135" s="425"/>
      <c r="R1135" s="434"/>
      <c r="S1135" s="434"/>
      <c r="T1135" s="434"/>
      <c r="U1135" s="434"/>
      <c r="V1135" s="434"/>
      <c r="W1135" s="434"/>
      <c r="X1135" s="434"/>
      <c r="Y1135" s="434"/>
      <c r="Z1135" s="434"/>
      <c r="AA1135" s="743"/>
      <c r="AB1135" s="442"/>
      <c r="AC1135" s="458"/>
      <c r="AD1135" s="443"/>
      <c r="AE1135" s="543"/>
      <c r="AF1135" s="543"/>
      <c r="AG1135" s="543"/>
      <c r="AH1135" s="543"/>
      <c r="AI1135" s="543"/>
      <c r="AJ1135" s="543"/>
      <c r="AK1135" s="543"/>
      <c r="AL1135" s="543"/>
      <c r="AM1135" s="543"/>
      <c r="AN1135" s="543"/>
      <c r="AO1135" s="549"/>
      <c r="AP1135" s="543"/>
      <c r="AQ1135" s="444"/>
      <c r="AR1135" s="746" t="s">
        <v>862</v>
      </c>
      <c r="AS1135" s="475">
        <f t="shared" si="133"/>
        <v>0</v>
      </c>
      <c r="AT1135" s="475">
        <f t="shared" si="133"/>
        <v>0</v>
      </c>
      <c r="AU1135" s="475">
        <f t="shared" si="133"/>
        <v>0</v>
      </c>
      <c r="AV1135" s="475">
        <f t="shared" si="133"/>
        <v>0</v>
      </c>
      <c r="AW1135" s="475">
        <f t="shared" si="133"/>
        <v>0</v>
      </c>
      <c r="AX1135" s="475">
        <f t="shared" si="133"/>
        <v>0</v>
      </c>
      <c r="AY1135" s="185">
        <f>IF(AND(SUM(AE1135:$AP1135)&gt;0,J1135&lt;&gt;""),CONCATENATE(B1135,"_",F1135,"_",AG1135),0)</f>
        <v>0</v>
      </c>
      <c r="AZ1135" s="203">
        <f>IF(AND(SUM(AE1135:$AP1135)&gt;0,D1135="BFS"),1,0)</f>
        <v>0</v>
      </c>
      <c r="BA1135" s="203">
        <f t="shared" si="132"/>
        <v>0</v>
      </c>
    </row>
    <row r="1136" spans="1:53" ht="15.5">
      <c r="A1136" s="185">
        <f>IF(AND(SUM(AE1136:AP1136)&gt;0,J1136&lt;&gt;""),CONCATENATE(B1136,"_",F1136,"_",$A$5,"_",SUMPRODUCT((B$9:B1136=B1136)*(F$9:F1136=F1136)*(SUM(AE1136:AP1136)&lt;&gt;0)*(J1136&lt;&gt;""))-1),0)</f>
        <v>0</v>
      </c>
      <c r="B1136" s="165" t="s">
        <v>862</v>
      </c>
      <c r="C1136" s="69" t="s">
        <v>801</v>
      </c>
      <c r="D1136" s="84"/>
      <c r="E1136" s="467"/>
      <c r="F1136" s="659"/>
      <c r="G1136" s="78"/>
      <c r="H1136" s="78"/>
      <c r="I1136" s="78"/>
      <c r="J1136" s="78"/>
      <c r="K1136" s="78"/>
      <c r="L1136" s="78"/>
      <c r="M1136" s="78"/>
      <c r="N1136" s="78"/>
      <c r="O1136" s="78"/>
      <c r="P1136" s="78"/>
      <c r="Q1136" s="78"/>
      <c r="R1136" s="78"/>
      <c r="S1136" s="78"/>
      <c r="T1136" s="78"/>
      <c r="U1136" s="78"/>
      <c r="V1136" s="78"/>
      <c r="W1136" s="78"/>
      <c r="X1136" s="78"/>
      <c r="Y1136" s="78"/>
      <c r="Z1136" s="78"/>
      <c r="AA1136" s="76"/>
      <c r="AB1136" s="76"/>
      <c r="AC1136" s="459"/>
      <c r="AD1136" s="71"/>
      <c r="AE1136" s="538"/>
      <c r="AF1136" s="538"/>
      <c r="AG1136" s="538"/>
      <c r="AH1136" s="538"/>
      <c r="AI1136" s="539"/>
      <c r="AJ1136" s="539"/>
      <c r="AK1136" s="539"/>
      <c r="AL1136" s="539"/>
      <c r="AM1136" s="539"/>
      <c r="AN1136" s="539"/>
      <c r="AO1136" s="539"/>
      <c r="AP1136" s="539"/>
      <c r="AQ1136" s="326"/>
      <c r="AR1136" s="165" t="s">
        <v>862</v>
      </c>
      <c r="AS1136" s="475">
        <f t="shared" si="133"/>
        <v>0</v>
      </c>
      <c r="AT1136" s="475">
        <f t="shared" si="133"/>
        <v>0</v>
      </c>
      <c r="AU1136" s="475">
        <f t="shared" si="133"/>
        <v>0</v>
      </c>
      <c r="AV1136" s="475">
        <f t="shared" si="133"/>
        <v>0</v>
      </c>
      <c r="AW1136" s="475">
        <f t="shared" si="133"/>
        <v>0</v>
      </c>
      <c r="AX1136" s="475">
        <f t="shared" si="133"/>
        <v>0</v>
      </c>
      <c r="AY1136" s="185">
        <f>IF(AND(SUM(AE1136:$AP1136)&gt;0,J1136&lt;&gt;""),CONCATENATE(B1136,"_",F1136,"_",AG1136),0)</f>
        <v>0</v>
      </c>
      <c r="AZ1136" s="203">
        <f>IF(AND(SUM(AE1136:$AP1136)&gt;0,D1136="BFS"),1,0)</f>
        <v>0</v>
      </c>
      <c r="BA1136" s="203">
        <f t="shared" si="132"/>
        <v>0</v>
      </c>
    </row>
    <row r="1137" spans="1:53" ht="25">
      <c r="A1137" s="185">
        <f>IF(AND(SUM(AE1137:AP1137)&gt;0,J1137&lt;&gt;""),CONCATENATE(B1137,"_",F1137,"_",$A$5,"_",SUMPRODUCT((B$9:B1137=B1137)*(F$9:F1137=F1137)*(SUM(AE1137:AP1137)&lt;&gt;0)*(J1137&lt;&gt;""))-1),0)</f>
        <v>0</v>
      </c>
      <c r="B1137" s="745" t="s">
        <v>862</v>
      </c>
      <c r="C1137" s="58" t="s">
        <v>73</v>
      </c>
      <c r="D1137" s="85" t="s">
        <v>85</v>
      </c>
      <c r="E1137" s="463" t="s">
        <v>84</v>
      </c>
      <c r="F1137" s="657" t="s">
        <v>1715</v>
      </c>
      <c r="G1137" s="420"/>
      <c r="H1137" s="418"/>
      <c r="I1137" s="418"/>
      <c r="J1137" s="418"/>
      <c r="K1137" s="418"/>
      <c r="L1137" s="419"/>
      <c r="M1137" s="419"/>
      <c r="N1137" s="419"/>
      <c r="O1137" s="419"/>
      <c r="P1137" s="419"/>
      <c r="Q1137" s="419"/>
      <c r="R1137" s="419"/>
      <c r="S1137" s="419"/>
      <c r="T1137" s="419"/>
      <c r="U1137" s="419"/>
      <c r="V1137" s="419"/>
      <c r="W1137" s="419"/>
      <c r="X1137" s="419"/>
      <c r="Y1137" s="419"/>
      <c r="Z1137" s="419"/>
      <c r="AA1137" s="420"/>
      <c r="AB1137" s="420"/>
      <c r="AC1137" s="457"/>
      <c r="AD1137" s="421"/>
      <c r="AE1137" s="536"/>
      <c r="AF1137" s="536"/>
      <c r="AG1137" s="536"/>
      <c r="AH1137" s="536"/>
      <c r="AI1137" s="537"/>
      <c r="AJ1137" s="537"/>
      <c r="AK1137" s="537"/>
      <c r="AL1137" s="537"/>
      <c r="AM1137" s="537"/>
      <c r="AN1137" s="537"/>
      <c r="AO1137" s="537"/>
      <c r="AP1137" s="537"/>
      <c r="AQ1137" s="422"/>
      <c r="AR1137" s="745" t="s">
        <v>862</v>
      </c>
      <c r="AS1137" s="475">
        <f t="shared" ref="AS1137:AX1146" si="134">IF(SUM($AE1137:$AP1137)&gt;0,VLOOKUP($F1137,Schulart,AS$2,FALSE),0)</f>
        <v>0</v>
      </c>
      <c r="AT1137" s="475">
        <f t="shared" si="134"/>
        <v>0</v>
      </c>
      <c r="AU1137" s="475">
        <f t="shared" si="134"/>
        <v>0</v>
      </c>
      <c r="AV1137" s="475">
        <f t="shared" si="134"/>
        <v>0</v>
      </c>
      <c r="AW1137" s="475">
        <f t="shared" si="134"/>
        <v>0</v>
      </c>
      <c r="AX1137" s="475">
        <f t="shared" si="134"/>
        <v>0</v>
      </c>
      <c r="AY1137" s="185">
        <f>IF(AND(SUM(AE1137:$AP1137)&gt;0,J1137&lt;&gt;""),CONCATENATE(B1137,"_",F1137,"_",AG1137),0)</f>
        <v>0</v>
      </c>
      <c r="AZ1137" s="203">
        <f>IF(AND(SUM(AE1137:$AP1137)&gt;0,D1137="BFS"),1,0)</f>
        <v>0</v>
      </c>
      <c r="BA1137" s="203">
        <f t="shared" si="132"/>
        <v>0</v>
      </c>
    </row>
    <row r="1138" spans="1:53" ht="20">
      <c r="A1138" s="185" t="str">
        <f>IF(AND(SUM(AE1138:AP1138)&gt;0,J1138&lt;&gt;""),CONCATENATE(B1138,"_",F1138,"_",$A$5,"_",SUMPRODUCT((B$9:B1138=B1138)*(F$9:F1138=F1138)*(SUM(AE1138:AP1138)&lt;&gt;0)*(J1138&lt;&gt;""))-1),0)</f>
        <v>MV_1.4.3.1_neu_1</v>
      </c>
      <c r="B1138" s="746" t="s">
        <v>862</v>
      </c>
      <c r="C1138" s="464" t="s">
        <v>1495</v>
      </c>
      <c r="D1138" s="89" t="s">
        <v>85</v>
      </c>
      <c r="E1138" s="465" t="s">
        <v>84</v>
      </c>
      <c r="F1138" s="658" t="s">
        <v>1715</v>
      </c>
      <c r="G1138" s="82"/>
      <c r="H1138" s="432" t="s">
        <v>1043</v>
      </c>
      <c r="I1138" s="437" t="s">
        <v>1052</v>
      </c>
      <c r="J1138" s="432" t="s">
        <v>1053</v>
      </c>
      <c r="K1138" s="447"/>
      <c r="L1138" s="425"/>
      <c r="M1138" s="425"/>
      <c r="N1138" s="425"/>
      <c r="O1138" s="425"/>
      <c r="P1138" s="425"/>
      <c r="Q1138" s="425"/>
      <c r="R1138" s="425"/>
      <c r="S1138" s="425"/>
      <c r="T1138" s="425"/>
      <c r="U1138" s="425"/>
      <c r="V1138" s="425"/>
      <c r="W1138" s="425"/>
      <c r="X1138" s="425"/>
      <c r="Y1138" s="425"/>
      <c r="Z1138" s="425"/>
      <c r="AA1138" s="743"/>
      <c r="AB1138" s="448"/>
      <c r="AC1138" s="458"/>
      <c r="AD1138" s="181"/>
      <c r="AE1138" s="533"/>
      <c r="AF1138" s="533"/>
      <c r="AG1138" s="533"/>
      <c r="AH1138" s="533"/>
      <c r="AI1138" s="533"/>
      <c r="AJ1138" s="533"/>
      <c r="AK1138" s="533"/>
      <c r="AL1138" s="533"/>
      <c r="AM1138" s="533"/>
      <c r="AN1138" s="533"/>
      <c r="AO1138" s="569">
        <v>291</v>
      </c>
      <c r="AP1138" s="533">
        <v>304</v>
      </c>
      <c r="AQ1138" s="182" t="s">
        <v>2628</v>
      </c>
      <c r="AR1138" s="746" t="s">
        <v>862</v>
      </c>
      <c r="AS1138" s="475" t="str">
        <f t="shared" si="134"/>
        <v>SB</v>
      </c>
      <c r="AT1138" s="475" t="str">
        <f t="shared" si="134"/>
        <v>5B</v>
      </c>
      <c r="AU1138" s="475">
        <f t="shared" si="134"/>
        <v>453</v>
      </c>
      <c r="AV1138" s="475" t="str">
        <f t="shared" si="134"/>
        <v>VOC</v>
      </c>
      <c r="AW1138" s="475" t="str">
        <f t="shared" si="134"/>
        <v>B</v>
      </c>
      <c r="AX1138" s="475" t="str">
        <f t="shared" si="134"/>
        <v>G</v>
      </c>
      <c r="AY1138" s="185" t="str">
        <f>IF(AND(SUM(AE1138:$AP1138)&gt;0,J1138&lt;&gt;""),CONCATENATE(B1138,"_",F1138,"_",AG1138),0)</f>
        <v>MV_1.4.3.1_</v>
      </c>
      <c r="AZ1138" s="203">
        <f>IF(AND(SUM(AE1138:$AP1138)&gt;0,D1138="BFS"),1,0)</f>
        <v>0</v>
      </c>
      <c r="BA1138" s="203">
        <f t="shared" si="132"/>
        <v>0</v>
      </c>
    </row>
    <row r="1139" spans="1:53" ht="13">
      <c r="A1139" s="185">
        <f>IF(AND(SUM(AE1139:AP1139)&gt;0,J1139&lt;&gt;""),CONCATENATE(B1139,"_",F1139,"_",$A$5,"_",SUMPRODUCT((B$9:B1139=B1139)*(F$9:F1139=F1139)*(SUM(AE1139:AP1139)&lt;&gt;0)*(J1139&lt;&gt;""))-1),0)</f>
        <v>0</v>
      </c>
      <c r="B1139" s="746" t="s">
        <v>862</v>
      </c>
      <c r="C1139" s="464" t="s">
        <v>1495</v>
      </c>
      <c r="D1139" s="89" t="s">
        <v>85</v>
      </c>
      <c r="E1139" s="465" t="s">
        <v>84</v>
      </c>
      <c r="F1139" s="658" t="s">
        <v>1715</v>
      </c>
      <c r="G1139" s="82"/>
      <c r="H1139" s="432" t="s">
        <v>1043</v>
      </c>
      <c r="I1139" s="437" t="s">
        <v>1052</v>
      </c>
      <c r="J1139" s="432" t="s">
        <v>1053</v>
      </c>
      <c r="K1139" s="447"/>
      <c r="L1139" s="425"/>
      <c r="M1139" s="425"/>
      <c r="N1139" s="425"/>
      <c r="O1139" s="425"/>
      <c r="P1139" s="425"/>
      <c r="Q1139" s="425"/>
      <c r="R1139" s="425"/>
      <c r="S1139" s="425"/>
      <c r="T1139" s="425"/>
      <c r="U1139" s="425"/>
      <c r="V1139" s="425"/>
      <c r="W1139" s="425"/>
      <c r="X1139" s="425"/>
      <c r="Y1139" s="425"/>
      <c r="Z1139" s="425"/>
      <c r="AA1139" s="743"/>
      <c r="AB1139" s="448"/>
      <c r="AC1139" s="458"/>
      <c r="AD1139" s="181"/>
      <c r="AE1139" s="533"/>
      <c r="AF1139" s="533"/>
      <c r="AG1139" s="533"/>
      <c r="AH1139" s="533"/>
      <c r="AI1139" s="533"/>
      <c r="AJ1139" s="533"/>
      <c r="AK1139" s="533"/>
      <c r="AL1139" s="533"/>
      <c r="AM1139" s="533"/>
      <c r="AN1139" s="533"/>
      <c r="AO1139" s="569"/>
      <c r="AP1139" s="533"/>
      <c r="AQ1139" s="430"/>
      <c r="AR1139" s="746" t="s">
        <v>862</v>
      </c>
      <c r="AS1139" s="475">
        <f t="shared" si="134"/>
        <v>0</v>
      </c>
      <c r="AT1139" s="475">
        <f t="shared" si="134"/>
        <v>0</v>
      </c>
      <c r="AU1139" s="475">
        <f t="shared" si="134"/>
        <v>0</v>
      </c>
      <c r="AV1139" s="475">
        <f t="shared" si="134"/>
        <v>0</v>
      </c>
      <c r="AW1139" s="475">
        <f t="shared" si="134"/>
        <v>0</v>
      </c>
      <c r="AX1139" s="475">
        <f t="shared" si="134"/>
        <v>0</v>
      </c>
      <c r="AY1139" s="185">
        <f>IF(AND(SUM(AE1139:$AP1139)&gt;0,J1139&lt;&gt;""),CONCATENATE(B1139,"_",F1139,"_",AG1139),0)</f>
        <v>0</v>
      </c>
      <c r="AZ1139" s="203">
        <f>IF(AND(SUM(AE1139:$AP1139)&gt;0,D1139="BFS"),1,0)</f>
        <v>0</v>
      </c>
      <c r="BA1139" s="203">
        <f t="shared" si="132"/>
        <v>0</v>
      </c>
    </row>
    <row r="1140" spans="1:53" ht="25">
      <c r="A1140" s="185">
        <f>IF(AND(SUM(AE1140:AP1140)&gt;0,J1140&lt;&gt;""),CONCATENATE(B1140,"_",F1140,"_",$A$5,"_",SUMPRODUCT((B$9:B1140=B1140)*(F$9:F1140=F1140)*(SUM(AE1140:AP1140)&lt;&gt;0)*(J1140&lt;&gt;""))-1),0)</f>
        <v>0</v>
      </c>
      <c r="B1140" s="745" t="s">
        <v>862</v>
      </c>
      <c r="C1140" s="58" t="s">
        <v>76</v>
      </c>
      <c r="D1140" s="85" t="s">
        <v>85</v>
      </c>
      <c r="E1140" s="463" t="s">
        <v>84</v>
      </c>
      <c r="F1140" s="657" t="s">
        <v>1716</v>
      </c>
      <c r="G1140" s="420"/>
      <c r="H1140" s="418"/>
      <c r="I1140" s="418"/>
      <c r="J1140" s="418"/>
      <c r="K1140" s="418"/>
      <c r="L1140" s="419"/>
      <c r="M1140" s="419"/>
      <c r="N1140" s="419"/>
      <c r="O1140" s="419"/>
      <c r="P1140" s="419"/>
      <c r="Q1140" s="419"/>
      <c r="R1140" s="419"/>
      <c r="S1140" s="419"/>
      <c r="T1140" s="419"/>
      <c r="U1140" s="419"/>
      <c r="V1140" s="419"/>
      <c r="W1140" s="419"/>
      <c r="X1140" s="419"/>
      <c r="Y1140" s="419"/>
      <c r="Z1140" s="419"/>
      <c r="AA1140" s="420"/>
      <c r="AB1140" s="420"/>
      <c r="AC1140" s="457"/>
      <c r="AD1140" s="421"/>
      <c r="AE1140" s="536"/>
      <c r="AF1140" s="536"/>
      <c r="AG1140" s="536"/>
      <c r="AH1140" s="536"/>
      <c r="AI1140" s="537"/>
      <c r="AJ1140" s="537"/>
      <c r="AK1140" s="537"/>
      <c r="AL1140" s="537"/>
      <c r="AM1140" s="537"/>
      <c r="AN1140" s="537"/>
      <c r="AO1140" s="537"/>
      <c r="AP1140" s="537"/>
      <c r="AQ1140" s="422"/>
      <c r="AR1140" s="745" t="s">
        <v>862</v>
      </c>
      <c r="AS1140" s="475">
        <f t="shared" si="134"/>
        <v>0</v>
      </c>
      <c r="AT1140" s="475">
        <f t="shared" si="134"/>
        <v>0</v>
      </c>
      <c r="AU1140" s="475">
        <f t="shared" si="134"/>
        <v>0</v>
      </c>
      <c r="AV1140" s="475">
        <f t="shared" si="134"/>
        <v>0</v>
      </c>
      <c r="AW1140" s="475">
        <f t="shared" si="134"/>
        <v>0</v>
      </c>
      <c r="AX1140" s="475">
        <f t="shared" si="134"/>
        <v>0</v>
      </c>
      <c r="AY1140" s="185">
        <f>IF(AND(SUM(AE1140:$AP1140)&gt;0,J1140&lt;&gt;""),CONCATENATE(B1140,"_",F1140,"_",AG1140),0)</f>
        <v>0</v>
      </c>
      <c r="AZ1140" s="203">
        <f>IF(AND(SUM(AE1140:$AP1140)&gt;0,D1140="BFS"),1,0)</f>
        <v>0</v>
      </c>
      <c r="BA1140" s="203">
        <f t="shared" si="132"/>
        <v>0</v>
      </c>
    </row>
    <row r="1141" spans="1:53" ht="20">
      <c r="A1141" s="185" t="str">
        <f>IF(AND(SUM(AE1141:AP1141)&gt;0,J1141&lt;&gt;""),CONCATENATE(B1141,"_",F1141,"_",$A$5,"_",SUMPRODUCT((B$9:B1141=B1141)*(F$9:F1141=F1141)*(SUM(AE1141:AP1141)&lt;&gt;0)*(J1141&lt;&gt;""))-1),0)</f>
        <v>MV_1.4.3.2_neu_1</v>
      </c>
      <c r="B1141" s="746" t="s">
        <v>862</v>
      </c>
      <c r="C1141" s="464" t="s">
        <v>1932</v>
      </c>
      <c r="D1141" s="89" t="s">
        <v>85</v>
      </c>
      <c r="E1141" s="465" t="s">
        <v>84</v>
      </c>
      <c r="F1141" s="658" t="s">
        <v>1716</v>
      </c>
      <c r="G1141" s="410" t="s">
        <v>1203</v>
      </c>
      <c r="H1141" s="432" t="s">
        <v>1047</v>
      </c>
      <c r="I1141" s="437" t="s">
        <v>1052</v>
      </c>
      <c r="J1141" s="432" t="s">
        <v>1053</v>
      </c>
      <c r="K1141" s="433" t="s">
        <v>1820</v>
      </c>
      <c r="L1141" s="424" t="s">
        <v>1961</v>
      </c>
      <c r="M1141" s="425" t="s">
        <v>460</v>
      </c>
      <c r="N1141" s="425" t="s">
        <v>1985</v>
      </c>
      <c r="O1141" s="425" t="s">
        <v>1047</v>
      </c>
      <c r="P1141" s="425" t="s">
        <v>1043</v>
      </c>
      <c r="Q1141" s="425"/>
      <c r="R1141" s="434" t="s">
        <v>1043</v>
      </c>
      <c r="S1141" s="434" t="s">
        <v>1043</v>
      </c>
      <c r="T1141" s="434" t="s">
        <v>1955</v>
      </c>
      <c r="U1141" s="434" t="s">
        <v>1043</v>
      </c>
      <c r="V1141" s="434" t="s">
        <v>1047</v>
      </c>
      <c r="W1141" s="434" t="s">
        <v>1047</v>
      </c>
      <c r="X1141" s="434" t="s">
        <v>1047</v>
      </c>
      <c r="Y1141" s="434" t="s">
        <v>1047</v>
      </c>
      <c r="Z1141" s="434" t="s">
        <v>1043</v>
      </c>
      <c r="AA1141" s="743" t="s">
        <v>1476</v>
      </c>
      <c r="AB1141" s="743" t="s">
        <v>1819</v>
      </c>
      <c r="AC1141" s="458">
        <v>40422</v>
      </c>
      <c r="AD1141" s="435"/>
      <c r="AE1141" s="543">
        <v>625</v>
      </c>
      <c r="AF1141" s="673">
        <v>552</v>
      </c>
      <c r="AG1141" s="543">
        <v>461</v>
      </c>
      <c r="AH1141" s="673">
        <v>384</v>
      </c>
      <c r="AI1141" s="543">
        <v>336</v>
      </c>
      <c r="AJ1141" s="543">
        <v>320</v>
      </c>
      <c r="AK1141" s="543">
        <v>320</v>
      </c>
      <c r="AL1141" s="543">
        <v>285</v>
      </c>
      <c r="AM1141" s="543">
        <v>232</v>
      </c>
      <c r="AN1141" s="543">
        <v>247</v>
      </c>
      <c r="AO1141" s="549"/>
      <c r="AP1141" s="543"/>
      <c r="AQ1141" s="182" t="s">
        <v>2629</v>
      </c>
      <c r="AR1141" s="746" t="s">
        <v>862</v>
      </c>
      <c r="AS1141" s="475" t="str">
        <f t="shared" si="134"/>
        <v>SB</v>
      </c>
      <c r="AT1141" s="475" t="str">
        <f t="shared" si="134"/>
        <v>5B</v>
      </c>
      <c r="AU1141" s="475">
        <f t="shared" si="134"/>
        <v>453</v>
      </c>
      <c r="AV1141" s="475" t="str">
        <f t="shared" si="134"/>
        <v>VOC</v>
      </c>
      <c r="AW1141" s="475" t="str">
        <f t="shared" si="134"/>
        <v>B</v>
      </c>
      <c r="AX1141" s="475" t="str">
        <f t="shared" si="134"/>
        <v>S</v>
      </c>
      <c r="AY1141" s="185" t="str">
        <f>IF(AND(SUM(AE1141:$AP1141)&gt;0,J1141&lt;&gt;""),CONCATENATE(B1141,"_",F1141,"_",AG1141),0)</f>
        <v>MV_1.4.3.2_461</v>
      </c>
      <c r="AZ1141" s="203">
        <f>IF(AND(SUM(AE1141:$AP1141)&gt;0,D1141="BFS"),1,0)</f>
        <v>0</v>
      </c>
      <c r="BA1141" s="203">
        <f t="shared" si="132"/>
        <v>0</v>
      </c>
    </row>
    <row r="1142" spans="1:53" ht="20">
      <c r="A1142" s="185" t="str">
        <f>IF(AND(SUM(AE1142:AP1142)&gt;0,J1142&lt;&gt;""),CONCATENATE(B1142,"_",F1142,"_",$A$5,"_",SUMPRODUCT((B$9:B1142=B1142)*(F$9:F1142=F1142)*(SUM(AE1142:AP1142)&lt;&gt;0)*(J1142&lt;&gt;""))-1),0)</f>
        <v>MV_1.4.3.2_neu_2</v>
      </c>
      <c r="B1142" s="746" t="s">
        <v>862</v>
      </c>
      <c r="C1142" s="464" t="s">
        <v>1932</v>
      </c>
      <c r="D1142" s="89" t="s">
        <v>85</v>
      </c>
      <c r="E1142" s="465" t="s">
        <v>84</v>
      </c>
      <c r="F1142" s="658" t="s">
        <v>1716</v>
      </c>
      <c r="G1142" s="410" t="s">
        <v>1204</v>
      </c>
      <c r="H1142" s="432" t="s">
        <v>1047</v>
      </c>
      <c r="I1142" s="437" t="s">
        <v>1052</v>
      </c>
      <c r="J1142" s="432" t="s">
        <v>1053</v>
      </c>
      <c r="K1142" s="433" t="s">
        <v>700</v>
      </c>
      <c r="L1142" s="424" t="s">
        <v>1961</v>
      </c>
      <c r="M1142" s="425" t="s">
        <v>701</v>
      </c>
      <c r="N1142" s="425" t="s">
        <v>1683</v>
      </c>
      <c r="O1142" s="425" t="s">
        <v>1047</v>
      </c>
      <c r="P1142" s="425" t="s">
        <v>1043</v>
      </c>
      <c r="Q1142" s="425"/>
      <c r="R1142" s="434" t="s">
        <v>1043</v>
      </c>
      <c r="S1142" s="434" t="s">
        <v>1047</v>
      </c>
      <c r="T1142" s="434" t="s">
        <v>1111</v>
      </c>
      <c r="U1142" s="434" t="s">
        <v>1043</v>
      </c>
      <c r="V1142" s="434" t="s">
        <v>1047</v>
      </c>
      <c r="W1142" s="434" t="s">
        <v>1047</v>
      </c>
      <c r="X1142" s="434" t="s">
        <v>1047</v>
      </c>
      <c r="Y1142" s="434" t="s">
        <v>1047</v>
      </c>
      <c r="Z1142" s="434" t="s">
        <v>1043</v>
      </c>
      <c r="AA1142" s="743" t="s">
        <v>1476</v>
      </c>
      <c r="AB1142" s="743" t="s">
        <v>1819</v>
      </c>
      <c r="AC1142" s="458">
        <v>40422</v>
      </c>
      <c r="AD1142" s="435"/>
      <c r="AE1142" s="543">
        <v>58</v>
      </c>
      <c r="AF1142" s="673">
        <v>44</v>
      </c>
      <c r="AG1142" s="673">
        <v>20</v>
      </c>
      <c r="AH1142" s="673">
        <v>18</v>
      </c>
      <c r="AI1142" s="543">
        <v>18</v>
      </c>
      <c r="AJ1142" s="543">
        <v>0</v>
      </c>
      <c r="AK1142" s="543">
        <v>0</v>
      </c>
      <c r="AL1142" s="543">
        <v>0</v>
      </c>
      <c r="AM1142" s="543"/>
      <c r="AN1142" s="543"/>
      <c r="AO1142" s="549"/>
      <c r="AP1142" s="543"/>
      <c r="AQ1142" s="182" t="s">
        <v>2087</v>
      </c>
      <c r="AR1142" s="746" t="s">
        <v>862</v>
      </c>
      <c r="AS1142" s="475" t="str">
        <f t="shared" si="134"/>
        <v>SB</v>
      </c>
      <c r="AT1142" s="475" t="str">
        <f t="shared" si="134"/>
        <v>5B</v>
      </c>
      <c r="AU1142" s="475">
        <f t="shared" si="134"/>
        <v>453</v>
      </c>
      <c r="AV1142" s="475" t="str">
        <f t="shared" si="134"/>
        <v>VOC</v>
      </c>
      <c r="AW1142" s="475" t="str">
        <f t="shared" si="134"/>
        <v>B</v>
      </c>
      <c r="AX1142" s="475" t="str">
        <f t="shared" si="134"/>
        <v>S</v>
      </c>
      <c r="AY1142" s="185" t="str">
        <f>IF(AND(SUM(AE1142:$AP1142)&gt;0,J1142&lt;&gt;""),CONCATENATE(B1142,"_",F1142,"_",AG1142),0)</f>
        <v>MV_1.4.3.2_20</v>
      </c>
      <c r="AZ1142" s="203">
        <f>IF(AND(SUM(AE1142:$AP1142)&gt;0,D1142="BFS"),1,0)</f>
        <v>0</v>
      </c>
      <c r="BA1142" s="203">
        <f t="shared" si="132"/>
        <v>0</v>
      </c>
    </row>
    <row r="1143" spans="1:53" ht="25">
      <c r="A1143" s="185">
        <f>IF(AND(SUM(AE1143:AP1143)&gt;0,J1143&lt;&gt;""),CONCATENATE(B1143,"_",F1143,"_",$A$5,"_",SUMPRODUCT((B$9:B1143=B1143)*(F$9:F1143=F1143)*(SUM(AE1143:AP1143)&lt;&gt;0)*(J1143&lt;&gt;""))-1),0)</f>
        <v>0</v>
      </c>
      <c r="B1143" s="745" t="s">
        <v>862</v>
      </c>
      <c r="C1143" s="58" t="s">
        <v>78</v>
      </c>
      <c r="D1143" s="85" t="s">
        <v>85</v>
      </c>
      <c r="E1143" s="463" t="s">
        <v>84</v>
      </c>
      <c r="F1143" s="657" t="s">
        <v>1717</v>
      </c>
      <c r="G1143" s="420"/>
      <c r="H1143" s="418"/>
      <c r="I1143" s="418"/>
      <c r="J1143" s="418"/>
      <c r="K1143" s="418"/>
      <c r="L1143" s="419"/>
      <c r="M1143" s="419"/>
      <c r="N1143" s="419"/>
      <c r="O1143" s="419"/>
      <c r="P1143" s="419"/>
      <c r="Q1143" s="419"/>
      <c r="R1143" s="419"/>
      <c r="S1143" s="419"/>
      <c r="T1143" s="419"/>
      <c r="U1143" s="419"/>
      <c r="V1143" s="419"/>
      <c r="W1143" s="419"/>
      <c r="X1143" s="419"/>
      <c r="Y1143" s="419"/>
      <c r="Z1143" s="419"/>
      <c r="AA1143" s="420"/>
      <c r="AB1143" s="420"/>
      <c r="AC1143" s="457"/>
      <c r="AD1143" s="421"/>
      <c r="AE1143" s="536"/>
      <c r="AF1143" s="536"/>
      <c r="AG1143" s="536"/>
      <c r="AH1143" s="536"/>
      <c r="AI1143" s="537"/>
      <c r="AJ1143" s="537"/>
      <c r="AK1143" s="537"/>
      <c r="AL1143" s="537"/>
      <c r="AM1143" s="537"/>
      <c r="AN1143" s="537"/>
      <c r="AO1143" s="537"/>
      <c r="AP1143" s="537"/>
      <c r="AQ1143" s="422"/>
      <c r="AR1143" s="745" t="s">
        <v>862</v>
      </c>
      <c r="AS1143" s="475">
        <f t="shared" si="134"/>
        <v>0</v>
      </c>
      <c r="AT1143" s="475">
        <f t="shared" si="134"/>
        <v>0</v>
      </c>
      <c r="AU1143" s="475">
        <f t="shared" si="134"/>
        <v>0</v>
      </c>
      <c r="AV1143" s="475">
        <f t="shared" si="134"/>
        <v>0</v>
      </c>
      <c r="AW1143" s="475">
        <f t="shared" si="134"/>
        <v>0</v>
      </c>
      <c r="AX1143" s="475">
        <f t="shared" si="134"/>
        <v>0</v>
      </c>
      <c r="AY1143" s="185">
        <f>IF(AND(SUM(AE1143:$AP1143)&gt;0,J1143&lt;&gt;""),CONCATENATE(B1143,"_",F1143,"_",AG1143),0)</f>
        <v>0</v>
      </c>
      <c r="AZ1143" s="203">
        <f>IF(AND(SUM(AE1143:$AP1143)&gt;0,D1143="BFS"),1,0)</f>
        <v>0</v>
      </c>
      <c r="BA1143" s="203">
        <f t="shared" si="132"/>
        <v>0</v>
      </c>
    </row>
    <row r="1144" spans="1:53" ht="13">
      <c r="A1144" s="185" t="str">
        <f>IF(AND(SUM(AE1144:AP1144)&gt;0,J1144&lt;&gt;""),CONCATENATE(B1144,"_",F1144,"_",$A$5,"_",SUMPRODUCT((B$9:B1144=B1144)*(F$9:F1144=F1144)*(SUM(AE1144:AP1144)&lt;&gt;0)*(J1144&lt;&gt;""))-1),0)</f>
        <v>MV_1.4.3.3_neu_1</v>
      </c>
      <c r="B1144" s="746" t="s">
        <v>862</v>
      </c>
      <c r="C1144" s="464" t="s">
        <v>1933</v>
      </c>
      <c r="D1144" s="89" t="s">
        <v>85</v>
      </c>
      <c r="E1144" s="465" t="s">
        <v>84</v>
      </c>
      <c r="F1144" s="658" t="s">
        <v>1717</v>
      </c>
      <c r="G1144" s="410" t="s">
        <v>2000</v>
      </c>
      <c r="H1144" s="432" t="s">
        <v>1047</v>
      </c>
      <c r="I1144" s="437" t="s">
        <v>1052</v>
      </c>
      <c r="J1144" s="432" t="s">
        <v>1053</v>
      </c>
      <c r="K1144" s="433" t="s">
        <v>702</v>
      </c>
      <c r="L1144" s="424" t="s">
        <v>1961</v>
      </c>
      <c r="M1144" s="425" t="s">
        <v>703</v>
      </c>
      <c r="N1144" s="425" t="s">
        <v>1985</v>
      </c>
      <c r="O1144" s="425" t="s">
        <v>1047</v>
      </c>
      <c r="P1144" s="425" t="s">
        <v>1043</v>
      </c>
      <c r="Q1144" s="425"/>
      <c r="R1144" s="434" t="s">
        <v>1043</v>
      </c>
      <c r="S1144" s="434" t="s">
        <v>1043</v>
      </c>
      <c r="T1144" s="434" t="s">
        <v>1955</v>
      </c>
      <c r="U1144" s="434" t="s">
        <v>1043</v>
      </c>
      <c r="V1144" s="434" t="s">
        <v>1047</v>
      </c>
      <c r="W1144" s="434" t="s">
        <v>1047</v>
      </c>
      <c r="X1144" s="434" t="s">
        <v>1047</v>
      </c>
      <c r="Y1144" s="434" t="s">
        <v>1047</v>
      </c>
      <c r="Z1144" s="434" t="s">
        <v>1043</v>
      </c>
      <c r="AA1144" s="743" t="s">
        <v>704</v>
      </c>
      <c r="AB1144" s="743" t="s">
        <v>436</v>
      </c>
      <c r="AC1144" s="458">
        <v>40422</v>
      </c>
      <c r="AD1144" s="435"/>
      <c r="AE1144" s="543">
        <v>519</v>
      </c>
      <c r="AF1144" s="543">
        <v>652</v>
      </c>
      <c r="AG1144" s="543">
        <v>875</v>
      </c>
      <c r="AH1144" s="543">
        <v>1168</v>
      </c>
      <c r="AI1144" s="543">
        <v>981</v>
      </c>
      <c r="AJ1144" s="543">
        <v>1059</v>
      </c>
      <c r="AK1144" s="543">
        <v>938</v>
      </c>
      <c r="AL1144" s="543">
        <v>978</v>
      </c>
      <c r="AM1144" s="543">
        <v>987</v>
      </c>
      <c r="AN1144" s="543">
        <v>1078</v>
      </c>
      <c r="AO1144" s="549">
        <v>1094</v>
      </c>
      <c r="AP1144" s="543">
        <v>1196</v>
      </c>
      <c r="AQ1144" s="182"/>
      <c r="AR1144" s="746" t="s">
        <v>862</v>
      </c>
      <c r="AS1144" s="475" t="str">
        <f t="shared" si="134"/>
        <v>SB</v>
      </c>
      <c r="AT1144" s="475" t="str">
        <f t="shared" si="134"/>
        <v>5B</v>
      </c>
      <c r="AU1144" s="475">
        <f t="shared" si="134"/>
        <v>655</v>
      </c>
      <c r="AV1144" s="475" t="str">
        <f t="shared" si="134"/>
        <v>VOC</v>
      </c>
      <c r="AW1144" s="475" t="str">
        <f t="shared" si="134"/>
        <v>B</v>
      </c>
      <c r="AX1144" s="475" t="str">
        <f t="shared" si="134"/>
        <v>E</v>
      </c>
      <c r="AY1144" s="185" t="str">
        <f>IF(AND(SUM(AE1144:$AP1144)&gt;0,J1144&lt;&gt;""),CONCATENATE(B1144,"_",F1144,"_",AG1144),0)</f>
        <v>MV_1.4.3.3_875</v>
      </c>
      <c r="AZ1144" s="203">
        <f>IF(AND(SUM(AE1144:$AP1144)&gt;0,D1144="BFS"),1,0)</f>
        <v>0</v>
      </c>
      <c r="BA1144" s="203">
        <f t="shared" si="132"/>
        <v>0</v>
      </c>
    </row>
    <row r="1145" spans="1:53" ht="20">
      <c r="A1145" s="185" t="str">
        <f>IF(AND(SUM(AE1145:AP1145)&gt;0,J1145&lt;&gt;""),CONCATENATE(B1145,"_",F1145,"_",$A$5,"_",SUMPRODUCT((B$9:B1145=B1145)*(F$9:F1145=F1145)*(SUM(AE1145:AP1145)&lt;&gt;0)*(J1145&lt;&gt;""))-1),0)</f>
        <v>MV_1.4.3.3_neu_2</v>
      </c>
      <c r="B1145" s="746" t="s">
        <v>862</v>
      </c>
      <c r="C1145" s="464" t="s">
        <v>1933</v>
      </c>
      <c r="D1145" s="89" t="s">
        <v>85</v>
      </c>
      <c r="E1145" s="465" t="s">
        <v>84</v>
      </c>
      <c r="F1145" s="658" t="s">
        <v>1717</v>
      </c>
      <c r="G1145" s="410" t="s">
        <v>1205</v>
      </c>
      <c r="H1145" s="432" t="s">
        <v>1047</v>
      </c>
      <c r="I1145" s="437" t="s">
        <v>1052</v>
      </c>
      <c r="J1145" s="432" t="s">
        <v>1053</v>
      </c>
      <c r="K1145" s="433" t="s">
        <v>702</v>
      </c>
      <c r="L1145" s="424" t="s">
        <v>1964</v>
      </c>
      <c r="M1145" s="425" t="s">
        <v>703</v>
      </c>
      <c r="N1145" s="425" t="s">
        <v>1985</v>
      </c>
      <c r="O1145" s="425" t="s">
        <v>1047</v>
      </c>
      <c r="P1145" s="425" t="s">
        <v>1043</v>
      </c>
      <c r="Q1145" s="425"/>
      <c r="R1145" s="434" t="s">
        <v>1043</v>
      </c>
      <c r="S1145" s="434" t="s">
        <v>1043</v>
      </c>
      <c r="T1145" s="434" t="s">
        <v>1955</v>
      </c>
      <c r="U1145" s="434" t="s">
        <v>1043</v>
      </c>
      <c r="V1145" s="434" t="s">
        <v>1047</v>
      </c>
      <c r="W1145" s="434" t="s">
        <v>1047</v>
      </c>
      <c r="X1145" s="434" t="s">
        <v>1047</v>
      </c>
      <c r="Y1145" s="434" t="s">
        <v>1047</v>
      </c>
      <c r="Z1145" s="434" t="s">
        <v>1043</v>
      </c>
      <c r="AA1145" s="743" t="s">
        <v>705</v>
      </c>
      <c r="AB1145" s="743" t="s">
        <v>818</v>
      </c>
      <c r="AC1145" s="458">
        <v>40422</v>
      </c>
      <c r="AD1145" s="435"/>
      <c r="AE1145" s="543">
        <v>1</v>
      </c>
      <c r="AF1145" s="543">
        <v>1</v>
      </c>
      <c r="AG1145" s="543">
        <v>1</v>
      </c>
      <c r="AH1145" s="543">
        <v>1</v>
      </c>
      <c r="AI1145" s="543"/>
      <c r="AJ1145" s="543"/>
      <c r="AK1145" s="543"/>
      <c r="AL1145" s="543"/>
      <c r="AM1145" s="543"/>
      <c r="AN1145" s="543"/>
      <c r="AO1145" s="549"/>
      <c r="AP1145" s="543"/>
      <c r="AQ1145" s="742"/>
      <c r="AR1145" s="746" t="s">
        <v>862</v>
      </c>
      <c r="AS1145" s="475" t="str">
        <f t="shared" si="134"/>
        <v>SB</v>
      </c>
      <c r="AT1145" s="475" t="str">
        <f t="shared" si="134"/>
        <v>5B</v>
      </c>
      <c r="AU1145" s="475">
        <f t="shared" si="134"/>
        <v>655</v>
      </c>
      <c r="AV1145" s="475" t="str">
        <f t="shared" si="134"/>
        <v>VOC</v>
      </c>
      <c r="AW1145" s="475" t="str">
        <f t="shared" si="134"/>
        <v>B</v>
      </c>
      <c r="AX1145" s="475" t="str">
        <f t="shared" si="134"/>
        <v>E</v>
      </c>
      <c r="AY1145" s="185" t="str">
        <f>IF(AND(SUM(AE1145:$AP1145)&gt;0,J1145&lt;&gt;""),CONCATENATE(B1145,"_",F1145,"_",AG1145),0)</f>
        <v>MV_1.4.3.3_1</v>
      </c>
      <c r="AZ1145" s="203">
        <f>IF(AND(SUM(AE1145:$AP1145)&gt;0,D1145="BFS"),1,0)</f>
        <v>0</v>
      </c>
      <c r="BA1145" s="203">
        <f t="shared" si="132"/>
        <v>0</v>
      </c>
    </row>
    <row r="1146" spans="1:53" ht="20">
      <c r="A1146" s="185" t="str">
        <f>IF(AND(SUM(AE1146:AP1146)&gt;0,J1146&lt;&gt;""),CONCATENATE(B1146,"_",F1146,"_",$A$5,"_",SUMPRODUCT((B$9:B1146=B1146)*(F$9:F1146=F1146)*(SUM(AE1146:AP1146)&lt;&gt;0)*(J1146&lt;&gt;""))-1),0)</f>
        <v>MV_1.4.3.3_neu_3</v>
      </c>
      <c r="B1146" s="746" t="s">
        <v>862</v>
      </c>
      <c r="C1146" s="464" t="s">
        <v>1933</v>
      </c>
      <c r="D1146" s="89" t="s">
        <v>85</v>
      </c>
      <c r="E1146" s="465" t="s">
        <v>84</v>
      </c>
      <c r="F1146" s="658" t="s">
        <v>1717</v>
      </c>
      <c r="G1146" s="410" t="s">
        <v>754</v>
      </c>
      <c r="H1146" s="432" t="s">
        <v>1047</v>
      </c>
      <c r="I1146" s="437" t="s">
        <v>1052</v>
      </c>
      <c r="J1146" s="432" t="s">
        <v>1053</v>
      </c>
      <c r="K1146" s="433" t="s">
        <v>819</v>
      </c>
      <c r="L1146" s="424" t="s">
        <v>1961</v>
      </c>
      <c r="M1146" s="425" t="s">
        <v>701</v>
      </c>
      <c r="N1146" s="425" t="s">
        <v>1683</v>
      </c>
      <c r="O1146" s="425" t="s">
        <v>1047</v>
      </c>
      <c r="P1146" s="425" t="s">
        <v>1043</v>
      </c>
      <c r="Q1146" s="425"/>
      <c r="R1146" s="434" t="s">
        <v>1043</v>
      </c>
      <c r="S1146" s="434" t="s">
        <v>1047</v>
      </c>
      <c r="T1146" s="434" t="s">
        <v>1111</v>
      </c>
      <c r="U1146" s="434" t="s">
        <v>1043</v>
      </c>
      <c r="V1146" s="434" t="s">
        <v>1047</v>
      </c>
      <c r="W1146" s="434" t="s">
        <v>1047</v>
      </c>
      <c r="X1146" s="434" t="s">
        <v>1047</v>
      </c>
      <c r="Y1146" s="434" t="s">
        <v>1047</v>
      </c>
      <c r="Z1146" s="434" t="s">
        <v>1043</v>
      </c>
      <c r="AA1146" s="743" t="s">
        <v>704</v>
      </c>
      <c r="AB1146" s="743" t="s">
        <v>1819</v>
      </c>
      <c r="AC1146" s="458">
        <v>40422</v>
      </c>
      <c r="AD1146" s="435"/>
      <c r="AE1146" s="543">
        <v>251</v>
      </c>
      <c r="AF1146" s="673">
        <v>225</v>
      </c>
      <c r="AG1146" s="673">
        <v>170</v>
      </c>
      <c r="AH1146" s="543">
        <v>165</v>
      </c>
      <c r="AI1146" s="543">
        <v>143</v>
      </c>
      <c r="AJ1146" s="543">
        <v>117</v>
      </c>
      <c r="AK1146" s="543">
        <v>117</v>
      </c>
      <c r="AL1146" s="543">
        <v>138</v>
      </c>
      <c r="AM1146" s="543">
        <v>116</v>
      </c>
      <c r="AN1146" s="543">
        <v>136</v>
      </c>
      <c r="AO1146" s="549">
        <v>213</v>
      </c>
      <c r="AP1146" s="543">
        <v>308</v>
      </c>
      <c r="AQ1146" s="182" t="s">
        <v>2630</v>
      </c>
      <c r="AR1146" s="746" t="s">
        <v>862</v>
      </c>
      <c r="AS1146" s="475" t="str">
        <f t="shared" si="134"/>
        <v>SB</v>
      </c>
      <c r="AT1146" s="475" t="str">
        <f t="shared" si="134"/>
        <v>5B</v>
      </c>
      <c r="AU1146" s="475">
        <f t="shared" si="134"/>
        <v>655</v>
      </c>
      <c r="AV1146" s="475" t="str">
        <f t="shared" si="134"/>
        <v>VOC</v>
      </c>
      <c r="AW1146" s="475" t="str">
        <f t="shared" si="134"/>
        <v>B</v>
      </c>
      <c r="AX1146" s="475" t="str">
        <f t="shared" si="134"/>
        <v>E</v>
      </c>
      <c r="AY1146" s="185" t="str">
        <f>IF(AND(SUM(AE1146:$AP1146)&gt;0,J1146&lt;&gt;""),CONCATENATE(B1146,"_",F1146,"_",AG1146),0)</f>
        <v>MV_1.4.3.3_170</v>
      </c>
      <c r="AZ1146" s="203">
        <f>IF(AND(SUM(AE1146:$AP1146)&gt;0,D1146="BFS"),1,0)</f>
        <v>0</v>
      </c>
      <c r="BA1146" s="203">
        <f t="shared" si="132"/>
        <v>0</v>
      </c>
    </row>
    <row r="1147" spans="1:53" ht="25">
      <c r="A1147" s="185">
        <f>IF(AND(SUM(AE1147:AP1147)&gt;0,J1147&lt;&gt;""),CONCATENATE(B1147,"_",F1147,"_",$A$5,"_",SUMPRODUCT((B$9:B1147=B1147)*(F$9:F1147=F1147)*(SUM(AE1147:AP1147)&lt;&gt;0)*(J1147&lt;&gt;""))-1),0)</f>
        <v>0</v>
      </c>
      <c r="B1147" s="745" t="s">
        <v>862</v>
      </c>
      <c r="C1147" s="58" t="s">
        <v>80</v>
      </c>
      <c r="D1147" s="85" t="s">
        <v>85</v>
      </c>
      <c r="E1147" s="463" t="s">
        <v>84</v>
      </c>
      <c r="F1147" s="657" t="s">
        <v>1718</v>
      </c>
      <c r="G1147" s="420"/>
      <c r="H1147" s="418"/>
      <c r="I1147" s="418"/>
      <c r="J1147" s="418"/>
      <c r="K1147" s="418"/>
      <c r="L1147" s="419"/>
      <c r="M1147" s="419"/>
      <c r="N1147" s="419"/>
      <c r="O1147" s="419"/>
      <c r="P1147" s="419"/>
      <c r="Q1147" s="419"/>
      <c r="R1147" s="419"/>
      <c r="S1147" s="419"/>
      <c r="T1147" s="419"/>
      <c r="U1147" s="419"/>
      <c r="V1147" s="419"/>
      <c r="W1147" s="419"/>
      <c r="X1147" s="419"/>
      <c r="Y1147" s="419"/>
      <c r="Z1147" s="419"/>
      <c r="AA1147" s="420"/>
      <c r="AB1147" s="420"/>
      <c r="AC1147" s="457"/>
      <c r="AD1147" s="421"/>
      <c r="AE1147" s="536"/>
      <c r="AF1147" s="536"/>
      <c r="AG1147" s="536"/>
      <c r="AH1147" s="536"/>
      <c r="AI1147" s="537"/>
      <c r="AJ1147" s="537"/>
      <c r="AK1147" s="537"/>
      <c r="AL1147" s="537"/>
      <c r="AM1147" s="537"/>
      <c r="AN1147" s="537"/>
      <c r="AO1147" s="537"/>
      <c r="AP1147" s="537"/>
      <c r="AQ1147" s="422"/>
      <c r="AR1147" s="745" t="s">
        <v>862</v>
      </c>
      <c r="AS1147" s="475">
        <f t="shared" ref="AS1147:AX1156" si="135">IF(SUM($AE1147:$AP1147)&gt;0,VLOOKUP($F1147,Schulart,AS$2,FALSE),0)</f>
        <v>0</v>
      </c>
      <c r="AT1147" s="475">
        <f t="shared" si="135"/>
        <v>0</v>
      </c>
      <c r="AU1147" s="475">
        <f t="shared" si="135"/>
        <v>0</v>
      </c>
      <c r="AV1147" s="475">
        <f t="shared" si="135"/>
        <v>0</v>
      </c>
      <c r="AW1147" s="475">
        <f t="shared" si="135"/>
        <v>0</v>
      </c>
      <c r="AX1147" s="475">
        <f t="shared" si="135"/>
        <v>0</v>
      </c>
      <c r="AY1147" s="185">
        <f>IF(AND(SUM(AE1147:$AP1147)&gt;0,J1147&lt;&gt;""),CONCATENATE(B1147,"_",F1147,"_",AG1147),0)</f>
        <v>0</v>
      </c>
      <c r="AZ1147" s="203">
        <f>IF(AND(SUM(AE1147:$AP1147)&gt;0,D1147="BFS"),1,0)</f>
        <v>0</v>
      </c>
      <c r="BA1147" s="203">
        <f t="shared" si="132"/>
        <v>0</v>
      </c>
    </row>
    <row r="1148" spans="1:53" ht="13">
      <c r="A1148" s="185">
        <f>IF(AND(SUM(AE1148:AP1148)&gt;0,J1148&lt;&gt;""),CONCATENATE(B1148,"_",F1148,"_",$A$5,"_",SUMPRODUCT((B$9:B1148=B1148)*(F$9:F1148=F1148)*(SUM(AE1148:AP1148)&lt;&gt;0)*(J1148&lt;&gt;""))-1),0)</f>
        <v>0</v>
      </c>
      <c r="B1148" s="746" t="s">
        <v>862</v>
      </c>
      <c r="C1148" s="464" t="s">
        <v>1934</v>
      </c>
      <c r="D1148" s="89" t="s">
        <v>85</v>
      </c>
      <c r="E1148" s="465" t="s">
        <v>84</v>
      </c>
      <c r="F1148" s="658" t="s">
        <v>1718</v>
      </c>
      <c r="G1148" s="82"/>
      <c r="H1148" s="432" t="s">
        <v>1043</v>
      </c>
      <c r="I1148" s="437" t="s">
        <v>1052</v>
      </c>
      <c r="J1148" s="432" t="s">
        <v>1053</v>
      </c>
      <c r="K1148" s="447"/>
      <c r="L1148" s="425"/>
      <c r="M1148" s="425"/>
      <c r="N1148" s="425"/>
      <c r="O1148" s="425"/>
      <c r="P1148" s="425"/>
      <c r="Q1148" s="425"/>
      <c r="R1148" s="425"/>
      <c r="S1148" s="425"/>
      <c r="T1148" s="425"/>
      <c r="U1148" s="425"/>
      <c r="V1148" s="425"/>
      <c r="W1148" s="425"/>
      <c r="X1148" s="425"/>
      <c r="Y1148" s="425"/>
      <c r="Z1148" s="425"/>
      <c r="AA1148" s="743"/>
      <c r="AB1148" s="448"/>
      <c r="AC1148" s="458"/>
      <c r="AD1148" s="181"/>
      <c r="AE1148" s="533"/>
      <c r="AF1148" s="533"/>
      <c r="AG1148" s="533"/>
      <c r="AH1148" s="533"/>
      <c r="AI1148" s="533"/>
      <c r="AJ1148" s="533"/>
      <c r="AK1148" s="533"/>
      <c r="AL1148" s="533"/>
      <c r="AM1148" s="533"/>
      <c r="AN1148" s="533"/>
      <c r="AO1148" s="569"/>
      <c r="AP1148" s="533"/>
      <c r="AQ1148" s="430"/>
      <c r="AR1148" s="746" t="s">
        <v>862</v>
      </c>
      <c r="AS1148" s="475">
        <f t="shared" si="135"/>
        <v>0</v>
      </c>
      <c r="AT1148" s="475">
        <f t="shared" si="135"/>
        <v>0</v>
      </c>
      <c r="AU1148" s="475">
        <f t="shared" si="135"/>
        <v>0</v>
      </c>
      <c r="AV1148" s="475">
        <f t="shared" si="135"/>
        <v>0</v>
      </c>
      <c r="AW1148" s="475">
        <f t="shared" si="135"/>
        <v>0</v>
      </c>
      <c r="AX1148" s="475">
        <f t="shared" si="135"/>
        <v>0</v>
      </c>
      <c r="AY1148" s="185">
        <f>IF(AND(SUM(AE1148:$AP1148)&gt;0,J1148&lt;&gt;""),CONCATENATE(B1148,"_",F1148,"_",AG1148),0)</f>
        <v>0</v>
      </c>
      <c r="AZ1148" s="203">
        <f>IF(AND(SUM(AE1148:$AP1148)&gt;0,D1148="BFS"),1,0)</f>
        <v>0</v>
      </c>
      <c r="BA1148" s="203">
        <f t="shared" si="132"/>
        <v>0</v>
      </c>
    </row>
    <row r="1149" spans="1:53" ht="15.5">
      <c r="A1149" s="185">
        <f>IF(AND(SUM(AE1149:AP1149)&gt;0,J1149&lt;&gt;""),CONCATENATE(B1149,"_",F1149,"_",$A$5,"_",SUMPRODUCT((B$9:B1149=B1149)*(F$9:F1149=F1149)*(SUM(AE1149:AP1149)&lt;&gt;0)*(J1149&lt;&gt;""))-1),0)</f>
        <v>0</v>
      </c>
      <c r="B1149" s="165" t="s">
        <v>862</v>
      </c>
      <c r="C1149" s="69" t="s">
        <v>802</v>
      </c>
      <c r="D1149" s="84"/>
      <c r="E1149" s="467"/>
      <c r="F1149" s="659"/>
      <c r="G1149" s="70"/>
      <c r="H1149" s="70"/>
      <c r="I1149" s="70"/>
      <c r="J1149" s="70"/>
      <c r="K1149" s="70"/>
      <c r="L1149" s="78"/>
      <c r="M1149" s="78"/>
      <c r="N1149" s="78"/>
      <c r="O1149" s="78"/>
      <c r="P1149" s="78"/>
      <c r="Q1149" s="78"/>
      <c r="R1149" s="78"/>
      <c r="S1149" s="78"/>
      <c r="T1149" s="78"/>
      <c r="U1149" s="78"/>
      <c r="V1149" s="78"/>
      <c r="W1149" s="78"/>
      <c r="X1149" s="78"/>
      <c r="Y1149" s="78"/>
      <c r="Z1149" s="78"/>
      <c r="AA1149" s="76"/>
      <c r="AB1149" s="76"/>
      <c r="AC1149" s="459"/>
      <c r="AD1149" s="71"/>
      <c r="AE1149" s="538"/>
      <c r="AF1149" s="538"/>
      <c r="AG1149" s="538"/>
      <c r="AH1149" s="538"/>
      <c r="AI1149" s="539"/>
      <c r="AJ1149" s="539"/>
      <c r="AK1149" s="539"/>
      <c r="AL1149" s="539"/>
      <c r="AM1149" s="539"/>
      <c r="AN1149" s="539"/>
      <c r="AO1149" s="539"/>
      <c r="AP1149" s="539"/>
      <c r="AQ1149" s="326"/>
      <c r="AR1149" s="165" t="s">
        <v>862</v>
      </c>
      <c r="AS1149" s="475">
        <f t="shared" si="135"/>
        <v>0</v>
      </c>
      <c r="AT1149" s="475">
        <f t="shared" si="135"/>
        <v>0</v>
      </c>
      <c r="AU1149" s="475">
        <f t="shared" si="135"/>
        <v>0</v>
      </c>
      <c r="AV1149" s="475">
        <f t="shared" si="135"/>
        <v>0</v>
      </c>
      <c r="AW1149" s="475">
        <f t="shared" si="135"/>
        <v>0</v>
      </c>
      <c r="AX1149" s="475">
        <f t="shared" si="135"/>
        <v>0</v>
      </c>
      <c r="AY1149" s="185">
        <f>IF(AND(SUM(AE1149:$AP1149)&gt;0,J1149&lt;&gt;""),CONCATENATE(B1149,"_",F1149,"_",AG1149),0)</f>
        <v>0</v>
      </c>
      <c r="AZ1149" s="203">
        <f>IF(AND(SUM(AE1149:$AP1149)&gt;0,D1149="BFS"),1,0)</f>
        <v>0</v>
      </c>
      <c r="BA1149" s="203">
        <f t="shared" si="132"/>
        <v>0</v>
      </c>
    </row>
    <row r="1150" spans="1:53" ht="25">
      <c r="A1150" s="185">
        <f>IF(AND(SUM(AE1150:AP1150)&gt;0,J1150&lt;&gt;""),CONCATENATE(B1150,"_",F1150,"_",$A$5,"_",SUMPRODUCT((B$9:B1150=B1150)*(F$9:F1150=F1150)*(SUM(AE1150:AP1150)&lt;&gt;0)*(J1150&lt;&gt;""))-1),0)</f>
        <v>0</v>
      </c>
      <c r="B1150" s="745" t="s">
        <v>862</v>
      </c>
      <c r="C1150" s="58" t="s">
        <v>604</v>
      </c>
      <c r="D1150" s="85" t="s">
        <v>603</v>
      </c>
      <c r="E1150" s="463" t="s">
        <v>605</v>
      </c>
      <c r="F1150" s="657" t="s">
        <v>1719</v>
      </c>
      <c r="G1150" s="420"/>
      <c r="H1150" s="418"/>
      <c r="I1150" s="418"/>
      <c r="J1150" s="418"/>
      <c r="K1150" s="418"/>
      <c r="L1150" s="419"/>
      <c r="M1150" s="419"/>
      <c r="N1150" s="419"/>
      <c r="O1150" s="419"/>
      <c r="P1150" s="419"/>
      <c r="Q1150" s="419"/>
      <c r="R1150" s="419"/>
      <c r="S1150" s="419"/>
      <c r="T1150" s="419"/>
      <c r="U1150" s="419"/>
      <c r="V1150" s="419"/>
      <c r="W1150" s="419"/>
      <c r="X1150" s="419"/>
      <c r="Y1150" s="419"/>
      <c r="Z1150" s="419"/>
      <c r="AA1150" s="420"/>
      <c r="AB1150" s="420"/>
      <c r="AC1150" s="457"/>
      <c r="AD1150" s="421"/>
      <c r="AE1150" s="536"/>
      <c r="AF1150" s="536"/>
      <c r="AG1150" s="536"/>
      <c r="AH1150" s="536"/>
      <c r="AI1150" s="537"/>
      <c r="AJ1150" s="537"/>
      <c r="AK1150" s="537"/>
      <c r="AL1150" s="537"/>
      <c r="AM1150" s="537"/>
      <c r="AN1150" s="537"/>
      <c r="AO1150" s="537"/>
      <c r="AP1150" s="537"/>
      <c r="AQ1150" s="422"/>
      <c r="AR1150" s="745" t="s">
        <v>862</v>
      </c>
      <c r="AS1150" s="475">
        <f t="shared" si="135"/>
        <v>0</v>
      </c>
      <c r="AT1150" s="475">
        <f t="shared" si="135"/>
        <v>0</v>
      </c>
      <c r="AU1150" s="475">
        <f t="shared" si="135"/>
        <v>0</v>
      </c>
      <c r="AV1150" s="475">
        <f t="shared" si="135"/>
        <v>0</v>
      </c>
      <c r="AW1150" s="475">
        <f t="shared" si="135"/>
        <v>0</v>
      </c>
      <c r="AX1150" s="475">
        <f t="shared" si="135"/>
        <v>0</v>
      </c>
      <c r="AY1150" s="185">
        <f>IF(AND(SUM(AE1150:$AP1150)&gt;0,J1150&lt;&gt;""),CONCATENATE(B1150,"_",F1150,"_",AG1150),0)</f>
        <v>0</v>
      </c>
      <c r="AZ1150" s="203">
        <f>IF(AND(SUM(AE1150:$AP1150)&gt;0,D1150="BFS"),1,0)</f>
        <v>0</v>
      </c>
      <c r="BA1150" s="203">
        <f t="shared" si="132"/>
        <v>0</v>
      </c>
    </row>
    <row r="1151" spans="1:53" ht="13">
      <c r="A1151" s="185">
        <f>IF(AND(SUM(AE1151:AP1151)&gt;0,J1151&lt;&gt;""),CONCATENATE(B1151,"_",F1151,"_",$A$5,"_",SUMPRODUCT((B$9:B1151=B1151)*(F$9:F1151=F1151)*(SUM(AE1151:AP1151)&lt;&gt;0)*(J1151&lt;&gt;""))-1),0)</f>
        <v>0</v>
      </c>
      <c r="B1151" s="746" t="s">
        <v>862</v>
      </c>
      <c r="C1151" s="464" t="s">
        <v>604</v>
      </c>
      <c r="D1151" s="89" t="s">
        <v>603</v>
      </c>
      <c r="E1151" s="465" t="s">
        <v>605</v>
      </c>
      <c r="F1151" s="658" t="s">
        <v>1719</v>
      </c>
      <c r="G1151" s="410"/>
      <c r="H1151" s="432" t="s">
        <v>1043</v>
      </c>
      <c r="I1151" s="437" t="s">
        <v>1052</v>
      </c>
      <c r="J1151" s="432" t="s">
        <v>1053</v>
      </c>
      <c r="K1151" s="433"/>
      <c r="L1151" s="425"/>
      <c r="M1151" s="425"/>
      <c r="N1151" s="425"/>
      <c r="O1151" s="425"/>
      <c r="P1151" s="425"/>
      <c r="Q1151" s="425"/>
      <c r="R1151" s="434"/>
      <c r="S1151" s="434"/>
      <c r="T1151" s="434"/>
      <c r="U1151" s="434"/>
      <c r="V1151" s="434"/>
      <c r="W1151" s="434"/>
      <c r="X1151" s="434"/>
      <c r="Y1151" s="434"/>
      <c r="Z1151" s="434"/>
      <c r="AA1151" s="743"/>
      <c r="AB1151" s="442"/>
      <c r="AC1151" s="458"/>
      <c r="AD1151" s="443"/>
      <c r="AE1151" s="543"/>
      <c r="AF1151" s="543"/>
      <c r="AG1151" s="543"/>
      <c r="AH1151" s="543"/>
      <c r="AI1151" s="543"/>
      <c r="AJ1151" s="543"/>
      <c r="AK1151" s="543"/>
      <c r="AL1151" s="543"/>
      <c r="AM1151" s="543"/>
      <c r="AN1151" s="543"/>
      <c r="AO1151" s="549"/>
      <c r="AP1151" s="543"/>
      <c r="AQ1151" s="444"/>
      <c r="AR1151" s="746" t="s">
        <v>862</v>
      </c>
      <c r="AS1151" s="475">
        <f t="shared" si="135"/>
        <v>0</v>
      </c>
      <c r="AT1151" s="475">
        <f t="shared" si="135"/>
        <v>0</v>
      </c>
      <c r="AU1151" s="475">
        <f t="shared" si="135"/>
        <v>0</v>
      </c>
      <c r="AV1151" s="475">
        <f t="shared" si="135"/>
        <v>0</v>
      </c>
      <c r="AW1151" s="475">
        <f t="shared" si="135"/>
        <v>0</v>
      </c>
      <c r="AX1151" s="475">
        <f t="shared" si="135"/>
        <v>0</v>
      </c>
      <c r="AY1151" s="185">
        <f>IF(AND(SUM(AE1151:$AP1151)&gt;0,J1151&lt;&gt;""),CONCATENATE(B1151,"_",F1151,"_",AG1151),0)</f>
        <v>0</v>
      </c>
      <c r="AZ1151" s="203">
        <f>IF(AND(SUM(AE1151:$AP1151)&gt;0,D1151="BFS"),1,0)</f>
        <v>0</v>
      </c>
      <c r="BA1151" s="203">
        <f t="shared" si="132"/>
        <v>0</v>
      </c>
    </row>
    <row r="1152" spans="1:53" ht="25">
      <c r="A1152" s="185">
        <f>IF(AND(SUM(AE1152:AP1152)&gt;0,J1152&lt;&gt;""),CONCATENATE(B1152,"_",F1152,"_",$A$5,"_",SUMPRODUCT((B$9:B1152=B1152)*(F$9:F1152=F1152)*(SUM(AE1152:AP1152)&lt;&gt;0)*(J1152&lt;&gt;""))-1),0)</f>
        <v>0</v>
      </c>
      <c r="B1152" s="745" t="s">
        <v>862</v>
      </c>
      <c r="C1152" s="58" t="s">
        <v>847</v>
      </c>
      <c r="D1152" s="85" t="s">
        <v>603</v>
      </c>
      <c r="E1152" s="463" t="s">
        <v>848</v>
      </c>
      <c r="F1152" s="657" t="s">
        <v>1720</v>
      </c>
      <c r="G1152" s="420"/>
      <c r="H1152" s="418"/>
      <c r="I1152" s="418"/>
      <c r="J1152" s="418"/>
      <c r="K1152" s="418"/>
      <c r="L1152" s="419"/>
      <c r="M1152" s="419"/>
      <c r="N1152" s="419"/>
      <c r="O1152" s="419"/>
      <c r="P1152" s="419"/>
      <c r="Q1152" s="419"/>
      <c r="R1152" s="419"/>
      <c r="S1152" s="419"/>
      <c r="T1152" s="419"/>
      <c r="U1152" s="419"/>
      <c r="V1152" s="419"/>
      <c r="W1152" s="419"/>
      <c r="X1152" s="419"/>
      <c r="Y1152" s="419"/>
      <c r="Z1152" s="419"/>
      <c r="AA1152" s="420"/>
      <c r="AB1152" s="420"/>
      <c r="AC1152" s="457"/>
      <c r="AD1152" s="421"/>
      <c r="AE1152" s="536"/>
      <c r="AF1152" s="536"/>
      <c r="AG1152" s="536"/>
      <c r="AH1152" s="536"/>
      <c r="AI1152" s="537"/>
      <c r="AJ1152" s="537"/>
      <c r="AK1152" s="537"/>
      <c r="AL1152" s="537"/>
      <c r="AM1152" s="537"/>
      <c r="AN1152" s="537"/>
      <c r="AO1152" s="537"/>
      <c r="AP1152" s="537"/>
      <c r="AQ1152" s="422"/>
      <c r="AR1152" s="745" t="s">
        <v>862</v>
      </c>
      <c r="AS1152" s="475">
        <f t="shared" si="135"/>
        <v>0</v>
      </c>
      <c r="AT1152" s="475">
        <f t="shared" si="135"/>
        <v>0</v>
      </c>
      <c r="AU1152" s="475">
        <f t="shared" si="135"/>
        <v>0</v>
      </c>
      <c r="AV1152" s="475">
        <f t="shared" si="135"/>
        <v>0</v>
      </c>
      <c r="AW1152" s="475">
        <f t="shared" si="135"/>
        <v>0</v>
      </c>
      <c r="AX1152" s="475">
        <f t="shared" si="135"/>
        <v>0</v>
      </c>
      <c r="AY1152" s="185">
        <f>IF(AND(SUM(AE1152:$AP1152)&gt;0,J1152&lt;&gt;""),CONCATENATE(B1152,"_",F1152,"_",AG1152),0)</f>
        <v>0</v>
      </c>
      <c r="AZ1152" s="203">
        <f>IF(AND(SUM(AE1152:$AP1152)&gt;0,D1152="BFS"),1,0)</f>
        <v>0</v>
      </c>
      <c r="BA1152" s="203">
        <f t="shared" si="132"/>
        <v>0</v>
      </c>
    </row>
    <row r="1153" spans="1:53" ht="13">
      <c r="A1153" s="185">
        <f>IF(AND(SUM(AE1153:AP1153)&gt;0,J1153&lt;&gt;""),CONCATENATE(B1153,"_",F1153,"_",$A$5,"_",SUMPRODUCT((B$9:B1153=B1153)*(F$9:F1153=F1153)*(SUM(AE1153:AP1153)&lt;&gt;0)*(J1153&lt;&gt;""))-1),0)</f>
        <v>0</v>
      </c>
      <c r="B1153" s="746" t="s">
        <v>862</v>
      </c>
      <c r="C1153" s="464" t="s">
        <v>1935</v>
      </c>
      <c r="D1153" s="89" t="s">
        <v>603</v>
      </c>
      <c r="E1153" s="465" t="s">
        <v>848</v>
      </c>
      <c r="F1153" s="658" t="s">
        <v>1720</v>
      </c>
      <c r="G1153" s="410"/>
      <c r="H1153" s="432" t="s">
        <v>1043</v>
      </c>
      <c r="I1153" s="437" t="s">
        <v>1052</v>
      </c>
      <c r="J1153" s="432" t="s">
        <v>1053</v>
      </c>
      <c r="K1153" s="433"/>
      <c r="L1153" s="425"/>
      <c r="M1153" s="425"/>
      <c r="N1153" s="425"/>
      <c r="O1153" s="425"/>
      <c r="P1153" s="425"/>
      <c r="Q1153" s="425"/>
      <c r="R1153" s="434"/>
      <c r="S1153" s="434"/>
      <c r="T1153" s="434"/>
      <c r="U1153" s="434"/>
      <c r="V1153" s="434"/>
      <c r="W1153" s="434"/>
      <c r="X1153" s="434"/>
      <c r="Y1153" s="434"/>
      <c r="Z1153" s="434"/>
      <c r="AA1153" s="743"/>
      <c r="AB1153" s="442"/>
      <c r="AC1153" s="458"/>
      <c r="AD1153" s="443"/>
      <c r="AE1153" s="543"/>
      <c r="AF1153" s="543"/>
      <c r="AG1153" s="543"/>
      <c r="AH1153" s="543"/>
      <c r="AI1153" s="543"/>
      <c r="AJ1153" s="543"/>
      <c r="AK1153" s="543"/>
      <c r="AL1153" s="543"/>
      <c r="AM1153" s="543"/>
      <c r="AN1153" s="543"/>
      <c r="AO1153" s="549"/>
      <c r="AP1153" s="543"/>
      <c r="AQ1153" s="444"/>
      <c r="AR1153" s="746" t="s">
        <v>862</v>
      </c>
      <c r="AS1153" s="475">
        <f t="shared" si="135"/>
        <v>0</v>
      </c>
      <c r="AT1153" s="475">
        <f t="shared" si="135"/>
        <v>0</v>
      </c>
      <c r="AU1153" s="475">
        <f t="shared" si="135"/>
        <v>0</v>
      </c>
      <c r="AV1153" s="475">
        <f t="shared" si="135"/>
        <v>0</v>
      </c>
      <c r="AW1153" s="475">
        <f t="shared" si="135"/>
        <v>0</v>
      </c>
      <c r="AX1153" s="475">
        <f t="shared" si="135"/>
        <v>0</v>
      </c>
      <c r="AY1153" s="185">
        <f>IF(AND(SUM(AE1153:$AP1153)&gt;0,J1153&lt;&gt;""),CONCATENATE(B1153,"_",F1153,"_",AG1153),0)</f>
        <v>0</v>
      </c>
      <c r="AZ1153" s="203">
        <f>IF(AND(SUM(AE1153:$AP1153)&gt;0,D1153="BFS"),1,0)</f>
        <v>0</v>
      </c>
      <c r="BA1153" s="203">
        <f t="shared" si="132"/>
        <v>0</v>
      </c>
    </row>
    <row r="1154" spans="1:53" ht="15.5">
      <c r="A1154" s="185">
        <f>IF(AND(SUM(AE1154:AP1154)&gt;0,J1154&lt;&gt;""),CONCATENATE(B1154,"_",F1154,"_",$A$5,"_",SUMPRODUCT((B$9:B1154=B1154)*(F$9:F1154=F1154)*(SUM(AE1154:AP1154)&lt;&gt;0)*(J1154&lt;&gt;""))-1),0)</f>
        <v>0</v>
      </c>
      <c r="B1154" s="165" t="s">
        <v>862</v>
      </c>
      <c r="C1154" s="69" t="s">
        <v>181</v>
      </c>
      <c r="D1154" s="84"/>
      <c r="E1154" s="467"/>
      <c r="F1154" s="659"/>
      <c r="G1154" s="77"/>
      <c r="H1154" s="77"/>
      <c r="I1154" s="77"/>
      <c r="J1154" s="77"/>
      <c r="K1154" s="77"/>
      <c r="L1154" s="78"/>
      <c r="M1154" s="78"/>
      <c r="N1154" s="78"/>
      <c r="O1154" s="78"/>
      <c r="P1154" s="78"/>
      <c r="Q1154" s="78"/>
      <c r="R1154" s="78"/>
      <c r="S1154" s="78"/>
      <c r="T1154" s="78"/>
      <c r="U1154" s="78"/>
      <c r="V1154" s="78"/>
      <c r="W1154" s="78"/>
      <c r="X1154" s="78"/>
      <c r="Y1154" s="78"/>
      <c r="Z1154" s="78"/>
      <c r="AA1154" s="76"/>
      <c r="AB1154" s="76"/>
      <c r="AC1154" s="459"/>
      <c r="AD1154" s="71"/>
      <c r="AE1154" s="538"/>
      <c r="AF1154" s="538"/>
      <c r="AG1154" s="538"/>
      <c r="AH1154" s="538"/>
      <c r="AI1154" s="539"/>
      <c r="AJ1154" s="539"/>
      <c r="AK1154" s="539"/>
      <c r="AL1154" s="539"/>
      <c r="AM1154" s="539"/>
      <c r="AN1154" s="539"/>
      <c r="AO1154" s="539"/>
      <c r="AP1154" s="539"/>
      <c r="AQ1154" s="326"/>
      <c r="AR1154" s="165" t="s">
        <v>862</v>
      </c>
      <c r="AS1154" s="475">
        <f t="shared" si="135"/>
        <v>0</v>
      </c>
      <c r="AT1154" s="475">
        <f t="shared" si="135"/>
        <v>0</v>
      </c>
      <c r="AU1154" s="475">
        <f t="shared" si="135"/>
        <v>0</v>
      </c>
      <c r="AV1154" s="475">
        <f t="shared" si="135"/>
        <v>0</v>
      </c>
      <c r="AW1154" s="475">
        <f t="shared" si="135"/>
        <v>0</v>
      </c>
      <c r="AX1154" s="475">
        <f t="shared" si="135"/>
        <v>0</v>
      </c>
      <c r="AY1154" s="185">
        <f>IF(AND(SUM(AE1154:$AP1154)&gt;0,J1154&lt;&gt;""),CONCATENATE(B1154,"_",F1154,"_",AG1154),0)</f>
        <v>0</v>
      </c>
      <c r="AZ1154" s="203">
        <f>IF(AND(SUM(AE1154:$AP1154)&gt;0,D1154="BFS"),1,0)</f>
        <v>0</v>
      </c>
      <c r="BA1154" s="203">
        <f t="shared" si="132"/>
        <v>0</v>
      </c>
    </row>
    <row r="1155" spans="1:53" ht="25">
      <c r="A1155" s="185">
        <f>IF(AND(SUM(AE1155:AP1155)&gt;0,J1155&lt;&gt;""),CONCATENATE(B1155,"_",F1155,"_",$A$5,"_",SUMPRODUCT((B$9:B1155=B1155)*(F$9:F1155=F1155)*(SUM(AE1155:AP1155)&lt;&gt;0)*(J1155&lt;&gt;""))-1),0)</f>
        <v>0</v>
      </c>
      <c r="B1155" s="745" t="s">
        <v>862</v>
      </c>
      <c r="C1155" s="58" t="s">
        <v>78</v>
      </c>
      <c r="D1155" s="85" t="s">
        <v>587</v>
      </c>
      <c r="E1155" s="463" t="s">
        <v>595</v>
      </c>
      <c r="F1155" s="657" t="s">
        <v>751</v>
      </c>
      <c r="G1155" s="420"/>
      <c r="H1155" s="418"/>
      <c r="I1155" s="418"/>
      <c r="J1155" s="418"/>
      <c r="K1155" s="418"/>
      <c r="L1155" s="419"/>
      <c r="M1155" s="419"/>
      <c r="N1155" s="419"/>
      <c r="O1155" s="419"/>
      <c r="P1155" s="419"/>
      <c r="Q1155" s="419"/>
      <c r="R1155" s="419"/>
      <c r="S1155" s="419"/>
      <c r="T1155" s="419"/>
      <c r="U1155" s="419"/>
      <c r="V1155" s="419"/>
      <c r="W1155" s="419"/>
      <c r="X1155" s="419"/>
      <c r="Y1155" s="419"/>
      <c r="Z1155" s="419"/>
      <c r="AA1155" s="420"/>
      <c r="AB1155" s="420"/>
      <c r="AC1155" s="457"/>
      <c r="AD1155" s="421"/>
      <c r="AE1155" s="536"/>
      <c r="AF1155" s="536"/>
      <c r="AG1155" s="536"/>
      <c r="AH1155" s="536"/>
      <c r="AI1155" s="537"/>
      <c r="AJ1155" s="537"/>
      <c r="AK1155" s="537"/>
      <c r="AL1155" s="537"/>
      <c r="AM1155" s="537"/>
      <c r="AN1155" s="537"/>
      <c r="AO1155" s="537"/>
      <c r="AP1155" s="537"/>
      <c r="AQ1155" s="422"/>
      <c r="AR1155" s="745" t="s">
        <v>862</v>
      </c>
      <c r="AS1155" s="475">
        <f t="shared" si="135"/>
        <v>0</v>
      </c>
      <c r="AT1155" s="475">
        <f t="shared" si="135"/>
        <v>0</v>
      </c>
      <c r="AU1155" s="475">
        <f t="shared" si="135"/>
        <v>0</v>
      </c>
      <c r="AV1155" s="475">
        <f t="shared" si="135"/>
        <v>0</v>
      </c>
      <c r="AW1155" s="475">
        <f t="shared" si="135"/>
        <v>0</v>
      </c>
      <c r="AX1155" s="475">
        <f t="shared" si="135"/>
        <v>0</v>
      </c>
      <c r="AY1155" s="185">
        <f>IF(AND(SUM(AE1155:$AP1155)&gt;0,J1155&lt;&gt;""),CONCATENATE(B1155,"_",F1155,"_",AG1155),0)</f>
        <v>0</v>
      </c>
      <c r="AZ1155" s="203">
        <f>IF(AND(SUM(AE1155:$AP1155)&gt;0,D1155="BFS"),1,0)</f>
        <v>0</v>
      </c>
      <c r="BA1155" s="203">
        <f t="shared" si="132"/>
        <v>0</v>
      </c>
    </row>
    <row r="1156" spans="1:53" ht="13">
      <c r="A1156" s="185">
        <f>IF(AND(SUM(AE1156:AP1156)&gt;0,J1156&lt;&gt;""),CONCATENATE(B1156,"_",F1156,"_",$A$5,"_",SUMPRODUCT((B$9:B1156=B1156)*(F$9:F1156=F1156)*(SUM(AE1156:AP1156)&lt;&gt;0)*(J1156&lt;&gt;""))-1),0)</f>
        <v>0</v>
      </c>
      <c r="B1156" s="746" t="s">
        <v>862</v>
      </c>
      <c r="C1156" s="464" t="s">
        <v>1941</v>
      </c>
      <c r="D1156" s="89" t="s">
        <v>587</v>
      </c>
      <c r="E1156" s="465" t="s">
        <v>595</v>
      </c>
      <c r="F1156" s="658" t="s">
        <v>751</v>
      </c>
      <c r="G1156" s="410"/>
      <c r="H1156" s="424" t="s">
        <v>1043</v>
      </c>
      <c r="I1156" s="437" t="s">
        <v>1052</v>
      </c>
      <c r="J1156" s="432" t="s">
        <v>1053</v>
      </c>
      <c r="K1156" s="433"/>
      <c r="L1156" s="425"/>
      <c r="M1156" s="425"/>
      <c r="N1156" s="425"/>
      <c r="O1156" s="425"/>
      <c r="P1156" s="425"/>
      <c r="Q1156" s="425"/>
      <c r="R1156" s="434"/>
      <c r="S1156" s="434"/>
      <c r="T1156" s="434"/>
      <c r="U1156" s="434"/>
      <c r="V1156" s="434"/>
      <c r="W1156" s="434"/>
      <c r="X1156" s="434"/>
      <c r="Y1156" s="434"/>
      <c r="Z1156" s="434"/>
      <c r="AA1156" s="743"/>
      <c r="AB1156" s="442"/>
      <c r="AC1156" s="458"/>
      <c r="AD1156" s="443"/>
      <c r="AE1156" s="543"/>
      <c r="AF1156" s="543"/>
      <c r="AG1156" s="543"/>
      <c r="AH1156" s="543"/>
      <c r="AI1156" s="543"/>
      <c r="AJ1156" s="543"/>
      <c r="AK1156" s="543"/>
      <c r="AL1156" s="543"/>
      <c r="AM1156" s="543"/>
      <c r="AN1156" s="543"/>
      <c r="AO1156" s="549"/>
      <c r="AP1156" s="543"/>
      <c r="AQ1156" s="444"/>
      <c r="AR1156" s="746" t="s">
        <v>862</v>
      </c>
      <c r="AS1156" s="475">
        <f t="shared" si="135"/>
        <v>0</v>
      </c>
      <c r="AT1156" s="475">
        <f t="shared" si="135"/>
        <v>0</v>
      </c>
      <c r="AU1156" s="475">
        <f t="shared" si="135"/>
        <v>0</v>
      </c>
      <c r="AV1156" s="475">
        <f t="shared" si="135"/>
        <v>0</v>
      </c>
      <c r="AW1156" s="475">
        <f t="shared" si="135"/>
        <v>0</v>
      </c>
      <c r="AX1156" s="475">
        <f t="shared" si="135"/>
        <v>0</v>
      </c>
      <c r="AY1156" s="185">
        <f>IF(AND(SUM(AE1156:$AP1156)&gt;0,J1156&lt;&gt;""),CONCATENATE(B1156,"_",F1156,"_",AG1156),0)</f>
        <v>0</v>
      </c>
      <c r="AZ1156" s="203">
        <f>IF(AND(SUM(AE1156:$AP1156)&gt;0,D1156="BFS"),1,0)</f>
        <v>0</v>
      </c>
      <c r="BA1156" s="203">
        <f t="shared" si="132"/>
        <v>0</v>
      </c>
    </row>
    <row r="1157" spans="1:53" ht="15.5">
      <c r="A1157" s="185">
        <f>IF(AND(SUM(AE1157:AP1157)&gt;0,J1157&lt;&gt;""),CONCATENATE(B1157,"_",F1157,"_",$A$5,"_",SUMPRODUCT((B$9:B1157=B1157)*(F$9:F1157=F1157)*(SUM(AE1157:AP1157)&lt;&gt;0)*(J1157&lt;&gt;""))-1),0)</f>
        <v>0</v>
      </c>
      <c r="B1157" s="164" t="s">
        <v>862</v>
      </c>
      <c r="C1157" s="68" t="s">
        <v>752</v>
      </c>
      <c r="D1157" s="66"/>
      <c r="E1157" s="471"/>
      <c r="F1157" s="660"/>
      <c r="G1157" s="72"/>
      <c r="H1157" s="72"/>
      <c r="I1157" s="72"/>
      <c r="J1157" s="72"/>
      <c r="K1157" s="72"/>
      <c r="L1157" s="72"/>
      <c r="M1157" s="72"/>
      <c r="N1157" s="72"/>
      <c r="O1157" s="72"/>
      <c r="P1157" s="72"/>
      <c r="Q1157" s="72"/>
      <c r="R1157" s="72"/>
      <c r="S1157" s="72"/>
      <c r="T1157" s="72"/>
      <c r="U1157" s="72"/>
      <c r="V1157" s="72"/>
      <c r="W1157" s="72"/>
      <c r="X1157" s="72"/>
      <c r="Y1157" s="72"/>
      <c r="Z1157" s="72"/>
      <c r="AA1157" s="72"/>
      <c r="AB1157" s="72"/>
      <c r="AC1157" s="460"/>
      <c r="AD1157" s="90"/>
      <c r="AE1157" s="550"/>
      <c r="AF1157" s="550"/>
      <c r="AG1157" s="550"/>
      <c r="AH1157" s="550"/>
      <c r="AI1157" s="550"/>
      <c r="AJ1157" s="550"/>
      <c r="AK1157" s="550"/>
      <c r="AL1157" s="550"/>
      <c r="AM1157" s="550"/>
      <c r="AN1157" s="550"/>
      <c r="AO1157" s="550"/>
      <c r="AP1157" s="550"/>
      <c r="AQ1157" s="75"/>
      <c r="AR1157" s="164" t="s">
        <v>862</v>
      </c>
      <c r="AS1157" s="475">
        <f t="shared" ref="AS1157:AX1166" si="136">IF(SUM($AE1157:$AP1157)&gt;0,VLOOKUP($F1157,Schulart,AS$2,FALSE),0)</f>
        <v>0</v>
      </c>
      <c r="AT1157" s="475">
        <f t="shared" si="136"/>
        <v>0</v>
      </c>
      <c r="AU1157" s="475">
        <f t="shared" si="136"/>
        <v>0</v>
      </c>
      <c r="AV1157" s="475">
        <f t="shared" si="136"/>
        <v>0</v>
      </c>
      <c r="AW1157" s="475">
        <f t="shared" si="136"/>
        <v>0</v>
      </c>
      <c r="AX1157" s="475">
        <f t="shared" si="136"/>
        <v>0</v>
      </c>
      <c r="AY1157" s="185">
        <f>IF(AND(SUM(AE1157:$AP1157)&gt;0,J1157&lt;&gt;""),CONCATENATE(B1157,"_",F1157,"_",AG1157),0)</f>
        <v>0</v>
      </c>
      <c r="AZ1157" s="203">
        <f>IF(AND(SUM(AE1157:$AP1157)&gt;0,D1157="BFS"),1,0)</f>
        <v>0</v>
      </c>
      <c r="BA1157" s="203">
        <f t="shared" si="132"/>
        <v>0</v>
      </c>
    </row>
    <row r="1158" spans="1:53" ht="25">
      <c r="A1158" s="185">
        <f>IF(AND(SUM(AE1158:AP1158)&gt;0,J1158&lt;&gt;""),CONCATENATE(B1158,"_",F1158,"_",$A$5,"_",SUMPRODUCT((B$9:B1158=B1158)*(F$9:F1158=F1158)*(SUM(AE1158:AP1158)&lt;&gt;0)*(J1158&lt;&gt;""))-1),0)</f>
        <v>0</v>
      </c>
      <c r="B1158" s="745" t="s">
        <v>862</v>
      </c>
      <c r="C1158" s="58" t="s">
        <v>1171</v>
      </c>
      <c r="D1158" s="85" t="s">
        <v>92</v>
      </c>
      <c r="E1158" s="463" t="s">
        <v>91</v>
      </c>
      <c r="F1158" s="657" t="s">
        <v>1728</v>
      </c>
      <c r="G1158" s="420"/>
      <c r="H1158" s="418"/>
      <c r="I1158" s="418"/>
      <c r="J1158" s="418"/>
      <c r="K1158" s="418"/>
      <c r="L1158" s="419"/>
      <c r="M1158" s="419"/>
      <c r="N1158" s="419"/>
      <c r="O1158" s="419"/>
      <c r="P1158" s="419"/>
      <c r="Q1158" s="419"/>
      <c r="R1158" s="419"/>
      <c r="S1158" s="419"/>
      <c r="T1158" s="419"/>
      <c r="U1158" s="419"/>
      <c r="V1158" s="419"/>
      <c r="W1158" s="419"/>
      <c r="X1158" s="419"/>
      <c r="Y1158" s="419"/>
      <c r="Z1158" s="419"/>
      <c r="AA1158" s="420"/>
      <c r="AB1158" s="420"/>
      <c r="AC1158" s="457"/>
      <c r="AD1158" s="421"/>
      <c r="AE1158" s="536"/>
      <c r="AF1158" s="536"/>
      <c r="AG1158" s="536"/>
      <c r="AH1158" s="536"/>
      <c r="AI1158" s="537"/>
      <c r="AJ1158" s="537"/>
      <c r="AK1158" s="537"/>
      <c r="AL1158" s="537"/>
      <c r="AM1158" s="537"/>
      <c r="AN1158" s="537"/>
      <c r="AO1158" s="537"/>
      <c r="AP1158" s="537"/>
      <c r="AQ1158" s="422"/>
      <c r="AR1158" s="745" t="s">
        <v>862</v>
      </c>
      <c r="AS1158" s="475">
        <f t="shared" si="136"/>
        <v>0</v>
      </c>
      <c r="AT1158" s="475">
        <f t="shared" si="136"/>
        <v>0</v>
      </c>
      <c r="AU1158" s="475">
        <f t="shared" si="136"/>
        <v>0</v>
      </c>
      <c r="AV1158" s="475">
        <f t="shared" si="136"/>
        <v>0</v>
      </c>
      <c r="AW1158" s="475">
        <f t="shared" si="136"/>
        <v>0</v>
      </c>
      <c r="AX1158" s="475">
        <f t="shared" si="136"/>
        <v>0</v>
      </c>
      <c r="AY1158" s="185">
        <f>IF(AND(SUM(AE1158:$AP1158)&gt;0,J1158&lt;&gt;""),CONCATENATE(B1158,"_",F1158,"_",AG1158),0)</f>
        <v>0</v>
      </c>
      <c r="AZ1158" s="203">
        <f>IF(AND(SUM(AE1158:$AP1158)&gt;0,D1158="BFS"),1,0)</f>
        <v>0</v>
      </c>
      <c r="BA1158" s="203">
        <f t="shared" si="132"/>
        <v>0</v>
      </c>
    </row>
    <row r="1159" spans="1:53" ht="20">
      <c r="A1159" s="185" t="str">
        <f>IF(AND(SUM(AE1159:AP1159)&gt;0,J1159&lt;&gt;""),CONCATENATE(B1159,"_",F1159,"_",$A$5,"_",SUMPRODUCT((B$9:B1159=B1159)*(F$9:F1159=F1159)*(SUM(AE1159:AP1159)&lt;&gt;0)*(J1159&lt;&gt;""))-1),0)</f>
        <v>MV_1.5_neu_1</v>
      </c>
      <c r="B1159" s="746" t="s">
        <v>862</v>
      </c>
      <c r="C1159" s="464" t="s">
        <v>1554</v>
      </c>
      <c r="D1159" s="89" t="s">
        <v>92</v>
      </c>
      <c r="E1159" s="465" t="s">
        <v>91</v>
      </c>
      <c r="F1159" s="658" t="s">
        <v>1728</v>
      </c>
      <c r="G1159" s="410" t="s">
        <v>1171</v>
      </c>
      <c r="H1159" s="432" t="s">
        <v>1047</v>
      </c>
      <c r="I1159" s="437" t="s">
        <v>94</v>
      </c>
      <c r="J1159" s="432" t="s">
        <v>1053</v>
      </c>
      <c r="K1159" s="433" t="s">
        <v>1243</v>
      </c>
      <c r="L1159" s="433" t="s">
        <v>1110</v>
      </c>
      <c r="M1159" s="425" t="s">
        <v>1952</v>
      </c>
      <c r="N1159" s="425" t="s">
        <v>1244</v>
      </c>
      <c r="O1159" s="425" t="s">
        <v>1047</v>
      </c>
      <c r="P1159" s="425" t="s">
        <v>1047</v>
      </c>
      <c r="Q1159" s="425">
        <v>0.63</v>
      </c>
      <c r="R1159" s="434" t="s">
        <v>1043</v>
      </c>
      <c r="S1159" s="434" t="s">
        <v>1043</v>
      </c>
      <c r="T1159" s="434" t="s">
        <v>1111</v>
      </c>
      <c r="U1159" s="434" t="s">
        <v>1043</v>
      </c>
      <c r="V1159" s="434" t="s">
        <v>1047</v>
      </c>
      <c r="W1159" s="434" t="s">
        <v>1047</v>
      </c>
      <c r="X1159" s="434" t="s">
        <v>1043</v>
      </c>
      <c r="Y1159" s="434" t="s">
        <v>1047</v>
      </c>
      <c r="Z1159" s="434" t="s">
        <v>1043</v>
      </c>
      <c r="AA1159" s="743" t="s">
        <v>820</v>
      </c>
      <c r="AB1159" s="743" t="s">
        <v>308</v>
      </c>
      <c r="AC1159" s="458">
        <v>40422</v>
      </c>
      <c r="AD1159" s="435"/>
      <c r="AE1159" s="543">
        <v>303</v>
      </c>
      <c r="AF1159" s="543">
        <v>284</v>
      </c>
      <c r="AG1159" s="543">
        <v>544</v>
      </c>
      <c r="AH1159" s="543">
        <v>686</v>
      </c>
      <c r="AI1159" s="543">
        <v>834</v>
      </c>
      <c r="AJ1159" s="543">
        <v>930</v>
      </c>
      <c r="AK1159" s="543">
        <v>790</v>
      </c>
      <c r="AL1159" s="543">
        <v>830</v>
      </c>
      <c r="AM1159" s="543"/>
      <c r="AN1159" s="543">
        <v>951</v>
      </c>
      <c r="AO1159" s="549">
        <v>969</v>
      </c>
      <c r="AP1159" s="543">
        <v>1165</v>
      </c>
      <c r="AQ1159" s="793" t="s">
        <v>2807</v>
      </c>
      <c r="AR1159" s="746" t="s">
        <v>862</v>
      </c>
      <c r="AS1159" s="475" t="str">
        <f t="shared" si="136"/>
        <v>MD</v>
      </c>
      <c r="AT1159" s="475" t="str">
        <f t="shared" si="136"/>
        <v>3C</v>
      </c>
      <c r="AU1159" s="475">
        <f t="shared" si="136"/>
        <v>353</v>
      </c>
      <c r="AV1159" s="475" t="str">
        <f t="shared" si="136"/>
        <v>VOC</v>
      </c>
      <c r="AW1159" s="475" t="str">
        <f t="shared" si="136"/>
        <v>C</v>
      </c>
      <c r="AX1159" s="475">
        <f t="shared" si="136"/>
        <v>0</v>
      </c>
      <c r="AY1159" s="185" t="str">
        <f>IF(AND(SUM(AE1159:$AP1159)&gt;0,J1159&lt;&gt;""),CONCATENATE(B1159,"_",F1159,"_",AG1159),0)</f>
        <v>MV_1.5_544</v>
      </c>
      <c r="AZ1159" s="203">
        <f>IF(AND(SUM(AE1159:$AP1159)&gt;0,D1159="BFS"),1,0)</f>
        <v>0</v>
      </c>
      <c r="BA1159" s="203">
        <f t="shared" si="132"/>
        <v>0</v>
      </c>
    </row>
    <row r="1160" spans="1:53" ht="15.5">
      <c r="A1160" s="185">
        <f>IF(AND(SUM(AE1160:AP1160)&gt;0,J1160&lt;&gt;""),CONCATENATE(B1160,"_",F1160,"_",$A$5,"_",SUMPRODUCT((B$9:B1160=B1160)*(F$9:F1160=F1160)*(SUM(AE1160:AP1160)&lt;&gt;0)*(J1160&lt;&gt;""))-1),0)</f>
        <v>0</v>
      </c>
      <c r="B1160" s="163" t="s">
        <v>862</v>
      </c>
      <c r="C1160" s="65" t="s">
        <v>96</v>
      </c>
      <c r="D1160" s="66"/>
      <c r="E1160" s="461"/>
      <c r="F1160" s="660"/>
      <c r="G1160" s="67"/>
      <c r="H1160" s="67"/>
      <c r="I1160" s="67"/>
      <c r="J1160" s="67"/>
      <c r="K1160" s="67"/>
      <c r="L1160" s="67"/>
      <c r="M1160" s="67"/>
      <c r="N1160" s="67"/>
      <c r="O1160" s="67"/>
      <c r="P1160" s="67"/>
      <c r="Q1160" s="67"/>
      <c r="R1160" s="67"/>
      <c r="S1160" s="67"/>
      <c r="T1160" s="67"/>
      <c r="U1160" s="67"/>
      <c r="V1160" s="67"/>
      <c r="W1160" s="67"/>
      <c r="X1160" s="67"/>
      <c r="Y1160" s="67"/>
      <c r="Z1160" s="67"/>
      <c r="AA1160" s="67"/>
      <c r="AB1160" s="67"/>
      <c r="AC1160" s="455"/>
      <c r="AD1160" s="91"/>
      <c r="AE1160" s="540"/>
      <c r="AF1160" s="540"/>
      <c r="AG1160" s="540"/>
      <c r="AH1160" s="540"/>
      <c r="AI1160" s="540"/>
      <c r="AJ1160" s="540"/>
      <c r="AK1160" s="540"/>
      <c r="AL1160" s="540"/>
      <c r="AM1160" s="540"/>
      <c r="AN1160" s="540"/>
      <c r="AO1160" s="540"/>
      <c r="AP1160" s="540"/>
      <c r="AQ1160" s="325"/>
      <c r="AR1160" s="163" t="s">
        <v>862</v>
      </c>
      <c r="AS1160" s="475">
        <f t="shared" si="136"/>
        <v>0</v>
      </c>
      <c r="AT1160" s="475">
        <f t="shared" si="136"/>
        <v>0</v>
      </c>
      <c r="AU1160" s="475">
        <f t="shared" si="136"/>
        <v>0</v>
      </c>
      <c r="AV1160" s="475">
        <f t="shared" si="136"/>
        <v>0</v>
      </c>
      <c r="AW1160" s="475">
        <f t="shared" si="136"/>
        <v>0</v>
      </c>
      <c r="AX1160" s="475">
        <f t="shared" si="136"/>
        <v>0</v>
      </c>
      <c r="AY1160" s="185">
        <f>IF(AND(SUM(AE1160:$AP1160)&gt;0,J1160&lt;&gt;""),CONCATENATE(B1160,"_",F1160,"_",AG1160),0)</f>
        <v>0</v>
      </c>
      <c r="AZ1160" s="203">
        <f>IF(AND(SUM(AE1160:$AP1160)&gt;0,D1160="BFS"),1,0)</f>
        <v>0</v>
      </c>
      <c r="BA1160" s="203">
        <f t="shared" si="132"/>
        <v>0</v>
      </c>
    </row>
    <row r="1161" spans="1:53" ht="15.5">
      <c r="A1161" s="185">
        <f>IF(AND(SUM(AE1161:AP1161)&gt;0,J1161&lt;&gt;""),CONCATENATE(B1161,"_",F1161,"_",$A$5,"_",SUMPRODUCT((B$9:B1161=B1161)*(F$9:F1161=F1161)*(SUM(AE1161:AP1161)&lt;&gt;0)*(J1161&lt;&gt;""))-1),0)</f>
        <v>0</v>
      </c>
      <c r="B1161" s="164" t="s">
        <v>862</v>
      </c>
      <c r="C1161" s="68" t="s">
        <v>97</v>
      </c>
      <c r="D1161" s="66"/>
      <c r="E1161" s="471"/>
      <c r="F1161" s="660"/>
      <c r="G1161" s="72"/>
      <c r="H1161" s="72"/>
      <c r="I1161" s="72"/>
      <c r="J1161" s="72"/>
      <c r="K1161" s="72"/>
      <c r="L1161" s="72"/>
      <c r="M1161" s="72"/>
      <c r="N1161" s="72"/>
      <c r="O1161" s="72"/>
      <c r="P1161" s="72"/>
      <c r="Q1161" s="72"/>
      <c r="R1161" s="72"/>
      <c r="S1161" s="72"/>
      <c r="T1161" s="72"/>
      <c r="U1161" s="72"/>
      <c r="V1161" s="72"/>
      <c r="W1161" s="72"/>
      <c r="X1161" s="72"/>
      <c r="Y1161" s="72"/>
      <c r="Z1161" s="72"/>
      <c r="AA1161" s="72"/>
      <c r="AB1161" s="72"/>
      <c r="AC1161" s="460"/>
      <c r="AD1161" s="90"/>
      <c r="AE1161" s="550"/>
      <c r="AF1161" s="550"/>
      <c r="AG1161" s="550"/>
      <c r="AH1161" s="550"/>
      <c r="AI1161" s="550"/>
      <c r="AJ1161" s="550"/>
      <c r="AK1161" s="550"/>
      <c r="AL1161" s="550"/>
      <c r="AM1161" s="550"/>
      <c r="AN1161" s="550"/>
      <c r="AO1161" s="550"/>
      <c r="AP1161" s="550"/>
      <c r="AQ1161" s="75"/>
      <c r="AR1161" s="164" t="s">
        <v>862</v>
      </c>
      <c r="AS1161" s="475">
        <f t="shared" si="136"/>
        <v>0</v>
      </c>
      <c r="AT1161" s="475">
        <f t="shared" si="136"/>
        <v>0</v>
      </c>
      <c r="AU1161" s="475">
        <f t="shared" si="136"/>
        <v>0</v>
      </c>
      <c r="AV1161" s="475">
        <f t="shared" si="136"/>
        <v>0</v>
      </c>
      <c r="AW1161" s="475">
        <f t="shared" si="136"/>
        <v>0</v>
      </c>
      <c r="AX1161" s="475">
        <f t="shared" si="136"/>
        <v>0</v>
      </c>
      <c r="AY1161" s="185">
        <f>IF(AND(SUM(AE1161:$AP1161)&gt;0,J1161&lt;&gt;""),CONCATENATE(B1161,"_",F1161,"_",AG1161),0)</f>
        <v>0</v>
      </c>
      <c r="AZ1161" s="203">
        <f>IF(AND(SUM(AE1161:$AP1161)&gt;0,D1161="BFS"),1,0)</f>
        <v>0</v>
      </c>
      <c r="BA1161" s="203">
        <f t="shared" si="132"/>
        <v>0</v>
      </c>
    </row>
    <row r="1162" spans="1:53" ht="25">
      <c r="A1162" s="185">
        <f>IF(AND(SUM(AE1162:AP1162)&gt;0,J1162&lt;&gt;""),CONCATENATE(B1162,"_",F1162,"_",$A$5,"_",SUMPRODUCT((B$9:B1162=B1162)*(F$9:F1162=F1162)*(SUM(AE1162:AP1162)&lt;&gt;0)*(J1162&lt;&gt;""))-1),0)</f>
        <v>0</v>
      </c>
      <c r="B1162" s="745" t="s">
        <v>862</v>
      </c>
      <c r="C1162" s="58" t="s">
        <v>1172</v>
      </c>
      <c r="D1162" s="85" t="s">
        <v>99</v>
      </c>
      <c r="E1162" s="463" t="s">
        <v>98</v>
      </c>
      <c r="F1162" s="657" t="s">
        <v>1766</v>
      </c>
      <c r="G1162" s="420"/>
      <c r="H1162" s="418"/>
      <c r="I1162" s="418"/>
      <c r="J1162" s="418"/>
      <c r="K1162" s="418"/>
      <c r="L1162" s="419"/>
      <c r="M1162" s="419"/>
      <c r="N1162" s="419"/>
      <c r="O1162" s="419" t="s">
        <v>1949</v>
      </c>
      <c r="P1162" s="419" t="s">
        <v>1949</v>
      </c>
      <c r="Q1162" s="419" t="s">
        <v>1949</v>
      </c>
      <c r="R1162" s="419" t="s">
        <v>1949</v>
      </c>
      <c r="S1162" s="419" t="s">
        <v>1949</v>
      </c>
      <c r="T1162" s="419"/>
      <c r="U1162" s="419" t="s">
        <v>1949</v>
      </c>
      <c r="V1162" s="419" t="s">
        <v>1949</v>
      </c>
      <c r="W1162" s="419" t="s">
        <v>1949</v>
      </c>
      <c r="X1162" s="419" t="s">
        <v>1949</v>
      </c>
      <c r="Y1162" s="419" t="s">
        <v>1949</v>
      </c>
      <c r="Z1162" s="419" t="s">
        <v>1949</v>
      </c>
      <c r="AA1162" s="420"/>
      <c r="AB1162" s="420"/>
      <c r="AC1162" s="457"/>
      <c r="AD1162" s="421"/>
      <c r="AE1162" s="537"/>
      <c r="AF1162" s="537"/>
      <c r="AG1162" s="537"/>
      <c r="AH1162" s="537"/>
      <c r="AI1162" s="537"/>
      <c r="AJ1162" s="537"/>
      <c r="AK1162" s="537"/>
      <c r="AL1162" s="537"/>
      <c r="AM1162" s="537"/>
      <c r="AN1162" s="537"/>
      <c r="AO1162" s="537"/>
      <c r="AP1162" s="537"/>
      <c r="AQ1162" s="422"/>
      <c r="AR1162" s="745" t="s">
        <v>862</v>
      </c>
      <c r="AS1162" s="475">
        <f t="shared" si="136"/>
        <v>0</v>
      </c>
      <c r="AT1162" s="475">
        <f t="shared" si="136"/>
        <v>0</v>
      </c>
      <c r="AU1162" s="475">
        <f t="shared" si="136"/>
        <v>0</v>
      </c>
      <c r="AV1162" s="475">
        <f t="shared" si="136"/>
        <v>0</v>
      </c>
      <c r="AW1162" s="475">
        <f t="shared" si="136"/>
        <v>0</v>
      </c>
      <c r="AX1162" s="475">
        <f t="shared" si="136"/>
        <v>0</v>
      </c>
      <c r="AY1162" s="185">
        <f>IF(AND(SUM(AE1162:$AP1162)&gt;0,J1162&lt;&gt;""),CONCATENATE(B1162,"_",F1162,"_",AG1162),0)</f>
        <v>0</v>
      </c>
      <c r="AZ1162" s="203">
        <f>IF(AND(SUM(AE1162:$AP1162)&gt;0,D1162="BFS"),1,0)</f>
        <v>0</v>
      </c>
      <c r="BA1162" s="203">
        <f t="shared" si="132"/>
        <v>0</v>
      </c>
    </row>
    <row r="1163" spans="1:53" ht="20">
      <c r="A1163" s="185" t="str">
        <f>IF(AND(SUM(AE1163:AP1163)&gt;0,J1163&lt;&gt;""),CONCATENATE(B1163,"_",F1163,"_",$A$5,"_",SUMPRODUCT((B$9:B1163=B1163)*(F$9:F1163=F1163)*(SUM(AE1163:AP1163)&lt;&gt;0)*(J1163&lt;&gt;""))-1),0)</f>
        <v>MV_2.1.1_neu_1</v>
      </c>
      <c r="B1163" s="746" t="s">
        <v>862</v>
      </c>
      <c r="C1163" s="464" t="s">
        <v>1172</v>
      </c>
      <c r="D1163" s="89" t="s">
        <v>99</v>
      </c>
      <c r="E1163" s="465" t="s">
        <v>98</v>
      </c>
      <c r="F1163" s="658" t="s">
        <v>1766</v>
      </c>
      <c r="G1163" s="410" t="s">
        <v>1172</v>
      </c>
      <c r="H1163" s="432" t="s">
        <v>1047</v>
      </c>
      <c r="I1163" s="437" t="s">
        <v>1052</v>
      </c>
      <c r="J1163" s="432" t="s">
        <v>1114</v>
      </c>
      <c r="K1163" s="433" t="s">
        <v>1444</v>
      </c>
      <c r="L1163" s="424" t="s">
        <v>1445</v>
      </c>
      <c r="M1163" s="425" t="s">
        <v>954</v>
      </c>
      <c r="N1163" s="425" t="s">
        <v>1472</v>
      </c>
      <c r="O1163" s="425" t="s">
        <v>1047</v>
      </c>
      <c r="P1163" s="425" t="s">
        <v>1043</v>
      </c>
      <c r="Q1163" s="425" t="s">
        <v>1949</v>
      </c>
      <c r="R1163" s="434" t="s">
        <v>1043</v>
      </c>
      <c r="S1163" s="434" t="s">
        <v>1043</v>
      </c>
      <c r="T1163" s="434" t="s">
        <v>1955</v>
      </c>
      <c r="U1163" s="434" t="s">
        <v>1043</v>
      </c>
      <c r="V1163" s="434" t="s">
        <v>1047</v>
      </c>
      <c r="W1163" s="434" t="s">
        <v>1047</v>
      </c>
      <c r="X1163" s="434" t="s">
        <v>1047</v>
      </c>
      <c r="Y1163" s="434" t="s">
        <v>1047</v>
      </c>
      <c r="Z1163" s="434" t="s">
        <v>1043</v>
      </c>
      <c r="AA1163" s="743" t="s">
        <v>980</v>
      </c>
      <c r="AB1163" s="743" t="s">
        <v>981</v>
      </c>
      <c r="AC1163" s="458">
        <v>40422</v>
      </c>
      <c r="AD1163" s="435"/>
      <c r="AE1163" s="543">
        <v>1295</v>
      </c>
      <c r="AF1163" s="543">
        <v>1007</v>
      </c>
      <c r="AG1163" s="543">
        <v>950</v>
      </c>
      <c r="AH1163" s="543">
        <v>814</v>
      </c>
      <c r="AI1163" s="543">
        <v>648</v>
      </c>
      <c r="AJ1163" s="543">
        <v>616</v>
      </c>
      <c r="AK1163" s="543">
        <v>564</v>
      </c>
      <c r="AL1163" s="543">
        <v>537</v>
      </c>
      <c r="AM1163" s="543">
        <v>481</v>
      </c>
      <c r="AN1163" s="543">
        <v>744</v>
      </c>
      <c r="AO1163" s="549">
        <v>1360</v>
      </c>
      <c r="AP1163" s="543">
        <v>1378</v>
      </c>
      <c r="AQ1163" s="182"/>
      <c r="AR1163" s="746" t="s">
        <v>862</v>
      </c>
      <c r="AS1163" s="475" t="str">
        <f t="shared" si="136"/>
        <v>ÜS</v>
      </c>
      <c r="AT1163" s="475" t="str">
        <f t="shared" si="136"/>
        <v>2B</v>
      </c>
      <c r="AU1163" s="475">
        <f t="shared" si="136"/>
        <v>254</v>
      </c>
      <c r="AV1163" s="475" t="str">
        <f t="shared" si="136"/>
        <v>Pre-Voc</v>
      </c>
      <c r="AW1163" s="475" t="str">
        <f t="shared" si="136"/>
        <v>B</v>
      </c>
      <c r="AX1163" s="475">
        <f t="shared" si="136"/>
        <v>0</v>
      </c>
      <c r="AY1163" s="185" t="str">
        <f>IF(AND(SUM(AE1163:$AP1163)&gt;0,J1163&lt;&gt;""),CONCATENATE(B1163,"_",F1163,"_",AG1163),0)</f>
        <v>MV_2.1.1_950</v>
      </c>
      <c r="AZ1163" s="203">
        <f>IF(AND(SUM(AE1163:$AP1163)&gt;0,D1163="BFS"),1,0)</f>
        <v>0</v>
      </c>
      <c r="BA1163" s="203">
        <f t="shared" si="132"/>
        <v>0</v>
      </c>
    </row>
    <row r="1164" spans="1:53" ht="25">
      <c r="A1164" s="185">
        <f>IF(AND(SUM(AE1164:AP1164)&gt;0,J1164&lt;&gt;""),CONCATENATE(B1164,"_",F1164,"_",$A$5,"_",SUMPRODUCT((B$9:B1164=B1164)*(F$9:F1164=F1164)*(SUM(AE1164:AP1164)&lt;&gt;0)*(J1164&lt;&gt;""))-1),0)</f>
        <v>0</v>
      </c>
      <c r="B1164" s="745" t="s">
        <v>862</v>
      </c>
      <c r="C1164" s="58" t="s">
        <v>1174</v>
      </c>
      <c r="D1164" s="85" t="s">
        <v>578</v>
      </c>
      <c r="E1164" s="463" t="s">
        <v>577</v>
      </c>
      <c r="F1164" s="657" t="s">
        <v>1767</v>
      </c>
      <c r="G1164" s="420"/>
      <c r="H1164" s="418"/>
      <c r="I1164" s="418"/>
      <c r="J1164" s="418"/>
      <c r="K1164" s="418"/>
      <c r="L1164" s="419"/>
      <c r="M1164" s="419"/>
      <c r="N1164" s="419"/>
      <c r="O1164" s="419"/>
      <c r="P1164" s="419"/>
      <c r="Q1164" s="419"/>
      <c r="R1164" s="419"/>
      <c r="S1164" s="419"/>
      <c r="T1164" s="419"/>
      <c r="U1164" s="419"/>
      <c r="V1164" s="419"/>
      <c r="W1164" s="419"/>
      <c r="X1164" s="419"/>
      <c r="Y1164" s="419"/>
      <c r="Z1164" s="419"/>
      <c r="AA1164" s="420"/>
      <c r="AB1164" s="420"/>
      <c r="AC1164" s="457"/>
      <c r="AD1164" s="421"/>
      <c r="AE1164" s="537"/>
      <c r="AF1164" s="537"/>
      <c r="AG1164" s="537"/>
      <c r="AH1164" s="537"/>
      <c r="AI1164" s="537"/>
      <c r="AJ1164" s="537"/>
      <c r="AK1164" s="537"/>
      <c r="AL1164" s="537"/>
      <c r="AM1164" s="537"/>
      <c r="AN1164" s="537"/>
      <c r="AO1164" s="537"/>
      <c r="AP1164" s="537"/>
      <c r="AQ1164" s="422"/>
      <c r="AR1164" s="745" t="s">
        <v>862</v>
      </c>
      <c r="AS1164" s="475">
        <f t="shared" si="136"/>
        <v>0</v>
      </c>
      <c r="AT1164" s="475">
        <f t="shared" si="136"/>
        <v>0</v>
      </c>
      <c r="AU1164" s="475">
        <f t="shared" si="136"/>
        <v>0</v>
      </c>
      <c r="AV1164" s="475">
        <f t="shared" si="136"/>
        <v>0</v>
      </c>
      <c r="AW1164" s="475">
        <f t="shared" si="136"/>
        <v>0</v>
      </c>
      <c r="AX1164" s="475">
        <f t="shared" si="136"/>
        <v>0</v>
      </c>
      <c r="AY1164" s="185">
        <f>IF(AND(SUM(AE1164:$AP1164)&gt;0,J1164&lt;&gt;""),CONCATENATE(B1164,"_",F1164,"_",AG1164),0)</f>
        <v>0</v>
      </c>
      <c r="AZ1164" s="203">
        <f>IF(AND(SUM(AE1164:$AP1164)&gt;0,D1164="BFS"),1,0)</f>
        <v>0</v>
      </c>
      <c r="BA1164" s="203">
        <f t="shared" si="132"/>
        <v>0</v>
      </c>
    </row>
    <row r="1165" spans="1:53" ht="13">
      <c r="A1165" s="185">
        <f>IF(AND(SUM(AE1165:AP1165)&gt;0,J1165&lt;&gt;""),CONCATENATE(B1165,"_",F1165,"_",$A$5,"_",SUMPRODUCT((B$9:B1165=B1165)*(F$9:F1165=F1165)*(SUM(AE1165:AP1165)&lt;&gt;0)*(J1165&lt;&gt;""))-1),0)</f>
        <v>0</v>
      </c>
      <c r="B1165" s="746" t="s">
        <v>862</v>
      </c>
      <c r="C1165" s="464" t="s">
        <v>1557</v>
      </c>
      <c r="D1165" s="89" t="s">
        <v>578</v>
      </c>
      <c r="E1165" s="465" t="s">
        <v>577</v>
      </c>
      <c r="F1165" s="658" t="s">
        <v>1767</v>
      </c>
      <c r="G1165" s="410"/>
      <c r="H1165" s="432" t="s">
        <v>1043</v>
      </c>
      <c r="I1165" s="437" t="s">
        <v>1052</v>
      </c>
      <c r="J1165" s="432" t="s">
        <v>1114</v>
      </c>
      <c r="K1165" s="433"/>
      <c r="L1165" s="425"/>
      <c r="M1165" s="425"/>
      <c r="N1165" s="425"/>
      <c r="O1165" s="425"/>
      <c r="P1165" s="425"/>
      <c r="Q1165" s="425"/>
      <c r="R1165" s="434"/>
      <c r="S1165" s="434"/>
      <c r="T1165" s="434"/>
      <c r="U1165" s="434"/>
      <c r="V1165" s="434"/>
      <c r="W1165" s="434"/>
      <c r="X1165" s="434"/>
      <c r="Y1165" s="434"/>
      <c r="Z1165" s="434"/>
      <c r="AA1165" s="743"/>
      <c r="AB1165" s="442"/>
      <c r="AC1165" s="458"/>
      <c r="AD1165" s="443"/>
      <c r="AE1165" s="543"/>
      <c r="AF1165" s="543"/>
      <c r="AG1165" s="543"/>
      <c r="AH1165" s="543"/>
      <c r="AI1165" s="543"/>
      <c r="AJ1165" s="543"/>
      <c r="AK1165" s="543"/>
      <c r="AL1165" s="543"/>
      <c r="AM1165" s="543"/>
      <c r="AN1165" s="543"/>
      <c r="AO1165" s="549"/>
      <c r="AP1165" s="543"/>
      <c r="AQ1165" s="444"/>
      <c r="AR1165" s="746" t="s">
        <v>862</v>
      </c>
      <c r="AS1165" s="475">
        <f t="shared" si="136"/>
        <v>0</v>
      </c>
      <c r="AT1165" s="475">
        <f t="shared" si="136"/>
        <v>0</v>
      </c>
      <c r="AU1165" s="475">
        <f t="shared" si="136"/>
        <v>0</v>
      </c>
      <c r="AV1165" s="475">
        <f t="shared" si="136"/>
        <v>0</v>
      </c>
      <c r="AW1165" s="475">
        <f t="shared" si="136"/>
        <v>0</v>
      </c>
      <c r="AX1165" s="475">
        <f t="shared" si="136"/>
        <v>0</v>
      </c>
      <c r="AY1165" s="185">
        <f>IF(AND(SUM(AE1165:$AP1165)&gt;0,J1165&lt;&gt;""),CONCATENATE(B1165,"_",F1165,"_",AG1165),0)</f>
        <v>0</v>
      </c>
      <c r="AZ1165" s="203">
        <f>IF(AND(SUM(AE1165:$AP1165)&gt;0,D1165="BFS"),1,0)</f>
        <v>0</v>
      </c>
      <c r="BA1165" s="203">
        <f t="shared" si="132"/>
        <v>0</v>
      </c>
    </row>
    <row r="1166" spans="1:53" ht="25">
      <c r="A1166" s="185">
        <f>IF(AND(SUM(AE1166:AP1166)&gt;0,J1166&lt;&gt;""),CONCATENATE(B1166,"_",F1166,"_",$A$5,"_",SUMPRODUCT((B$9:B1166=B1166)*(F$9:F1166=F1166)*(SUM(AE1166:AP1166)&lt;&gt;0)*(J1166&lt;&gt;""))-1),0)</f>
        <v>0</v>
      </c>
      <c r="B1166" s="745" t="s">
        <v>862</v>
      </c>
      <c r="C1166" s="58" t="s">
        <v>129</v>
      </c>
      <c r="D1166" s="85" t="s">
        <v>99</v>
      </c>
      <c r="E1166" s="463" t="s">
        <v>572</v>
      </c>
      <c r="F1166" s="657" t="s">
        <v>946</v>
      </c>
      <c r="G1166" s="420"/>
      <c r="H1166" s="418"/>
      <c r="I1166" s="418"/>
      <c r="J1166" s="418"/>
      <c r="K1166" s="418"/>
      <c r="L1166" s="419"/>
      <c r="M1166" s="419"/>
      <c r="N1166" s="419"/>
      <c r="O1166" s="419"/>
      <c r="P1166" s="419"/>
      <c r="Q1166" s="419"/>
      <c r="R1166" s="419"/>
      <c r="S1166" s="419"/>
      <c r="T1166" s="419"/>
      <c r="U1166" s="419"/>
      <c r="V1166" s="419"/>
      <c r="W1166" s="419"/>
      <c r="X1166" s="419"/>
      <c r="Y1166" s="419"/>
      <c r="Z1166" s="419"/>
      <c r="AA1166" s="420"/>
      <c r="AB1166" s="420"/>
      <c r="AC1166" s="457"/>
      <c r="AD1166" s="421"/>
      <c r="AE1166" s="537"/>
      <c r="AF1166" s="537"/>
      <c r="AG1166" s="537"/>
      <c r="AH1166" s="537"/>
      <c r="AI1166" s="537"/>
      <c r="AJ1166" s="537"/>
      <c r="AK1166" s="537"/>
      <c r="AL1166" s="537"/>
      <c r="AM1166" s="537"/>
      <c r="AN1166" s="537"/>
      <c r="AO1166" s="537"/>
      <c r="AP1166" s="537"/>
      <c r="AQ1166" s="422"/>
      <c r="AR1166" s="745" t="s">
        <v>862</v>
      </c>
      <c r="AS1166" s="475">
        <f t="shared" si="136"/>
        <v>0</v>
      </c>
      <c r="AT1166" s="475">
        <f t="shared" si="136"/>
        <v>0</v>
      </c>
      <c r="AU1166" s="475">
        <f t="shared" si="136"/>
        <v>0</v>
      </c>
      <c r="AV1166" s="475">
        <f t="shared" si="136"/>
        <v>0</v>
      </c>
      <c r="AW1166" s="475">
        <f t="shared" si="136"/>
        <v>0</v>
      </c>
      <c r="AX1166" s="475">
        <f t="shared" si="136"/>
        <v>0</v>
      </c>
      <c r="AY1166" s="185">
        <f>IF(AND(SUM(AE1166:$AP1166)&gt;0,J1166&lt;&gt;""),CONCATENATE(B1166,"_",F1166,"_",AG1166),0)</f>
        <v>0</v>
      </c>
      <c r="AZ1166" s="203">
        <f>IF(AND(SUM(AE1166:$AP1166)&gt;0,D1166="BFS"),1,0)</f>
        <v>0</v>
      </c>
      <c r="BA1166" s="203">
        <f t="shared" si="132"/>
        <v>0</v>
      </c>
    </row>
    <row r="1167" spans="1:53" ht="20">
      <c r="A1167" s="185" t="str">
        <f>IF(AND(SUM(AE1167:AP1167)&gt;0,J1167&lt;&gt;""),CONCATENATE(B1167,"_",F1167,"_",$A$5,"_",SUMPRODUCT((B$9:B1167=B1167)*(F$9:F1167=F1167)*(SUM(AE1167:AP1167)&lt;&gt;0)*(J1167&lt;&gt;""))-1),0)</f>
        <v>MV_2.1.3_neu_1</v>
      </c>
      <c r="B1167" s="746" t="s">
        <v>862</v>
      </c>
      <c r="C1167" s="464" t="s">
        <v>129</v>
      </c>
      <c r="D1167" s="89" t="s">
        <v>99</v>
      </c>
      <c r="E1167" s="465" t="s">
        <v>572</v>
      </c>
      <c r="F1167" s="658" t="s">
        <v>946</v>
      </c>
      <c r="G1167" s="410" t="s">
        <v>1096</v>
      </c>
      <c r="H1167" s="432" t="s">
        <v>1047</v>
      </c>
      <c r="I1167" s="437" t="s">
        <v>1052</v>
      </c>
      <c r="J1167" s="432" t="s">
        <v>1114</v>
      </c>
      <c r="K1167" s="433" t="s">
        <v>816</v>
      </c>
      <c r="L1167" s="424" t="s">
        <v>793</v>
      </c>
      <c r="M1167" s="425" t="s">
        <v>794</v>
      </c>
      <c r="N1167" s="425" t="s">
        <v>955</v>
      </c>
      <c r="O1167" s="425" t="s">
        <v>1047</v>
      </c>
      <c r="P1167" s="425" t="s">
        <v>1047</v>
      </c>
      <c r="Q1167" s="425" t="s">
        <v>1949</v>
      </c>
      <c r="R1167" s="425" t="s">
        <v>1043</v>
      </c>
      <c r="S1167" s="425" t="s">
        <v>1043</v>
      </c>
      <c r="T1167" s="425" t="s">
        <v>1955</v>
      </c>
      <c r="U1167" s="425" t="s">
        <v>1047</v>
      </c>
      <c r="V1167" s="425" t="s">
        <v>1047</v>
      </c>
      <c r="W1167" s="425" t="s">
        <v>1047</v>
      </c>
      <c r="X1167" s="425" t="s">
        <v>1043</v>
      </c>
      <c r="Y1167" s="425" t="s">
        <v>1047</v>
      </c>
      <c r="Z1167" s="425" t="s">
        <v>1043</v>
      </c>
      <c r="AA1167" s="469" t="s">
        <v>1097</v>
      </c>
      <c r="AB1167" s="743" t="s">
        <v>984</v>
      </c>
      <c r="AC1167" s="458">
        <v>41075</v>
      </c>
      <c r="AD1167" s="493" t="s">
        <v>1157</v>
      </c>
      <c r="AE1167" s="534">
        <v>3639</v>
      </c>
      <c r="AF1167" s="534">
        <v>3221</v>
      </c>
      <c r="AG1167" s="534">
        <v>2718</v>
      </c>
      <c r="AH1167" s="534">
        <v>2374</v>
      </c>
      <c r="AI1167" s="534">
        <v>1960</v>
      </c>
      <c r="AJ1167" s="534">
        <v>1737</v>
      </c>
      <c r="AK1167" s="534">
        <v>1592</v>
      </c>
      <c r="AL1167" s="534">
        <v>1580</v>
      </c>
      <c r="AM1167" s="534">
        <v>1278</v>
      </c>
      <c r="AN1167" s="533">
        <v>1379</v>
      </c>
      <c r="AO1167" s="535">
        <v>1253</v>
      </c>
      <c r="AP1167" s="534">
        <v>1347</v>
      </c>
      <c r="AQ1167" s="481" t="s">
        <v>1156</v>
      </c>
      <c r="AR1167" s="746" t="s">
        <v>862</v>
      </c>
      <c r="AS1167" s="475" t="str">
        <f t="shared" ref="AS1167:AX1176" si="137">IF(SUM($AE1167:$AP1167)&gt;0,VLOOKUP($F1167,Schulart,AS$2,FALSE),0)</f>
        <v>ÜS</v>
      </c>
      <c r="AT1167" s="475" t="str">
        <f t="shared" si="137"/>
        <v>2B</v>
      </c>
      <c r="AU1167" s="475">
        <f t="shared" si="137"/>
        <v>254</v>
      </c>
      <c r="AV1167" s="475" t="str">
        <f t="shared" si="137"/>
        <v>Pre-Voc</v>
      </c>
      <c r="AW1167" s="475" t="str">
        <f t="shared" si="137"/>
        <v>B</v>
      </c>
      <c r="AX1167" s="475">
        <f t="shared" si="137"/>
        <v>0</v>
      </c>
      <c r="AY1167" s="185" t="str">
        <f>IF(AND(SUM(AE1167:$AP1167)&gt;0,J1167&lt;&gt;""),CONCATENATE(B1167,"_",F1167,"_",AG1167),0)</f>
        <v>MV_2.1.3_2718</v>
      </c>
      <c r="AZ1167" s="203">
        <f>IF(AND(SUM(AE1167:$AP1167)&gt;0,D1167="BFS"),1,0)</f>
        <v>0</v>
      </c>
      <c r="BA1167" s="203">
        <f t="shared" si="132"/>
        <v>0</v>
      </c>
    </row>
    <row r="1168" spans="1:53" ht="15.5">
      <c r="A1168" s="185">
        <f>IF(AND(SUM(AE1168:AP1168)&gt;0,J1168&lt;&gt;""),CONCATENATE(B1168,"_",F1168,"_",$A$5,"_",SUMPRODUCT((B$9:B1168=B1168)*(F$9:F1168=F1168)*(SUM(AE1168:AP1168)&lt;&gt;0)*(J1168&lt;&gt;""))-1),0)</f>
        <v>0</v>
      </c>
      <c r="B1168" s="164" t="s">
        <v>862</v>
      </c>
      <c r="C1168" s="68" t="s">
        <v>100</v>
      </c>
      <c r="D1168" s="66"/>
      <c r="E1168" s="471"/>
      <c r="F1168" s="660"/>
      <c r="G1168" s="72"/>
      <c r="H1168" s="72"/>
      <c r="I1168" s="72"/>
      <c r="J1168" s="72"/>
      <c r="K1168" s="72"/>
      <c r="L1168" s="72"/>
      <c r="M1168" s="72"/>
      <c r="N1168" s="72"/>
      <c r="O1168" s="72"/>
      <c r="P1168" s="72"/>
      <c r="Q1168" s="72"/>
      <c r="R1168" s="72"/>
      <c r="S1168" s="72"/>
      <c r="T1168" s="72"/>
      <c r="U1168" s="72"/>
      <c r="V1168" s="72"/>
      <c r="W1168" s="72"/>
      <c r="X1168" s="72"/>
      <c r="Y1168" s="72"/>
      <c r="Z1168" s="72"/>
      <c r="AA1168" s="72"/>
      <c r="AB1168" s="72"/>
      <c r="AC1168" s="460"/>
      <c r="AD1168" s="90"/>
      <c r="AE1168" s="550"/>
      <c r="AF1168" s="550"/>
      <c r="AG1168" s="550"/>
      <c r="AH1168" s="550"/>
      <c r="AI1168" s="550"/>
      <c r="AJ1168" s="550"/>
      <c r="AK1168" s="550"/>
      <c r="AL1168" s="550"/>
      <c r="AM1168" s="550"/>
      <c r="AN1168" s="550"/>
      <c r="AO1168" s="550"/>
      <c r="AP1168" s="550"/>
      <c r="AQ1168" s="75"/>
      <c r="AR1168" s="164" t="s">
        <v>862</v>
      </c>
      <c r="AS1168" s="475">
        <f t="shared" si="137"/>
        <v>0</v>
      </c>
      <c r="AT1168" s="475">
        <f t="shared" si="137"/>
        <v>0</v>
      </c>
      <c r="AU1168" s="475">
        <f t="shared" si="137"/>
        <v>0</v>
      </c>
      <c r="AV1168" s="475">
        <f t="shared" si="137"/>
        <v>0</v>
      </c>
      <c r="AW1168" s="475">
        <f t="shared" si="137"/>
        <v>0</v>
      </c>
      <c r="AX1168" s="475">
        <f t="shared" si="137"/>
        <v>0</v>
      </c>
      <c r="AY1168" s="185">
        <f>IF(AND(SUM(AE1168:$AP1168)&gt;0,J1168&lt;&gt;""),CONCATENATE(B1168,"_",F1168,"_",AG1168),0)</f>
        <v>0</v>
      </c>
      <c r="AZ1168" s="203">
        <f>IF(AND(SUM(AE1168:$AP1168)&gt;0,D1168="BFS"),1,0)</f>
        <v>0</v>
      </c>
      <c r="BA1168" s="203">
        <f t="shared" si="132"/>
        <v>0</v>
      </c>
    </row>
    <row r="1169" spans="1:53" ht="25">
      <c r="A1169" s="185">
        <f>IF(AND(SUM(AE1169:AP1169)&gt;0,J1169&lt;&gt;""),CONCATENATE(B1169,"_",F1169,"_",$A$5,"_",SUMPRODUCT((B$9:B1169=B1169)*(F$9:F1169=F1169)*(SUM(AE1169:AP1169)&lt;&gt;0)*(J1169&lt;&gt;""))-1),0)</f>
        <v>0</v>
      </c>
      <c r="B1169" s="745" t="s">
        <v>862</v>
      </c>
      <c r="C1169" s="58" t="s">
        <v>1332</v>
      </c>
      <c r="D1169" s="85" t="s">
        <v>1359</v>
      </c>
      <c r="E1169" s="463" t="s">
        <v>1333</v>
      </c>
      <c r="F1169" s="657" t="s">
        <v>1721</v>
      </c>
      <c r="G1169" s="420"/>
      <c r="H1169" s="418"/>
      <c r="I1169" s="418"/>
      <c r="J1169" s="418"/>
      <c r="K1169" s="418"/>
      <c r="L1169" s="419"/>
      <c r="M1169" s="419"/>
      <c r="N1169" s="419"/>
      <c r="O1169" s="419" t="s">
        <v>1949</v>
      </c>
      <c r="P1169" s="419" t="s">
        <v>1949</v>
      </c>
      <c r="Q1169" s="419" t="s">
        <v>1949</v>
      </c>
      <c r="R1169" s="419" t="s">
        <v>1949</v>
      </c>
      <c r="S1169" s="419" t="s">
        <v>1949</v>
      </c>
      <c r="T1169" s="419"/>
      <c r="U1169" s="419" t="s">
        <v>1949</v>
      </c>
      <c r="V1169" s="419" t="s">
        <v>1949</v>
      </c>
      <c r="W1169" s="419" t="s">
        <v>1949</v>
      </c>
      <c r="X1169" s="419" t="s">
        <v>1949</v>
      </c>
      <c r="Y1169" s="419" t="s">
        <v>1949</v>
      </c>
      <c r="Z1169" s="419" t="s">
        <v>1949</v>
      </c>
      <c r="AA1169" s="420"/>
      <c r="AB1169" s="420"/>
      <c r="AC1169" s="457"/>
      <c r="AD1169" s="421"/>
      <c r="AE1169" s="537"/>
      <c r="AF1169" s="537"/>
      <c r="AG1169" s="537"/>
      <c r="AH1169" s="537"/>
      <c r="AI1169" s="537"/>
      <c r="AJ1169" s="537"/>
      <c r="AK1169" s="537"/>
      <c r="AL1169" s="537"/>
      <c r="AM1169" s="537"/>
      <c r="AN1169" s="537"/>
      <c r="AO1169" s="537"/>
      <c r="AP1169" s="537"/>
      <c r="AQ1169" s="422"/>
      <c r="AR1169" s="745" t="s">
        <v>862</v>
      </c>
      <c r="AS1169" s="475">
        <f t="shared" si="137"/>
        <v>0</v>
      </c>
      <c r="AT1169" s="475">
        <f t="shared" si="137"/>
        <v>0</v>
      </c>
      <c r="AU1169" s="475">
        <f t="shared" si="137"/>
        <v>0</v>
      </c>
      <c r="AV1169" s="475">
        <f t="shared" si="137"/>
        <v>0</v>
      </c>
      <c r="AW1169" s="475">
        <f t="shared" si="137"/>
        <v>0</v>
      </c>
      <c r="AX1169" s="475">
        <f t="shared" si="137"/>
        <v>0</v>
      </c>
      <c r="AY1169" s="185">
        <f>IF(AND(SUM(AE1169:$AP1169)&gt;0,J1169&lt;&gt;""),CONCATENATE(B1169,"_",F1169,"_",AG1169),0)</f>
        <v>0</v>
      </c>
      <c r="AZ1169" s="203">
        <f>IF(AND(SUM(AE1169:$AP1169)&gt;0,D1169="BFS"),1,0)</f>
        <v>0</v>
      </c>
      <c r="BA1169" s="203">
        <f t="shared" si="132"/>
        <v>0</v>
      </c>
    </row>
    <row r="1170" spans="1:53" ht="13">
      <c r="A1170" s="185">
        <f>IF(AND(SUM(AE1170:AP1170)&gt;0,J1170&lt;&gt;""),CONCATENATE(B1170,"_",F1170,"_",$A$5,"_",SUMPRODUCT((B$9:B1170=B1170)*(F$9:F1170=F1170)*(SUM(AE1170:AP1170)&lt;&gt;0)*(J1170&lt;&gt;""))-1),0)</f>
        <v>0</v>
      </c>
      <c r="B1170" s="746" t="s">
        <v>862</v>
      </c>
      <c r="C1170" s="464" t="s">
        <v>1487</v>
      </c>
      <c r="D1170" s="89" t="s">
        <v>1359</v>
      </c>
      <c r="E1170" s="465" t="s">
        <v>1333</v>
      </c>
      <c r="F1170" s="658" t="s">
        <v>1721</v>
      </c>
      <c r="G1170" s="423"/>
      <c r="H1170" s="432" t="s">
        <v>1043</v>
      </c>
      <c r="I1170" s="437" t="s">
        <v>1052</v>
      </c>
      <c r="J1170" s="432" t="s">
        <v>1114</v>
      </c>
      <c r="K1170" s="433"/>
      <c r="L1170" s="425"/>
      <c r="M1170" s="425"/>
      <c r="N1170" s="425"/>
      <c r="O1170" s="425"/>
      <c r="P1170" s="425"/>
      <c r="Q1170" s="425"/>
      <c r="R1170" s="434"/>
      <c r="S1170" s="434"/>
      <c r="T1170" s="434"/>
      <c r="U1170" s="434"/>
      <c r="V1170" s="434"/>
      <c r="W1170" s="434"/>
      <c r="X1170" s="434"/>
      <c r="Y1170" s="434"/>
      <c r="Z1170" s="434"/>
      <c r="AA1170" s="743"/>
      <c r="AB1170" s="442"/>
      <c r="AC1170" s="458"/>
      <c r="AD1170" s="443"/>
      <c r="AE1170" s="543"/>
      <c r="AF1170" s="543"/>
      <c r="AG1170" s="543"/>
      <c r="AH1170" s="543"/>
      <c r="AI1170" s="543"/>
      <c r="AJ1170" s="543"/>
      <c r="AK1170" s="543"/>
      <c r="AL1170" s="543"/>
      <c r="AM1170" s="543"/>
      <c r="AN1170" s="543"/>
      <c r="AO1170" s="549"/>
      <c r="AP1170" s="543"/>
      <c r="AQ1170" s="444"/>
      <c r="AR1170" s="746" t="s">
        <v>862</v>
      </c>
      <c r="AS1170" s="475">
        <f t="shared" si="137"/>
        <v>0</v>
      </c>
      <c r="AT1170" s="475">
        <f t="shared" si="137"/>
        <v>0</v>
      </c>
      <c r="AU1170" s="475">
        <f t="shared" si="137"/>
        <v>0</v>
      </c>
      <c r="AV1170" s="475">
        <f t="shared" si="137"/>
        <v>0</v>
      </c>
      <c r="AW1170" s="475">
        <f t="shared" si="137"/>
        <v>0</v>
      </c>
      <c r="AX1170" s="475">
        <f t="shared" si="137"/>
        <v>0</v>
      </c>
      <c r="AY1170" s="185">
        <f>IF(AND(SUM(AE1170:$AP1170)&gt;0,J1170&lt;&gt;""),CONCATENATE(B1170,"_",F1170,"_",AG1170),0)</f>
        <v>0</v>
      </c>
      <c r="AZ1170" s="203">
        <f>IF(AND(SUM(AE1170:$AP1170)&gt;0,D1170="BFS"),1,0)</f>
        <v>0</v>
      </c>
      <c r="BA1170" s="203">
        <f t="shared" si="132"/>
        <v>0</v>
      </c>
    </row>
    <row r="1171" spans="1:53" ht="25">
      <c r="A1171" s="185">
        <f>IF(AND(SUM(AE1171:AP1171)&gt;0,J1171&lt;&gt;""),CONCATENATE(B1171,"_",F1171,"_",$A$5,"_",SUMPRODUCT((B$9:B1171=B1171)*(F$9:F1171=F1171)*(SUM(AE1171:AP1171)&lt;&gt;0)*(J1171&lt;&gt;""))-1),0)</f>
        <v>0</v>
      </c>
      <c r="B1171" s="745" t="s">
        <v>862</v>
      </c>
      <c r="C1171" s="58" t="s">
        <v>1334</v>
      </c>
      <c r="D1171" s="85" t="s">
        <v>1359</v>
      </c>
      <c r="E1171" s="463" t="s">
        <v>1335</v>
      </c>
      <c r="F1171" s="657" t="s">
        <v>1722</v>
      </c>
      <c r="G1171" s="420"/>
      <c r="H1171" s="418"/>
      <c r="I1171" s="418"/>
      <c r="J1171" s="418"/>
      <c r="K1171" s="418"/>
      <c r="L1171" s="419"/>
      <c r="M1171" s="419"/>
      <c r="N1171" s="419"/>
      <c r="O1171" s="419"/>
      <c r="P1171" s="419"/>
      <c r="Q1171" s="419"/>
      <c r="R1171" s="419"/>
      <c r="S1171" s="419"/>
      <c r="T1171" s="419"/>
      <c r="U1171" s="419"/>
      <c r="V1171" s="419"/>
      <c r="W1171" s="419"/>
      <c r="X1171" s="419"/>
      <c r="Y1171" s="419"/>
      <c r="Z1171" s="419"/>
      <c r="AA1171" s="420"/>
      <c r="AB1171" s="420"/>
      <c r="AC1171" s="457"/>
      <c r="AD1171" s="421"/>
      <c r="AE1171" s="537"/>
      <c r="AF1171" s="537"/>
      <c r="AG1171" s="537"/>
      <c r="AH1171" s="537"/>
      <c r="AI1171" s="537"/>
      <c r="AJ1171" s="537"/>
      <c r="AK1171" s="537"/>
      <c r="AL1171" s="537"/>
      <c r="AM1171" s="537"/>
      <c r="AN1171" s="537"/>
      <c r="AO1171" s="537"/>
      <c r="AP1171" s="537"/>
      <c r="AQ1171" s="422"/>
      <c r="AR1171" s="745" t="s">
        <v>862</v>
      </c>
      <c r="AS1171" s="475">
        <f t="shared" si="137"/>
        <v>0</v>
      </c>
      <c r="AT1171" s="475">
        <f t="shared" si="137"/>
        <v>0</v>
      </c>
      <c r="AU1171" s="475">
        <f t="shared" si="137"/>
        <v>0</v>
      </c>
      <c r="AV1171" s="475">
        <f t="shared" si="137"/>
        <v>0</v>
      </c>
      <c r="AW1171" s="475">
        <f t="shared" si="137"/>
        <v>0</v>
      </c>
      <c r="AX1171" s="475">
        <f t="shared" si="137"/>
        <v>0</v>
      </c>
      <c r="AY1171" s="185">
        <f>IF(AND(SUM(AE1171:$AP1171)&gt;0,J1171&lt;&gt;""),CONCATENATE(B1171,"_",F1171,"_",AG1171),0)</f>
        <v>0</v>
      </c>
      <c r="AZ1171" s="203">
        <f>IF(AND(SUM(AE1171:$AP1171)&gt;0,D1171="BFS"),1,0)</f>
        <v>0</v>
      </c>
      <c r="BA1171" s="203">
        <f t="shared" si="132"/>
        <v>0</v>
      </c>
    </row>
    <row r="1172" spans="1:53" ht="13">
      <c r="A1172" s="185">
        <f>IF(AND(SUM(AE1172:AP1172)&gt;0,J1172&lt;&gt;""),CONCATENATE(B1172,"_",F1172,"_",$A$5,"_",SUMPRODUCT((B$9:B1172=B1172)*(F$9:F1172=F1172)*(SUM(AE1172:AP1172)&lt;&gt;0)*(J1172&lt;&gt;""))-1),0)</f>
        <v>0</v>
      </c>
      <c r="B1172" s="746" t="s">
        <v>862</v>
      </c>
      <c r="C1172" s="464" t="s">
        <v>1936</v>
      </c>
      <c r="D1172" s="89" t="s">
        <v>1359</v>
      </c>
      <c r="E1172" s="465" t="s">
        <v>1335</v>
      </c>
      <c r="F1172" s="658" t="s">
        <v>1722</v>
      </c>
      <c r="G1172" s="423"/>
      <c r="H1172" s="432" t="s">
        <v>1043</v>
      </c>
      <c r="I1172" s="437" t="s">
        <v>1052</v>
      </c>
      <c r="J1172" s="432" t="s">
        <v>1114</v>
      </c>
      <c r="K1172" s="433"/>
      <c r="L1172" s="425"/>
      <c r="M1172" s="425"/>
      <c r="N1172" s="425"/>
      <c r="O1172" s="425"/>
      <c r="P1172" s="425"/>
      <c r="Q1172" s="425"/>
      <c r="R1172" s="434"/>
      <c r="S1172" s="434"/>
      <c r="T1172" s="434"/>
      <c r="U1172" s="434"/>
      <c r="V1172" s="434"/>
      <c r="W1172" s="434"/>
      <c r="X1172" s="434"/>
      <c r="Y1172" s="434"/>
      <c r="Z1172" s="434"/>
      <c r="AA1172" s="743"/>
      <c r="AB1172" s="442"/>
      <c r="AC1172" s="458"/>
      <c r="AD1172" s="443"/>
      <c r="AE1172" s="543"/>
      <c r="AF1172" s="543"/>
      <c r="AG1172" s="543"/>
      <c r="AH1172" s="543"/>
      <c r="AI1172" s="543"/>
      <c r="AJ1172" s="543"/>
      <c r="AK1172" s="543"/>
      <c r="AL1172" s="543"/>
      <c r="AM1172" s="543"/>
      <c r="AN1172" s="543"/>
      <c r="AO1172" s="549"/>
      <c r="AP1172" s="543"/>
      <c r="AQ1172" s="444"/>
      <c r="AR1172" s="746" t="s">
        <v>862</v>
      </c>
      <c r="AS1172" s="475">
        <f t="shared" si="137"/>
        <v>0</v>
      </c>
      <c r="AT1172" s="475">
        <f t="shared" si="137"/>
        <v>0</v>
      </c>
      <c r="AU1172" s="475">
        <f t="shared" si="137"/>
        <v>0</v>
      </c>
      <c r="AV1172" s="475">
        <f t="shared" si="137"/>
        <v>0</v>
      </c>
      <c r="AW1172" s="475">
        <f t="shared" si="137"/>
        <v>0</v>
      </c>
      <c r="AX1172" s="475">
        <f t="shared" si="137"/>
        <v>0</v>
      </c>
      <c r="AY1172" s="185">
        <f>IF(AND(SUM(AE1172:$AP1172)&gt;0,J1172&lt;&gt;""),CONCATENATE(B1172,"_",F1172,"_",AG1172),0)</f>
        <v>0</v>
      </c>
      <c r="AZ1172" s="203">
        <f>IF(AND(SUM(AE1172:$AP1172)&gt;0,D1172="BFS"),1,0)</f>
        <v>0</v>
      </c>
      <c r="BA1172" s="203">
        <f t="shared" si="132"/>
        <v>0</v>
      </c>
    </row>
    <row r="1173" spans="1:53" ht="15.5">
      <c r="A1173" s="185">
        <f>IF(AND(SUM(AE1173:AP1173)&gt;0,J1173&lt;&gt;""),CONCATENATE(B1173,"_",F1173,"_",$A$5,"_",SUMPRODUCT((B$9:B1173=B1173)*(F$9:F1173=F1173)*(SUM(AE1173:AP1173)&lt;&gt;0)*(J1173&lt;&gt;""))-1),0)</f>
        <v>0</v>
      </c>
      <c r="B1173" s="165" t="s">
        <v>862</v>
      </c>
      <c r="C1173" s="69" t="s">
        <v>803</v>
      </c>
      <c r="D1173" s="86"/>
      <c r="E1173" s="473"/>
      <c r="F1173" s="661"/>
      <c r="G1173" s="75"/>
      <c r="H1173" s="75"/>
      <c r="I1173" s="75"/>
      <c r="J1173" s="75"/>
      <c r="K1173" s="75"/>
      <c r="L1173" s="75"/>
      <c r="M1173" s="75"/>
      <c r="N1173" s="75"/>
      <c r="O1173" s="75"/>
      <c r="P1173" s="75"/>
      <c r="Q1173" s="75"/>
      <c r="R1173" s="75"/>
      <c r="S1173" s="75"/>
      <c r="T1173" s="75"/>
      <c r="U1173" s="75"/>
      <c r="V1173" s="75"/>
      <c r="W1173" s="75"/>
      <c r="X1173" s="75"/>
      <c r="Y1173" s="75"/>
      <c r="Z1173" s="75"/>
      <c r="AA1173" s="75"/>
      <c r="AB1173" s="72"/>
      <c r="AC1173" s="460"/>
      <c r="AD1173" s="90"/>
      <c r="AE1173" s="550"/>
      <c r="AF1173" s="550"/>
      <c r="AG1173" s="550"/>
      <c r="AH1173" s="550"/>
      <c r="AI1173" s="550"/>
      <c r="AJ1173" s="550"/>
      <c r="AK1173" s="550"/>
      <c r="AL1173" s="550"/>
      <c r="AM1173" s="550"/>
      <c r="AN1173" s="550"/>
      <c r="AO1173" s="550"/>
      <c r="AP1173" s="550"/>
      <c r="AQ1173" s="75"/>
      <c r="AR1173" s="165" t="s">
        <v>862</v>
      </c>
      <c r="AS1173" s="475">
        <f t="shared" si="137"/>
        <v>0</v>
      </c>
      <c r="AT1173" s="475">
        <f t="shared" si="137"/>
        <v>0</v>
      </c>
      <c r="AU1173" s="475">
        <f t="shared" si="137"/>
        <v>0</v>
      </c>
      <c r="AV1173" s="475">
        <f t="shared" si="137"/>
        <v>0</v>
      </c>
      <c r="AW1173" s="475">
        <f t="shared" si="137"/>
        <v>0</v>
      </c>
      <c r="AX1173" s="475">
        <f t="shared" si="137"/>
        <v>0</v>
      </c>
      <c r="AY1173" s="185">
        <f>IF(AND(SUM(AE1173:$AP1173)&gt;0,J1173&lt;&gt;""),CONCATENATE(B1173,"_",F1173,"_",AG1173),0)</f>
        <v>0</v>
      </c>
      <c r="AZ1173" s="203">
        <f>IF(AND(SUM(AE1173:$AP1173)&gt;0,D1173="BFS"),1,0)</f>
        <v>0</v>
      </c>
      <c r="BA1173" s="203">
        <f t="shared" si="132"/>
        <v>0</v>
      </c>
    </row>
    <row r="1174" spans="1:53" ht="25">
      <c r="A1174" s="185">
        <f>IF(AND(SUM(AE1174:AP1174)&gt;0,J1174&lt;&gt;""),CONCATENATE(B1174,"_",F1174,"_",$A$5,"_",SUMPRODUCT((B$9:B1174=B1174)*(F$9:F1174=F1174)*(SUM(AE1174:AP1174)&lt;&gt;0)*(J1174&lt;&gt;""))-1),0)</f>
        <v>0</v>
      </c>
      <c r="B1174" s="745" t="s">
        <v>862</v>
      </c>
      <c r="C1174" s="58" t="s">
        <v>1332</v>
      </c>
      <c r="D1174" s="85" t="s">
        <v>1365</v>
      </c>
      <c r="E1174" s="463" t="s">
        <v>1337</v>
      </c>
      <c r="F1174" s="657" t="s">
        <v>1723</v>
      </c>
      <c r="G1174" s="420"/>
      <c r="H1174" s="418"/>
      <c r="I1174" s="418"/>
      <c r="J1174" s="418"/>
      <c r="K1174" s="418"/>
      <c r="L1174" s="419"/>
      <c r="M1174" s="419"/>
      <c r="N1174" s="419"/>
      <c r="O1174" s="419"/>
      <c r="P1174" s="419"/>
      <c r="Q1174" s="419"/>
      <c r="R1174" s="419"/>
      <c r="S1174" s="419"/>
      <c r="T1174" s="419"/>
      <c r="U1174" s="419"/>
      <c r="V1174" s="419"/>
      <c r="W1174" s="419"/>
      <c r="X1174" s="419"/>
      <c r="Y1174" s="419"/>
      <c r="Z1174" s="419"/>
      <c r="AA1174" s="420"/>
      <c r="AB1174" s="420"/>
      <c r="AC1174" s="457"/>
      <c r="AD1174" s="421"/>
      <c r="AE1174" s="536"/>
      <c r="AF1174" s="536"/>
      <c r="AG1174" s="536"/>
      <c r="AH1174" s="536"/>
      <c r="AI1174" s="537"/>
      <c r="AJ1174" s="537"/>
      <c r="AK1174" s="537"/>
      <c r="AL1174" s="537"/>
      <c r="AM1174" s="537"/>
      <c r="AN1174" s="537"/>
      <c r="AO1174" s="537"/>
      <c r="AP1174" s="537"/>
      <c r="AQ1174" s="422"/>
      <c r="AR1174" s="745" t="s">
        <v>862</v>
      </c>
      <c r="AS1174" s="475">
        <f t="shared" si="137"/>
        <v>0</v>
      </c>
      <c r="AT1174" s="475">
        <f t="shared" si="137"/>
        <v>0</v>
      </c>
      <c r="AU1174" s="475">
        <f t="shared" si="137"/>
        <v>0</v>
      </c>
      <c r="AV1174" s="475">
        <f t="shared" si="137"/>
        <v>0</v>
      </c>
      <c r="AW1174" s="475">
        <f t="shared" si="137"/>
        <v>0</v>
      </c>
      <c r="AX1174" s="475">
        <f t="shared" si="137"/>
        <v>0</v>
      </c>
      <c r="AY1174" s="185">
        <f>IF(AND(SUM(AE1174:$AP1174)&gt;0,J1174&lt;&gt;""),CONCATENATE(B1174,"_",F1174,"_",AG1174),0)</f>
        <v>0</v>
      </c>
      <c r="AZ1174" s="203">
        <f>IF(AND(SUM(AE1174:$AP1174)&gt;0,D1174="BFS"),1,0)</f>
        <v>0</v>
      </c>
      <c r="BA1174" s="203">
        <f t="shared" si="132"/>
        <v>0</v>
      </c>
    </row>
    <row r="1175" spans="1:53" ht="13">
      <c r="A1175" s="185">
        <f>IF(AND(SUM(AE1175:AP1175)&gt;0,J1175&lt;&gt;""),CONCATENATE(B1175,"_",F1175,"_",$A$5,"_",SUMPRODUCT((B$9:B1175=B1175)*(F$9:F1175=F1175)*(SUM(AE1175:AP1175)&lt;&gt;0)*(J1175&lt;&gt;""))-1),0)</f>
        <v>0</v>
      </c>
      <c r="B1175" s="746" t="s">
        <v>862</v>
      </c>
      <c r="C1175" s="464" t="s">
        <v>1332</v>
      </c>
      <c r="D1175" s="89" t="s">
        <v>1365</v>
      </c>
      <c r="E1175" s="465" t="s">
        <v>1337</v>
      </c>
      <c r="F1175" s="658" t="s">
        <v>1723</v>
      </c>
      <c r="G1175" s="410"/>
      <c r="H1175" s="432" t="s">
        <v>1043</v>
      </c>
      <c r="I1175" s="437" t="s">
        <v>1052</v>
      </c>
      <c r="J1175" s="432" t="s">
        <v>1114</v>
      </c>
      <c r="K1175" s="433"/>
      <c r="L1175" s="425"/>
      <c r="M1175" s="425"/>
      <c r="N1175" s="425"/>
      <c r="O1175" s="425"/>
      <c r="P1175" s="425"/>
      <c r="Q1175" s="425"/>
      <c r="R1175" s="434"/>
      <c r="S1175" s="434"/>
      <c r="T1175" s="434"/>
      <c r="U1175" s="434"/>
      <c r="V1175" s="434"/>
      <c r="W1175" s="434"/>
      <c r="X1175" s="434"/>
      <c r="Y1175" s="434"/>
      <c r="Z1175" s="434"/>
      <c r="AA1175" s="743"/>
      <c r="AB1175" s="442"/>
      <c r="AC1175" s="458"/>
      <c r="AD1175" s="443"/>
      <c r="AE1175" s="543"/>
      <c r="AF1175" s="543"/>
      <c r="AG1175" s="543"/>
      <c r="AH1175" s="543"/>
      <c r="AI1175" s="543"/>
      <c r="AJ1175" s="543"/>
      <c r="AK1175" s="543"/>
      <c r="AL1175" s="543"/>
      <c r="AM1175" s="543"/>
      <c r="AN1175" s="543"/>
      <c r="AO1175" s="549"/>
      <c r="AP1175" s="543"/>
      <c r="AQ1175" s="444"/>
      <c r="AR1175" s="746" t="s">
        <v>862</v>
      </c>
      <c r="AS1175" s="475">
        <f t="shared" si="137"/>
        <v>0</v>
      </c>
      <c r="AT1175" s="475">
        <f t="shared" si="137"/>
        <v>0</v>
      </c>
      <c r="AU1175" s="475">
        <f t="shared" si="137"/>
        <v>0</v>
      </c>
      <c r="AV1175" s="475">
        <f t="shared" si="137"/>
        <v>0</v>
      </c>
      <c r="AW1175" s="475">
        <f t="shared" si="137"/>
        <v>0</v>
      </c>
      <c r="AX1175" s="475">
        <f t="shared" si="137"/>
        <v>0</v>
      </c>
      <c r="AY1175" s="185">
        <f>IF(AND(SUM(AE1175:$AP1175)&gt;0,J1175&lt;&gt;""),CONCATENATE(B1175,"_",F1175,"_",AG1175),0)</f>
        <v>0</v>
      </c>
      <c r="AZ1175" s="203">
        <f>IF(AND(SUM(AE1175:$AP1175)&gt;0,D1175="BFS"),1,0)</f>
        <v>0</v>
      </c>
      <c r="BA1175" s="203">
        <f t="shared" si="132"/>
        <v>0</v>
      </c>
    </row>
    <row r="1176" spans="1:53" ht="25">
      <c r="A1176" s="185">
        <f>IF(AND(SUM(AE1176:AP1176)&gt;0,J1176&lt;&gt;""),CONCATENATE(B1176,"_",F1176,"_",$A$5,"_",SUMPRODUCT((B$9:B1176=B1176)*(F$9:F1176=F1176)*(SUM(AE1176:AP1176)&lt;&gt;0)*(J1176&lt;&gt;""))-1),0)</f>
        <v>0</v>
      </c>
      <c r="B1176" s="745" t="s">
        <v>862</v>
      </c>
      <c r="C1176" s="58" t="s">
        <v>1338</v>
      </c>
      <c r="D1176" s="85" t="s">
        <v>1365</v>
      </c>
      <c r="E1176" s="463" t="s">
        <v>1339</v>
      </c>
      <c r="F1176" s="657" t="s">
        <v>1724</v>
      </c>
      <c r="G1176" s="420"/>
      <c r="H1176" s="418"/>
      <c r="I1176" s="418"/>
      <c r="J1176" s="418"/>
      <c r="K1176" s="418"/>
      <c r="L1176" s="419"/>
      <c r="M1176" s="419"/>
      <c r="N1176" s="419"/>
      <c r="O1176" s="419"/>
      <c r="P1176" s="419"/>
      <c r="Q1176" s="419"/>
      <c r="R1176" s="419"/>
      <c r="S1176" s="419"/>
      <c r="T1176" s="419"/>
      <c r="U1176" s="419"/>
      <c r="V1176" s="419"/>
      <c r="W1176" s="419"/>
      <c r="X1176" s="419"/>
      <c r="Y1176" s="419"/>
      <c r="Z1176" s="419"/>
      <c r="AA1176" s="420"/>
      <c r="AB1176" s="420"/>
      <c r="AC1176" s="457"/>
      <c r="AD1176" s="421"/>
      <c r="AE1176" s="536"/>
      <c r="AF1176" s="536"/>
      <c r="AG1176" s="536"/>
      <c r="AH1176" s="536"/>
      <c r="AI1176" s="537"/>
      <c r="AJ1176" s="537"/>
      <c r="AK1176" s="537"/>
      <c r="AL1176" s="537"/>
      <c r="AM1176" s="537"/>
      <c r="AN1176" s="537"/>
      <c r="AO1176" s="537"/>
      <c r="AP1176" s="537"/>
      <c r="AQ1176" s="422"/>
      <c r="AR1176" s="745" t="s">
        <v>862</v>
      </c>
      <c r="AS1176" s="475">
        <f t="shared" si="137"/>
        <v>0</v>
      </c>
      <c r="AT1176" s="475">
        <f t="shared" si="137"/>
        <v>0</v>
      </c>
      <c r="AU1176" s="475">
        <f t="shared" si="137"/>
        <v>0</v>
      </c>
      <c r="AV1176" s="475">
        <f t="shared" si="137"/>
        <v>0</v>
      </c>
      <c r="AW1176" s="475">
        <f t="shared" si="137"/>
        <v>0</v>
      </c>
      <c r="AX1176" s="475">
        <f t="shared" si="137"/>
        <v>0</v>
      </c>
      <c r="AY1176" s="185">
        <f>IF(AND(SUM(AE1176:$AP1176)&gt;0,J1176&lt;&gt;""),CONCATENATE(B1176,"_",F1176,"_",AG1176),0)</f>
        <v>0</v>
      </c>
      <c r="AZ1176" s="203">
        <f>IF(AND(SUM(AE1176:$AP1176)&gt;0,D1176="BFS"),1,0)</f>
        <v>0</v>
      </c>
      <c r="BA1176" s="203">
        <f t="shared" si="132"/>
        <v>0</v>
      </c>
    </row>
    <row r="1177" spans="1:53" ht="13">
      <c r="A1177" s="185">
        <f>IF(AND(SUM(AE1177:AP1177)&gt;0,J1177&lt;&gt;""),CONCATENATE(B1177,"_",F1177,"_",$A$5,"_",SUMPRODUCT((B$9:B1177=B1177)*(F$9:F1177=F1177)*(SUM(AE1177:AP1177)&lt;&gt;0)*(J1177&lt;&gt;""))-1),0)</f>
        <v>0</v>
      </c>
      <c r="B1177" s="746" t="s">
        <v>862</v>
      </c>
      <c r="C1177" s="464" t="s">
        <v>1338</v>
      </c>
      <c r="D1177" s="89" t="s">
        <v>1365</v>
      </c>
      <c r="E1177" s="465" t="s">
        <v>1339</v>
      </c>
      <c r="F1177" s="658" t="s">
        <v>1724</v>
      </c>
      <c r="G1177" s="410"/>
      <c r="H1177" s="432" t="s">
        <v>1043</v>
      </c>
      <c r="I1177" s="437" t="s">
        <v>1052</v>
      </c>
      <c r="J1177" s="432" t="s">
        <v>1114</v>
      </c>
      <c r="K1177" s="433"/>
      <c r="L1177" s="425"/>
      <c r="M1177" s="425"/>
      <c r="N1177" s="425"/>
      <c r="O1177" s="425"/>
      <c r="P1177" s="425"/>
      <c r="Q1177" s="425"/>
      <c r="R1177" s="434"/>
      <c r="S1177" s="434"/>
      <c r="T1177" s="434"/>
      <c r="U1177" s="434"/>
      <c r="V1177" s="434"/>
      <c r="W1177" s="434"/>
      <c r="X1177" s="434"/>
      <c r="Y1177" s="434"/>
      <c r="Z1177" s="434"/>
      <c r="AA1177" s="743"/>
      <c r="AB1177" s="442"/>
      <c r="AC1177" s="458"/>
      <c r="AD1177" s="443"/>
      <c r="AE1177" s="543"/>
      <c r="AF1177" s="543"/>
      <c r="AG1177" s="543"/>
      <c r="AH1177" s="543"/>
      <c r="AI1177" s="543"/>
      <c r="AJ1177" s="543"/>
      <c r="AK1177" s="543"/>
      <c r="AL1177" s="543"/>
      <c r="AM1177" s="543"/>
      <c r="AN1177" s="543"/>
      <c r="AO1177" s="549"/>
      <c r="AP1177" s="543"/>
      <c r="AQ1177" s="444"/>
      <c r="AR1177" s="746" t="s">
        <v>862</v>
      </c>
      <c r="AS1177" s="475">
        <f t="shared" ref="AS1177:AX1186" si="138">IF(SUM($AE1177:$AP1177)&gt;0,VLOOKUP($F1177,Schulart,AS$2,FALSE),0)</f>
        <v>0</v>
      </c>
      <c r="AT1177" s="475">
        <f t="shared" si="138"/>
        <v>0</v>
      </c>
      <c r="AU1177" s="475">
        <f t="shared" si="138"/>
        <v>0</v>
      </c>
      <c r="AV1177" s="475">
        <f t="shared" si="138"/>
        <v>0</v>
      </c>
      <c r="AW1177" s="475">
        <f t="shared" si="138"/>
        <v>0</v>
      </c>
      <c r="AX1177" s="475">
        <f t="shared" si="138"/>
        <v>0</v>
      </c>
      <c r="AY1177" s="185">
        <f>IF(AND(SUM(AE1177:$AP1177)&gt;0,J1177&lt;&gt;""),CONCATENATE(B1177,"_",F1177,"_",AG1177),0)</f>
        <v>0</v>
      </c>
      <c r="AZ1177" s="203">
        <f>IF(AND(SUM(AE1177:$AP1177)&gt;0,D1177="BFS"),1,0)</f>
        <v>0</v>
      </c>
      <c r="BA1177" s="203">
        <f t="shared" si="132"/>
        <v>0</v>
      </c>
    </row>
    <row r="1178" spans="1:53" ht="25">
      <c r="A1178" s="185">
        <f>IF(AND(SUM(AE1178:AP1178)&gt;0,J1178&lt;&gt;""),CONCATENATE(B1178,"_",F1178,"_",$A$5,"_",SUMPRODUCT((B$9:B1178=B1178)*(F$9:F1178=F1178)*(SUM(AE1178:AP1178)&lt;&gt;0)*(J1178&lt;&gt;""))-1),0)</f>
        <v>0</v>
      </c>
      <c r="B1178" s="761" t="s">
        <v>862</v>
      </c>
      <c r="C1178" s="88" t="s">
        <v>1255</v>
      </c>
      <c r="D1178" s="85" t="s">
        <v>1365</v>
      </c>
      <c r="E1178" s="463" t="s">
        <v>1340</v>
      </c>
      <c r="F1178" s="657" t="s">
        <v>1725</v>
      </c>
      <c r="G1178" s="420"/>
      <c r="H1178" s="418"/>
      <c r="I1178" s="418"/>
      <c r="J1178" s="418"/>
      <c r="K1178" s="418"/>
      <c r="L1178" s="419"/>
      <c r="M1178" s="419"/>
      <c r="N1178" s="419"/>
      <c r="O1178" s="419"/>
      <c r="P1178" s="419"/>
      <c r="Q1178" s="419"/>
      <c r="R1178" s="419"/>
      <c r="S1178" s="419"/>
      <c r="T1178" s="419"/>
      <c r="U1178" s="419"/>
      <c r="V1178" s="419"/>
      <c r="W1178" s="419"/>
      <c r="X1178" s="419"/>
      <c r="Y1178" s="419"/>
      <c r="Z1178" s="419"/>
      <c r="AA1178" s="420"/>
      <c r="AB1178" s="420"/>
      <c r="AC1178" s="457"/>
      <c r="AD1178" s="421"/>
      <c r="AE1178" s="536"/>
      <c r="AF1178" s="536"/>
      <c r="AG1178" s="536"/>
      <c r="AH1178" s="536"/>
      <c r="AI1178" s="537"/>
      <c r="AJ1178" s="537"/>
      <c r="AK1178" s="537"/>
      <c r="AL1178" s="537"/>
      <c r="AM1178" s="537"/>
      <c r="AN1178" s="537"/>
      <c r="AO1178" s="537"/>
      <c r="AP1178" s="537"/>
      <c r="AQ1178" s="422"/>
      <c r="AR1178" s="761" t="s">
        <v>862</v>
      </c>
      <c r="AS1178" s="475">
        <f t="shared" si="138"/>
        <v>0</v>
      </c>
      <c r="AT1178" s="475">
        <f t="shared" si="138"/>
        <v>0</v>
      </c>
      <c r="AU1178" s="475">
        <f t="shared" si="138"/>
        <v>0</v>
      </c>
      <c r="AV1178" s="475">
        <f t="shared" si="138"/>
        <v>0</v>
      </c>
      <c r="AW1178" s="475">
        <f t="shared" si="138"/>
        <v>0</v>
      </c>
      <c r="AX1178" s="475">
        <f t="shared" si="138"/>
        <v>0</v>
      </c>
      <c r="AY1178" s="185">
        <f>IF(AND(SUM(AE1178:$AP1178)&gt;0,J1178&lt;&gt;""),CONCATENATE(B1178,"_",F1178,"_",AG1178),0)</f>
        <v>0</v>
      </c>
      <c r="AZ1178" s="203">
        <f>IF(AND(SUM(AE1178:$AP1178)&gt;0,D1178="BFS"),1,0)</f>
        <v>0</v>
      </c>
      <c r="BA1178" s="203">
        <f t="shared" si="132"/>
        <v>0</v>
      </c>
    </row>
    <row r="1179" spans="1:53" ht="13">
      <c r="A1179" s="185">
        <f>IF(AND(SUM(AE1179:AP1179)&gt;0,J1179&lt;&gt;""),CONCATENATE(B1179,"_",F1179,"_",$A$5,"_",SUMPRODUCT((B$9:B1179=B1179)*(F$9:F1179=F1179)*(SUM(AE1179:AP1179)&lt;&gt;0)*(J1179&lt;&gt;""))-1),0)</f>
        <v>0</v>
      </c>
      <c r="B1179" s="746" t="s">
        <v>862</v>
      </c>
      <c r="C1179" s="464" t="s">
        <v>655</v>
      </c>
      <c r="D1179" s="89" t="s">
        <v>1365</v>
      </c>
      <c r="E1179" s="465" t="s">
        <v>1340</v>
      </c>
      <c r="F1179" s="658" t="s">
        <v>1725</v>
      </c>
      <c r="G1179" s="410"/>
      <c r="H1179" s="432" t="s">
        <v>1043</v>
      </c>
      <c r="I1179" s="437" t="s">
        <v>1342</v>
      </c>
      <c r="J1179" s="432" t="s">
        <v>1343</v>
      </c>
      <c r="K1179" s="433"/>
      <c r="L1179" s="425"/>
      <c r="M1179" s="425"/>
      <c r="N1179" s="425"/>
      <c r="O1179" s="425"/>
      <c r="P1179" s="425"/>
      <c r="Q1179" s="425"/>
      <c r="R1179" s="434"/>
      <c r="S1179" s="434"/>
      <c r="T1179" s="434"/>
      <c r="U1179" s="434"/>
      <c r="V1179" s="434"/>
      <c r="W1179" s="434"/>
      <c r="X1179" s="434"/>
      <c r="Y1179" s="434"/>
      <c r="Z1179" s="434"/>
      <c r="AA1179" s="743"/>
      <c r="AB1179" s="442"/>
      <c r="AC1179" s="458"/>
      <c r="AD1179" s="443"/>
      <c r="AE1179" s="543"/>
      <c r="AF1179" s="543"/>
      <c r="AG1179" s="543"/>
      <c r="AH1179" s="543"/>
      <c r="AI1179" s="543"/>
      <c r="AJ1179" s="543"/>
      <c r="AK1179" s="543"/>
      <c r="AL1179" s="543"/>
      <c r="AM1179" s="543"/>
      <c r="AN1179" s="543"/>
      <c r="AO1179" s="549"/>
      <c r="AP1179" s="543"/>
      <c r="AQ1179" s="444"/>
      <c r="AR1179" s="746" t="s">
        <v>862</v>
      </c>
      <c r="AS1179" s="475">
        <f t="shared" si="138"/>
        <v>0</v>
      </c>
      <c r="AT1179" s="475">
        <f t="shared" si="138"/>
        <v>0</v>
      </c>
      <c r="AU1179" s="475">
        <f t="shared" si="138"/>
        <v>0</v>
      </c>
      <c r="AV1179" s="475">
        <f t="shared" si="138"/>
        <v>0</v>
      </c>
      <c r="AW1179" s="475">
        <f t="shared" si="138"/>
        <v>0</v>
      </c>
      <c r="AX1179" s="475">
        <f t="shared" si="138"/>
        <v>0</v>
      </c>
      <c r="AY1179" s="185">
        <f>IF(AND(SUM(AE1179:$AP1179)&gt;0,J1179&lt;&gt;""),CONCATENATE(B1179,"_",F1179,"_",AG1179),0)</f>
        <v>0</v>
      </c>
      <c r="AZ1179" s="203">
        <f>IF(AND(SUM(AE1179:$AP1179)&gt;0,D1179="BFS"),1,0)</f>
        <v>0</v>
      </c>
      <c r="BA1179" s="203">
        <f t="shared" si="132"/>
        <v>0</v>
      </c>
    </row>
    <row r="1180" spans="1:53" ht="25">
      <c r="A1180" s="185">
        <f>IF(AND(SUM(AE1180:AP1180)&gt;0,J1180&lt;&gt;""),CONCATENATE(B1180,"_",F1180,"_",$A$5,"_",SUMPRODUCT((B$9:B1180=B1180)*(F$9:F1180=F1180)*(SUM(AE1180:AP1180)&lt;&gt;0)*(J1180&lt;&gt;""))-1),0)</f>
        <v>0</v>
      </c>
      <c r="B1180" s="745" t="s">
        <v>862</v>
      </c>
      <c r="C1180" s="58" t="s">
        <v>596</v>
      </c>
      <c r="D1180" s="85" t="s">
        <v>1365</v>
      </c>
      <c r="E1180" s="463" t="s">
        <v>597</v>
      </c>
      <c r="F1180" s="657" t="s">
        <v>1726</v>
      </c>
      <c r="G1180" s="420"/>
      <c r="H1180" s="418"/>
      <c r="I1180" s="418"/>
      <c r="J1180" s="418"/>
      <c r="K1180" s="418"/>
      <c r="L1180" s="419"/>
      <c r="M1180" s="419"/>
      <c r="N1180" s="419"/>
      <c r="O1180" s="419"/>
      <c r="P1180" s="419"/>
      <c r="Q1180" s="419"/>
      <c r="R1180" s="419"/>
      <c r="S1180" s="419"/>
      <c r="T1180" s="419"/>
      <c r="U1180" s="419"/>
      <c r="V1180" s="419"/>
      <c r="W1180" s="419"/>
      <c r="X1180" s="419"/>
      <c r="Y1180" s="419"/>
      <c r="Z1180" s="419"/>
      <c r="AA1180" s="420"/>
      <c r="AB1180" s="420"/>
      <c r="AC1180" s="457"/>
      <c r="AD1180" s="421"/>
      <c r="AE1180" s="536"/>
      <c r="AF1180" s="536"/>
      <c r="AG1180" s="536"/>
      <c r="AH1180" s="536"/>
      <c r="AI1180" s="537"/>
      <c r="AJ1180" s="537"/>
      <c r="AK1180" s="537"/>
      <c r="AL1180" s="537"/>
      <c r="AM1180" s="537"/>
      <c r="AN1180" s="537"/>
      <c r="AO1180" s="537"/>
      <c r="AP1180" s="537"/>
      <c r="AQ1180" s="422"/>
      <c r="AR1180" s="745" t="s">
        <v>862</v>
      </c>
      <c r="AS1180" s="475">
        <f t="shared" si="138"/>
        <v>0</v>
      </c>
      <c r="AT1180" s="475">
        <f t="shared" si="138"/>
        <v>0</v>
      </c>
      <c r="AU1180" s="475">
        <f t="shared" si="138"/>
        <v>0</v>
      </c>
      <c r="AV1180" s="475">
        <f t="shared" si="138"/>
        <v>0</v>
      </c>
      <c r="AW1180" s="475">
        <f t="shared" si="138"/>
        <v>0</v>
      </c>
      <c r="AX1180" s="475">
        <f t="shared" si="138"/>
        <v>0</v>
      </c>
      <c r="AY1180" s="185">
        <f>IF(AND(SUM(AE1180:$AP1180)&gt;0,J1180&lt;&gt;""),CONCATENATE(B1180,"_",F1180,"_",AG1180),0)</f>
        <v>0</v>
      </c>
      <c r="AZ1180" s="203">
        <f>IF(AND(SUM(AE1180:$AP1180)&gt;0,D1180="BFS"),1,0)</f>
        <v>0</v>
      </c>
      <c r="BA1180" s="203">
        <f t="shared" si="132"/>
        <v>0</v>
      </c>
    </row>
    <row r="1181" spans="1:53" ht="13">
      <c r="A1181" s="185">
        <f>IF(AND(SUM(AE1181:AP1181)&gt;0,J1181&lt;&gt;""),CONCATENATE(B1181,"_",F1181,"_",$A$5,"_",SUMPRODUCT((B$9:B1181=B1181)*(F$9:F1181=F1181)*(SUM(AE1181:AP1181)&lt;&gt;0)*(J1181&lt;&gt;""))-1),0)</f>
        <v>0</v>
      </c>
      <c r="B1181" s="746" t="s">
        <v>862</v>
      </c>
      <c r="C1181" s="464" t="s">
        <v>125</v>
      </c>
      <c r="D1181" s="89" t="s">
        <v>1365</v>
      </c>
      <c r="E1181" s="465" t="s">
        <v>597</v>
      </c>
      <c r="F1181" s="658" t="s">
        <v>1726</v>
      </c>
      <c r="G1181" s="410"/>
      <c r="H1181" s="432" t="s">
        <v>1043</v>
      </c>
      <c r="I1181" s="437" t="s">
        <v>1052</v>
      </c>
      <c r="J1181" s="432" t="s">
        <v>1114</v>
      </c>
      <c r="K1181" s="433"/>
      <c r="L1181" s="425"/>
      <c r="M1181" s="425"/>
      <c r="N1181" s="425"/>
      <c r="O1181" s="425"/>
      <c r="P1181" s="425"/>
      <c r="Q1181" s="425"/>
      <c r="R1181" s="434"/>
      <c r="S1181" s="434"/>
      <c r="T1181" s="434"/>
      <c r="U1181" s="434"/>
      <c r="V1181" s="434"/>
      <c r="W1181" s="434"/>
      <c r="X1181" s="434"/>
      <c r="Y1181" s="434"/>
      <c r="Z1181" s="434"/>
      <c r="AA1181" s="743"/>
      <c r="AB1181" s="442"/>
      <c r="AC1181" s="458"/>
      <c r="AD1181" s="443"/>
      <c r="AE1181" s="543"/>
      <c r="AF1181" s="543"/>
      <c r="AG1181" s="543"/>
      <c r="AH1181" s="543"/>
      <c r="AI1181" s="543"/>
      <c r="AJ1181" s="543"/>
      <c r="AK1181" s="543"/>
      <c r="AL1181" s="543"/>
      <c r="AM1181" s="543"/>
      <c r="AN1181" s="543"/>
      <c r="AO1181" s="549"/>
      <c r="AP1181" s="543"/>
      <c r="AQ1181" s="444"/>
      <c r="AR1181" s="746" t="s">
        <v>862</v>
      </c>
      <c r="AS1181" s="475">
        <f t="shared" si="138"/>
        <v>0</v>
      </c>
      <c r="AT1181" s="475">
        <f t="shared" si="138"/>
        <v>0</v>
      </c>
      <c r="AU1181" s="475">
        <f t="shared" si="138"/>
        <v>0</v>
      </c>
      <c r="AV1181" s="475">
        <f t="shared" si="138"/>
        <v>0</v>
      </c>
      <c r="AW1181" s="475">
        <f t="shared" si="138"/>
        <v>0</v>
      </c>
      <c r="AX1181" s="475">
        <f t="shared" si="138"/>
        <v>0</v>
      </c>
      <c r="AY1181" s="185">
        <f>IF(AND(SUM(AE1181:$AP1181)&gt;0,J1181&lt;&gt;""),CONCATENATE(B1181,"_",F1181,"_",AG1181),0)</f>
        <v>0</v>
      </c>
      <c r="AZ1181" s="203">
        <f>IF(AND(SUM(AE1181:$AP1181)&gt;0,D1181="BFS"),1,0)</f>
        <v>0</v>
      </c>
      <c r="BA1181" s="203">
        <f t="shared" si="132"/>
        <v>0</v>
      </c>
    </row>
    <row r="1182" spans="1:53" ht="25">
      <c r="A1182" s="185">
        <f>IF(AND(SUM(AE1182:AP1182)&gt;0,J1182&lt;&gt;""),CONCATENATE(B1182,"_",F1182,"_",$A$5,"_",SUMPRODUCT((B$9:B1182=B1182)*(F$9:F1182=F1182)*(SUM(AE1182:AP1182)&lt;&gt;0)*(J1182&lt;&gt;""))-1),0)</f>
        <v>0</v>
      </c>
      <c r="B1182" s="745" t="s">
        <v>862</v>
      </c>
      <c r="C1182" s="58" t="s">
        <v>178</v>
      </c>
      <c r="D1182" s="85" t="s">
        <v>1365</v>
      </c>
      <c r="E1182" s="463" t="s">
        <v>69</v>
      </c>
      <c r="F1182" s="657" t="s">
        <v>1727</v>
      </c>
      <c r="G1182" s="420"/>
      <c r="H1182" s="418"/>
      <c r="I1182" s="418"/>
      <c r="J1182" s="418"/>
      <c r="K1182" s="418"/>
      <c r="L1182" s="419"/>
      <c r="M1182" s="419"/>
      <c r="N1182" s="419"/>
      <c r="O1182" s="419"/>
      <c r="P1182" s="419"/>
      <c r="Q1182" s="419"/>
      <c r="R1182" s="419"/>
      <c r="S1182" s="419"/>
      <c r="T1182" s="419"/>
      <c r="U1182" s="419"/>
      <c r="V1182" s="419"/>
      <c r="W1182" s="419"/>
      <c r="X1182" s="419"/>
      <c r="Y1182" s="419"/>
      <c r="Z1182" s="419"/>
      <c r="AA1182" s="420"/>
      <c r="AB1182" s="420"/>
      <c r="AC1182" s="457"/>
      <c r="AD1182" s="421"/>
      <c r="AE1182" s="536"/>
      <c r="AF1182" s="536"/>
      <c r="AG1182" s="536"/>
      <c r="AH1182" s="536"/>
      <c r="AI1182" s="537"/>
      <c r="AJ1182" s="537"/>
      <c r="AK1182" s="537"/>
      <c r="AL1182" s="537"/>
      <c r="AM1182" s="537"/>
      <c r="AN1182" s="537"/>
      <c r="AO1182" s="537"/>
      <c r="AP1182" s="537"/>
      <c r="AQ1182" s="422"/>
      <c r="AR1182" s="745" t="s">
        <v>862</v>
      </c>
      <c r="AS1182" s="475">
        <f t="shared" si="138"/>
        <v>0</v>
      </c>
      <c r="AT1182" s="475">
        <f t="shared" si="138"/>
        <v>0</v>
      </c>
      <c r="AU1182" s="475">
        <f t="shared" si="138"/>
        <v>0</v>
      </c>
      <c r="AV1182" s="475">
        <f t="shared" si="138"/>
        <v>0</v>
      </c>
      <c r="AW1182" s="475">
        <f t="shared" si="138"/>
        <v>0</v>
      </c>
      <c r="AX1182" s="475">
        <f t="shared" si="138"/>
        <v>0</v>
      </c>
      <c r="AY1182" s="185">
        <f>IF(AND(SUM(AE1182:$AP1182)&gt;0,J1182&lt;&gt;""),CONCATENATE(B1182,"_",F1182,"_",AG1182),0)</f>
        <v>0</v>
      </c>
      <c r="AZ1182" s="203">
        <f>IF(AND(SUM(AE1182:$AP1182)&gt;0,D1182="BFS"),1,0)</f>
        <v>0</v>
      </c>
      <c r="BA1182" s="203">
        <f t="shared" si="132"/>
        <v>0</v>
      </c>
    </row>
    <row r="1183" spans="1:53" ht="13">
      <c r="A1183" s="185">
        <f>IF(AND(SUM(AE1183:AP1183)&gt;0,J1183&lt;&gt;""),CONCATENATE(B1183,"_",F1183,"_",$A$5,"_",SUMPRODUCT((B$9:B1183=B1183)*(F$9:F1183=F1183)*(SUM(AE1183:AP1183)&lt;&gt;0)*(J1183&lt;&gt;""))-1),0)</f>
        <v>0</v>
      </c>
      <c r="B1183" s="746" t="s">
        <v>862</v>
      </c>
      <c r="C1183" s="464" t="s">
        <v>178</v>
      </c>
      <c r="D1183" s="89" t="s">
        <v>1365</v>
      </c>
      <c r="E1183" s="465" t="s">
        <v>69</v>
      </c>
      <c r="F1183" s="658" t="s">
        <v>1727</v>
      </c>
      <c r="G1183" s="410"/>
      <c r="H1183" s="432" t="s">
        <v>1043</v>
      </c>
      <c r="I1183" s="437" t="s">
        <v>1052</v>
      </c>
      <c r="J1183" s="432" t="s">
        <v>1114</v>
      </c>
      <c r="K1183" s="433"/>
      <c r="L1183" s="425"/>
      <c r="M1183" s="425"/>
      <c r="N1183" s="425"/>
      <c r="O1183" s="425"/>
      <c r="P1183" s="425"/>
      <c r="Q1183" s="425"/>
      <c r="R1183" s="434"/>
      <c r="S1183" s="434"/>
      <c r="T1183" s="434"/>
      <c r="U1183" s="434"/>
      <c r="V1183" s="434"/>
      <c r="W1183" s="434"/>
      <c r="X1183" s="434"/>
      <c r="Y1183" s="434"/>
      <c r="Z1183" s="434"/>
      <c r="AA1183" s="743"/>
      <c r="AB1183" s="442"/>
      <c r="AC1183" s="458"/>
      <c r="AD1183" s="443"/>
      <c r="AE1183" s="543"/>
      <c r="AF1183" s="543"/>
      <c r="AG1183" s="543"/>
      <c r="AH1183" s="543"/>
      <c r="AI1183" s="543"/>
      <c r="AJ1183" s="543"/>
      <c r="AK1183" s="543"/>
      <c r="AL1183" s="543"/>
      <c r="AM1183" s="543"/>
      <c r="AN1183" s="543"/>
      <c r="AO1183" s="549"/>
      <c r="AP1183" s="543"/>
      <c r="AQ1183" s="444"/>
      <c r="AR1183" s="746" t="s">
        <v>862</v>
      </c>
      <c r="AS1183" s="475">
        <f t="shared" si="138"/>
        <v>0</v>
      </c>
      <c r="AT1183" s="475">
        <f t="shared" si="138"/>
        <v>0</v>
      </c>
      <c r="AU1183" s="475">
        <f t="shared" si="138"/>
        <v>0</v>
      </c>
      <c r="AV1183" s="475">
        <f t="shared" si="138"/>
        <v>0</v>
      </c>
      <c r="AW1183" s="475">
        <f t="shared" si="138"/>
        <v>0</v>
      </c>
      <c r="AX1183" s="475">
        <f t="shared" si="138"/>
        <v>0</v>
      </c>
      <c r="AY1183" s="185">
        <f>IF(AND(SUM(AE1183:$AP1183)&gt;0,J1183&lt;&gt;""),CONCATENATE(B1183,"_",F1183,"_",AG1183),0)</f>
        <v>0</v>
      </c>
      <c r="AZ1183" s="203">
        <f>IF(AND(SUM(AE1183:$AP1183)&gt;0,D1183="BFS"),1,0)</f>
        <v>0</v>
      </c>
      <c r="BA1183" s="203">
        <f t="shared" si="132"/>
        <v>0</v>
      </c>
    </row>
    <row r="1184" spans="1:53" ht="15.5">
      <c r="A1184" s="185">
        <f>IF(AND(SUM(AE1184:AP1184)&gt;0,J1184&lt;&gt;""),CONCATENATE(B1184,"_",F1184,"_",$A$5,"_",SUMPRODUCT((B$9:B1184=B1184)*(F$9:F1184=F1184)*(SUM(AE1184:AP1184)&lt;&gt;0)*(J1184&lt;&gt;""))-1),0)</f>
        <v>0</v>
      </c>
      <c r="B1184" s="164" t="s">
        <v>862</v>
      </c>
      <c r="C1184" s="68" t="s">
        <v>1252</v>
      </c>
      <c r="D1184" s="66"/>
      <c r="E1184" s="471"/>
      <c r="F1184" s="660"/>
      <c r="G1184" s="72"/>
      <c r="H1184" s="72"/>
      <c r="I1184" s="72"/>
      <c r="J1184" s="72"/>
      <c r="K1184" s="72"/>
      <c r="L1184" s="72"/>
      <c r="M1184" s="72"/>
      <c r="N1184" s="72"/>
      <c r="O1184" s="72"/>
      <c r="P1184" s="72"/>
      <c r="Q1184" s="72"/>
      <c r="R1184" s="72"/>
      <c r="S1184" s="72"/>
      <c r="T1184" s="72"/>
      <c r="U1184" s="72"/>
      <c r="V1184" s="72"/>
      <c r="W1184" s="72"/>
      <c r="X1184" s="72"/>
      <c r="Y1184" s="72"/>
      <c r="Z1184" s="72"/>
      <c r="AA1184" s="72"/>
      <c r="AB1184" s="72"/>
      <c r="AC1184" s="460"/>
      <c r="AD1184" s="90"/>
      <c r="AE1184" s="550"/>
      <c r="AF1184" s="550"/>
      <c r="AG1184" s="550"/>
      <c r="AH1184" s="550"/>
      <c r="AI1184" s="550"/>
      <c r="AJ1184" s="550"/>
      <c r="AK1184" s="550"/>
      <c r="AL1184" s="550"/>
      <c r="AM1184" s="550"/>
      <c r="AN1184" s="550"/>
      <c r="AO1184" s="550"/>
      <c r="AP1184" s="550"/>
      <c r="AQ1184" s="75"/>
      <c r="AR1184" s="164" t="s">
        <v>862</v>
      </c>
      <c r="AS1184" s="475">
        <f t="shared" si="138"/>
        <v>0</v>
      </c>
      <c r="AT1184" s="475">
        <f t="shared" si="138"/>
        <v>0</v>
      </c>
      <c r="AU1184" s="475">
        <f t="shared" si="138"/>
        <v>0</v>
      </c>
      <c r="AV1184" s="475">
        <f t="shared" si="138"/>
        <v>0</v>
      </c>
      <c r="AW1184" s="475">
        <f t="shared" si="138"/>
        <v>0</v>
      </c>
      <c r="AX1184" s="475">
        <f t="shared" si="138"/>
        <v>0</v>
      </c>
      <c r="AY1184" s="185">
        <f>IF(AND(SUM(AE1184:$AP1184)&gt;0,J1184&lt;&gt;""),CONCATENATE(B1184,"_",F1184,"_",AG1184),0)</f>
        <v>0</v>
      </c>
      <c r="AZ1184" s="203">
        <f>IF(AND(SUM(AE1184:$AP1184)&gt;0,D1184="BFS"),1,0)</f>
        <v>0</v>
      </c>
      <c r="BA1184" s="203">
        <f t="shared" si="132"/>
        <v>0</v>
      </c>
    </row>
    <row r="1185" spans="1:53" ht="25">
      <c r="A1185" s="185">
        <f>IF(AND(SUM(AE1185:AP1185)&gt;0,J1185&lt;&gt;""),CONCATENATE(B1185,"_",F1185,"_",$A$5,"_",SUMPRODUCT((B$9:B1185=B1185)*(F$9:F1185=F1185)*(SUM(AE1185:AP1185)&lt;&gt;0)*(J1185&lt;&gt;""))-1),0)</f>
        <v>0</v>
      </c>
      <c r="B1185" s="745" t="s">
        <v>862</v>
      </c>
      <c r="C1185" s="58" t="s">
        <v>567</v>
      </c>
      <c r="D1185" s="85" t="s">
        <v>1046</v>
      </c>
      <c r="E1185" s="463" t="s">
        <v>568</v>
      </c>
      <c r="F1185" s="657" t="s">
        <v>568</v>
      </c>
      <c r="G1185" s="420"/>
      <c r="H1185" s="418"/>
      <c r="I1185" s="418"/>
      <c r="J1185" s="418"/>
      <c r="K1185" s="418"/>
      <c r="L1185" s="419"/>
      <c r="M1185" s="419"/>
      <c r="N1185" s="419"/>
      <c r="O1185" s="419"/>
      <c r="P1185" s="419"/>
      <c r="Q1185" s="419"/>
      <c r="R1185" s="419"/>
      <c r="S1185" s="419"/>
      <c r="T1185" s="419"/>
      <c r="U1185" s="419"/>
      <c r="V1185" s="419"/>
      <c r="W1185" s="419"/>
      <c r="X1185" s="419"/>
      <c r="Y1185" s="419"/>
      <c r="Z1185" s="419"/>
      <c r="AA1185" s="420"/>
      <c r="AB1185" s="420"/>
      <c r="AC1185" s="457"/>
      <c r="AD1185" s="421"/>
      <c r="AE1185" s="536"/>
      <c r="AF1185" s="536"/>
      <c r="AG1185" s="536"/>
      <c r="AH1185" s="536"/>
      <c r="AI1185" s="537"/>
      <c r="AJ1185" s="537"/>
      <c r="AK1185" s="537"/>
      <c r="AL1185" s="537"/>
      <c r="AM1185" s="537"/>
      <c r="AN1185" s="537"/>
      <c r="AO1185" s="537"/>
      <c r="AP1185" s="537"/>
      <c r="AQ1185" s="422"/>
      <c r="AR1185" s="745" t="s">
        <v>862</v>
      </c>
      <c r="AS1185" s="475">
        <f t="shared" si="138"/>
        <v>0</v>
      </c>
      <c r="AT1185" s="475">
        <f t="shared" si="138"/>
        <v>0</v>
      </c>
      <c r="AU1185" s="475">
        <f t="shared" si="138"/>
        <v>0</v>
      </c>
      <c r="AV1185" s="475">
        <f t="shared" si="138"/>
        <v>0</v>
      </c>
      <c r="AW1185" s="475">
        <f t="shared" si="138"/>
        <v>0</v>
      </c>
      <c r="AX1185" s="475">
        <f t="shared" si="138"/>
        <v>0</v>
      </c>
      <c r="AY1185" s="185">
        <f>IF(AND(SUM(AE1185:$AP1185)&gt;0,J1185&lt;&gt;""),CONCATENATE(B1185,"_",F1185,"_",AG1185),0)</f>
        <v>0</v>
      </c>
      <c r="AZ1185" s="203">
        <f>IF(AND(SUM(AE1185:$AP1185)&gt;0,D1185="BFS"),1,0)</f>
        <v>0</v>
      </c>
      <c r="BA1185" s="203">
        <f t="shared" si="132"/>
        <v>0</v>
      </c>
    </row>
    <row r="1186" spans="1:53" ht="20">
      <c r="A1186" s="185">
        <f>IF(AND(SUM(AE1186:AP1186)&gt;0,J1186&lt;&gt;""),CONCATENATE(B1186,"_",F1186,"_",$A$5,"_",SUMPRODUCT((B$9:B1186=B1186)*(F$9:F1186=F1186)*(SUM(AE1186:AP1186)&lt;&gt;0)*(J1186&lt;&gt;""))-1),0)</f>
        <v>0</v>
      </c>
      <c r="B1186" s="746" t="s">
        <v>862</v>
      </c>
      <c r="C1186" s="464" t="s">
        <v>714</v>
      </c>
      <c r="D1186" s="89" t="s">
        <v>1046</v>
      </c>
      <c r="E1186" s="465" t="s">
        <v>568</v>
      </c>
      <c r="F1186" s="658" t="s">
        <v>568</v>
      </c>
      <c r="G1186" s="410" t="s">
        <v>982</v>
      </c>
      <c r="H1186" s="432" t="s">
        <v>1047</v>
      </c>
      <c r="I1186" s="437" t="s">
        <v>1052</v>
      </c>
      <c r="J1186" s="432" t="s">
        <v>1114</v>
      </c>
      <c r="K1186" s="433" t="s">
        <v>1118</v>
      </c>
      <c r="L1186" s="424" t="s">
        <v>1118</v>
      </c>
      <c r="M1186" s="425" t="s">
        <v>1836</v>
      </c>
      <c r="N1186" s="425" t="s">
        <v>955</v>
      </c>
      <c r="O1186" s="425" t="s">
        <v>1047</v>
      </c>
      <c r="P1186" s="425" t="s">
        <v>1043</v>
      </c>
      <c r="Q1186" s="425"/>
      <c r="R1186" s="434" t="s">
        <v>1043</v>
      </c>
      <c r="S1186" s="434" t="s">
        <v>1047</v>
      </c>
      <c r="T1186" s="434" t="s">
        <v>1111</v>
      </c>
      <c r="U1186" s="434" t="s">
        <v>1047</v>
      </c>
      <c r="V1186" s="434" t="s">
        <v>1047</v>
      </c>
      <c r="W1186" s="434" t="s">
        <v>1047</v>
      </c>
      <c r="X1186" s="434" t="s">
        <v>1047</v>
      </c>
      <c r="Y1186" s="434" t="s">
        <v>1047</v>
      </c>
      <c r="Z1186" s="434" t="s">
        <v>1047</v>
      </c>
      <c r="AA1186" s="743" t="s">
        <v>983</v>
      </c>
      <c r="AB1186" s="743" t="s">
        <v>984</v>
      </c>
      <c r="AC1186" s="458">
        <v>40422</v>
      </c>
      <c r="AD1186" s="435"/>
      <c r="AE1186" s="543">
        <v>0</v>
      </c>
      <c r="AF1186" s="543">
        <v>0</v>
      </c>
      <c r="AG1186" s="543">
        <v>0</v>
      </c>
      <c r="AH1186" s="543">
        <v>0</v>
      </c>
      <c r="AI1186" s="543">
        <v>0</v>
      </c>
      <c r="AJ1186" s="543">
        <v>0</v>
      </c>
      <c r="AK1186" s="543">
        <v>0</v>
      </c>
      <c r="AL1186" s="543">
        <v>0</v>
      </c>
      <c r="AM1186" s="543"/>
      <c r="AN1186" s="543"/>
      <c r="AO1186" s="549"/>
      <c r="AP1186" s="543"/>
      <c r="AQ1186" s="742" t="s">
        <v>524</v>
      </c>
      <c r="AR1186" s="746" t="s">
        <v>862</v>
      </c>
      <c r="AS1186" s="475">
        <f t="shared" si="138"/>
        <v>0</v>
      </c>
      <c r="AT1186" s="475">
        <f t="shared" si="138"/>
        <v>0</v>
      </c>
      <c r="AU1186" s="475">
        <f t="shared" si="138"/>
        <v>0</v>
      </c>
      <c r="AV1186" s="475">
        <f t="shared" si="138"/>
        <v>0</v>
      </c>
      <c r="AW1186" s="475">
        <f t="shared" si="138"/>
        <v>0</v>
      </c>
      <c r="AX1186" s="475">
        <f t="shared" si="138"/>
        <v>0</v>
      </c>
      <c r="AY1186" s="185">
        <f>IF(AND(SUM(AE1186:$AP1186)&gt;0,J1186&lt;&gt;""),CONCATENATE(B1186,"_",F1186,"_",AG1186),0)</f>
        <v>0</v>
      </c>
      <c r="AZ1186" s="203">
        <f>IF(AND(SUM(AE1186:$AP1186)&gt;0,D1186="BFS"),1,0)</f>
        <v>0</v>
      </c>
      <c r="BA1186" s="203">
        <f t="shared" si="132"/>
        <v>0</v>
      </c>
    </row>
    <row r="1187" spans="1:53" ht="20">
      <c r="A1187" s="185" t="str">
        <f>IF(AND(SUM(AE1187:AP1187)&gt;0,J1187&lt;&gt;""),CONCATENATE(B1187,"_",F1187,"_",$A$5,"_",SUMPRODUCT((B$9:B1187=B1187)*(F$9:F1187=F1187)*(SUM(AE1187:AP1187)&lt;&gt;0)*(J1187&lt;&gt;""))-1),0)</f>
        <v>MV_2.4.1_neu_2</v>
      </c>
      <c r="B1187" s="746" t="s">
        <v>862</v>
      </c>
      <c r="C1187" s="464" t="s">
        <v>714</v>
      </c>
      <c r="D1187" s="89" t="s">
        <v>1046</v>
      </c>
      <c r="E1187" s="465" t="s">
        <v>568</v>
      </c>
      <c r="F1187" s="658" t="s">
        <v>568</v>
      </c>
      <c r="G1187" s="410" t="s">
        <v>985</v>
      </c>
      <c r="H1187" s="432" t="s">
        <v>1047</v>
      </c>
      <c r="I1187" s="437" t="s">
        <v>1052</v>
      </c>
      <c r="J1187" s="432" t="s">
        <v>1114</v>
      </c>
      <c r="K1187" s="433" t="s">
        <v>1118</v>
      </c>
      <c r="L1187" s="424" t="s">
        <v>1118</v>
      </c>
      <c r="M1187" s="425" t="s">
        <v>986</v>
      </c>
      <c r="N1187" s="425" t="s">
        <v>1953</v>
      </c>
      <c r="O1187" s="425" t="s">
        <v>1047</v>
      </c>
      <c r="P1187" s="425" t="s">
        <v>1047</v>
      </c>
      <c r="Q1187" s="425">
        <v>0.7</v>
      </c>
      <c r="R1187" s="434" t="s">
        <v>1043</v>
      </c>
      <c r="S1187" s="434" t="s">
        <v>1047</v>
      </c>
      <c r="T1187" s="434" t="s">
        <v>1955</v>
      </c>
      <c r="U1187" s="434" t="s">
        <v>1043</v>
      </c>
      <c r="V1187" s="434" t="s">
        <v>1047</v>
      </c>
      <c r="W1187" s="434" t="s">
        <v>1047</v>
      </c>
      <c r="X1187" s="434" t="s">
        <v>1047</v>
      </c>
      <c r="Y1187" s="434" t="s">
        <v>1047</v>
      </c>
      <c r="Z1187" s="434" t="s">
        <v>1043</v>
      </c>
      <c r="AA1187" s="743" t="s">
        <v>987</v>
      </c>
      <c r="AB1187" s="743" t="s">
        <v>552</v>
      </c>
      <c r="AC1187" s="458">
        <v>40422</v>
      </c>
      <c r="AD1187" s="435"/>
      <c r="AE1187" s="543">
        <v>1025</v>
      </c>
      <c r="AF1187" s="543">
        <v>513</v>
      </c>
      <c r="AG1187" s="543">
        <v>400</v>
      </c>
      <c r="AH1187" s="543">
        <v>426</v>
      </c>
      <c r="AI1187" s="543">
        <v>547</v>
      </c>
      <c r="AJ1187" s="543">
        <v>442</v>
      </c>
      <c r="AK1187" s="543">
        <v>388</v>
      </c>
      <c r="AL1187" s="543">
        <v>145</v>
      </c>
      <c r="AM1187" s="543">
        <v>122</v>
      </c>
      <c r="AN1187" s="543">
        <v>148</v>
      </c>
      <c r="AO1187" s="549">
        <v>142</v>
      </c>
      <c r="AP1187" s="543">
        <v>153</v>
      </c>
      <c r="AQ1187" s="182"/>
      <c r="AR1187" s="746" t="s">
        <v>862</v>
      </c>
      <c r="AS1187" s="475" t="str">
        <f t="shared" ref="AS1187:AX1196" si="139">IF(SUM($AE1187:$AP1187)&gt;0,VLOOKUP($F1187,Schulart,AS$2,FALSE),0)</f>
        <v>ÜS</v>
      </c>
      <c r="AT1187" s="475" t="str">
        <f t="shared" si="139"/>
        <v>2B</v>
      </c>
      <c r="AU1187" s="475">
        <f t="shared" si="139"/>
        <v>254</v>
      </c>
      <c r="AV1187" s="475" t="str">
        <f t="shared" si="139"/>
        <v>Pre-Voc</v>
      </c>
      <c r="AW1187" s="475" t="str">
        <f t="shared" si="139"/>
        <v>B</v>
      </c>
      <c r="AX1187" s="475">
        <f t="shared" si="139"/>
        <v>0</v>
      </c>
      <c r="AY1187" s="185" t="str">
        <f>IF(AND(SUM(AE1187:$AP1187)&gt;0,J1187&lt;&gt;""),CONCATENATE(B1187,"_",F1187,"_",AG1187),0)</f>
        <v>MV_2.4.1_400</v>
      </c>
      <c r="AZ1187" s="203">
        <f>IF(AND(SUM(AE1187:$AP1187)&gt;0,D1187="BFS"),1,0)</f>
        <v>0</v>
      </c>
      <c r="BA1187" s="203">
        <f t="shared" si="132"/>
        <v>0</v>
      </c>
    </row>
    <row r="1188" spans="1:53" ht="25">
      <c r="A1188" s="185">
        <f>IF(AND(SUM(AE1188:AP1188)&gt;0,J1188&lt;&gt;""),CONCATENATE(B1188,"_",F1188,"_",$A$5,"_",SUMPRODUCT((B$9:B1188=B1188)*(F$9:F1188=F1188)*(SUM(AE1188:AP1188)&lt;&gt;0)*(J1188&lt;&gt;""))-1),0)</f>
        <v>0</v>
      </c>
      <c r="B1188" s="745" t="s">
        <v>862</v>
      </c>
      <c r="C1188" s="58" t="s">
        <v>569</v>
      </c>
      <c r="D1188" s="85" t="s">
        <v>1046</v>
      </c>
      <c r="E1188" s="463" t="s">
        <v>570</v>
      </c>
      <c r="F1188" s="657" t="s">
        <v>753</v>
      </c>
      <c r="G1188" s="420"/>
      <c r="H1188" s="418"/>
      <c r="I1188" s="418"/>
      <c r="J1188" s="418"/>
      <c r="K1188" s="418"/>
      <c r="L1188" s="419"/>
      <c r="M1188" s="419"/>
      <c r="N1188" s="419"/>
      <c r="O1188" s="419"/>
      <c r="P1188" s="419"/>
      <c r="Q1188" s="419"/>
      <c r="R1188" s="419"/>
      <c r="S1188" s="419"/>
      <c r="T1188" s="419"/>
      <c r="U1188" s="419"/>
      <c r="V1188" s="419"/>
      <c r="W1188" s="419"/>
      <c r="X1188" s="419"/>
      <c r="Y1188" s="419"/>
      <c r="Z1188" s="419"/>
      <c r="AA1188" s="420"/>
      <c r="AB1188" s="420"/>
      <c r="AC1188" s="457"/>
      <c r="AD1188" s="421"/>
      <c r="AE1188" s="536"/>
      <c r="AF1188" s="536"/>
      <c r="AG1188" s="536"/>
      <c r="AH1188" s="536"/>
      <c r="AI1188" s="537"/>
      <c r="AJ1188" s="537"/>
      <c r="AK1188" s="537"/>
      <c r="AL1188" s="537"/>
      <c r="AM1188" s="537"/>
      <c r="AN1188" s="537"/>
      <c r="AO1188" s="537"/>
      <c r="AP1188" s="537"/>
      <c r="AQ1188" s="422"/>
      <c r="AR1188" s="745" t="s">
        <v>862</v>
      </c>
      <c r="AS1188" s="475">
        <f t="shared" si="139"/>
        <v>0</v>
      </c>
      <c r="AT1188" s="475">
        <f t="shared" si="139"/>
        <v>0</v>
      </c>
      <c r="AU1188" s="475">
        <f t="shared" si="139"/>
        <v>0</v>
      </c>
      <c r="AV1188" s="475">
        <f t="shared" si="139"/>
        <v>0</v>
      </c>
      <c r="AW1188" s="475">
        <f t="shared" si="139"/>
        <v>0</v>
      </c>
      <c r="AX1188" s="475">
        <f t="shared" si="139"/>
        <v>0</v>
      </c>
      <c r="AY1188" s="185">
        <f>IF(AND(SUM(AE1188:$AP1188)&gt;0,J1188&lt;&gt;""),CONCATENATE(B1188,"_",F1188,"_",AG1188),0)</f>
        <v>0</v>
      </c>
      <c r="AZ1188" s="203">
        <f>IF(AND(SUM(AE1188:$AP1188)&gt;0,D1188="BFS"),1,0)</f>
        <v>0</v>
      </c>
      <c r="BA1188" s="203">
        <f t="shared" si="132"/>
        <v>0</v>
      </c>
    </row>
    <row r="1189" spans="1:53" ht="13">
      <c r="A1189" s="185">
        <f>IF(AND(SUM(AE1189:AP1189)&gt;0,J1189&lt;&gt;""),CONCATENATE(B1189,"_",F1189,"_",$A$5,"_",SUMPRODUCT((B$9:B1189=B1189)*(F$9:F1189=F1189)*(SUM(AE1189:AP1189)&lt;&gt;0)*(J1189&lt;&gt;""))-1),0)</f>
        <v>0</v>
      </c>
      <c r="B1189" s="746" t="s">
        <v>862</v>
      </c>
      <c r="C1189" s="464" t="s">
        <v>569</v>
      </c>
      <c r="D1189" s="89" t="s">
        <v>1046</v>
      </c>
      <c r="E1189" s="465" t="s">
        <v>570</v>
      </c>
      <c r="F1189" s="658" t="s">
        <v>753</v>
      </c>
      <c r="G1189" s="410"/>
      <c r="H1189" s="432" t="s">
        <v>1043</v>
      </c>
      <c r="I1189" s="437" t="s">
        <v>1342</v>
      </c>
      <c r="J1189" s="432" t="s">
        <v>1343</v>
      </c>
      <c r="K1189" s="433"/>
      <c r="L1189" s="425"/>
      <c r="M1189" s="425"/>
      <c r="N1189" s="425"/>
      <c r="O1189" s="425"/>
      <c r="P1189" s="425"/>
      <c r="Q1189" s="425"/>
      <c r="R1189" s="434"/>
      <c r="S1189" s="434"/>
      <c r="T1189" s="434"/>
      <c r="U1189" s="434"/>
      <c r="V1189" s="434"/>
      <c r="W1189" s="434"/>
      <c r="X1189" s="434"/>
      <c r="Y1189" s="434"/>
      <c r="Z1189" s="434"/>
      <c r="AA1189" s="743"/>
      <c r="AB1189" s="442"/>
      <c r="AC1189" s="458"/>
      <c r="AD1189" s="443"/>
      <c r="AE1189" s="543"/>
      <c r="AF1189" s="543"/>
      <c r="AG1189" s="543"/>
      <c r="AH1189" s="543"/>
      <c r="AI1189" s="543"/>
      <c r="AJ1189" s="543"/>
      <c r="AK1189" s="543"/>
      <c r="AL1189" s="543"/>
      <c r="AM1189" s="543"/>
      <c r="AN1189" s="543"/>
      <c r="AO1189" s="549"/>
      <c r="AP1189" s="543"/>
      <c r="AQ1189" s="444"/>
      <c r="AR1189" s="746" t="s">
        <v>862</v>
      </c>
      <c r="AS1189" s="475">
        <f t="shared" si="139"/>
        <v>0</v>
      </c>
      <c r="AT1189" s="475">
        <f t="shared" si="139"/>
        <v>0</v>
      </c>
      <c r="AU1189" s="475">
        <f t="shared" si="139"/>
        <v>0</v>
      </c>
      <c r="AV1189" s="475">
        <f t="shared" si="139"/>
        <v>0</v>
      </c>
      <c r="AW1189" s="475">
        <f t="shared" si="139"/>
        <v>0</v>
      </c>
      <c r="AX1189" s="475">
        <f t="shared" si="139"/>
        <v>0</v>
      </c>
      <c r="AY1189" s="185">
        <f>IF(AND(SUM(AE1189:$AP1189)&gt;0,J1189&lt;&gt;""),CONCATENATE(B1189,"_",F1189,"_",AG1189),0)</f>
        <v>0</v>
      </c>
      <c r="AZ1189" s="203">
        <f>IF(AND(SUM(AE1189:$AP1189)&gt;0,D1189="BFS"),1,0)</f>
        <v>0</v>
      </c>
      <c r="BA1189" s="203">
        <f t="shared" si="132"/>
        <v>0</v>
      </c>
    </row>
    <row r="1190" spans="1:53" ht="25">
      <c r="A1190" s="185">
        <f>IF(AND(SUM(AE1190:AP1190)&gt;0,J1190&lt;&gt;""),CONCATENATE(B1190,"_",F1190,"_",$A$5,"_",SUMPRODUCT((B$9:B1190=B1190)*(F$9:F1190=F1190)*(SUM(AE1190:AP1190)&lt;&gt;0)*(J1190&lt;&gt;""))-1),0)</f>
        <v>0</v>
      </c>
      <c r="B1190" s="745" t="s">
        <v>862</v>
      </c>
      <c r="C1190" s="58" t="s">
        <v>571</v>
      </c>
      <c r="D1190" s="85" t="s">
        <v>1046</v>
      </c>
      <c r="E1190" s="463" t="s">
        <v>572</v>
      </c>
      <c r="F1190" s="657" t="s">
        <v>333</v>
      </c>
      <c r="G1190" s="420"/>
      <c r="H1190" s="418"/>
      <c r="I1190" s="418"/>
      <c r="J1190" s="418"/>
      <c r="K1190" s="418"/>
      <c r="L1190" s="419"/>
      <c r="M1190" s="419"/>
      <c r="N1190" s="419"/>
      <c r="O1190" s="419"/>
      <c r="P1190" s="419"/>
      <c r="Q1190" s="419"/>
      <c r="R1190" s="419"/>
      <c r="S1190" s="419"/>
      <c r="T1190" s="419"/>
      <c r="U1190" s="419"/>
      <c r="V1190" s="419"/>
      <c r="W1190" s="419"/>
      <c r="X1190" s="419"/>
      <c r="Y1190" s="419"/>
      <c r="Z1190" s="419"/>
      <c r="AA1190" s="420"/>
      <c r="AB1190" s="420"/>
      <c r="AC1190" s="457"/>
      <c r="AD1190" s="421"/>
      <c r="AE1190" s="536"/>
      <c r="AF1190" s="536"/>
      <c r="AG1190" s="536"/>
      <c r="AH1190" s="536"/>
      <c r="AI1190" s="537"/>
      <c r="AJ1190" s="537"/>
      <c r="AK1190" s="537"/>
      <c r="AL1190" s="537"/>
      <c r="AM1190" s="537"/>
      <c r="AN1190" s="537"/>
      <c r="AO1190" s="537"/>
      <c r="AP1190" s="537"/>
      <c r="AQ1190" s="422"/>
      <c r="AR1190" s="745" t="s">
        <v>862</v>
      </c>
      <c r="AS1190" s="475">
        <f t="shared" si="139"/>
        <v>0</v>
      </c>
      <c r="AT1190" s="475">
        <f t="shared" si="139"/>
        <v>0</v>
      </c>
      <c r="AU1190" s="475">
        <f t="shared" si="139"/>
        <v>0</v>
      </c>
      <c r="AV1190" s="475">
        <f t="shared" si="139"/>
        <v>0</v>
      </c>
      <c r="AW1190" s="475">
        <f t="shared" si="139"/>
        <v>0</v>
      </c>
      <c r="AX1190" s="475">
        <f t="shared" si="139"/>
        <v>0</v>
      </c>
      <c r="AY1190" s="185">
        <f>IF(AND(SUM(AE1190:$AP1190)&gt;0,J1190&lt;&gt;""),CONCATENATE(B1190,"_",F1190,"_",AG1190),0)</f>
        <v>0</v>
      </c>
      <c r="AZ1190" s="203">
        <f>IF(AND(SUM(AE1190:$AP1190)&gt;0,D1190="BFS"),1,0)</f>
        <v>0</v>
      </c>
      <c r="BA1190" s="203">
        <f t="shared" ref="BA1190:BA1253" si="140">IF(AZ1190=1,VLOOKUP(AY1190,GESIS,2,FALSE),0)</f>
        <v>0</v>
      </c>
    </row>
    <row r="1191" spans="1:53" ht="20">
      <c r="A1191" s="185" t="str">
        <f>IF(AND(SUM(AE1191:AP1191)&gt;0,J1191&lt;&gt;""),CONCATENATE(B1191,"_",F1191,"_",$A$5,"_",SUMPRODUCT((B$9:B1191=B1191)*(F$9:F1191=F1191)*(SUM(AE1191:AP1191)&lt;&gt;0)*(J1191&lt;&gt;""))-1),0)</f>
        <v>MV_2.4.4_neu_1</v>
      </c>
      <c r="B1191" s="746" t="s">
        <v>862</v>
      </c>
      <c r="C1191" s="464" t="s">
        <v>126</v>
      </c>
      <c r="D1191" s="89" t="s">
        <v>1046</v>
      </c>
      <c r="E1191" s="465" t="s">
        <v>572</v>
      </c>
      <c r="F1191" s="658" t="s">
        <v>333</v>
      </c>
      <c r="G1191" s="410" t="s">
        <v>571</v>
      </c>
      <c r="H1191" s="432" t="s">
        <v>1047</v>
      </c>
      <c r="I1191" s="437" t="s">
        <v>1052</v>
      </c>
      <c r="J1191" s="432" t="s">
        <v>1114</v>
      </c>
      <c r="K1191" s="433" t="s">
        <v>792</v>
      </c>
      <c r="L1191" s="424" t="s">
        <v>793</v>
      </c>
      <c r="M1191" s="425" t="s">
        <v>794</v>
      </c>
      <c r="N1191" s="425" t="s">
        <v>955</v>
      </c>
      <c r="O1191" s="425" t="s">
        <v>1047</v>
      </c>
      <c r="P1191" s="425" t="s">
        <v>1047</v>
      </c>
      <c r="Q1191" s="425"/>
      <c r="R1191" s="434" t="s">
        <v>1043</v>
      </c>
      <c r="S1191" s="434" t="s">
        <v>1043</v>
      </c>
      <c r="T1191" s="434" t="s">
        <v>1955</v>
      </c>
      <c r="U1191" s="434" t="s">
        <v>1047</v>
      </c>
      <c r="V1191" s="434" t="s">
        <v>1047</v>
      </c>
      <c r="W1191" s="434" t="s">
        <v>1047</v>
      </c>
      <c r="X1191" s="434" t="s">
        <v>1043</v>
      </c>
      <c r="Y1191" s="434" t="s">
        <v>1047</v>
      </c>
      <c r="Z1191" s="434" t="s">
        <v>1043</v>
      </c>
      <c r="AA1191" s="743"/>
      <c r="AB1191" s="743"/>
      <c r="AC1191" s="458">
        <v>40422</v>
      </c>
      <c r="AD1191" s="435"/>
      <c r="AE1191" s="543">
        <v>1</v>
      </c>
      <c r="AF1191" s="543">
        <v>1</v>
      </c>
      <c r="AG1191" s="543">
        <v>1</v>
      </c>
      <c r="AH1191" s="543">
        <v>2375</v>
      </c>
      <c r="AI1191" s="543"/>
      <c r="AJ1191" s="543"/>
      <c r="AK1191" s="543"/>
      <c r="AL1191" s="543"/>
      <c r="AM1191" s="543"/>
      <c r="AN1191" s="543"/>
      <c r="AO1191" s="549"/>
      <c r="AP1191" s="543"/>
      <c r="AQ1191" s="742"/>
      <c r="AR1191" s="746" t="s">
        <v>862</v>
      </c>
      <c r="AS1191" s="475" t="str">
        <f t="shared" si="139"/>
        <v>ÜS</v>
      </c>
      <c r="AT1191" s="475" t="str">
        <f t="shared" si="139"/>
        <v>2B</v>
      </c>
      <c r="AU1191" s="475">
        <f t="shared" si="139"/>
        <v>254</v>
      </c>
      <c r="AV1191" s="475" t="str">
        <f t="shared" si="139"/>
        <v>Pre-Voc</v>
      </c>
      <c r="AW1191" s="475" t="str">
        <f t="shared" si="139"/>
        <v>B</v>
      </c>
      <c r="AX1191" s="475">
        <f t="shared" si="139"/>
        <v>0</v>
      </c>
      <c r="AY1191" s="185" t="str">
        <f>IF(AND(SUM(AE1191:$AP1191)&gt;0,J1191&lt;&gt;""),CONCATENATE(B1191,"_",F1191,"_",AG1191),0)</f>
        <v>MV_2.4.4_1</v>
      </c>
      <c r="AZ1191" s="203">
        <f>IF(AND(SUM(AE1191:$AP1191)&gt;0,D1191="BFS"),1,0)</f>
        <v>0</v>
      </c>
      <c r="BA1191" s="203">
        <f t="shared" si="140"/>
        <v>0</v>
      </c>
    </row>
    <row r="1192" spans="1:53" ht="15.5">
      <c r="A1192" s="185">
        <f>IF(AND(SUM(AE1192:AP1192)&gt;0,J1192&lt;&gt;""),CONCATENATE(B1192,"_",F1192,"_",$A$5,"_",SUMPRODUCT((B$9:B1192=B1192)*(F$9:F1192=F1192)*(SUM(AE1192:AP1192)&lt;&gt;0)*(J1192&lt;&gt;""))-1),0)</f>
        <v>0</v>
      </c>
      <c r="B1192" s="163" t="s">
        <v>862</v>
      </c>
      <c r="C1192" s="65" t="s">
        <v>612</v>
      </c>
      <c r="D1192" s="66"/>
      <c r="E1192" s="461"/>
      <c r="F1192" s="660"/>
      <c r="G1192" s="67"/>
      <c r="H1192" s="67"/>
      <c r="I1192" s="67"/>
      <c r="J1192" s="67"/>
      <c r="K1192" s="67"/>
      <c r="L1192" s="67"/>
      <c r="M1192" s="67"/>
      <c r="N1192" s="67"/>
      <c r="O1192" s="67"/>
      <c r="P1192" s="67"/>
      <c r="Q1192" s="67"/>
      <c r="R1192" s="67"/>
      <c r="S1192" s="67"/>
      <c r="T1192" s="67"/>
      <c r="U1192" s="67"/>
      <c r="V1192" s="67"/>
      <c r="W1192" s="67"/>
      <c r="X1192" s="67"/>
      <c r="Y1192" s="67"/>
      <c r="Z1192" s="67"/>
      <c r="AA1192" s="67"/>
      <c r="AB1192" s="67"/>
      <c r="AC1192" s="455"/>
      <c r="AD1192" s="91"/>
      <c r="AE1192" s="540"/>
      <c r="AF1192" s="540"/>
      <c r="AG1192" s="540"/>
      <c r="AH1192" s="540"/>
      <c r="AI1192" s="540"/>
      <c r="AJ1192" s="540"/>
      <c r="AK1192" s="540"/>
      <c r="AL1192" s="540"/>
      <c r="AM1192" s="540"/>
      <c r="AN1192" s="540"/>
      <c r="AO1192" s="540"/>
      <c r="AP1192" s="540"/>
      <c r="AQ1192" s="325"/>
      <c r="AR1192" s="163" t="s">
        <v>862</v>
      </c>
      <c r="AS1192" s="475">
        <f t="shared" si="139"/>
        <v>0</v>
      </c>
      <c r="AT1192" s="475">
        <f t="shared" si="139"/>
        <v>0</v>
      </c>
      <c r="AU1192" s="475">
        <f t="shared" si="139"/>
        <v>0</v>
      </c>
      <c r="AV1192" s="475">
        <f t="shared" si="139"/>
        <v>0</v>
      </c>
      <c r="AW1192" s="475">
        <f t="shared" si="139"/>
        <v>0</v>
      </c>
      <c r="AX1192" s="475">
        <f t="shared" si="139"/>
        <v>0</v>
      </c>
      <c r="AY1192" s="185">
        <f>IF(AND(SUM(AE1192:$AP1192)&gt;0,J1192&lt;&gt;""),CONCATENATE(B1192,"_",F1192,"_",AG1192),0)</f>
        <v>0</v>
      </c>
      <c r="AZ1192" s="203">
        <f>IF(AND(SUM(AE1192:$AP1192)&gt;0,D1192="BFS"),1,0)</f>
        <v>0</v>
      </c>
      <c r="BA1192" s="203">
        <f t="shared" si="140"/>
        <v>0</v>
      </c>
    </row>
    <row r="1193" spans="1:53" ht="15.5">
      <c r="A1193" s="185">
        <f>IF(AND(SUM(AE1193:AP1193)&gt;0,J1193&lt;&gt;""),CONCATENATE(B1193,"_",F1193,"_",$A$5,"_",SUMPRODUCT((B$9:B1193=B1193)*(F$9:F1193=F1193)*(SUM(AE1193:AP1193)&lt;&gt;0)*(J1193&lt;&gt;""))-1),0)</f>
        <v>0</v>
      </c>
      <c r="B1193" s="164" t="s">
        <v>862</v>
      </c>
      <c r="C1193" s="68" t="s">
        <v>168</v>
      </c>
      <c r="D1193" s="66"/>
      <c r="E1193" s="471"/>
      <c r="F1193" s="660"/>
      <c r="G1193" s="72"/>
      <c r="H1193" s="72"/>
      <c r="I1193" s="72"/>
      <c r="J1193" s="72"/>
      <c r="K1193" s="72"/>
      <c r="L1193" s="72"/>
      <c r="M1193" s="72"/>
      <c r="N1193" s="72"/>
      <c r="O1193" s="72"/>
      <c r="P1193" s="72"/>
      <c r="Q1193" s="72"/>
      <c r="R1193" s="72"/>
      <c r="S1193" s="72"/>
      <c r="T1193" s="72"/>
      <c r="U1193" s="72"/>
      <c r="V1193" s="72"/>
      <c r="W1193" s="72"/>
      <c r="X1193" s="72"/>
      <c r="Y1193" s="72"/>
      <c r="Z1193" s="72"/>
      <c r="AA1193" s="72"/>
      <c r="AB1193" s="72"/>
      <c r="AC1193" s="460"/>
      <c r="AD1193" s="90"/>
      <c r="AE1193" s="550"/>
      <c r="AF1193" s="550"/>
      <c r="AG1193" s="550"/>
      <c r="AH1193" s="550"/>
      <c r="AI1193" s="550"/>
      <c r="AJ1193" s="550"/>
      <c r="AK1193" s="550"/>
      <c r="AL1193" s="550"/>
      <c r="AM1193" s="550"/>
      <c r="AN1193" s="550"/>
      <c r="AO1193" s="550"/>
      <c r="AP1193" s="550"/>
      <c r="AQ1193" s="75"/>
      <c r="AR1193" s="164" t="s">
        <v>862</v>
      </c>
      <c r="AS1193" s="475">
        <f t="shared" si="139"/>
        <v>0</v>
      </c>
      <c r="AT1193" s="475">
        <f t="shared" si="139"/>
        <v>0</v>
      </c>
      <c r="AU1193" s="475">
        <f t="shared" si="139"/>
        <v>0</v>
      </c>
      <c r="AV1193" s="475">
        <f t="shared" si="139"/>
        <v>0</v>
      </c>
      <c r="AW1193" s="475">
        <f t="shared" si="139"/>
        <v>0</v>
      </c>
      <c r="AX1193" s="475">
        <f t="shared" si="139"/>
        <v>0</v>
      </c>
      <c r="AY1193" s="185">
        <f>IF(AND(SUM(AE1193:$AP1193)&gt;0,J1193&lt;&gt;""),CONCATENATE(B1193,"_",F1193,"_",AG1193),0)</f>
        <v>0</v>
      </c>
      <c r="AZ1193" s="203">
        <f>IF(AND(SUM(AE1193:$AP1193)&gt;0,D1193="BFS"),1,0)</f>
        <v>0</v>
      </c>
      <c r="BA1193" s="203">
        <f t="shared" si="140"/>
        <v>0</v>
      </c>
    </row>
    <row r="1194" spans="1:53" ht="25">
      <c r="A1194" s="185">
        <f>IF(AND(SUM(AE1194:AP1194)&gt;0,J1194&lt;&gt;""),CONCATENATE(B1194,"_",F1194,"_",$A$5,"_",SUMPRODUCT((B$9:B1194=B1194)*(F$9:F1194=F1194)*(SUM(AE1194:AP1194)&lt;&gt;0)*(J1194&lt;&gt;""))-1),0)</f>
        <v>0</v>
      </c>
      <c r="B1194" s="745" t="s">
        <v>862</v>
      </c>
      <c r="C1194" s="58" t="s">
        <v>170</v>
      </c>
      <c r="D1194" s="85" t="s">
        <v>581</v>
      </c>
      <c r="E1194" s="463" t="s">
        <v>582</v>
      </c>
      <c r="F1194" s="657" t="s">
        <v>579</v>
      </c>
      <c r="G1194" s="420"/>
      <c r="H1194" s="418"/>
      <c r="I1194" s="418"/>
      <c r="J1194" s="418"/>
      <c r="K1194" s="418"/>
      <c r="L1194" s="419"/>
      <c r="M1194" s="419"/>
      <c r="N1194" s="419"/>
      <c r="O1194" s="419"/>
      <c r="P1194" s="419"/>
      <c r="Q1194" s="419"/>
      <c r="R1194" s="419"/>
      <c r="S1194" s="419"/>
      <c r="T1194" s="419"/>
      <c r="U1194" s="419"/>
      <c r="V1194" s="419"/>
      <c r="W1194" s="419"/>
      <c r="X1194" s="419"/>
      <c r="Y1194" s="419"/>
      <c r="Z1194" s="419"/>
      <c r="AA1194" s="420"/>
      <c r="AB1194" s="420"/>
      <c r="AC1194" s="457"/>
      <c r="AD1194" s="421"/>
      <c r="AE1194" s="536"/>
      <c r="AF1194" s="536"/>
      <c r="AG1194" s="536"/>
      <c r="AH1194" s="536"/>
      <c r="AI1194" s="537"/>
      <c r="AJ1194" s="537"/>
      <c r="AK1194" s="537"/>
      <c r="AL1194" s="537"/>
      <c r="AM1194" s="537"/>
      <c r="AN1194" s="537"/>
      <c r="AO1194" s="537"/>
      <c r="AP1194" s="537"/>
      <c r="AQ1194" s="422"/>
      <c r="AR1194" s="745" t="s">
        <v>862</v>
      </c>
      <c r="AS1194" s="475">
        <f t="shared" si="139"/>
        <v>0</v>
      </c>
      <c r="AT1194" s="475">
        <f t="shared" si="139"/>
        <v>0</v>
      </c>
      <c r="AU1194" s="475">
        <f t="shared" si="139"/>
        <v>0</v>
      </c>
      <c r="AV1194" s="475">
        <f t="shared" si="139"/>
        <v>0</v>
      </c>
      <c r="AW1194" s="475">
        <f t="shared" si="139"/>
        <v>0</v>
      </c>
      <c r="AX1194" s="475">
        <f t="shared" si="139"/>
        <v>0</v>
      </c>
      <c r="AY1194" s="185">
        <f>IF(AND(SUM(AE1194:$AP1194)&gt;0,J1194&lt;&gt;""),CONCATENATE(B1194,"_",F1194,"_",AG1194),0)</f>
        <v>0</v>
      </c>
      <c r="AZ1194" s="203">
        <f>IF(AND(SUM(AE1194:$AP1194)&gt;0,D1194="BFS"),1,0)</f>
        <v>0</v>
      </c>
      <c r="BA1194" s="203">
        <f t="shared" si="140"/>
        <v>0</v>
      </c>
    </row>
    <row r="1195" spans="1:53" ht="13">
      <c r="A1195" s="185" t="str">
        <f>IF(AND(SUM(AE1195:AP1195)&gt;0,J1195&lt;&gt;""),CONCATENATE(B1195,"_",F1195,"_",$A$5,"_",SUMPRODUCT((B$9:B1195=B1195)*(F$9:F1195=F1195)*(SUM(AE1195:AP1195)&lt;&gt;0)*(J1195&lt;&gt;""))-1),0)</f>
        <v>MV_3.1_neu_1</v>
      </c>
      <c r="B1195" s="746" t="s">
        <v>862</v>
      </c>
      <c r="C1195" s="464" t="s">
        <v>1937</v>
      </c>
      <c r="D1195" s="89" t="s">
        <v>581</v>
      </c>
      <c r="E1195" s="465" t="s">
        <v>582</v>
      </c>
      <c r="F1195" s="658" t="s">
        <v>579</v>
      </c>
      <c r="G1195" s="410" t="s">
        <v>988</v>
      </c>
      <c r="H1195" s="432" t="s">
        <v>1047</v>
      </c>
      <c r="I1195" s="437" t="s">
        <v>1342</v>
      </c>
      <c r="J1195" s="432" t="s">
        <v>1343</v>
      </c>
      <c r="K1195" s="433" t="s">
        <v>974</v>
      </c>
      <c r="L1195" s="424" t="s">
        <v>132</v>
      </c>
      <c r="M1195" s="425" t="s">
        <v>1984</v>
      </c>
      <c r="N1195" s="425" t="s">
        <v>1244</v>
      </c>
      <c r="O1195" s="425" t="s">
        <v>1047</v>
      </c>
      <c r="P1195" s="425" t="s">
        <v>1043</v>
      </c>
      <c r="Q1195" s="425"/>
      <c r="R1195" s="434" t="s">
        <v>1043</v>
      </c>
      <c r="S1195" s="434" t="s">
        <v>1043</v>
      </c>
      <c r="T1195" s="434" t="s">
        <v>1111</v>
      </c>
      <c r="U1195" s="434" t="s">
        <v>1043</v>
      </c>
      <c r="V1195" s="434" t="s">
        <v>1047</v>
      </c>
      <c r="W1195" s="434" t="s">
        <v>1047</v>
      </c>
      <c r="X1195" s="434" t="s">
        <v>1047</v>
      </c>
      <c r="Y1195" s="434" t="s">
        <v>1047</v>
      </c>
      <c r="Z1195" s="434" t="s">
        <v>1043</v>
      </c>
      <c r="AA1195" s="743" t="s">
        <v>133</v>
      </c>
      <c r="AB1195" s="743" t="s">
        <v>1818</v>
      </c>
      <c r="AC1195" s="458">
        <v>40422</v>
      </c>
      <c r="AD1195" s="435"/>
      <c r="AE1195" s="543">
        <v>119</v>
      </c>
      <c r="AF1195" s="543">
        <v>59</v>
      </c>
      <c r="AG1195" s="543">
        <v>0</v>
      </c>
      <c r="AH1195" s="543">
        <v>0</v>
      </c>
      <c r="AI1195" s="543">
        <v>0</v>
      </c>
      <c r="AJ1195" s="543">
        <v>0</v>
      </c>
      <c r="AK1195" s="543">
        <v>0</v>
      </c>
      <c r="AL1195" s="543">
        <v>0</v>
      </c>
      <c r="AM1195" s="543"/>
      <c r="AN1195" s="543"/>
      <c r="AO1195" s="549"/>
      <c r="AP1195" s="543"/>
      <c r="AQ1195" s="182"/>
      <c r="AR1195" s="746" t="s">
        <v>862</v>
      </c>
      <c r="AS1195" s="475" t="str">
        <f t="shared" si="139"/>
        <v>HZB</v>
      </c>
      <c r="AT1195" s="475" t="str">
        <f t="shared" si="139"/>
        <v>3A</v>
      </c>
      <c r="AU1195" s="475">
        <f t="shared" si="139"/>
        <v>344</v>
      </c>
      <c r="AV1195" s="475" t="str">
        <f t="shared" si="139"/>
        <v>GEN</v>
      </c>
      <c r="AW1195" s="475" t="str">
        <f t="shared" si="139"/>
        <v>A</v>
      </c>
      <c r="AX1195" s="475">
        <f t="shared" si="139"/>
        <v>0</v>
      </c>
      <c r="AY1195" s="185" t="str">
        <f>IF(AND(SUM(AE1195:$AP1195)&gt;0,J1195&lt;&gt;""),CONCATENATE(B1195,"_",F1195,"_",AG1195),0)</f>
        <v>MV_3.1_0</v>
      </c>
      <c r="AZ1195" s="203">
        <f>IF(AND(SUM(AE1195:$AP1195)&gt;0,D1195="BFS"),1,0)</f>
        <v>0</v>
      </c>
      <c r="BA1195" s="203">
        <f t="shared" si="140"/>
        <v>0</v>
      </c>
    </row>
    <row r="1196" spans="1:53" ht="15.5">
      <c r="A1196" s="185">
        <f>IF(AND(SUM(AE1196:AP1196)&gt;0,J1196&lt;&gt;""),CONCATENATE(B1196,"_",F1196,"_",$A$5,"_",SUMPRODUCT((B$9:B1196=B1196)*(F$9:F1196=F1196)*(SUM(AE1196:AP1196)&lt;&gt;0)*(J1196&lt;&gt;""))-1),0)</f>
        <v>0</v>
      </c>
      <c r="B1196" s="164" t="s">
        <v>862</v>
      </c>
      <c r="C1196" s="68" t="s">
        <v>1253</v>
      </c>
      <c r="D1196" s="66"/>
      <c r="E1196" s="471"/>
      <c r="F1196" s="660"/>
      <c r="G1196" s="72"/>
      <c r="H1196" s="72"/>
      <c r="I1196" s="72"/>
      <c r="J1196" s="72"/>
      <c r="K1196" s="72"/>
      <c r="L1196" s="72"/>
      <c r="M1196" s="72"/>
      <c r="N1196" s="72"/>
      <c r="O1196" s="72"/>
      <c r="P1196" s="72"/>
      <c r="Q1196" s="72"/>
      <c r="R1196" s="72"/>
      <c r="S1196" s="72"/>
      <c r="T1196" s="72"/>
      <c r="U1196" s="72"/>
      <c r="V1196" s="72"/>
      <c r="W1196" s="72"/>
      <c r="X1196" s="72"/>
      <c r="Y1196" s="72"/>
      <c r="Z1196" s="72"/>
      <c r="AA1196" s="72"/>
      <c r="AB1196" s="72"/>
      <c r="AC1196" s="460"/>
      <c r="AD1196" s="90"/>
      <c r="AE1196" s="550"/>
      <c r="AF1196" s="550"/>
      <c r="AG1196" s="550"/>
      <c r="AH1196" s="550"/>
      <c r="AI1196" s="550"/>
      <c r="AJ1196" s="550"/>
      <c r="AK1196" s="550"/>
      <c r="AL1196" s="550"/>
      <c r="AM1196" s="550"/>
      <c r="AN1196" s="550"/>
      <c r="AO1196" s="550"/>
      <c r="AP1196" s="550"/>
      <c r="AQ1196" s="75"/>
      <c r="AR1196" s="164" t="s">
        <v>862</v>
      </c>
      <c r="AS1196" s="475">
        <f t="shared" si="139"/>
        <v>0</v>
      </c>
      <c r="AT1196" s="475">
        <f t="shared" si="139"/>
        <v>0</v>
      </c>
      <c r="AU1196" s="475">
        <f t="shared" si="139"/>
        <v>0</v>
      </c>
      <c r="AV1196" s="475">
        <f t="shared" si="139"/>
        <v>0</v>
      </c>
      <c r="AW1196" s="475">
        <f t="shared" si="139"/>
        <v>0</v>
      </c>
      <c r="AX1196" s="475">
        <f t="shared" si="139"/>
        <v>0</v>
      </c>
      <c r="AY1196" s="185">
        <f>IF(AND(SUM(AE1196:$AP1196)&gt;0,J1196&lt;&gt;""),CONCATENATE(B1196,"_",F1196,"_",AG1196),0)</f>
        <v>0</v>
      </c>
      <c r="AZ1196" s="203">
        <f>IF(AND(SUM(AE1196:$AP1196)&gt;0,D1196="BFS"),1,0)</f>
        <v>0</v>
      </c>
      <c r="BA1196" s="203">
        <f t="shared" si="140"/>
        <v>0</v>
      </c>
    </row>
    <row r="1197" spans="1:53" ht="25">
      <c r="A1197" s="185">
        <f>IF(AND(SUM(AE1197:AP1197)&gt;0,J1197&lt;&gt;""),CONCATENATE(B1197,"_",F1197,"_",$A$5,"_",SUMPRODUCT((B$9:B1197=B1197)*(F$9:F1197=F1197)*(SUM(AE1197:AP1197)&lt;&gt;0)*(J1197&lt;&gt;""))-1),0)</f>
        <v>0</v>
      </c>
      <c r="B1197" s="745" t="s">
        <v>862</v>
      </c>
      <c r="C1197" s="58" t="s">
        <v>585</v>
      </c>
      <c r="D1197" s="85" t="s">
        <v>587</v>
      </c>
      <c r="E1197" s="463" t="s">
        <v>586</v>
      </c>
      <c r="F1197" s="657" t="s">
        <v>584</v>
      </c>
      <c r="G1197" s="420"/>
      <c r="H1197" s="418"/>
      <c r="I1197" s="418"/>
      <c r="J1197" s="418"/>
      <c r="K1197" s="418"/>
      <c r="L1197" s="419"/>
      <c r="M1197" s="419"/>
      <c r="N1197" s="419"/>
      <c r="O1197" s="419"/>
      <c r="P1197" s="419"/>
      <c r="Q1197" s="419"/>
      <c r="R1197" s="419"/>
      <c r="S1197" s="419"/>
      <c r="T1197" s="419"/>
      <c r="U1197" s="419"/>
      <c r="V1197" s="419"/>
      <c r="W1197" s="419"/>
      <c r="X1197" s="419"/>
      <c r="Y1197" s="419"/>
      <c r="Z1197" s="419"/>
      <c r="AA1197" s="420"/>
      <c r="AB1197" s="420"/>
      <c r="AC1197" s="457"/>
      <c r="AD1197" s="421"/>
      <c r="AE1197" s="536"/>
      <c r="AF1197" s="536"/>
      <c r="AG1197" s="536"/>
      <c r="AH1197" s="536"/>
      <c r="AI1197" s="537"/>
      <c r="AJ1197" s="537"/>
      <c r="AK1197" s="537"/>
      <c r="AL1197" s="537"/>
      <c r="AM1197" s="537"/>
      <c r="AN1197" s="537"/>
      <c r="AO1197" s="537"/>
      <c r="AP1197" s="537"/>
      <c r="AQ1197" s="422"/>
      <c r="AR1197" s="745" t="s">
        <v>862</v>
      </c>
      <c r="AS1197" s="475">
        <f t="shared" ref="AS1197:AX1206" si="141">IF(SUM($AE1197:$AP1197)&gt;0,VLOOKUP($F1197,Schulart,AS$2,FALSE),0)</f>
        <v>0</v>
      </c>
      <c r="AT1197" s="475">
        <f t="shared" si="141"/>
        <v>0</v>
      </c>
      <c r="AU1197" s="475">
        <f t="shared" si="141"/>
        <v>0</v>
      </c>
      <c r="AV1197" s="475">
        <f t="shared" si="141"/>
        <v>0</v>
      </c>
      <c r="AW1197" s="475">
        <f t="shared" si="141"/>
        <v>0</v>
      </c>
      <c r="AX1197" s="475">
        <f t="shared" si="141"/>
        <v>0</v>
      </c>
      <c r="AY1197" s="185">
        <f>IF(AND(SUM(AE1197:$AP1197)&gt;0,J1197&lt;&gt;""),CONCATENATE(B1197,"_",F1197,"_",AG1197),0)</f>
        <v>0</v>
      </c>
      <c r="AZ1197" s="203">
        <f>IF(AND(SUM(AE1197:$AP1197)&gt;0,D1197="BFS"),1,0)</f>
        <v>0</v>
      </c>
      <c r="BA1197" s="203">
        <f t="shared" si="140"/>
        <v>0</v>
      </c>
    </row>
    <row r="1198" spans="1:53" ht="13">
      <c r="A1198" s="185" t="str">
        <f>IF(AND(SUM(AE1198:AP1198)&gt;0,J1198&lt;&gt;""),CONCATENATE(B1198,"_",F1198,"_",$A$5,"_",SUMPRODUCT((B$9:B1198=B1198)*(F$9:F1198=F1198)*(SUM(AE1198:AP1198)&lt;&gt;0)*(J1198&lt;&gt;""))-1),0)</f>
        <v>MV_3.2_neu_1</v>
      </c>
      <c r="B1198" s="746" t="s">
        <v>862</v>
      </c>
      <c r="C1198" s="464" t="s">
        <v>1488</v>
      </c>
      <c r="D1198" s="89" t="s">
        <v>587</v>
      </c>
      <c r="E1198" s="465" t="s">
        <v>586</v>
      </c>
      <c r="F1198" s="658" t="s">
        <v>584</v>
      </c>
      <c r="G1198" s="410" t="s">
        <v>135</v>
      </c>
      <c r="H1198" s="432" t="s">
        <v>1047</v>
      </c>
      <c r="I1198" s="437" t="s">
        <v>1342</v>
      </c>
      <c r="J1198" s="432" t="s">
        <v>1343</v>
      </c>
      <c r="K1198" s="433" t="s">
        <v>1243</v>
      </c>
      <c r="L1198" s="424" t="s">
        <v>137</v>
      </c>
      <c r="M1198" s="425" t="s">
        <v>1952</v>
      </c>
      <c r="N1198" s="425" t="s">
        <v>1985</v>
      </c>
      <c r="O1198" s="425" t="s">
        <v>1047</v>
      </c>
      <c r="P1198" s="425" t="s">
        <v>1043</v>
      </c>
      <c r="Q1198" s="425"/>
      <c r="R1198" s="434" t="s">
        <v>1043</v>
      </c>
      <c r="S1198" s="434" t="s">
        <v>1043</v>
      </c>
      <c r="T1198" s="434" t="s">
        <v>1111</v>
      </c>
      <c r="U1198" s="434" t="s">
        <v>1043</v>
      </c>
      <c r="V1198" s="434" t="s">
        <v>1047</v>
      </c>
      <c r="W1198" s="434" t="s">
        <v>1047</v>
      </c>
      <c r="X1198" s="434" t="s">
        <v>1047</v>
      </c>
      <c r="Y1198" s="434" t="s">
        <v>1047</v>
      </c>
      <c r="Z1198" s="434" t="s">
        <v>1043</v>
      </c>
      <c r="AA1198" s="743" t="s">
        <v>1571</v>
      </c>
      <c r="AB1198" s="743" t="s">
        <v>1818</v>
      </c>
      <c r="AC1198" s="458">
        <v>40422</v>
      </c>
      <c r="AD1198" s="435"/>
      <c r="AE1198" s="543">
        <v>3512</v>
      </c>
      <c r="AF1198" s="543">
        <v>3214</v>
      </c>
      <c r="AG1198" s="543">
        <v>2794</v>
      </c>
      <c r="AH1198" s="543">
        <v>2451</v>
      </c>
      <c r="AI1198" s="543">
        <v>2073</v>
      </c>
      <c r="AJ1198" s="543">
        <v>1896</v>
      </c>
      <c r="AK1198" s="543">
        <v>1844</v>
      </c>
      <c r="AL1198" s="543">
        <v>1943</v>
      </c>
      <c r="AM1198" s="543">
        <v>2117</v>
      </c>
      <c r="AN1198" s="543">
        <v>2246</v>
      </c>
      <c r="AO1198" s="549">
        <v>2314</v>
      </c>
      <c r="AP1198" s="543">
        <v>2293</v>
      </c>
      <c r="AQ1198" s="182"/>
      <c r="AR1198" s="746" t="s">
        <v>862</v>
      </c>
      <c r="AS1198" s="475" t="str">
        <f t="shared" si="141"/>
        <v>HZB</v>
      </c>
      <c r="AT1198" s="475" t="str">
        <f t="shared" si="141"/>
        <v>3A</v>
      </c>
      <c r="AU1198" s="475">
        <f t="shared" si="141"/>
        <v>344</v>
      </c>
      <c r="AV1198" s="475" t="str">
        <f t="shared" si="141"/>
        <v>GEN</v>
      </c>
      <c r="AW1198" s="475" t="str">
        <f t="shared" si="141"/>
        <v>A</v>
      </c>
      <c r="AX1198" s="475">
        <f t="shared" si="141"/>
        <v>0</v>
      </c>
      <c r="AY1198" s="185" t="str">
        <f>IF(AND(SUM(AE1198:$AP1198)&gt;0,J1198&lt;&gt;""),CONCATENATE(B1198,"_",F1198,"_",AG1198),0)</f>
        <v>MV_3.2_2794</v>
      </c>
      <c r="AZ1198" s="203">
        <f>IF(AND(SUM(AE1198:$AP1198)&gt;0,D1198="BFS"),1,0)</f>
        <v>0</v>
      </c>
      <c r="BA1198" s="203">
        <f t="shared" si="140"/>
        <v>0</v>
      </c>
    </row>
    <row r="1199" spans="1:53" ht="15.5">
      <c r="A1199" s="185">
        <f>IF(AND(SUM(AE1199:AP1199)&gt;0,J1199&lt;&gt;""),CONCATENATE(B1199,"_",F1199,"_",$A$5,"_",SUMPRODUCT((B$9:B1199=B1199)*(F$9:F1199=F1199)*(SUM(AE1199:AP1199)&lt;&gt;0)*(J1199&lt;&gt;""))-1),0)</f>
        <v>0</v>
      </c>
      <c r="B1199" s="164" t="s">
        <v>862</v>
      </c>
      <c r="C1199" s="68" t="s">
        <v>1014</v>
      </c>
      <c r="D1199" s="66"/>
      <c r="E1199" s="471"/>
      <c r="F1199" s="660"/>
      <c r="G1199" s="72"/>
      <c r="H1199" s="72"/>
      <c r="I1199" s="72"/>
      <c r="J1199" s="72"/>
      <c r="K1199" s="72"/>
      <c r="L1199" s="72"/>
      <c r="M1199" s="72"/>
      <c r="N1199" s="72"/>
      <c r="O1199" s="72"/>
      <c r="P1199" s="72"/>
      <c r="Q1199" s="72"/>
      <c r="R1199" s="72"/>
      <c r="S1199" s="72"/>
      <c r="T1199" s="72"/>
      <c r="U1199" s="72"/>
      <c r="V1199" s="72"/>
      <c r="W1199" s="72"/>
      <c r="X1199" s="72"/>
      <c r="Y1199" s="72"/>
      <c r="Z1199" s="72"/>
      <c r="AA1199" s="72"/>
      <c r="AB1199" s="72"/>
      <c r="AC1199" s="460"/>
      <c r="AD1199" s="90"/>
      <c r="AE1199" s="550"/>
      <c r="AF1199" s="550"/>
      <c r="AG1199" s="550"/>
      <c r="AH1199" s="550"/>
      <c r="AI1199" s="550"/>
      <c r="AJ1199" s="550"/>
      <c r="AK1199" s="550"/>
      <c r="AL1199" s="550"/>
      <c r="AM1199" s="550"/>
      <c r="AN1199" s="550"/>
      <c r="AO1199" s="550"/>
      <c r="AP1199" s="550"/>
      <c r="AQ1199" s="75"/>
      <c r="AR1199" s="164" t="s">
        <v>862</v>
      </c>
      <c r="AS1199" s="475">
        <f t="shared" si="141"/>
        <v>0</v>
      </c>
      <c r="AT1199" s="475">
        <f t="shared" si="141"/>
        <v>0</v>
      </c>
      <c r="AU1199" s="475">
        <f t="shared" si="141"/>
        <v>0</v>
      </c>
      <c r="AV1199" s="475">
        <f t="shared" si="141"/>
        <v>0</v>
      </c>
      <c r="AW1199" s="475">
        <f t="shared" si="141"/>
        <v>0</v>
      </c>
      <c r="AX1199" s="475">
        <f t="shared" si="141"/>
        <v>0</v>
      </c>
      <c r="AY1199" s="185">
        <f>IF(AND(SUM(AE1199:$AP1199)&gt;0,J1199&lt;&gt;""),CONCATENATE(B1199,"_",F1199,"_",AG1199),0)</f>
        <v>0</v>
      </c>
      <c r="AZ1199" s="203">
        <f>IF(AND(SUM(AE1199:$AP1199)&gt;0,D1199="BFS"),1,0)</f>
        <v>0</v>
      </c>
      <c r="BA1199" s="203">
        <f t="shared" si="140"/>
        <v>0</v>
      </c>
    </row>
    <row r="1200" spans="1:53" ht="25">
      <c r="A1200" s="185">
        <f>IF(AND(SUM(AE1200:AP1200)&gt;0,J1200&lt;&gt;""),CONCATENATE(B1200,"_",F1200,"_",$A$5,"_",SUMPRODUCT((B$9:B1200=B1200)*(F$9:F1200=F1200)*(SUM(AE1200:AP1200)&lt;&gt;0)*(J1200&lt;&gt;""))-1),0)</f>
        <v>0</v>
      </c>
      <c r="B1200" s="745" t="s">
        <v>862</v>
      </c>
      <c r="C1200" s="58" t="s">
        <v>171</v>
      </c>
      <c r="D1200" s="85" t="s">
        <v>1365</v>
      </c>
      <c r="E1200" s="463" t="s">
        <v>593</v>
      </c>
      <c r="F1200" s="657" t="s">
        <v>592</v>
      </c>
      <c r="G1200" s="420"/>
      <c r="H1200" s="418"/>
      <c r="I1200" s="418"/>
      <c r="J1200" s="418"/>
      <c r="K1200" s="418"/>
      <c r="L1200" s="419"/>
      <c r="M1200" s="419"/>
      <c r="N1200" s="419"/>
      <c r="O1200" s="419"/>
      <c r="P1200" s="419"/>
      <c r="Q1200" s="419"/>
      <c r="R1200" s="419"/>
      <c r="S1200" s="419"/>
      <c r="T1200" s="419"/>
      <c r="U1200" s="419"/>
      <c r="V1200" s="419"/>
      <c r="W1200" s="419"/>
      <c r="X1200" s="419"/>
      <c r="Y1200" s="419"/>
      <c r="Z1200" s="419"/>
      <c r="AA1200" s="420"/>
      <c r="AB1200" s="420"/>
      <c r="AC1200" s="457"/>
      <c r="AD1200" s="421"/>
      <c r="AE1200" s="536"/>
      <c r="AF1200" s="536"/>
      <c r="AG1200" s="536"/>
      <c r="AH1200" s="536"/>
      <c r="AI1200" s="537"/>
      <c r="AJ1200" s="537"/>
      <c r="AK1200" s="537"/>
      <c r="AL1200" s="537"/>
      <c r="AM1200" s="537"/>
      <c r="AN1200" s="537"/>
      <c r="AO1200" s="537"/>
      <c r="AP1200" s="537"/>
      <c r="AQ1200" s="422"/>
      <c r="AR1200" s="745" t="s">
        <v>862</v>
      </c>
      <c r="AS1200" s="475">
        <f t="shared" si="141"/>
        <v>0</v>
      </c>
      <c r="AT1200" s="475">
        <f t="shared" si="141"/>
        <v>0</v>
      </c>
      <c r="AU1200" s="475">
        <f t="shared" si="141"/>
        <v>0</v>
      </c>
      <c r="AV1200" s="475">
        <f t="shared" si="141"/>
        <v>0</v>
      </c>
      <c r="AW1200" s="475">
        <f t="shared" si="141"/>
        <v>0</v>
      </c>
      <c r="AX1200" s="475">
        <f t="shared" si="141"/>
        <v>0</v>
      </c>
      <c r="AY1200" s="185">
        <f>IF(AND(SUM(AE1200:$AP1200)&gt;0,J1200&lt;&gt;""),CONCATENATE(B1200,"_",F1200,"_",AG1200),0)</f>
        <v>0</v>
      </c>
      <c r="AZ1200" s="203">
        <f>IF(AND(SUM(AE1200:$AP1200)&gt;0,D1200="BFS"),1,0)</f>
        <v>0</v>
      </c>
      <c r="BA1200" s="203">
        <f t="shared" si="140"/>
        <v>0</v>
      </c>
    </row>
    <row r="1201" spans="1:53" ht="13">
      <c r="A1201" s="185">
        <f>IF(AND(SUM(AE1201:AP1201)&gt;0,J1201&lt;&gt;""),CONCATENATE(B1201,"_",F1201,"_",$A$5,"_",SUMPRODUCT((B$9:B1201=B1201)*(F$9:F1201=F1201)*(SUM(AE1201:AP1201)&lt;&gt;0)*(J1201&lt;&gt;""))-1),0)</f>
        <v>0</v>
      </c>
      <c r="B1201" s="746" t="s">
        <v>862</v>
      </c>
      <c r="C1201" s="464" t="s">
        <v>171</v>
      </c>
      <c r="D1201" s="89" t="s">
        <v>1365</v>
      </c>
      <c r="E1201" s="465" t="s">
        <v>593</v>
      </c>
      <c r="F1201" s="658" t="s">
        <v>592</v>
      </c>
      <c r="G1201" s="410"/>
      <c r="H1201" s="432" t="s">
        <v>1043</v>
      </c>
      <c r="I1201" s="437" t="s">
        <v>1342</v>
      </c>
      <c r="J1201" s="432" t="s">
        <v>1343</v>
      </c>
      <c r="K1201" s="433"/>
      <c r="L1201" s="425"/>
      <c r="M1201" s="425"/>
      <c r="N1201" s="425"/>
      <c r="O1201" s="425"/>
      <c r="P1201" s="425"/>
      <c r="Q1201" s="425"/>
      <c r="R1201" s="434"/>
      <c r="S1201" s="434"/>
      <c r="T1201" s="434"/>
      <c r="U1201" s="434"/>
      <c r="V1201" s="434"/>
      <c r="W1201" s="434"/>
      <c r="X1201" s="434"/>
      <c r="Y1201" s="434"/>
      <c r="Z1201" s="434"/>
      <c r="AA1201" s="743"/>
      <c r="AB1201" s="442"/>
      <c r="AC1201" s="458"/>
      <c r="AD1201" s="443"/>
      <c r="AE1201" s="543"/>
      <c r="AF1201" s="543"/>
      <c r="AG1201" s="543"/>
      <c r="AH1201" s="543"/>
      <c r="AI1201" s="543"/>
      <c r="AJ1201" s="543"/>
      <c r="AK1201" s="543"/>
      <c r="AL1201" s="543"/>
      <c r="AM1201" s="543"/>
      <c r="AN1201" s="543"/>
      <c r="AO1201" s="549"/>
      <c r="AP1201" s="543"/>
      <c r="AQ1201" s="444"/>
      <c r="AR1201" s="746" t="s">
        <v>862</v>
      </c>
      <c r="AS1201" s="475">
        <f t="shared" si="141"/>
        <v>0</v>
      </c>
      <c r="AT1201" s="475">
        <f t="shared" si="141"/>
        <v>0</v>
      </c>
      <c r="AU1201" s="475">
        <f t="shared" si="141"/>
        <v>0</v>
      </c>
      <c r="AV1201" s="475">
        <f t="shared" si="141"/>
        <v>0</v>
      </c>
      <c r="AW1201" s="475">
        <f t="shared" si="141"/>
        <v>0</v>
      </c>
      <c r="AX1201" s="475">
        <f t="shared" si="141"/>
        <v>0</v>
      </c>
      <c r="AY1201" s="185">
        <f>IF(AND(SUM(AE1201:$AP1201)&gt;0,J1201&lt;&gt;""),CONCATENATE(B1201,"_",F1201,"_",AG1201),0)</f>
        <v>0</v>
      </c>
      <c r="AZ1201" s="203">
        <f>IF(AND(SUM(AE1201:$AP1201)&gt;0,D1201="BFS"),1,0)</f>
        <v>0</v>
      </c>
      <c r="BA1201" s="203">
        <f t="shared" si="140"/>
        <v>0</v>
      </c>
    </row>
    <row r="1202" spans="1:53" ht="15.5">
      <c r="A1202" s="185">
        <f>IF(AND(SUM(AE1202:AP1202)&gt;0,J1203&lt;&gt;""),CONCATENATE(B1202,"_",F1202,"_",$A$5,"_",SUMPRODUCT((B$9:B1202=B1202)*(F$9:F1202=F1202)*(SUM(AE1202:AP1202)&lt;&gt;0)*(J1203&lt;&gt;""))-1),0)</f>
        <v>0</v>
      </c>
      <c r="B1202" s="163" t="s">
        <v>862</v>
      </c>
      <c r="C1202" s="65" t="s">
        <v>689</v>
      </c>
      <c r="D1202" s="66"/>
      <c r="E1202" s="461"/>
      <c r="F1202" s="660"/>
      <c r="G1202" s="67"/>
      <c r="H1202" s="67"/>
      <c r="I1202" s="67"/>
      <c r="J1202" s="67"/>
      <c r="K1202" s="67"/>
      <c r="L1202" s="67"/>
      <c r="M1202" s="67"/>
      <c r="N1202" s="67"/>
      <c r="O1202" s="67"/>
      <c r="P1202" s="67"/>
      <c r="Q1202" s="67"/>
      <c r="R1202" s="67"/>
      <c r="S1202" s="67"/>
      <c r="T1202" s="67"/>
      <c r="U1202" s="67"/>
      <c r="V1202" s="67"/>
      <c r="W1202" s="67"/>
      <c r="X1202" s="67"/>
      <c r="Y1202" s="67"/>
      <c r="Z1202" s="67"/>
      <c r="AA1202" s="67"/>
      <c r="AB1202" s="67"/>
      <c r="AC1202" s="455"/>
      <c r="AD1202" s="91"/>
      <c r="AE1202" s="540"/>
      <c r="AF1202" s="540"/>
      <c r="AG1202" s="540"/>
      <c r="AH1202" s="540"/>
      <c r="AI1202" s="540"/>
      <c r="AJ1202" s="540"/>
      <c r="AK1202" s="540"/>
      <c r="AL1202" s="540"/>
      <c r="AM1202" s="540"/>
      <c r="AN1202" s="540"/>
      <c r="AO1202" s="540"/>
      <c r="AP1202" s="540"/>
      <c r="AQ1202" s="325"/>
      <c r="AR1202" s="163" t="s">
        <v>862</v>
      </c>
      <c r="AS1202" s="475">
        <f t="shared" si="141"/>
        <v>0</v>
      </c>
      <c r="AT1202" s="475">
        <f t="shared" si="141"/>
        <v>0</v>
      </c>
      <c r="AU1202" s="475">
        <f t="shared" si="141"/>
        <v>0</v>
      </c>
      <c r="AV1202" s="475">
        <f t="shared" si="141"/>
        <v>0</v>
      </c>
      <c r="AW1202" s="475">
        <f t="shared" si="141"/>
        <v>0</v>
      </c>
      <c r="AX1202" s="475">
        <f t="shared" si="141"/>
        <v>0</v>
      </c>
      <c r="AY1202" s="185">
        <f>IF(AND(SUM(AE1202:$AP1202)&gt;0,J1203&lt;&gt;""),CONCATENATE(B1202,"_",F1202,"_",AG1202),0)</f>
        <v>0</v>
      </c>
      <c r="AZ1202" s="203">
        <f>IF(AND(SUM(AE1202:$AP1202)&gt;0,D1202="BFS"),1,0)</f>
        <v>0</v>
      </c>
      <c r="BA1202" s="203">
        <f t="shared" si="140"/>
        <v>0</v>
      </c>
    </row>
    <row r="1203" spans="1:53" ht="15.5">
      <c r="A1203" s="185">
        <f>IF(AND(SUM(AE1203:AP1203)&gt;0,J1204&lt;&gt;""),CONCATENATE(B1203,"_",F1203,"_",$A$5,"_",SUMPRODUCT((B$9:B1203=B1203)*(F$9:F1203=F1203)*(SUM(AE1203:AP1203)&lt;&gt;0)*(J1204&lt;&gt;""))-1),0)</f>
        <v>0</v>
      </c>
      <c r="B1203" s="164" t="s">
        <v>862</v>
      </c>
      <c r="C1203" s="68" t="s">
        <v>799</v>
      </c>
      <c r="D1203" s="66"/>
      <c r="E1203" s="471"/>
      <c r="F1203" s="660"/>
      <c r="G1203" s="72"/>
      <c r="H1203" s="72"/>
      <c r="I1203" s="72"/>
      <c r="J1203" s="72"/>
      <c r="K1203" s="72"/>
      <c r="L1203" s="72"/>
      <c r="M1203" s="72"/>
      <c r="N1203" s="72"/>
      <c r="O1203" s="72"/>
      <c r="P1203" s="72"/>
      <c r="Q1203" s="72"/>
      <c r="R1203" s="72"/>
      <c r="S1203" s="72"/>
      <c r="T1203" s="72"/>
      <c r="U1203" s="72"/>
      <c r="V1203" s="72"/>
      <c r="W1203" s="72"/>
      <c r="X1203" s="72"/>
      <c r="Y1203" s="72"/>
      <c r="Z1203" s="72"/>
      <c r="AA1203" s="72"/>
      <c r="AB1203" s="72"/>
      <c r="AC1203" s="460"/>
      <c r="AD1203" s="90"/>
      <c r="AE1203" s="550"/>
      <c r="AF1203" s="550"/>
      <c r="AG1203" s="550"/>
      <c r="AH1203" s="550"/>
      <c r="AI1203" s="550"/>
      <c r="AJ1203" s="550"/>
      <c r="AK1203" s="550"/>
      <c r="AL1203" s="550"/>
      <c r="AM1203" s="550"/>
      <c r="AN1203" s="550"/>
      <c r="AO1203" s="550"/>
      <c r="AP1203" s="550"/>
      <c r="AQ1203" s="75"/>
      <c r="AR1203" s="164" t="s">
        <v>862</v>
      </c>
      <c r="AS1203" s="475">
        <f t="shared" si="141"/>
        <v>0</v>
      </c>
      <c r="AT1203" s="475">
        <f t="shared" si="141"/>
        <v>0</v>
      </c>
      <c r="AU1203" s="475">
        <f t="shared" si="141"/>
        <v>0</v>
      </c>
      <c r="AV1203" s="475">
        <f t="shared" si="141"/>
        <v>0</v>
      </c>
      <c r="AW1203" s="475">
        <f t="shared" si="141"/>
        <v>0</v>
      </c>
      <c r="AX1203" s="475">
        <f t="shared" si="141"/>
        <v>0</v>
      </c>
      <c r="AY1203" s="185" t="e">
        <f>IF(AND(SUM(AE1203:$AP1203)&gt;0,#REF!&lt;&gt;""),CONCATENATE(B1203,"_",F1203,"_",AG1203),0)</f>
        <v>#REF!</v>
      </c>
      <c r="AZ1203" s="203">
        <f>IF(AND(SUM(AE1203:$AP1203)&gt;0,D1203="BFS"),1,0)</f>
        <v>0</v>
      </c>
      <c r="BA1203" s="203">
        <f t="shared" si="140"/>
        <v>0</v>
      </c>
    </row>
    <row r="1204" spans="1:53" ht="25">
      <c r="A1204" s="185">
        <f>IF(AND(SUM(AE1204:AP1204)&gt;0,J1204&lt;&gt;""),CONCATENATE(B1204,"_",F1204,"_",$A$5,"_",SUMPRODUCT((B$9:B1204=B1204)*(F$9:F1204=F1204)*(SUM(AE1204:AP1204)&lt;&gt;0)*(J1204&lt;&gt;""))-1),0)</f>
        <v>0</v>
      </c>
      <c r="B1204" s="745" t="s">
        <v>862</v>
      </c>
      <c r="C1204" s="58" t="s">
        <v>1254</v>
      </c>
      <c r="D1204" s="85" t="s">
        <v>85</v>
      </c>
      <c r="E1204" s="463" t="s">
        <v>598</v>
      </c>
      <c r="F1204" s="657" t="s">
        <v>598</v>
      </c>
      <c r="G1204" s="420"/>
      <c r="H1204" s="419"/>
      <c r="I1204" s="419"/>
      <c r="J1204" s="419"/>
      <c r="K1204" s="419"/>
      <c r="L1204" s="419"/>
      <c r="M1204" s="419"/>
      <c r="N1204" s="419"/>
      <c r="O1204" s="419" t="s">
        <v>1949</v>
      </c>
      <c r="P1204" s="419" t="s">
        <v>1949</v>
      </c>
      <c r="Q1204" s="419" t="s">
        <v>1949</v>
      </c>
      <c r="R1204" s="419" t="s">
        <v>1949</v>
      </c>
      <c r="S1204" s="419" t="s">
        <v>1949</v>
      </c>
      <c r="T1204" s="419"/>
      <c r="U1204" s="419" t="s">
        <v>1949</v>
      </c>
      <c r="V1204" s="419" t="s">
        <v>1949</v>
      </c>
      <c r="W1204" s="419" t="s">
        <v>1949</v>
      </c>
      <c r="X1204" s="419" t="s">
        <v>1949</v>
      </c>
      <c r="Y1204" s="419" t="s">
        <v>1949</v>
      </c>
      <c r="Z1204" s="419" t="s">
        <v>1949</v>
      </c>
      <c r="AA1204" s="420"/>
      <c r="AB1204" s="420"/>
      <c r="AC1204" s="457"/>
      <c r="AD1204" s="421"/>
      <c r="AE1204" s="536"/>
      <c r="AF1204" s="536"/>
      <c r="AG1204" s="536"/>
      <c r="AH1204" s="536"/>
      <c r="AI1204" s="537"/>
      <c r="AJ1204" s="537"/>
      <c r="AK1204" s="537"/>
      <c r="AL1204" s="537"/>
      <c r="AM1204" s="537"/>
      <c r="AN1204" s="537"/>
      <c r="AO1204" s="537"/>
      <c r="AP1204" s="537"/>
      <c r="AQ1204" s="422"/>
      <c r="AR1204" s="745" t="s">
        <v>862</v>
      </c>
      <c r="AS1204" s="475">
        <f t="shared" si="141"/>
        <v>0</v>
      </c>
      <c r="AT1204" s="475">
        <f t="shared" si="141"/>
        <v>0</v>
      </c>
      <c r="AU1204" s="475">
        <f t="shared" si="141"/>
        <v>0</v>
      </c>
      <c r="AV1204" s="475">
        <f t="shared" si="141"/>
        <v>0</v>
      </c>
      <c r="AW1204" s="475">
        <f t="shared" si="141"/>
        <v>0</v>
      </c>
      <c r="AX1204" s="475">
        <f t="shared" si="141"/>
        <v>0</v>
      </c>
      <c r="AY1204" s="185">
        <f>IF(AND(SUM(AE1204:$AP1204)&gt;0,J1204&lt;&gt;""),CONCATENATE(B1204,"_",F1204,"_",AG1204),0)</f>
        <v>0</v>
      </c>
      <c r="AZ1204" s="203">
        <f>IF(AND(SUM(AE1204:$AP1204)&gt;0,D1204="BFS"),1,0)</f>
        <v>0</v>
      </c>
      <c r="BA1204" s="203">
        <f t="shared" si="140"/>
        <v>0</v>
      </c>
    </row>
    <row r="1205" spans="1:53" ht="30">
      <c r="A1205" s="185" t="str">
        <f>IF(AND(SUM(AE1205:AP1205)&gt;0,J1205&lt;&gt;""),CONCATENATE(B1205,"_",F1205,"_",$A$5,"_",SUMPRODUCT((B$9:B1205=B1205)*(F$9:F1205=F1205)*(SUM(AE1205:AP1205)&lt;&gt;0)*(J1205&lt;&gt;""))-1),0)</f>
        <v>MV_4.1_neu_1</v>
      </c>
      <c r="B1205" s="746" t="s">
        <v>862</v>
      </c>
      <c r="C1205" s="464" t="s">
        <v>1178</v>
      </c>
      <c r="D1205" s="89" t="s">
        <v>85</v>
      </c>
      <c r="E1205" s="465" t="s">
        <v>598</v>
      </c>
      <c r="F1205" s="658" t="s">
        <v>598</v>
      </c>
      <c r="G1205" s="410" t="s">
        <v>140</v>
      </c>
      <c r="H1205" s="432" t="s">
        <v>1047</v>
      </c>
      <c r="I1205" s="437" t="s">
        <v>1052</v>
      </c>
      <c r="J1205" s="432" t="s">
        <v>1053</v>
      </c>
      <c r="K1205" s="433" t="s">
        <v>1572</v>
      </c>
      <c r="L1205" s="424" t="s">
        <v>1803</v>
      </c>
      <c r="M1205" s="425" t="s">
        <v>1573</v>
      </c>
      <c r="N1205" s="425" t="s">
        <v>1472</v>
      </c>
      <c r="O1205" s="425" t="s">
        <v>1047</v>
      </c>
      <c r="P1205" s="425" t="s">
        <v>1043</v>
      </c>
      <c r="Q1205" s="425"/>
      <c r="R1205" s="434" t="s">
        <v>1043</v>
      </c>
      <c r="S1205" s="434" t="s">
        <v>1043</v>
      </c>
      <c r="T1205" s="434" t="s">
        <v>1955</v>
      </c>
      <c r="U1205" s="434" t="s">
        <v>1043</v>
      </c>
      <c r="V1205" s="434" t="s">
        <v>1047</v>
      </c>
      <c r="W1205" s="434" t="s">
        <v>1047</v>
      </c>
      <c r="X1205" s="434" t="s">
        <v>1047</v>
      </c>
      <c r="Y1205" s="434" t="s">
        <v>1047</v>
      </c>
      <c r="Z1205" s="434" t="s">
        <v>1047</v>
      </c>
      <c r="AA1205" s="743" t="s">
        <v>1574</v>
      </c>
      <c r="AB1205" s="743" t="s">
        <v>1575</v>
      </c>
      <c r="AC1205" s="458">
        <v>40422</v>
      </c>
      <c r="AD1205" s="435"/>
      <c r="AE1205" s="543">
        <v>626</v>
      </c>
      <c r="AF1205" s="543">
        <v>620</v>
      </c>
      <c r="AG1205" s="543">
        <v>612</v>
      </c>
      <c r="AH1205" s="543">
        <v>750</v>
      </c>
      <c r="AI1205" s="543">
        <v>761</v>
      </c>
      <c r="AJ1205" s="543">
        <v>717</v>
      </c>
      <c r="AK1205" s="665"/>
      <c r="AL1205" s="665"/>
      <c r="AM1205" s="665"/>
      <c r="AN1205" s="665"/>
      <c r="AO1205" s="665"/>
      <c r="AP1205" s="665"/>
      <c r="AQ1205" s="182" t="s">
        <v>2188</v>
      </c>
      <c r="AR1205" s="746" t="s">
        <v>862</v>
      </c>
      <c r="AS1205" s="475" t="str">
        <f t="shared" si="141"/>
        <v>FB</v>
      </c>
      <c r="AT1205" s="475" t="str">
        <f t="shared" si="141"/>
        <v>5B</v>
      </c>
      <c r="AU1205" s="475">
        <f t="shared" si="141"/>
        <v>655</v>
      </c>
      <c r="AV1205" s="475" t="str">
        <f t="shared" si="141"/>
        <v>VOC</v>
      </c>
      <c r="AW1205" s="475" t="str">
        <f t="shared" si="141"/>
        <v>B</v>
      </c>
      <c r="AX1205" s="475">
        <f t="shared" si="141"/>
        <v>0</v>
      </c>
      <c r="AY1205" s="185" t="str">
        <f>IF(AND(SUM(AE1205:$AP1205)&gt;0,J1205&lt;&gt;""),CONCATENATE(B1205,"_",F1205,"_",AG1205),0)</f>
        <v>MV_4.1_612</v>
      </c>
      <c r="AZ1205" s="203">
        <f>IF(AND(SUM(AE1205:$AP1205)&gt;0,D1205="BFS"),1,0)</f>
        <v>0</v>
      </c>
      <c r="BA1205" s="203">
        <f t="shared" si="140"/>
        <v>0</v>
      </c>
    </row>
    <row r="1206" spans="1:53" ht="30">
      <c r="A1206" s="185" t="str">
        <f>IF(AND(SUM(AE1206:AP1206)&gt;0,J1206&lt;&gt;""),CONCATENATE(B1206,"_",F1206,"_",$A$5,"_",SUMPRODUCT((B$9:B1206=B1206)*(F$9:F1206=F1206)*(SUM(AE1206:AP1206)&lt;&gt;0)*(J1206&lt;&gt;""))-1),0)</f>
        <v>MV_4.1_neu_2</v>
      </c>
      <c r="B1206" s="746" t="s">
        <v>862</v>
      </c>
      <c r="C1206" s="464" t="s">
        <v>1178</v>
      </c>
      <c r="D1206" s="89" t="s">
        <v>85</v>
      </c>
      <c r="E1206" s="465" t="s">
        <v>598</v>
      </c>
      <c r="F1206" s="658" t="s">
        <v>598</v>
      </c>
      <c r="G1206" s="410" t="s">
        <v>1807</v>
      </c>
      <c r="H1206" s="432" t="s">
        <v>1047</v>
      </c>
      <c r="I1206" s="437" t="s">
        <v>1052</v>
      </c>
      <c r="J1206" s="432" t="s">
        <v>1053</v>
      </c>
      <c r="K1206" s="433" t="s">
        <v>1572</v>
      </c>
      <c r="L1206" s="424" t="s">
        <v>1803</v>
      </c>
      <c r="M1206" s="425" t="s">
        <v>1576</v>
      </c>
      <c r="N1206" s="425" t="s">
        <v>1389</v>
      </c>
      <c r="O1206" s="425" t="s">
        <v>1047</v>
      </c>
      <c r="P1206" s="425" t="s">
        <v>1043</v>
      </c>
      <c r="Q1206" s="425"/>
      <c r="R1206" s="434" t="s">
        <v>1043</v>
      </c>
      <c r="S1206" s="434" t="s">
        <v>1047</v>
      </c>
      <c r="T1206" s="434" t="s">
        <v>1111</v>
      </c>
      <c r="U1206" s="434" t="s">
        <v>1043</v>
      </c>
      <c r="V1206" s="434" t="s">
        <v>1047</v>
      </c>
      <c r="W1206" s="434" t="s">
        <v>1047</v>
      </c>
      <c r="X1206" s="434" t="s">
        <v>1047</v>
      </c>
      <c r="Y1206" s="434" t="s">
        <v>1047</v>
      </c>
      <c r="Z1206" s="434" t="s">
        <v>1047</v>
      </c>
      <c r="AA1206" s="743" t="s">
        <v>1574</v>
      </c>
      <c r="AB1206" s="743" t="s">
        <v>1575</v>
      </c>
      <c r="AC1206" s="458">
        <v>40422</v>
      </c>
      <c r="AD1206" s="435"/>
      <c r="AE1206" s="543">
        <v>314</v>
      </c>
      <c r="AF1206" s="543">
        <v>314</v>
      </c>
      <c r="AG1206" s="543">
        <v>296</v>
      </c>
      <c r="AH1206" s="543">
        <v>331</v>
      </c>
      <c r="AI1206" s="543">
        <v>280</v>
      </c>
      <c r="AJ1206" s="543">
        <v>310</v>
      </c>
      <c r="AK1206" s="665"/>
      <c r="AL1206" s="665"/>
      <c r="AM1206" s="665"/>
      <c r="AN1206" s="665"/>
      <c r="AO1206" s="665"/>
      <c r="AP1206" s="665"/>
      <c r="AQ1206" s="182" t="s">
        <v>2188</v>
      </c>
      <c r="AR1206" s="746" t="s">
        <v>862</v>
      </c>
      <c r="AS1206" s="475" t="str">
        <f t="shared" si="141"/>
        <v>FB</v>
      </c>
      <c r="AT1206" s="475" t="str">
        <f t="shared" si="141"/>
        <v>5B</v>
      </c>
      <c r="AU1206" s="475">
        <f t="shared" si="141"/>
        <v>655</v>
      </c>
      <c r="AV1206" s="475" t="str">
        <f t="shared" si="141"/>
        <v>VOC</v>
      </c>
      <c r="AW1206" s="475" t="str">
        <f t="shared" si="141"/>
        <v>B</v>
      </c>
      <c r="AX1206" s="475">
        <f t="shared" si="141"/>
        <v>0</v>
      </c>
      <c r="AY1206" s="185" t="str">
        <f>IF(AND(SUM(AE1206:$AP1206)&gt;0,J1206&lt;&gt;""),CONCATENATE(B1206,"_",F1206,"_",AG1206),0)</f>
        <v>MV_4.1_296</v>
      </c>
      <c r="AZ1206" s="203">
        <f>IF(AND(SUM(AE1206:$AP1206)&gt;0,D1206="BFS"),1,0)</f>
        <v>0</v>
      </c>
      <c r="BA1206" s="203">
        <f t="shared" si="140"/>
        <v>0</v>
      </c>
    </row>
    <row r="1207" spans="1:53" ht="40">
      <c r="A1207" s="185">
        <f>IF(AND(SUM(AE1207:AP1207)&gt;0,J1207&lt;&gt;""),CONCATENATE(B1207,"_",F1207,"_",$A$5,"_",SUMPRODUCT((B$9:B1207=B1207)*(F$9:F1207=F1207)*(SUM(AE1207:AP1207)&lt;&gt;0)*(J1207&lt;&gt;""))-1),0)</f>
        <v>0</v>
      </c>
      <c r="B1207" s="746" t="s">
        <v>862</v>
      </c>
      <c r="C1207" s="464" t="s">
        <v>1178</v>
      </c>
      <c r="D1207" s="89" t="s">
        <v>85</v>
      </c>
      <c r="E1207" s="465" t="s">
        <v>598</v>
      </c>
      <c r="F1207" s="658" t="s">
        <v>2122</v>
      </c>
      <c r="G1207" s="474" t="s">
        <v>2132</v>
      </c>
      <c r="H1207" s="432" t="s">
        <v>1047</v>
      </c>
      <c r="I1207" s="437" t="s">
        <v>1052</v>
      </c>
      <c r="J1207" s="432" t="s">
        <v>1053</v>
      </c>
      <c r="K1207" s="433" t="s">
        <v>141</v>
      </c>
      <c r="L1207" s="424" t="s">
        <v>1803</v>
      </c>
      <c r="M1207" s="425" t="s">
        <v>1840</v>
      </c>
      <c r="N1207" s="425" t="s">
        <v>2134</v>
      </c>
      <c r="O1207" s="425" t="s">
        <v>1047</v>
      </c>
      <c r="P1207" s="425" t="s">
        <v>1043</v>
      </c>
      <c r="Q1207" s="425"/>
      <c r="R1207" s="434" t="s">
        <v>1043</v>
      </c>
      <c r="S1207" s="434" t="s">
        <v>1047</v>
      </c>
      <c r="T1207" s="434" t="s">
        <v>1955</v>
      </c>
      <c r="U1207" s="434" t="s">
        <v>1043</v>
      </c>
      <c r="V1207" s="434" t="s">
        <v>1047</v>
      </c>
      <c r="W1207" s="434" t="s">
        <v>1047</v>
      </c>
      <c r="X1207" s="434" t="s">
        <v>1047</v>
      </c>
      <c r="Y1207" s="434" t="s">
        <v>1047</v>
      </c>
      <c r="Z1207" s="434" t="s">
        <v>1043</v>
      </c>
      <c r="AA1207" s="469" t="s">
        <v>2135</v>
      </c>
      <c r="AB1207" s="743" t="s">
        <v>1806</v>
      </c>
      <c r="AC1207" s="458">
        <v>41883</v>
      </c>
      <c r="AD1207" s="435"/>
      <c r="AE1207" s="665"/>
      <c r="AF1207" s="665"/>
      <c r="AG1207" s="665"/>
      <c r="AH1207" s="665"/>
      <c r="AI1207" s="665"/>
      <c r="AJ1207" s="665"/>
      <c r="AK1207" s="544">
        <v>0</v>
      </c>
      <c r="AL1207" s="544">
        <v>0</v>
      </c>
      <c r="AM1207" s="544">
        <v>0</v>
      </c>
      <c r="AN1207" s="543">
        <v>0</v>
      </c>
      <c r="AO1207" s="545"/>
      <c r="AP1207" s="544"/>
      <c r="AQ1207" s="182" t="s">
        <v>2138</v>
      </c>
      <c r="AR1207" s="746" t="s">
        <v>862</v>
      </c>
      <c r="AS1207" s="475">
        <f t="shared" ref="AS1207:AX1216" si="142">IF(SUM($AE1207:$AP1207)&gt;0,VLOOKUP($F1207,Schulart,AS$2,FALSE),0)</f>
        <v>0</v>
      </c>
      <c r="AT1207" s="475">
        <f t="shared" si="142"/>
        <v>0</v>
      </c>
      <c r="AU1207" s="475">
        <f t="shared" si="142"/>
        <v>0</v>
      </c>
      <c r="AV1207" s="475">
        <f t="shared" si="142"/>
        <v>0</v>
      </c>
      <c r="AW1207" s="475">
        <f t="shared" si="142"/>
        <v>0</v>
      </c>
      <c r="AX1207" s="475">
        <f t="shared" si="142"/>
        <v>0</v>
      </c>
      <c r="AY1207" s="185">
        <f>IF(AND(SUM(AE1207:$AP1207)&gt;0,J1207&lt;&gt;""),CONCATENATE(B1207,"_",F1207,"_",AG1207),0)</f>
        <v>0</v>
      </c>
      <c r="AZ1207" s="203">
        <f>IF(AND(SUM(AE1207:$AP1207)&gt;0,D1207="BFS"),1,0)</f>
        <v>0</v>
      </c>
      <c r="BA1207" s="203">
        <f t="shared" si="140"/>
        <v>0</v>
      </c>
    </row>
    <row r="1208" spans="1:53" ht="40">
      <c r="A1208" s="185">
        <f>IF(AND(SUM(AE1208:AP1208)&gt;0,J1208&lt;&gt;""),CONCATENATE(B1208,"_",F1208,"_",$A$5,"_",SUMPRODUCT((B$9:B1208=B1208)*(F$9:F1208=F1208)*(SUM(AE1208:AP1208)&lt;&gt;0)*(J1208&lt;&gt;""))-1),0)</f>
        <v>0</v>
      </c>
      <c r="B1208" s="746" t="s">
        <v>862</v>
      </c>
      <c r="C1208" s="464" t="s">
        <v>1178</v>
      </c>
      <c r="D1208" s="89" t="s">
        <v>85</v>
      </c>
      <c r="E1208" s="465" t="s">
        <v>598</v>
      </c>
      <c r="F1208" s="658" t="s">
        <v>2530</v>
      </c>
      <c r="G1208" s="474" t="s">
        <v>2132</v>
      </c>
      <c r="H1208" s="432" t="s">
        <v>1047</v>
      </c>
      <c r="I1208" s="437" t="s">
        <v>1052</v>
      </c>
      <c r="J1208" s="432" t="s">
        <v>1053</v>
      </c>
      <c r="K1208" s="433" t="s">
        <v>141</v>
      </c>
      <c r="L1208" s="424" t="s">
        <v>1803</v>
      </c>
      <c r="M1208" s="425" t="s">
        <v>1840</v>
      </c>
      <c r="N1208" s="425" t="s">
        <v>2134</v>
      </c>
      <c r="O1208" s="425" t="s">
        <v>1047</v>
      </c>
      <c r="P1208" s="425" t="s">
        <v>1043</v>
      </c>
      <c r="Q1208" s="425"/>
      <c r="R1208" s="434" t="s">
        <v>1043</v>
      </c>
      <c r="S1208" s="434" t="s">
        <v>1047</v>
      </c>
      <c r="T1208" s="434" t="s">
        <v>1955</v>
      </c>
      <c r="U1208" s="434" t="s">
        <v>1043</v>
      </c>
      <c r="V1208" s="434" t="s">
        <v>1047</v>
      </c>
      <c r="W1208" s="434" t="s">
        <v>1047</v>
      </c>
      <c r="X1208" s="434" t="s">
        <v>1047</v>
      </c>
      <c r="Y1208" s="434" t="s">
        <v>1047</v>
      </c>
      <c r="Z1208" s="434" t="s">
        <v>1043</v>
      </c>
      <c r="AA1208" s="469" t="s">
        <v>2135</v>
      </c>
      <c r="AB1208" s="743" t="s">
        <v>1806</v>
      </c>
      <c r="AC1208" s="458">
        <v>41883</v>
      </c>
      <c r="AD1208" s="435"/>
      <c r="AE1208" s="665"/>
      <c r="AF1208" s="665"/>
      <c r="AG1208" s="665"/>
      <c r="AH1208" s="665"/>
      <c r="AI1208" s="665"/>
      <c r="AJ1208" s="665"/>
      <c r="AK1208" s="544">
        <v>0</v>
      </c>
      <c r="AL1208" s="544">
        <v>0</v>
      </c>
      <c r="AM1208" s="544">
        <v>0</v>
      </c>
      <c r="AN1208" s="543">
        <v>0</v>
      </c>
      <c r="AO1208" s="545"/>
      <c r="AP1208" s="544"/>
      <c r="AQ1208" s="182"/>
      <c r="AR1208" s="746" t="s">
        <v>862</v>
      </c>
      <c r="AS1208" s="475">
        <f t="shared" si="142"/>
        <v>0</v>
      </c>
      <c r="AT1208" s="475">
        <f t="shared" si="142"/>
        <v>0</v>
      </c>
      <c r="AU1208" s="475">
        <f t="shared" si="142"/>
        <v>0</v>
      </c>
      <c r="AV1208" s="475">
        <f t="shared" si="142"/>
        <v>0</v>
      </c>
      <c r="AW1208" s="475">
        <f t="shared" si="142"/>
        <v>0</v>
      </c>
      <c r="AX1208" s="475">
        <f t="shared" si="142"/>
        <v>0</v>
      </c>
      <c r="AY1208" s="185">
        <f>IF(AND(SUM(AE1208:$AP1208)&gt;0,J1208&lt;&gt;""),CONCATENATE(B1208,"_",F1208,"_",AG1208),0)</f>
        <v>0</v>
      </c>
      <c r="AZ1208" s="203">
        <f>IF(AND(SUM(AE1208:$AP1208)&gt;0,D1208="BFS"),1,0)</f>
        <v>0</v>
      </c>
      <c r="BA1208" s="203">
        <f t="shared" si="140"/>
        <v>0</v>
      </c>
    </row>
    <row r="1209" spans="1:53" ht="30">
      <c r="A1209" s="185" t="str">
        <f>IF(AND(SUM(AE1209:AP1209)&gt;0,J1209&lt;&gt;""),CONCATENATE(B1209,"_",F1209,"_",$A$5,"_",SUMPRODUCT((B$9:B1209=B1209)*(F$9:F1209=F1209)*(SUM(AE1209:AP1209)&lt;&gt;0)*(J1209&lt;&gt;""))-1),0)</f>
        <v>MV_4.1.2_neu_0</v>
      </c>
      <c r="B1209" s="746" t="s">
        <v>862</v>
      </c>
      <c r="C1209" s="464" t="s">
        <v>1178</v>
      </c>
      <c r="D1209" s="89" t="s">
        <v>85</v>
      </c>
      <c r="E1209" s="465" t="s">
        <v>598</v>
      </c>
      <c r="F1209" s="658" t="s">
        <v>2123</v>
      </c>
      <c r="G1209" s="474" t="s">
        <v>2133</v>
      </c>
      <c r="H1209" s="432" t="s">
        <v>1047</v>
      </c>
      <c r="I1209" s="437" t="s">
        <v>1052</v>
      </c>
      <c r="J1209" s="432" t="s">
        <v>1053</v>
      </c>
      <c r="K1209" s="433" t="s">
        <v>141</v>
      </c>
      <c r="L1209" s="424" t="s">
        <v>1803</v>
      </c>
      <c r="M1209" s="425" t="s">
        <v>1840</v>
      </c>
      <c r="N1209" s="425" t="s">
        <v>1985</v>
      </c>
      <c r="O1209" s="425" t="s">
        <v>1047</v>
      </c>
      <c r="P1209" s="425" t="s">
        <v>1043</v>
      </c>
      <c r="Q1209" s="425"/>
      <c r="R1209" s="434" t="s">
        <v>1043</v>
      </c>
      <c r="S1209" s="434" t="s">
        <v>1047</v>
      </c>
      <c r="T1209" s="434" t="s">
        <v>1955</v>
      </c>
      <c r="U1209" s="434" t="s">
        <v>1043</v>
      </c>
      <c r="V1209" s="434" t="s">
        <v>1047</v>
      </c>
      <c r="W1209" s="434" t="s">
        <v>1047</v>
      </c>
      <c r="X1209" s="434" t="s">
        <v>1047</v>
      </c>
      <c r="Y1209" s="434" t="s">
        <v>1047</v>
      </c>
      <c r="Z1209" s="434" t="s">
        <v>1043</v>
      </c>
      <c r="AA1209" s="469" t="s">
        <v>2136</v>
      </c>
      <c r="AB1209" s="743" t="s">
        <v>1806</v>
      </c>
      <c r="AC1209" s="458">
        <v>41883</v>
      </c>
      <c r="AD1209" s="435"/>
      <c r="AE1209" s="665"/>
      <c r="AF1209" s="665"/>
      <c r="AG1209" s="665"/>
      <c r="AH1209" s="665"/>
      <c r="AI1209" s="665"/>
      <c r="AJ1209" s="665"/>
      <c r="AK1209" s="544">
        <v>46</v>
      </c>
      <c r="AL1209" s="544">
        <v>46</v>
      </c>
      <c r="AM1209" s="544">
        <v>0</v>
      </c>
      <c r="AN1209" s="543">
        <v>0</v>
      </c>
      <c r="AO1209" s="545"/>
      <c r="AP1209" s="544"/>
      <c r="AQ1209" s="182" t="s">
        <v>2138</v>
      </c>
      <c r="AR1209" s="746" t="s">
        <v>862</v>
      </c>
      <c r="AS1209" s="475" t="str">
        <f t="shared" si="142"/>
        <v>FB</v>
      </c>
      <c r="AT1209" s="475" t="str">
        <f t="shared" si="142"/>
        <v>5B</v>
      </c>
      <c r="AU1209" s="475">
        <f t="shared" si="142"/>
        <v>655</v>
      </c>
      <c r="AV1209" s="475" t="str">
        <f t="shared" si="142"/>
        <v>VOC</v>
      </c>
      <c r="AW1209" s="475" t="str">
        <f t="shared" si="142"/>
        <v>B</v>
      </c>
      <c r="AX1209" s="475">
        <f t="shared" si="142"/>
        <v>0</v>
      </c>
      <c r="AY1209" s="185" t="str">
        <f>IF(AND(SUM(AE1209:$AP1209)&gt;0,J1209&lt;&gt;""),CONCATENATE(B1209,"_",F1209,"_",AG1209),0)</f>
        <v>MV_4.1.2_</v>
      </c>
      <c r="AZ1209" s="203">
        <f>IF(AND(SUM(AE1209:$AP1209)&gt;0,D1209="BFS"),1,0)</f>
        <v>0</v>
      </c>
      <c r="BA1209" s="203">
        <f t="shared" si="140"/>
        <v>0</v>
      </c>
    </row>
    <row r="1210" spans="1:53" ht="30">
      <c r="A1210" s="185">
        <f>IF(AND(SUM(AE1210:AP1210)&gt;0,J1210&lt;&gt;""),CONCATENATE(B1210,"_",F1210,"_",$A$5,"_",SUMPRODUCT((B$9:B1210=B1210)*(F$9:F1210=F1210)*(SUM(AE1210:AP1210)&lt;&gt;0)*(J1210&lt;&gt;""))-1),0)</f>
        <v>0</v>
      </c>
      <c r="B1210" s="746" t="s">
        <v>862</v>
      </c>
      <c r="C1210" s="464" t="s">
        <v>1178</v>
      </c>
      <c r="D1210" s="89" t="s">
        <v>85</v>
      </c>
      <c r="E1210" s="465" t="s">
        <v>598</v>
      </c>
      <c r="F1210" s="658" t="s">
        <v>2531</v>
      </c>
      <c r="G1210" s="474" t="s">
        <v>2133</v>
      </c>
      <c r="H1210" s="432" t="s">
        <v>1047</v>
      </c>
      <c r="I1210" s="437" t="s">
        <v>1052</v>
      </c>
      <c r="J1210" s="432" t="s">
        <v>1053</v>
      </c>
      <c r="K1210" s="433" t="s">
        <v>141</v>
      </c>
      <c r="L1210" s="424" t="s">
        <v>1803</v>
      </c>
      <c r="M1210" s="425" t="s">
        <v>1840</v>
      </c>
      <c r="N1210" s="425" t="s">
        <v>1985</v>
      </c>
      <c r="O1210" s="425" t="s">
        <v>1047</v>
      </c>
      <c r="P1210" s="425" t="s">
        <v>1043</v>
      </c>
      <c r="Q1210" s="425"/>
      <c r="R1210" s="434" t="s">
        <v>1043</v>
      </c>
      <c r="S1210" s="434" t="s">
        <v>1047</v>
      </c>
      <c r="T1210" s="434" t="s">
        <v>1955</v>
      </c>
      <c r="U1210" s="434" t="s">
        <v>1043</v>
      </c>
      <c r="V1210" s="434" t="s">
        <v>1047</v>
      </c>
      <c r="W1210" s="434" t="s">
        <v>1047</v>
      </c>
      <c r="X1210" s="434" t="s">
        <v>1047</v>
      </c>
      <c r="Y1210" s="434" t="s">
        <v>1047</v>
      </c>
      <c r="Z1210" s="434" t="s">
        <v>1043</v>
      </c>
      <c r="AA1210" s="469" t="s">
        <v>2136</v>
      </c>
      <c r="AB1210" s="743" t="s">
        <v>1806</v>
      </c>
      <c r="AC1210" s="458">
        <v>41883</v>
      </c>
      <c r="AD1210" s="435"/>
      <c r="AE1210" s="665"/>
      <c r="AF1210" s="665"/>
      <c r="AG1210" s="665"/>
      <c r="AH1210" s="665"/>
      <c r="AI1210" s="665"/>
      <c r="AJ1210" s="665"/>
      <c r="AK1210" s="544">
        <v>0</v>
      </c>
      <c r="AL1210" s="544">
        <v>0</v>
      </c>
      <c r="AM1210" s="544">
        <v>0</v>
      </c>
      <c r="AN1210" s="543">
        <v>0</v>
      </c>
      <c r="AO1210" s="545"/>
      <c r="AP1210" s="544"/>
      <c r="AQ1210" s="182"/>
      <c r="AR1210" s="746" t="s">
        <v>862</v>
      </c>
      <c r="AS1210" s="475">
        <f t="shared" si="142"/>
        <v>0</v>
      </c>
      <c r="AT1210" s="475">
        <f t="shared" si="142"/>
        <v>0</v>
      </c>
      <c r="AU1210" s="475">
        <f t="shared" si="142"/>
        <v>0</v>
      </c>
      <c r="AV1210" s="475">
        <f t="shared" si="142"/>
        <v>0</v>
      </c>
      <c r="AW1210" s="475">
        <f t="shared" si="142"/>
        <v>0</v>
      </c>
      <c r="AX1210" s="475">
        <f t="shared" si="142"/>
        <v>0</v>
      </c>
      <c r="AY1210" s="185">
        <f>IF(AND(SUM(AE1210:$AP1210)&gt;0,J1210&lt;&gt;""),CONCATENATE(B1210,"_",F1210,"_",AG1210),0)</f>
        <v>0</v>
      </c>
      <c r="AZ1210" s="203">
        <f>IF(AND(SUM(AE1210:$AP1210)&gt;0,D1210="BFS"),1,0)</f>
        <v>0</v>
      </c>
      <c r="BA1210" s="203">
        <f t="shared" si="140"/>
        <v>0</v>
      </c>
    </row>
    <row r="1211" spans="1:53" ht="30">
      <c r="A1211" s="185" t="str">
        <f>IF(AND(SUM(AE1211:AP1211)&gt;0,J1211&lt;&gt;""),CONCATENATE(B1211,"_",F1211,"_",$A$5,"_",SUMPRODUCT((B$9:B1211=B1211)*(F$9:F1211=F1211)*(SUM(AE1211:AP1211)&lt;&gt;0)*(J1211&lt;&gt;""))-1),0)</f>
        <v>MV_4.1.3_neu_0</v>
      </c>
      <c r="B1211" s="746" t="s">
        <v>862</v>
      </c>
      <c r="C1211" s="464" t="s">
        <v>1178</v>
      </c>
      <c r="D1211" s="89" t="s">
        <v>85</v>
      </c>
      <c r="E1211" s="465" t="s">
        <v>598</v>
      </c>
      <c r="F1211" s="658" t="s">
        <v>2124</v>
      </c>
      <c r="G1211" s="474" t="s">
        <v>2137</v>
      </c>
      <c r="H1211" s="432" t="s">
        <v>1047</v>
      </c>
      <c r="I1211" s="437" t="s">
        <v>1052</v>
      </c>
      <c r="J1211" s="432" t="s">
        <v>1053</v>
      </c>
      <c r="K1211" s="433" t="s">
        <v>141</v>
      </c>
      <c r="L1211" s="424" t="s">
        <v>1803</v>
      </c>
      <c r="M1211" s="425" t="s">
        <v>1840</v>
      </c>
      <c r="N1211" s="425" t="s">
        <v>1985</v>
      </c>
      <c r="O1211" s="425" t="s">
        <v>1047</v>
      </c>
      <c r="P1211" s="425" t="s">
        <v>1043</v>
      </c>
      <c r="Q1211" s="425"/>
      <c r="R1211" s="434" t="s">
        <v>1043</v>
      </c>
      <c r="S1211" s="434" t="s">
        <v>1047</v>
      </c>
      <c r="T1211" s="434" t="s">
        <v>1955</v>
      </c>
      <c r="U1211" s="434" t="s">
        <v>1043</v>
      </c>
      <c r="V1211" s="434" t="s">
        <v>1047</v>
      </c>
      <c r="W1211" s="434" t="s">
        <v>1047</v>
      </c>
      <c r="X1211" s="434" t="s">
        <v>1047</v>
      </c>
      <c r="Y1211" s="434" t="s">
        <v>1047</v>
      </c>
      <c r="Z1211" s="434" t="s">
        <v>1043</v>
      </c>
      <c r="AA1211" s="469" t="s">
        <v>2139</v>
      </c>
      <c r="AB1211" s="743" t="s">
        <v>1806</v>
      </c>
      <c r="AC1211" s="458">
        <v>41883</v>
      </c>
      <c r="AD1211" s="435"/>
      <c r="AE1211" s="665"/>
      <c r="AF1211" s="665"/>
      <c r="AG1211" s="665"/>
      <c r="AH1211" s="665"/>
      <c r="AI1211" s="665"/>
      <c r="AJ1211" s="665"/>
      <c r="AK1211" s="533">
        <v>634</v>
      </c>
      <c r="AL1211" s="533">
        <v>558</v>
      </c>
      <c r="AM1211" s="533">
        <v>494</v>
      </c>
      <c r="AN1211" s="533">
        <v>469</v>
      </c>
      <c r="AO1211" s="545">
        <v>363</v>
      </c>
      <c r="AP1211" s="544">
        <v>254</v>
      </c>
      <c r="AQ1211" s="182"/>
      <c r="AR1211" s="746" t="s">
        <v>862</v>
      </c>
      <c r="AS1211" s="475" t="str">
        <f t="shared" si="142"/>
        <v>FB</v>
      </c>
      <c r="AT1211" s="475" t="str">
        <f t="shared" si="142"/>
        <v>5B</v>
      </c>
      <c r="AU1211" s="475">
        <f t="shared" si="142"/>
        <v>655</v>
      </c>
      <c r="AV1211" s="475" t="str">
        <f t="shared" si="142"/>
        <v>VOC</v>
      </c>
      <c r="AW1211" s="475" t="str">
        <f t="shared" si="142"/>
        <v>B</v>
      </c>
      <c r="AX1211" s="475">
        <f t="shared" si="142"/>
        <v>0</v>
      </c>
      <c r="AY1211" s="185" t="str">
        <f>IF(AND(SUM(AE1211:$AP1211)&gt;0,J1211&lt;&gt;""),CONCATENATE(B1211,"_",F1211,"_",AG1211),0)</f>
        <v>MV_4.1.3_</v>
      </c>
      <c r="AZ1211" s="203">
        <f>IF(AND(SUM(AE1211:$AP1211)&gt;0,D1211="BFS"),1,0)</f>
        <v>0</v>
      </c>
      <c r="BA1211" s="203">
        <f t="shared" si="140"/>
        <v>0</v>
      </c>
    </row>
    <row r="1212" spans="1:53" ht="30">
      <c r="A1212" s="185" t="str">
        <f>IF(AND(SUM(AE1212:AP1212)&gt;0,J1212&lt;&gt;""),CONCATENATE(B1212,"_",F1212,"_",$A$5,"_",SUMPRODUCT((B$9:B1212=B1212)*(F$9:F1212=F1212)*(SUM(AE1212:AP1212)&lt;&gt;0)*(J1212&lt;&gt;""))-1),0)</f>
        <v>MV_4.1.3.tz_neu_0</v>
      </c>
      <c r="B1212" s="746" t="s">
        <v>862</v>
      </c>
      <c r="C1212" s="464" t="s">
        <v>1178</v>
      </c>
      <c r="D1212" s="89" t="s">
        <v>85</v>
      </c>
      <c r="E1212" s="465" t="s">
        <v>598</v>
      </c>
      <c r="F1212" s="658" t="s">
        <v>2532</v>
      </c>
      <c r="G1212" s="474" t="s">
        <v>2137</v>
      </c>
      <c r="H1212" s="432" t="s">
        <v>1047</v>
      </c>
      <c r="I1212" s="437" t="s">
        <v>1052</v>
      </c>
      <c r="J1212" s="432" t="s">
        <v>1053</v>
      </c>
      <c r="K1212" s="433" t="s">
        <v>141</v>
      </c>
      <c r="L1212" s="424" t="s">
        <v>1803</v>
      </c>
      <c r="M1212" s="425" t="s">
        <v>1840</v>
      </c>
      <c r="N1212" s="425" t="s">
        <v>1985</v>
      </c>
      <c r="O1212" s="425" t="s">
        <v>1047</v>
      </c>
      <c r="P1212" s="425" t="s">
        <v>1043</v>
      </c>
      <c r="Q1212" s="425"/>
      <c r="R1212" s="434" t="s">
        <v>1043</v>
      </c>
      <c r="S1212" s="434" t="s">
        <v>1047</v>
      </c>
      <c r="T1212" s="434" t="s">
        <v>1955</v>
      </c>
      <c r="U1212" s="434" t="s">
        <v>1043</v>
      </c>
      <c r="V1212" s="434" t="s">
        <v>1047</v>
      </c>
      <c r="W1212" s="434" t="s">
        <v>1047</v>
      </c>
      <c r="X1212" s="434" t="s">
        <v>1047</v>
      </c>
      <c r="Y1212" s="434" t="s">
        <v>1047</v>
      </c>
      <c r="Z1212" s="434" t="s">
        <v>1043</v>
      </c>
      <c r="AA1212" s="469" t="s">
        <v>2139</v>
      </c>
      <c r="AB1212" s="743" t="s">
        <v>1806</v>
      </c>
      <c r="AC1212" s="458">
        <v>41883</v>
      </c>
      <c r="AD1212" s="435"/>
      <c r="AE1212" s="665"/>
      <c r="AF1212" s="665"/>
      <c r="AG1212" s="665"/>
      <c r="AH1212" s="665"/>
      <c r="AI1212" s="665"/>
      <c r="AJ1212" s="665"/>
      <c r="AK1212" s="533">
        <v>264</v>
      </c>
      <c r="AL1212" s="533">
        <v>325</v>
      </c>
      <c r="AM1212" s="533">
        <v>330</v>
      </c>
      <c r="AN1212" s="533">
        <v>312</v>
      </c>
      <c r="AO1212" s="545">
        <v>291</v>
      </c>
      <c r="AP1212" s="544">
        <v>245</v>
      </c>
      <c r="AQ1212" s="182"/>
      <c r="AR1212" s="746" t="s">
        <v>862</v>
      </c>
      <c r="AS1212" s="475" t="str">
        <f t="shared" si="142"/>
        <v>FB</v>
      </c>
      <c r="AT1212" s="475" t="str">
        <f t="shared" si="142"/>
        <v>5B</v>
      </c>
      <c r="AU1212" s="475">
        <f t="shared" si="142"/>
        <v>655</v>
      </c>
      <c r="AV1212" s="475" t="str">
        <f t="shared" si="142"/>
        <v>VOC</v>
      </c>
      <c r="AW1212" s="475" t="str">
        <f t="shared" si="142"/>
        <v>B</v>
      </c>
      <c r="AX1212" s="475">
        <f t="shared" si="142"/>
        <v>0</v>
      </c>
      <c r="AY1212" s="185" t="str">
        <f>IF(AND(SUM(AE1212:$AP1212)&gt;0,J1212&lt;&gt;""),CONCATENATE(B1212,"_",F1212,"_",AG1212),0)</f>
        <v>MV_4.1.3.tz_</v>
      </c>
      <c r="AZ1212" s="203">
        <f>IF(AND(SUM(AE1212:$AP1212)&gt;0,D1212="BFS"),1,0)</f>
        <v>0</v>
      </c>
      <c r="BA1212" s="203">
        <f t="shared" si="140"/>
        <v>0</v>
      </c>
    </row>
    <row r="1213" spans="1:53" ht="15.5">
      <c r="A1213" s="185">
        <f>IF(AND(SUM(AE1213:AP1213)&gt;0,J1213&lt;&gt;""),CONCATENATE(B1213,"_",F1213,"_",$A$5,"_",SUMPRODUCT((B$9:B1213=B1213)*(F$9:F1213=F1213)*(SUM(AE1213:AP1213)&lt;&gt;0)*(J1213&lt;&gt;""))-1),0)</f>
        <v>0</v>
      </c>
      <c r="B1213" s="164" t="s">
        <v>862</v>
      </c>
      <c r="C1213" s="68" t="s">
        <v>800</v>
      </c>
      <c r="D1213" s="66"/>
      <c r="E1213" s="471"/>
      <c r="F1213" s="660"/>
      <c r="G1213" s="72"/>
      <c r="H1213" s="72"/>
      <c r="I1213" s="72"/>
      <c r="J1213" s="72"/>
      <c r="K1213" s="72"/>
      <c r="L1213" s="72"/>
      <c r="M1213" s="72"/>
      <c r="N1213" s="72"/>
      <c r="O1213" s="72"/>
      <c r="P1213" s="72"/>
      <c r="Q1213" s="72"/>
      <c r="R1213" s="72"/>
      <c r="S1213" s="72"/>
      <c r="T1213" s="72"/>
      <c r="U1213" s="72"/>
      <c r="V1213" s="72"/>
      <c r="W1213" s="72"/>
      <c r="X1213" s="72"/>
      <c r="Y1213" s="72"/>
      <c r="Z1213" s="72"/>
      <c r="AA1213" s="72"/>
      <c r="AB1213" s="72"/>
      <c r="AC1213" s="460"/>
      <c r="AD1213" s="90"/>
      <c r="AE1213" s="550"/>
      <c r="AF1213" s="550"/>
      <c r="AG1213" s="550"/>
      <c r="AH1213" s="550"/>
      <c r="AI1213" s="550"/>
      <c r="AJ1213" s="550"/>
      <c r="AK1213" s="550"/>
      <c r="AL1213" s="550"/>
      <c r="AM1213" s="550"/>
      <c r="AN1213" s="550"/>
      <c r="AO1213" s="550"/>
      <c r="AP1213" s="550"/>
      <c r="AQ1213" s="75"/>
      <c r="AR1213" s="164" t="s">
        <v>862</v>
      </c>
      <c r="AS1213" s="475">
        <f t="shared" si="142"/>
        <v>0</v>
      </c>
      <c r="AT1213" s="475">
        <f t="shared" si="142"/>
        <v>0</v>
      </c>
      <c r="AU1213" s="475">
        <f t="shared" si="142"/>
        <v>0</v>
      </c>
      <c r="AV1213" s="475">
        <f t="shared" si="142"/>
        <v>0</v>
      </c>
      <c r="AW1213" s="475">
        <f t="shared" si="142"/>
        <v>0</v>
      </c>
      <c r="AX1213" s="475">
        <f t="shared" si="142"/>
        <v>0</v>
      </c>
      <c r="AY1213" s="185">
        <f>IF(AND(SUM(AE1213:$AP1213)&gt;0,J1213&lt;&gt;""),CONCATENATE(B1213,"_",F1213,"_",AG1213),0)</f>
        <v>0</v>
      </c>
      <c r="AZ1213" s="203">
        <f>IF(AND(SUM(AE1213:$AP1213)&gt;0,D1213="BFS"),1,0)</f>
        <v>0</v>
      </c>
      <c r="BA1213" s="203">
        <f t="shared" si="140"/>
        <v>0</v>
      </c>
    </row>
    <row r="1214" spans="1:53" ht="25">
      <c r="A1214" s="185">
        <f>IF(AND(SUM(AE1214:AP1214)&gt;0,J1214&lt;&gt;""),CONCATENATE(B1214,"_",F1214,"_",$A$5,"_",SUMPRODUCT((B$9:B1214=B1214)*(F$9:F1214=F1214)*(SUM(AE1214:AP1214)&lt;&gt;0)*(J1214&lt;&gt;""))-1),0)</f>
        <v>0</v>
      </c>
      <c r="B1214" s="745" t="s">
        <v>862</v>
      </c>
      <c r="C1214" s="58" t="s">
        <v>601</v>
      </c>
      <c r="D1214" s="85" t="s">
        <v>603</v>
      </c>
      <c r="E1214" s="463" t="s">
        <v>602</v>
      </c>
      <c r="F1214" s="657" t="s">
        <v>600</v>
      </c>
      <c r="G1214" s="419"/>
      <c r="H1214" s="419"/>
      <c r="I1214" s="419"/>
      <c r="J1214" s="419"/>
      <c r="K1214" s="419"/>
      <c r="L1214" s="419"/>
      <c r="M1214" s="419"/>
      <c r="N1214" s="419"/>
      <c r="O1214" s="419" t="s">
        <v>1949</v>
      </c>
      <c r="P1214" s="419" t="s">
        <v>1949</v>
      </c>
      <c r="Q1214" s="419" t="s">
        <v>1949</v>
      </c>
      <c r="R1214" s="419" t="s">
        <v>1949</v>
      </c>
      <c r="S1214" s="419" t="s">
        <v>1949</v>
      </c>
      <c r="T1214" s="419"/>
      <c r="U1214" s="419" t="s">
        <v>1949</v>
      </c>
      <c r="V1214" s="419" t="s">
        <v>1949</v>
      </c>
      <c r="W1214" s="419" t="s">
        <v>1949</v>
      </c>
      <c r="X1214" s="419" t="s">
        <v>1949</v>
      </c>
      <c r="Y1214" s="419" t="s">
        <v>1949</v>
      </c>
      <c r="Z1214" s="419" t="s">
        <v>1949</v>
      </c>
      <c r="AA1214" s="420"/>
      <c r="AB1214" s="420"/>
      <c r="AC1214" s="457"/>
      <c r="AD1214" s="421"/>
      <c r="AE1214" s="536"/>
      <c r="AF1214" s="536"/>
      <c r="AG1214" s="536"/>
      <c r="AH1214" s="536"/>
      <c r="AI1214" s="537"/>
      <c r="AJ1214" s="537"/>
      <c r="AK1214" s="537"/>
      <c r="AL1214" s="537"/>
      <c r="AM1214" s="537"/>
      <c r="AN1214" s="537"/>
      <c r="AO1214" s="537"/>
      <c r="AP1214" s="537"/>
      <c r="AQ1214" s="422"/>
      <c r="AR1214" s="745" t="s">
        <v>862</v>
      </c>
      <c r="AS1214" s="475">
        <f t="shared" si="142"/>
        <v>0</v>
      </c>
      <c r="AT1214" s="475">
        <f t="shared" si="142"/>
        <v>0</v>
      </c>
      <c r="AU1214" s="475">
        <f t="shared" si="142"/>
        <v>0</v>
      </c>
      <c r="AV1214" s="475">
        <f t="shared" si="142"/>
        <v>0</v>
      </c>
      <c r="AW1214" s="475">
        <f t="shared" si="142"/>
        <v>0</v>
      </c>
      <c r="AX1214" s="475">
        <f t="shared" si="142"/>
        <v>0</v>
      </c>
      <c r="AY1214" s="185">
        <f>IF(AND(SUM(AE1214:$AP1214)&gt;0,J1214&lt;&gt;""),CONCATENATE(B1214,"_",F1214,"_",AG1214),0)</f>
        <v>0</v>
      </c>
      <c r="AZ1214" s="203">
        <f>IF(AND(SUM(AE1214:$AP1214)&gt;0,D1214="BFS"),1,0)</f>
        <v>0</v>
      </c>
      <c r="BA1214" s="203">
        <f t="shared" si="140"/>
        <v>0</v>
      </c>
    </row>
    <row r="1215" spans="1:53" ht="13">
      <c r="A1215" s="185">
        <f>IF(AND(SUM(AE1215:AP1215)&gt;0,J1215&lt;&gt;""),CONCATENATE(B1215,"_",F1215,"_",$A$5,"_",SUMPRODUCT((B$9:B1215=B1215)*(F$9:F1215=F1215)*(SUM(AE1215:AP1215)&lt;&gt;0)*(J1215&lt;&gt;""))-1),0)</f>
        <v>0</v>
      </c>
      <c r="B1215" s="746" t="s">
        <v>862</v>
      </c>
      <c r="C1215" s="464" t="s">
        <v>1938</v>
      </c>
      <c r="D1215" s="89" t="s">
        <v>603</v>
      </c>
      <c r="E1215" s="465" t="s">
        <v>602</v>
      </c>
      <c r="F1215" s="658" t="s">
        <v>600</v>
      </c>
      <c r="G1215" s="410"/>
      <c r="H1215" s="432" t="s">
        <v>1043</v>
      </c>
      <c r="I1215" s="437" t="s">
        <v>1052</v>
      </c>
      <c r="J1215" s="432" t="s">
        <v>1053</v>
      </c>
      <c r="K1215" s="433"/>
      <c r="L1215" s="425"/>
      <c r="M1215" s="425"/>
      <c r="N1215" s="425"/>
      <c r="O1215" s="425"/>
      <c r="P1215" s="425"/>
      <c r="Q1215" s="425"/>
      <c r="R1215" s="434"/>
      <c r="S1215" s="434"/>
      <c r="T1215" s="434"/>
      <c r="U1215" s="434"/>
      <c r="V1215" s="434"/>
      <c r="W1215" s="434"/>
      <c r="X1215" s="434"/>
      <c r="Y1215" s="434"/>
      <c r="Z1215" s="434"/>
      <c r="AA1215" s="743"/>
      <c r="AB1215" s="442"/>
      <c r="AC1215" s="458"/>
      <c r="AD1215" s="443"/>
      <c r="AE1215" s="543"/>
      <c r="AF1215" s="543"/>
      <c r="AG1215" s="543"/>
      <c r="AH1215" s="543"/>
      <c r="AI1215" s="543"/>
      <c r="AJ1215" s="543"/>
      <c r="AK1215" s="543"/>
      <c r="AL1215" s="543"/>
      <c r="AM1215" s="543"/>
      <c r="AN1215" s="543"/>
      <c r="AO1215" s="549"/>
      <c r="AP1215" s="543"/>
      <c r="AQ1215" s="444"/>
      <c r="AR1215" s="746" t="s">
        <v>862</v>
      </c>
      <c r="AS1215" s="475">
        <f t="shared" si="142"/>
        <v>0</v>
      </c>
      <c r="AT1215" s="475">
        <f t="shared" si="142"/>
        <v>0</v>
      </c>
      <c r="AU1215" s="475">
        <f t="shared" si="142"/>
        <v>0</v>
      </c>
      <c r="AV1215" s="475">
        <f t="shared" si="142"/>
        <v>0</v>
      </c>
      <c r="AW1215" s="475">
        <f t="shared" si="142"/>
        <v>0</v>
      </c>
      <c r="AX1215" s="475">
        <f t="shared" si="142"/>
        <v>0</v>
      </c>
      <c r="AY1215" s="185">
        <f>IF(AND(SUM(AE1215:$AP1215)&gt;0,J1215&lt;&gt;""),CONCATENATE(B1215,"_",F1215,"_",AG1215),0)</f>
        <v>0</v>
      </c>
      <c r="AZ1215" s="203">
        <f>IF(AND(SUM(AE1215:$AP1215)&gt;0,D1215="BFS"),1,0)</f>
        <v>0</v>
      </c>
      <c r="BA1215" s="203">
        <f t="shared" si="140"/>
        <v>0</v>
      </c>
    </row>
    <row r="1216" spans="1:53" ht="15.5">
      <c r="A1216" s="185">
        <f>IF(AND(SUM(AE1216:AP1216)&gt;0,J1216&lt;&gt;""),CONCATENATE(B1216,"_",F1216,"_",$A$5,"_",SUMPRODUCT((B$9:B1216=B1216)*(F$9:F1216=F1216)*(SUM(AE1216:AP1216)&lt;&gt;0)*(J1216&lt;&gt;""))-1),0)</f>
        <v>0</v>
      </c>
      <c r="B1216" s="164" t="s">
        <v>862</v>
      </c>
      <c r="C1216" s="68" t="s">
        <v>1703</v>
      </c>
      <c r="D1216" s="66"/>
      <c r="E1216" s="471"/>
      <c r="F1216" s="660"/>
      <c r="G1216" s="72"/>
      <c r="H1216" s="72"/>
      <c r="I1216" s="72"/>
      <c r="J1216" s="72"/>
      <c r="K1216" s="72"/>
      <c r="L1216" s="72"/>
      <c r="M1216" s="72"/>
      <c r="N1216" s="72"/>
      <c r="O1216" s="72"/>
      <c r="P1216" s="72"/>
      <c r="Q1216" s="72"/>
      <c r="R1216" s="72"/>
      <c r="S1216" s="72"/>
      <c r="T1216" s="72"/>
      <c r="U1216" s="72"/>
      <c r="V1216" s="72"/>
      <c r="W1216" s="72"/>
      <c r="X1216" s="72"/>
      <c r="Y1216" s="72"/>
      <c r="Z1216" s="72"/>
      <c r="AA1216" s="72"/>
      <c r="AB1216" s="72"/>
      <c r="AC1216" s="460"/>
      <c r="AD1216" s="90"/>
      <c r="AE1216" s="550"/>
      <c r="AF1216" s="550"/>
      <c r="AG1216" s="550"/>
      <c r="AH1216" s="550"/>
      <c r="AI1216" s="550"/>
      <c r="AJ1216" s="550"/>
      <c r="AK1216" s="550"/>
      <c r="AL1216" s="550"/>
      <c r="AM1216" s="550"/>
      <c r="AN1216" s="550"/>
      <c r="AO1216" s="550"/>
      <c r="AP1216" s="550"/>
      <c r="AQ1216" s="75"/>
      <c r="AR1216" s="164" t="s">
        <v>862</v>
      </c>
      <c r="AS1216" s="475">
        <f t="shared" si="142"/>
        <v>0</v>
      </c>
      <c r="AT1216" s="475">
        <f t="shared" si="142"/>
        <v>0</v>
      </c>
      <c r="AU1216" s="475">
        <f t="shared" si="142"/>
        <v>0</v>
      </c>
      <c r="AV1216" s="475">
        <f t="shared" si="142"/>
        <v>0</v>
      </c>
      <c r="AW1216" s="475">
        <f t="shared" si="142"/>
        <v>0</v>
      </c>
      <c r="AX1216" s="475">
        <f t="shared" si="142"/>
        <v>0</v>
      </c>
      <c r="AY1216" s="185">
        <f>IF(AND(SUM(AE1216:$AP1216)&gt;0,J1216&lt;&gt;""),CONCATENATE(B1216,"_",F1216,"_",AG1216),0)</f>
        <v>0</v>
      </c>
      <c r="AZ1216" s="203">
        <f>IF(AND(SUM(AE1216:$AP1216)&gt;0,D1216="BFS"),1,0)</f>
        <v>0</v>
      </c>
      <c r="BA1216" s="203">
        <f t="shared" si="140"/>
        <v>0</v>
      </c>
    </row>
    <row r="1217" spans="1:53" ht="25">
      <c r="A1217" s="185">
        <f>IF(AND(SUM(AE1217:AP1217)&gt;0,J1217&lt;&gt;""),CONCATENATE(B1217,"_",F1217,"_",$A$5,"_",SUMPRODUCT((B$9:B1217=B1217)*(F$9:F1217=F1217)*(SUM(AE1217:AP1217)&lt;&gt;0)*(J1217&lt;&gt;""))-1),0)</f>
        <v>0</v>
      </c>
      <c r="B1217" s="745" t="s">
        <v>862</v>
      </c>
      <c r="C1217" s="58" t="s">
        <v>1173</v>
      </c>
      <c r="D1217" s="85" t="s">
        <v>576</v>
      </c>
      <c r="E1217" s="463" t="s">
        <v>575</v>
      </c>
      <c r="F1217" s="657" t="s">
        <v>1729</v>
      </c>
      <c r="G1217" s="419"/>
      <c r="H1217" s="419"/>
      <c r="I1217" s="419"/>
      <c r="J1217" s="419"/>
      <c r="K1217" s="419"/>
      <c r="L1217" s="419"/>
      <c r="M1217" s="419"/>
      <c r="N1217" s="419"/>
      <c r="O1217" s="419" t="s">
        <v>1949</v>
      </c>
      <c r="P1217" s="419" t="s">
        <v>1949</v>
      </c>
      <c r="Q1217" s="419" t="s">
        <v>1949</v>
      </c>
      <c r="R1217" s="419" t="s">
        <v>1949</v>
      </c>
      <c r="S1217" s="419" t="s">
        <v>1949</v>
      </c>
      <c r="T1217" s="419"/>
      <c r="U1217" s="419" t="s">
        <v>1949</v>
      </c>
      <c r="V1217" s="419" t="s">
        <v>1949</v>
      </c>
      <c r="W1217" s="419" t="s">
        <v>1949</v>
      </c>
      <c r="X1217" s="419" t="s">
        <v>1949</v>
      </c>
      <c r="Y1217" s="419" t="s">
        <v>1949</v>
      </c>
      <c r="Z1217" s="419" t="s">
        <v>1949</v>
      </c>
      <c r="AA1217" s="420"/>
      <c r="AB1217" s="420"/>
      <c r="AC1217" s="457"/>
      <c r="AD1217" s="421"/>
      <c r="AE1217" s="536"/>
      <c r="AF1217" s="536"/>
      <c r="AG1217" s="536"/>
      <c r="AH1217" s="536"/>
      <c r="AI1217" s="537"/>
      <c r="AJ1217" s="537"/>
      <c r="AK1217" s="537"/>
      <c r="AL1217" s="537"/>
      <c r="AM1217" s="537"/>
      <c r="AN1217" s="537"/>
      <c r="AO1217" s="537"/>
      <c r="AP1217" s="537"/>
      <c r="AQ1217" s="422"/>
      <c r="AR1217" s="745" t="s">
        <v>862</v>
      </c>
      <c r="AS1217" s="475">
        <f t="shared" ref="AS1217:AX1226" si="143">IF(SUM($AE1217:$AP1217)&gt;0,VLOOKUP($F1217,Schulart,AS$2,FALSE),0)</f>
        <v>0</v>
      </c>
      <c r="AT1217" s="475">
        <f t="shared" si="143"/>
        <v>0</v>
      </c>
      <c r="AU1217" s="475">
        <f t="shared" si="143"/>
        <v>0</v>
      </c>
      <c r="AV1217" s="475">
        <f t="shared" si="143"/>
        <v>0</v>
      </c>
      <c r="AW1217" s="475">
        <f t="shared" si="143"/>
        <v>0</v>
      </c>
      <c r="AX1217" s="475">
        <f t="shared" si="143"/>
        <v>0</v>
      </c>
      <c r="AY1217" s="185">
        <f>IF(AND(SUM(AE1217:$AP1217)&gt;0,J1217&lt;&gt;""),CONCATENATE(B1217,"_",F1217,"_",AG1217),0)</f>
        <v>0</v>
      </c>
      <c r="AZ1217" s="203">
        <f>IF(AND(SUM(AE1217:$AP1217)&gt;0,D1217="BFS"),1,0)</f>
        <v>0</v>
      </c>
      <c r="BA1217" s="203">
        <f t="shared" si="140"/>
        <v>0</v>
      </c>
    </row>
    <row r="1218" spans="1:53" ht="13">
      <c r="A1218" s="185">
        <f>IF(AND(SUM(AE1218:AP1218)&gt;0,J1218&lt;&gt;""),CONCATENATE(B1218,"_",F1218,"_",$A$5,"_",SUMPRODUCT((B$9:B1218=B1218)*(F$9:F1218=F1218)*(SUM(AE1218:AP1218)&lt;&gt;0)*(J1218&lt;&gt;""))-1),0)</f>
        <v>0</v>
      </c>
      <c r="B1218" s="746" t="s">
        <v>862</v>
      </c>
      <c r="C1218" s="464" t="s">
        <v>1556</v>
      </c>
      <c r="D1218" s="89" t="s">
        <v>576</v>
      </c>
      <c r="E1218" s="465" t="s">
        <v>575</v>
      </c>
      <c r="F1218" s="658" t="s">
        <v>1729</v>
      </c>
      <c r="G1218" s="410"/>
      <c r="H1218" s="432" t="s">
        <v>1043</v>
      </c>
      <c r="I1218" s="437" t="s">
        <v>1342</v>
      </c>
      <c r="J1218" s="432" t="s">
        <v>1343</v>
      </c>
      <c r="K1218" s="433"/>
      <c r="L1218" s="425"/>
      <c r="M1218" s="425"/>
      <c r="N1218" s="425"/>
      <c r="O1218" s="425"/>
      <c r="P1218" s="425"/>
      <c r="Q1218" s="425"/>
      <c r="R1218" s="434"/>
      <c r="S1218" s="434"/>
      <c r="T1218" s="434"/>
      <c r="U1218" s="434"/>
      <c r="V1218" s="434"/>
      <c r="W1218" s="434"/>
      <c r="X1218" s="434"/>
      <c r="Y1218" s="434"/>
      <c r="Z1218" s="434"/>
      <c r="AA1218" s="743"/>
      <c r="AB1218" s="442"/>
      <c r="AC1218" s="458"/>
      <c r="AD1218" s="443"/>
      <c r="AE1218" s="543"/>
      <c r="AF1218" s="543"/>
      <c r="AG1218" s="543"/>
      <c r="AH1218" s="543"/>
      <c r="AI1218" s="543"/>
      <c r="AJ1218" s="543"/>
      <c r="AK1218" s="543"/>
      <c r="AL1218" s="543"/>
      <c r="AM1218" s="543"/>
      <c r="AN1218" s="543"/>
      <c r="AO1218" s="549"/>
      <c r="AP1218" s="543"/>
      <c r="AQ1218" s="444"/>
      <c r="AR1218" s="746" t="s">
        <v>862</v>
      </c>
      <c r="AS1218" s="475">
        <f t="shared" si="143"/>
        <v>0</v>
      </c>
      <c r="AT1218" s="475">
        <f t="shared" si="143"/>
        <v>0</v>
      </c>
      <c r="AU1218" s="475">
        <f t="shared" si="143"/>
        <v>0</v>
      </c>
      <c r="AV1218" s="475">
        <f t="shared" si="143"/>
        <v>0</v>
      </c>
      <c r="AW1218" s="475">
        <f t="shared" si="143"/>
        <v>0</v>
      </c>
      <c r="AX1218" s="475">
        <f t="shared" si="143"/>
        <v>0</v>
      </c>
      <c r="AY1218" s="185">
        <f>IF(AND(SUM(AE1218:$AP1218)&gt;0,J1218&lt;&gt;""),CONCATENATE(B1218,"_",F1218,"_",AG1218),0)</f>
        <v>0</v>
      </c>
      <c r="AZ1218" s="203">
        <f>IF(AND(SUM(AE1218:$AP1218)&gt;0,D1218="BFS"),1,0)</f>
        <v>0</v>
      </c>
      <c r="BA1218" s="203">
        <f t="shared" si="140"/>
        <v>0</v>
      </c>
    </row>
    <row r="1219" spans="1:53" ht="15.5">
      <c r="A1219" s="185">
        <f>IF(AND(SUM(AE1219:AP1219)&gt;0,J1219&lt;&gt;""),CONCATENATE(B1219,"_",F1219,"_",$A$5,"_",SUMPRODUCT((B$9:B1219=B1219)*(F$9:F1219=F1219)*(SUM(AE1219:AP1219)&lt;&gt;0)*(J1219&lt;&gt;""))-1),0)</f>
        <v>0</v>
      </c>
      <c r="B1219" s="164" t="s">
        <v>862</v>
      </c>
      <c r="C1219" s="68" t="s">
        <v>167</v>
      </c>
      <c r="D1219" s="66"/>
      <c r="E1219" s="471"/>
      <c r="F1219" s="660"/>
      <c r="G1219" s="72"/>
      <c r="H1219" s="72"/>
      <c r="I1219" s="72"/>
      <c r="J1219" s="72"/>
      <c r="K1219" s="72"/>
      <c r="L1219" s="72"/>
      <c r="M1219" s="72"/>
      <c r="N1219" s="72"/>
      <c r="O1219" s="72"/>
      <c r="P1219" s="72"/>
      <c r="Q1219" s="72"/>
      <c r="R1219" s="72"/>
      <c r="S1219" s="72"/>
      <c r="T1219" s="72"/>
      <c r="U1219" s="72"/>
      <c r="V1219" s="72"/>
      <c r="W1219" s="72"/>
      <c r="X1219" s="72"/>
      <c r="Y1219" s="72"/>
      <c r="Z1219" s="72"/>
      <c r="AA1219" s="72"/>
      <c r="AB1219" s="72"/>
      <c r="AC1219" s="460"/>
      <c r="AD1219" s="90"/>
      <c r="AE1219" s="550"/>
      <c r="AF1219" s="550"/>
      <c r="AG1219" s="550"/>
      <c r="AH1219" s="550"/>
      <c r="AI1219" s="550"/>
      <c r="AJ1219" s="550"/>
      <c r="AK1219" s="550"/>
      <c r="AL1219" s="550"/>
      <c r="AM1219" s="550"/>
      <c r="AN1219" s="550"/>
      <c r="AO1219" s="550"/>
      <c r="AP1219" s="550"/>
      <c r="AQ1219" s="75"/>
      <c r="AR1219" s="164" t="s">
        <v>862</v>
      </c>
      <c r="AS1219" s="475">
        <f t="shared" si="143"/>
        <v>0</v>
      </c>
      <c r="AT1219" s="475">
        <f t="shared" si="143"/>
        <v>0</v>
      </c>
      <c r="AU1219" s="475">
        <f t="shared" si="143"/>
        <v>0</v>
      </c>
      <c r="AV1219" s="475">
        <f t="shared" si="143"/>
        <v>0</v>
      </c>
      <c r="AW1219" s="475">
        <f t="shared" si="143"/>
        <v>0</v>
      </c>
      <c r="AX1219" s="475">
        <f t="shared" si="143"/>
        <v>0</v>
      </c>
      <c r="AY1219" s="185">
        <f>IF(AND(SUM(AE1219:$AP1219)&gt;0,J1219&lt;&gt;""),CONCATENATE(B1219,"_",F1219,"_",AG1219),0)</f>
        <v>0</v>
      </c>
      <c r="AZ1219" s="203">
        <f>IF(AND(SUM(AE1219:$AP1219)&gt;0,D1219="BFS"),1,0)</f>
        <v>0</v>
      </c>
      <c r="BA1219" s="203">
        <f t="shared" si="140"/>
        <v>0</v>
      </c>
    </row>
    <row r="1220" spans="1:53" ht="25">
      <c r="A1220" s="185">
        <f>IF(AND(SUM(AE1220:AP1220)&gt;0,J1220&lt;&gt;""),CONCATENATE(B1220,"_",F1220,"_",$A$5,"_",SUMPRODUCT((B$9:B1220=B1220)*(F$9:F1220=F1220)*(SUM(AE1220:AP1220)&lt;&gt;0)*(J1220&lt;&gt;""))-1),0)</f>
        <v>0</v>
      </c>
      <c r="B1220" s="745" t="s">
        <v>862</v>
      </c>
      <c r="C1220" s="58" t="s">
        <v>172</v>
      </c>
      <c r="D1220" s="85" t="s">
        <v>581</v>
      </c>
      <c r="E1220" s="463" t="s">
        <v>580</v>
      </c>
      <c r="F1220" s="657" t="s">
        <v>1730</v>
      </c>
      <c r="G1220" s="420"/>
      <c r="H1220" s="418"/>
      <c r="I1220" s="418"/>
      <c r="J1220" s="418"/>
      <c r="K1220" s="418"/>
      <c r="L1220" s="419"/>
      <c r="M1220" s="419"/>
      <c r="N1220" s="419"/>
      <c r="O1220" s="419"/>
      <c r="P1220" s="419"/>
      <c r="Q1220" s="419"/>
      <c r="R1220" s="419"/>
      <c r="S1220" s="419"/>
      <c r="T1220" s="419"/>
      <c r="U1220" s="419"/>
      <c r="V1220" s="419"/>
      <c r="W1220" s="419"/>
      <c r="X1220" s="419"/>
      <c r="Y1220" s="419"/>
      <c r="Z1220" s="419"/>
      <c r="AA1220" s="420"/>
      <c r="AB1220" s="420"/>
      <c r="AC1220" s="457"/>
      <c r="AD1220" s="421"/>
      <c r="AE1220" s="536"/>
      <c r="AF1220" s="536"/>
      <c r="AG1220" s="536"/>
      <c r="AH1220" s="536"/>
      <c r="AI1220" s="537"/>
      <c r="AJ1220" s="537"/>
      <c r="AK1220" s="537"/>
      <c r="AL1220" s="537"/>
      <c r="AM1220" s="537"/>
      <c r="AN1220" s="537"/>
      <c r="AO1220" s="537"/>
      <c r="AP1220" s="537"/>
      <c r="AQ1220" s="422"/>
      <c r="AR1220" s="745" t="s">
        <v>862</v>
      </c>
      <c r="AS1220" s="475">
        <f t="shared" si="143"/>
        <v>0</v>
      </c>
      <c r="AT1220" s="475">
        <f t="shared" si="143"/>
        <v>0</v>
      </c>
      <c r="AU1220" s="475">
        <f t="shared" si="143"/>
        <v>0</v>
      </c>
      <c r="AV1220" s="475">
        <f t="shared" si="143"/>
        <v>0</v>
      </c>
      <c r="AW1220" s="475">
        <f t="shared" si="143"/>
        <v>0</v>
      </c>
      <c r="AX1220" s="475">
        <f t="shared" si="143"/>
        <v>0</v>
      </c>
      <c r="AY1220" s="185">
        <f>IF(AND(SUM(AE1220:$AP1220)&gt;0,J1220&lt;&gt;""),CONCATENATE(B1220,"_",F1220,"_",AG1220),0)</f>
        <v>0</v>
      </c>
      <c r="AZ1220" s="203">
        <f>IF(AND(SUM(AE1220:$AP1220)&gt;0,D1220="BFS"),1,0)</f>
        <v>0</v>
      </c>
      <c r="BA1220" s="203">
        <f t="shared" si="140"/>
        <v>0</v>
      </c>
    </row>
    <row r="1221" spans="1:53" ht="30">
      <c r="A1221" s="185" t="str">
        <f>IF(AND(SUM(AE1221:AP1221)&gt;0,J1221&lt;&gt;""),CONCATENATE(B1221,"_",F1221,"_",$A$5,"_",SUMPRODUCT((B$9:B1221=B1221)*(F$9:F1221=F1221)*(SUM(AE1221:AP1221)&lt;&gt;0)*(J1221&lt;&gt;""))-1),0)</f>
        <v>MV_4.4_neu_1</v>
      </c>
      <c r="B1221" s="746" t="s">
        <v>862</v>
      </c>
      <c r="C1221" s="464" t="s">
        <v>1489</v>
      </c>
      <c r="D1221" s="89" t="s">
        <v>581</v>
      </c>
      <c r="E1221" s="465" t="s">
        <v>580</v>
      </c>
      <c r="F1221" s="658" t="s">
        <v>1730</v>
      </c>
      <c r="G1221" s="410" t="s">
        <v>1577</v>
      </c>
      <c r="H1221" s="432" t="s">
        <v>1047</v>
      </c>
      <c r="I1221" s="437" t="s">
        <v>1342</v>
      </c>
      <c r="J1221" s="432" t="s">
        <v>1343</v>
      </c>
      <c r="K1221" s="433" t="s">
        <v>1578</v>
      </c>
      <c r="L1221" s="424" t="s">
        <v>132</v>
      </c>
      <c r="M1221" s="425" t="s">
        <v>460</v>
      </c>
      <c r="N1221" s="425" t="s">
        <v>955</v>
      </c>
      <c r="O1221" s="425" t="s">
        <v>1047</v>
      </c>
      <c r="P1221" s="425" t="s">
        <v>1043</v>
      </c>
      <c r="Q1221" s="425"/>
      <c r="R1221" s="434" t="s">
        <v>1043</v>
      </c>
      <c r="S1221" s="434" t="s">
        <v>1043</v>
      </c>
      <c r="T1221" s="434" t="s">
        <v>1111</v>
      </c>
      <c r="U1221" s="434" t="s">
        <v>1043</v>
      </c>
      <c r="V1221" s="434" t="s">
        <v>1047</v>
      </c>
      <c r="W1221" s="434" t="s">
        <v>1047</v>
      </c>
      <c r="X1221" s="434" t="s">
        <v>1047</v>
      </c>
      <c r="Y1221" s="434" t="s">
        <v>1047</v>
      </c>
      <c r="Z1221" s="434" t="s">
        <v>1043</v>
      </c>
      <c r="AA1221" s="743" t="s">
        <v>1588</v>
      </c>
      <c r="AB1221" s="743" t="s">
        <v>1818</v>
      </c>
      <c r="AC1221" s="458">
        <v>40422</v>
      </c>
      <c r="AD1221" s="435"/>
      <c r="AE1221" s="543">
        <v>838</v>
      </c>
      <c r="AF1221" s="543">
        <v>708</v>
      </c>
      <c r="AG1221" s="543">
        <v>687</v>
      </c>
      <c r="AH1221" s="543">
        <v>711</v>
      </c>
      <c r="AI1221" s="543">
        <v>609</v>
      </c>
      <c r="AJ1221" s="543">
        <v>570</v>
      </c>
      <c r="AK1221" s="543">
        <v>468</v>
      </c>
      <c r="AL1221" s="543">
        <v>320</v>
      </c>
      <c r="AM1221" s="543">
        <v>232</v>
      </c>
      <c r="AN1221" s="543">
        <v>145</v>
      </c>
      <c r="AO1221" s="549">
        <v>118</v>
      </c>
      <c r="AP1221" s="543">
        <v>81</v>
      </c>
      <c r="AQ1221" s="182"/>
      <c r="AR1221" s="746" t="s">
        <v>862</v>
      </c>
      <c r="AS1221" s="475" t="str">
        <f t="shared" si="143"/>
        <v>FB</v>
      </c>
      <c r="AT1221" s="475" t="str">
        <f t="shared" si="143"/>
        <v>4A</v>
      </c>
      <c r="AU1221" s="475">
        <f t="shared" si="143"/>
        <v>444</v>
      </c>
      <c r="AV1221" s="475" t="str">
        <f t="shared" si="143"/>
        <v>GEN</v>
      </c>
      <c r="AW1221" s="475" t="str">
        <f t="shared" si="143"/>
        <v>A</v>
      </c>
      <c r="AX1221" s="475">
        <f t="shared" si="143"/>
        <v>0</v>
      </c>
      <c r="AY1221" s="185" t="str">
        <f>IF(AND(SUM(AE1221:$AP1221)&gt;0,J1221&lt;&gt;""),CONCATENATE(B1221,"_",F1221,"_",AG1221),0)</f>
        <v>MV_4.4_687</v>
      </c>
      <c r="AZ1221" s="203">
        <f>IF(AND(SUM(AE1221:$AP1221)&gt;0,D1221="BFS"),1,0)</f>
        <v>0</v>
      </c>
      <c r="BA1221" s="203">
        <f t="shared" si="140"/>
        <v>0</v>
      </c>
    </row>
    <row r="1222" spans="1:53" ht="13">
      <c r="A1222" s="185">
        <f>IF(AND(SUM(AE1222:AP1222)&gt;0,J1222&lt;&gt;""),CONCATENATE(B1222,"_",F1222,"_",$A$5,"_",SUMPRODUCT((B$9:B1222=B1222)*(F$9:F1222=F1222)*(SUM(AE1222:AP1222)&lt;&gt;0)*(J1222&lt;&gt;""))-1),0)</f>
        <v>0</v>
      </c>
      <c r="B1222" s="746" t="s">
        <v>862</v>
      </c>
      <c r="C1222" s="464" t="s">
        <v>1489</v>
      </c>
      <c r="D1222" s="89" t="s">
        <v>581</v>
      </c>
      <c r="E1222" s="465" t="s">
        <v>580</v>
      </c>
      <c r="F1222" s="658" t="s">
        <v>1730</v>
      </c>
      <c r="G1222" s="410"/>
      <c r="H1222" s="432" t="s">
        <v>1043</v>
      </c>
      <c r="I1222" s="437" t="s">
        <v>1342</v>
      </c>
      <c r="J1222" s="432" t="s">
        <v>1343</v>
      </c>
      <c r="K1222" s="433"/>
      <c r="L1222" s="425"/>
      <c r="M1222" s="425"/>
      <c r="N1222" s="425"/>
      <c r="O1222" s="425"/>
      <c r="P1222" s="425"/>
      <c r="Q1222" s="425"/>
      <c r="R1222" s="434"/>
      <c r="S1222" s="434"/>
      <c r="T1222" s="434"/>
      <c r="U1222" s="434"/>
      <c r="V1222" s="434"/>
      <c r="W1222" s="434"/>
      <c r="X1222" s="434"/>
      <c r="Y1222" s="434"/>
      <c r="Z1222" s="434"/>
      <c r="AA1222" s="743"/>
      <c r="AB1222" s="442"/>
      <c r="AC1222" s="458"/>
      <c r="AD1222" s="443"/>
      <c r="AE1222" s="543"/>
      <c r="AF1222" s="543"/>
      <c r="AG1222" s="543"/>
      <c r="AH1222" s="543"/>
      <c r="AI1222" s="543"/>
      <c r="AJ1222" s="543"/>
      <c r="AK1222" s="543"/>
      <c r="AL1222" s="543"/>
      <c r="AM1222" s="543"/>
      <c r="AN1222" s="543"/>
      <c r="AO1222" s="549"/>
      <c r="AP1222" s="543"/>
      <c r="AQ1222" s="444"/>
      <c r="AR1222" s="746" t="s">
        <v>862</v>
      </c>
      <c r="AS1222" s="475">
        <f t="shared" si="143"/>
        <v>0</v>
      </c>
      <c r="AT1222" s="475">
        <f t="shared" si="143"/>
        <v>0</v>
      </c>
      <c r="AU1222" s="475">
        <f t="shared" si="143"/>
        <v>0</v>
      </c>
      <c r="AV1222" s="475">
        <f t="shared" si="143"/>
        <v>0</v>
      </c>
      <c r="AW1222" s="475">
        <f t="shared" si="143"/>
        <v>0</v>
      </c>
      <c r="AX1222" s="475">
        <f t="shared" si="143"/>
        <v>0</v>
      </c>
      <c r="AY1222" s="185">
        <f>IF(AND(SUM(AE1222:$AP1222)&gt;0,J1222&lt;&gt;""),CONCATENATE(B1222,"_",F1222,"_",AG1222),0)</f>
        <v>0</v>
      </c>
      <c r="AZ1222" s="203">
        <f>IF(AND(SUM(AE1222:$AP1222)&gt;0,D1222="BFS"),1,0)</f>
        <v>0</v>
      </c>
      <c r="BA1222" s="203">
        <f t="shared" si="140"/>
        <v>0</v>
      </c>
    </row>
    <row r="1223" spans="1:53" ht="15.5">
      <c r="A1223" s="185">
        <f>IF(AND(SUM(AE1223:AP1223)&gt;0,J1223&lt;&gt;""),CONCATENATE(B1223,"_",F1223,"_",$A$5,"_",SUMPRODUCT((B$9:B1223=B1223)*(F$9:F1223=F1223)*(SUM(AE1223:AP1223)&lt;&gt;0)*(J1223&lt;&gt;""))-1),0)</f>
        <v>0</v>
      </c>
      <c r="B1223" s="164" t="s">
        <v>862</v>
      </c>
      <c r="C1223" s="68" t="s">
        <v>1206</v>
      </c>
      <c r="D1223" s="66"/>
      <c r="E1223" s="471"/>
      <c r="F1223" s="660"/>
      <c r="G1223" s="72"/>
      <c r="H1223" s="72"/>
      <c r="I1223" s="72"/>
      <c r="J1223" s="72"/>
      <c r="K1223" s="72"/>
      <c r="L1223" s="72"/>
      <c r="M1223" s="72"/>
      <c r="N1223" s="72"/>
      <c r="O1223" s="72"/>
      <c r="P1223" s="72"/>
      <c r="Q1223" s="72"/>
      <c r="R1223" s="72"/>
      <c r="S1223" s="72"/>
      <c r="T1223" s="72"/>
      <c r="U1223" s="72"/>
      <c r="V1223" s="72"/>
      <c r="W1223" s="72"/>
      <c r="X1223" s="72"/>
      <c r="Y1223" s="72"/>
      <c r="Z1223" s="72"/>
      <c r="AA1223" s="72"/>
      <c r="AB1223" s="72"/>
      <c r="AC1223" s="460"/>
      <c r="AD1223" s="90"/>
      <c r="AE1223" s="550"/>
      <c r="AF1223" s="550"/>
      <c r="AG1223" s="550"/>
      <c r="AH1223" s="550"/>
      <c r="AI1223" s="550"/>
      <c r="AJ1223" s="550"/>
      <c r="AK1223" s="550"/>
      <c r="AL1223" s="550"/>
      <c r="AM1223" s="550"/>
      <c r="AN1223" s="550"/>
      <c r="AO1223" s="550"/>
      <c r="AP1223" s="550"/>
      <c r="AQ1223" s="75"/>
      <c r="AR1223" s="164" t="s">
        <v>862</v>
      </c>
      <c r="AS1223" s="475">
        <f t="shared" si="143"/>
        <v>0</v>
      </c>
      <c r="AT1223" s="475">
        <f t="shared" si="143"/>
        <v>0</v>
      </c>
      <c r="AU1223" s="475">
        <f t="shared" si="143"/>
        <v>0</v>
      </c>
      <c r="AV1223" s="475">
        <f t="shared" si="143"/>
        <v>0</v>
      </c>
      <c r="AW1223" s="475">
        <f t="shared" si="143"/>
        <v>0</v>
      </c>
      <c r="AX1223" s="475">
        <f t="shared" si="143"/>
        <v>0</v>
      </c>
      <c r="AY1223" s="185">
        <f>IF(AND(SUM(AE1223:$AP1223)&gt;0,J1223&lt;&gt;""),CONCATENATE(B1223,"_",F1223,"_",AG1223),0)</f>
        <v>0</v>
      </c>
      <c r="AZ1223" s="203">
        <f>IF(AND(SUM(AE1223:$AP1223)&gt;0,D1223="BFS"),1,0)</f>
        <v>0</v>
      </c>
      <c r="BA1223" s="203">
        <f t="shared" si="140"/>
        <v>0</v>
      </c>
    </row>
    <row r="1224" spans="1:53" ht="25">
      <c r="A1224" s="185">
        <f>IF(AND(SUM(AE1224:AP1224)&gt;0,J1224&lt;&gt;""),CONCATENATE(B1224,"_",F1224,"_",$A$5,"_",SUMPRODUCT((B$9:B1224=B1224)*(F$9:F1224=F1224)*(SUM(AE1224:AP1224)&lt;&gt;0)*(J1224&lt;&gt;""))-1),0)</f>
        <v>0</v>
      </c>
      <c r="B1224" s="745" t="s">
        <v>862</v>
      </c>
      <c r="C1224" s="58" t="s">
        <v>1177</v>
      </c>
      <c r="D1224" s="85" t="s">
        <v>591</v>
      </c>
      <c r="E1224" s="463" t="s">
        <v>590</v>
      </c>
      <c r="F1224" s="657" t="s">
        <v>1731</v>
      </c>
      <c r="G1224" s="420"/>
      <c r="H1224" s="419"/>
      <c r="I1224" s="419"/>
      <c r="J1224" s="419"/>
      <c r="K1224" s="419"/>
      <c r="L1224" s="419"/>
      <c r="M1224" s="419"/>
      <c r="N1224" s="419"/>
      <c r="O1224" s="419" t="s">
        <v>1949</v>
      </c>
      <c r="P1224" s="419" t="s">
        <v>1949</v>
      </c>
      <c r="Q1224" s="419" t="s">
        <v>1949</v>
      </c>
      <c r="R1224" s="419" t="s">
        <v>1949</v>
      </c>
      <c r="S1224" s="419" t="s">
        <v>1949</v>
      </c>
      <c r="T1224" s="419"/>
      <c r="U1224" s="419" t="s">
        <v>1949</v>
      </c>
      <c r="V1224" s="419" t="s">
        <v>1949</v>
      </c>
      <c r="W1224" s="419" t="s">
        <v>1949</v>
      </c>
      <c r="X1224" s="419" t="s">
        <v>1949</v>
      </c>
      <c r="Y1224" s="419" t="s">
        <v>1949</v>
      </c>
      <c r="Z1224" s="419" t="s">
        <v>1949</v>
      </c>
      <c r="AA1224" s="420"/>
      <c r="AB1224" s="420"/>
      <c r="AC1224" s="457"/>
      <c r="AD1224" s="421"/>
      <c r="AE1224" s="536"/>
      <c r="AF1224" s="536"/>
      <c r="AG1224" s="536"/>
      <c r="AH1224" s="536"/>
      <c r="AI1224" s="537"/>
      <c r="AJ1224" s="537"/>
      <c r="AK1224" s="537"/>
      <c r="AL1224" s="537"/>
      <c r="AM1224" s="537"/>
      <c r="AN1224" s="537"/>
      <c r="AO1224" s="537"/>
      <c r="AP1224" s="537"/>
      <c r="AQ1224" s="422"/>
      <c r="AR1224" s="745" t="s">
        <v>862</v>
      </c>
      <c r="AS1224" s="475">
        <f t="shared" si="143"/>
        <v>0</v>
      </c>
      <c r="AT1224" s="475">
        <f t="shared" si="143"/>
        <v>0</v>
      </c>
      <c r="AU1224" s="475">
        <f t="shared" si="143"/>
        <v>0</v>
      </c>
      <c r="AV1224" s="475">
        <f t="shared" si="143"/>
        <v>0</v>
      </c>
      <c r="AW1224" s="475">
        <f t="shared" si="143"/>
        <v>0</v>
      </c>
      <c r="AX1224" s="475">
        <f t="shared" si="143"/>
        <v>0</v>
      </c>
      <c r="AY1224" s="185">
        <f>IF(AND(SUM(AE1224:$AP1224)&gt;0,J1224&lt;&gt;""),CONCATENATE(B1224,"_",F1224,"_",AG1224),0)</f>
        <v>0</v>
      </c>
      <c r="AZ1224" s="203">
        <f>IF(AND(SUM(AE1224:$AP1224)&gt;0,D1224="BFS"),1,0)</f>
        <v>0</v>
      </c>
      <c r="BA1224" s="203">
        <f t="shared" si="140"/>
        <v>0</v>
      </c>
    </row>
    <row r="1225" spans="1:53" ht="13">
      <c r="A1225" s="185">
        <f>IF(AND(SUM(AE1225:AP1225)&gt;0,J1225&lt;&gt;""),CONCATENATE(B1225,"_",F1225,"_",$A$5,"_",SUMPRODUCT((B$9:B1225=B1225)*(F$9:F1225=F1225)*(SUM(AE1225:AP1225)&lt;&gt;0)*(J1225&lt;&gt;""))-1),0)</f>
        <v>0</v>
      </c>
      <c r="B1225" s="746" t="s">
        <v>862</v>
      </c>
      <c r="C1225" s="464" t="s">
        <v>1942</v>
      </c>
      <c r="D1225" s="89" t="s">
        <v>591</v>
      </c>
      <c r="E1225" s="465" t="s">
        <v>590</v>
      </c>
      <c r="F1225" s="658" t="s">
        <v>1731</v>
      </c>
      <c r="G1225" s="410"/>
      <c r="H1225" s="432" t="s">
        <v>1043</v>
      </c>
      <c r="I1225" s="437" t="s">
        <v>1342</v>
      </c>
      <c r="J1225" s="432" t="s">
        <v>1343</v>
      </c>
      <c r="K1225" s="433"/>
      <c r="L1225" s="425"/>
      <c r="M1225" s="425"/>
      <c r="N1225" s="425"/>
      <c r="O1225" s="425"/>
      <c r="P1225" s="425"/>
      <c r="Q1225" s="425"/>
      <c r="R1225" s="434"/>
      <c r="S1225" s="434"/>
      <c r="T1225" s="434"/>
      <c r="U1225" s="434"/>
      <c r="V1225" s="434"/>
      <c r="W1225" s="434"/>
      <c r="X1225" s="434"/>
      <c r="Y1225" s="434"/>
      <c r="Z1225" s="434"/>
      <c r="AA1225" s="743"/>
      <c r="AB1225" s="442"/>
      <c r="AC1225" s="458"/>
      <c r="AD1225" s="443"/>
      <c r="AE1225" s="543"/>
      <c r="AF1225" s="543"/>
      <c r="AG1225" s="543"/>
      <c r="AH1225" s="543"/>
      <c r="AI1225" s="543"/>
      <c r="AJ1225" s="543"/>
      <c r="AK1225" s="543"/>
      <c r="AL1225" s="543"/>
      <c r="AM1225" s="543"/>
      <c r="AN1225" s="543"/>
      <c r="AO1225" s="549"/>
      <c r="AP1225" s="543"/>
      <c r="AQ1225" s="444"/>
      <c r="AR1225" s="746" t="s">
        <v>862</v>
      </c>
      <c r="AS1225" s="475">
        <f t="shared" si="143"/>
        <v>0</v>
      </c>
      <c r="AT1225" s="475">
        <f t="shared" si="143"/>
        <v>0</v>
      </c>
      <c r="AU1225" s="475">
        <f t="shared" si="143"/>
        <v>0</v>
      </c>
      <c r="AV1225" s="475">
        <f t="shared" si="143"/>
        <v>0</v>
      </c>
      <c r="AW1225" s="475">
        <f t="shared" si="143"/>
        <v>0</v>
      </c>
      <c r="AX1225" s="475">
        <f t="shared" si="143"/>
        <v>0</v>
      </c>
      <c r="AY1225" s="185">
        <f>IF(AND(SUM(AE1225:$AP1225)&gt;0,J1225&lt;&gt;""),CONCATENATE(B1225,"_",F1225,"_",AG1225),0)</f>
        <v>0</v>
      </c>
      <c r="AZ1225" s="203">
        <f>IF(AND(SUM(AE1225:$AP1225)&gt;0,D1225="BFS"),1,0)</f>
        <v>0</v>
      </c>
      <c r="BA1225" s="203">
        <f t="shared" si="140"/>
        <v>0</v>
      </c>
    </row>
    <row r="1226" spans="1:53" ht="30">
      <c r="A1226" s="185">
        <f>IF(AND(SUM(AE1226:AP1226)&gt;0,J1226&lt;&gt;""),CONCATENATE(B1226,"_",F1226,"_",$A$5,"_",SUMPRODUCT((B$9:B1226=B1226)*(F$9:F1226=F1226)*(SUM(AE1226:AP1226)&lt;&gt;0)*(J1226&lt;&gt;""))-1),0)</f>
        <v>0</v>
      </c>
      <c r="B1226" s="163" t="s">
        <v>863</v>
      </c>
      <c r="C1226" s="578" t="s">
        <v>1424</v>
      </c>
      <c r="D1226" s="66"/>
      <c r="E1226" s="461"/>
      <c r="F1226" s="660"/>
      <c r="G1226" s="74"/>
      <c r="H1226" s="74"/>
      <c r="I1226" s="74"/>
      <c r="J1226" s="74"/>
      <c r="K1226" s="74"/>
      <c r="L1226" s="74"/>
      <c r="M1226" s="74"/>
      <c r="N1226" s="74"/>
      <c r="O1226" s="74"/>
      <c r="P1226" s="74"/>
      <c r="Q1226" s="74"/>
      <c r="R1226" s="74"/>
      <c r="S1226" s="74"/>
      <c r="T1226" s="74"/>
      <c r="U1226" s="74"/>
      <c r="V1226" s="74"/>
      <c r="W1226" s="74"/>
      <c r="X1226" s="74"/>
      <c r="Y1226" s="74"/>
      <c r="Z1226" s="74"/>
      <c r="AA1226" s="74"/>
      <c r="AB1226" s="74"/>
      <c r="AC1226" s="454"/>
      <c r="AD1226" s="74"/>
      <c r="AE1226" s="313"/>
      <c r="AF1226" s="313"/>
      <c r="AG1226" s="313"/>
      <c r="AH1226" s="313"/>
      <c r="AI1226" s="313"/>
      <c r="AJ1226" s="313"/>
      <c r="AK1226" s="313"/>
      <c r="AL1226" s="313"/>
      <c r="AM1226" s="313"/>
      <c r="AN1226" s="313"/>
      <c r="AO1226" s="313"/>
      <c r="AP1226" s="313"/>
      <c r="AQ1226" s="324"/>
      <c r="AR1226" s="165" t="s">
        <v>863</v>
      </c>
      <c r="AS1226" s="475">
        <f t="shared" si="143"/>
        <v>0</v>
      </c>
      <c r="AT1226" s="475">
        <f t="shared" si="143"/>
        <v>0</v>
      </c>
      <c r="AU1226" s="475">
        <f t="shared" si="143"/>
        <v>0</v>
      </c>
      <c r="AV1226" s="475">
        <f t="shared" si="143"/>
        <v>0</v>
      </c>
      <c r="AW1226" s="475">
        <f t="shared" si="143"/>
        <v>0</v>
      </c>
      <c r="AX1226" s="475">
        <f t="shared" si="143"/>
        <v>0</v>
      </c>
      <c r="AY1226" s="185">
        <f>IF(AND(SUM(AE1226:$AP1226)&gt;0,J1226&lt;&gt;""),CONCATENATE(B1226,"_",F1226,"_",AG1226),0)</f>
        <v>0</v>
      </c>
      <c r="AZ1226" s="203">
        <f>IF(AND(SUM(AE1226:$AP1226)&gt;0,D1226="BFS"),1,0)</f>
        <v>0</v>
      </c>
      <c r="BA1226" s="203">
        <f t="shared" si="140"/>
        <v>0</v>
      </c>
    </row>
    <row r="1227" spans="1:53" ht="15.5">
      <c r="A1227" s="185">
        <f>IF(AND(SUM(AE1227:AP1227)&gt;0,J1227&lt;&gt;""),CONCATENATE(B1227,"_",F1227,"_",$A$5,"_",SUMPRODUCT((B$9:B1227=B1227)*(F$9:F1227=F1227)*(SUM(AE1227:AP1227)&lt;&gt;0)*(J1227&lt;&gt;""))-1),0)</f>
        <v>0</v>
      </c>
      <c r="B1227" s="163" t="s">
        <v>863</v>
      </c>
      <c r="C1227" s="65" t="s">
        <v>1040</v>
      </c>
      <c r="D1227" s="66"/>
      <c r="E1227" s="461"/>
      <c r="F1227" s="660"/>
      <c r="G1227" s="67"/>
      <c r="H1227" s="67"/>
      <c r="I1227" s="67"/>
      <c r="J1227" s="67"/>
      <c r="K1227" s="67"/>
      <c r="L1227" s="67"/>
      <c r="M1227" s="67"/>
      <c r="N1227" s="67"/>
      <c r="O1227" s="67"/>
      <c r="P1227" s="67"/>
      <c r="Q1227" s="67"/>
      <c r="R1227" s="67"/>
      <c r="S1227" s="67"/>
      <c r="T1227" s="67"/>
      <c r="U1227" s="67"/>
      <c r="V1227" s="67"/>
      <c r="W1227" s="67"/>
      <c r="X1227" s="67"/>
      <c r="Y1227" s="67"/>
      <c r="Z1227" s="67"/>
      <c r="AA1227" s="67"/>
      <c r="AB1227" s="67"/>
      <c r="AC1227" s="455"/>
      <c r="AD1227" s="67"/>
      <c r="AE1227" s="314"/>
      <c r="AF1227" s="314"/>
      <c r="AG1227" s="314"/>
      <c r="AH1227" s="314"/>
      <c r="AI1227" s="314"/>
      <c r="AJ1227" s="314"/>
      <c r="AK1227" s="314"/>
      <c r="AL1227" s="314"/>
      <c r="AM1227" s="314"/>
      <c r="AN1227" s="314"/>
      <c r="AO1227" s="314"/>
      <c r="AP1227" s="314"/>
      <c r="AQ1227" s="325"/>
      <c r="AR1227" s="163" t="s">
        <v>863</v>
      </c>
      <c r="AS1227" s="475">
        <f t="shared" ref="AS1227:AX1236" si="144">IF(SUM($AE1227:$AP1227)&gt;0,VLOOKUP($F1227,Schulart,AS$2,FALSE),0)</f>
        <v>0</v>
      </c>
      <c r="AT1227" s="475">
        <f t="shared" si="144"/>
        <v>0</v>
      </c>
      <c r="AU1227" s="475">
        <f t="shared" si="144"/>
        <v>0</v>
      </c>
      <c r="AV1227" s="475">
        <f t="shared" si="144"/>
        <v>0</v>
      </c>
      <c r="AW1227" s="475">
        <f t="shared" si="144"/>
        <v>0</v>
      </c>
      <c r="AX1227" s="475">
        <f t="shared" si="144"/>
        <v>0</v>
      </c>
      <c r="AY1227" s="185">
        <f>IF(AND(SUM(AE1227:$AP1227)&gt;0,J1227&lt;&gt;""),CONCATENATE(B1227,"_",F1227,"_",AG1227),0)</f>
        <v>0</v>
      </c>
      <c r="AZ1227" s="203">
        <f>IF(AND(SUM(AE1227:$AP1227)&gt;0,D1227="BFS"),1,0)</f>
        <v>0</v>
      </c>
      <c r="BA1227" s="203">
        <f t="shared" si="140"/>
        <v>0</v>
      </c>
    </row>
    <row r="1228" spans="1:53" ht="15.5">
      <c r="A1228" s="185">
        <f>IF(AND(SUM(AE1228:AP1228)&gt;0,J1228&lt;&gt;""),CONCATENATE(B1228,"_",F1228,"_",$A$5,"_",SUMPRODUCT((B$9:B1228=B1228)*(F$9:F1228=F1228)*(SUM(AE1228:AP1228)&lt;&gt;0)*(J1228&lt;&gt;""))-1),0)</f>
        <v>0</v>
      </c>
      <c r="B1228" s="164" t="s">
        <v>863</v>
      </c>
      <c r="C1228" s="68" t="s">
        <v>1041</v>
      </c>
      <c r="D1228" s="66"/>
      <c r="E1228" s="461"/>
      <c r="F1228" s="660"/>
      <c r="G1228" s="67"/>
      <c r="H1228" s="67"/>
      <c r="I1228" s="67"/>
      <c r="J1228" s="67"/>
      <c r="K1228" s="67"/>
      <c r="L1228" s="67"/>
      <c r="M1228" s="67"/>
      <c r="N1228" s="67"/>
      <c r="O1228" s="67"/>
      <c r="P1228" s="67"/>
      <c r="Q1228" s="67"/>
      <c r="R1228" s="67"/>
      <c r="S1228" s="67"/>
      <c r="T1228" s="67"/>
      <c r="U1228" s="67"/>
      <c r="V1228" s="67"/>
      <c r="W1228" s="67"/>
      <c r="X1228" s="67"/>
      <c r="Y1228" s="67"/>
      <c r="Z1228" s="67"/>
      <c r="AA1228" s="67"/>
      <c r="AB1228" s="67"/>
      <c r="AC1228" s="455"/>
      <c r="AD1228" s="67"/>
      <c r="AE1228" s="314"/>
      <c r="AF1228" s="314"/>
      <c r="AG1228" s="314"/>
      <c r="AH1228" s="314"/>
      <c r="AI1228" s="314"/>
      <c r="AJ1228" s="314"/>
      <c r="AK1228" s="314"/>
      <c r="AL1228" s="314"/>
      <c r="AM1228" s="314"/>
      <c r="AN1228" s="314"/>
      <c r="AO1228" s="314"/>
      <c r="AP1228" s="314"/>
      <c r="AQ1228" s="325"/>
      <c r="AR1228" s="164" t="s">
        <v>863</v>
      </c>
      <c r="AS1228" s="475">
        <f t="shared" si="144"/>
        <v>0</v>
      </c>
      <c r="AT1228" s="475">
        <f t="shared" si="144"/>
        <v>0</v>
      </c>
      <c r="AU1228" s="475">
        <f t="shared" si="144"/>
        <v>0</v>
      </c>
      <c r="AV1228" s="475">
        <f t="shared" si="144"/>
        <v>0</v>
      </c>
      <c r="AW1228" s="475">
        <f t="shared" si="144"/>
        <v>0</v>
      </c>
      <c r="AX1228" s="475">
        <f t="shared" si="144"/>
        <v>0</v>
      </c>
      <c r="AY1228" s="185">
        <f>IF(AND(SUM(AE1228:$AP1228)&gt;0,J1228&lt;&gt;""),CONCATENATE(B1228,"_",F1228,"_",AG1228),0)</f>
        <v>0</v>
      </c>
      <c r="AZ1228" s="203">
        <f>IF(AND(SUM(AE1228:$AP1228)&gt;0,D1228="BFS"),1,0)</f>
        <v>0</v>
      </c>
      <c r="BA1228" s="203">
        <f t="shared" si="140"/>
        <v>0</v>
      </c>
    </row>
    <row r="1229" spans="1:53" ht="15.5">
      <c r="A1229" s="185">
        <f>IF(AND(SUM(AE1229:AP1229)&gt;0,J1229&lt;&gt;""),CONCATENATE(B1229,"_",F1229,"_",$A$5,"_",SUMPRODUCT((B$9:B1229=B1229)*(F$9:F1229=F1229)*(SUM(AE1229:AP1229)&lt;&gt;0)*(J1229&lt;&gt;""))-1),0)</f>
        <v>0</v>
      </c>
      <c r="B1229" s="165" t="s">
        <v>863</v>
      </c>
      <c r="C1229" s="69" t="s">
        <v>1044</v>
      </c>
      <c r="D1229" s="84"/>
      <c r="E1229" s="462"/>
      <c r="F1229" s="659"/>
      <c r="G1229" s="579"/>
      <c r="H1229" s="580"/>
      <c r="I1229" s="580"/>
      <c r="J1229" s="580"/>
      <c r="K1229" s="580"/>
      <c r="L1229" s="84"/>
      <c r="M1229" s="84"/>
      <c r="N1229" s="84"/>
      <c r="O1229" s="84"/>
      <c r="P1229" s="84"/>
      <c r="Q1229" s="84"/>
      <c r="R1229" s="84"/>
      <c r="S1229" s="84"/>
      <c r="T1229" s="84"/>
      <c r="U1229" s="84"/>
      <c r="V1229" s="84"/>
      <c r="W1229" s="84"/>
      <c r="X1229" s="84"/>
      <c r="Y1229" s="84"/>
      <c r="Z1229" s="84"/>
      <c r="AA1229" s="579"/>
      <c r="AB1229" s="579"/>
      <c r="AC1229" s="456"/>
      <c r="AD1229" s="414"/>
      <c r="AE1229" s="315"/>
      <c r="AF1229" s="315"/>
      <c r="AG1229" s="315"/>
      <c r="AH1229" s="315"/>
      <c r="AI1229" s="415"/>
      <c r="AJ1229" s="415"/>
      <c r="AK1229" s="415"/>
      <c r="AL1229" s="415"/>
      <c r="AM1229" s="415"/>
      <c r="AN1229" s="415"/>
      <c r="AO1229" s="415"/>
      <c r="AP1229" s="415"/>
      <c r="AQ1229" s="416"/>
      <c r="AR1229" s="165" t="s">
        <v>863</v>
      </c>
      <c r="AS1229" s="475">
        <f t="shared" si="144"/>
        <v>0</v>
      </c>
      <c r="AT1229" s="475">
        <f t="shared" si="144"/>
        <v>0</v>
      </c>
      <c r="AU1229" s="475">
        <f t="shared" si="144"/>
        <v>0</v>
      </c>
      <c r="AV1229" s="475">
        <f t="shared" si="144"/>
        <v>0</v>
      </c>
      <c r="AW1229" s="475">
        <f t="shared" si="144"/>
        <v>0</v>
      </c>
      <c r="AX1229" s="475">
        <f t="shared" si="144"/>
        <v>0</v>
      </c>
      <c r="AY1229" s="185">
        <f>IF(AND(SUM(AE1229:$AP1229)&gt;0,J1229&lt;&gt;""),CONCATENATE(B1229,"_",F1229,"_",AG1229),0)</f>
        <v>0</v>
      </c>
      <c r="AZ1229" s="203">
        <f>IF(AND(SUM(AE1229:$AP1229)&gt;0,D1229="BFS"),1,0)</f>
        <v>0</v>
      </c>
      <c r="BA1229" s="203">
        <f t="shared" si="140"/>
        <v>0</v>
      </c>
    </row>
    <row r="1230" spans="1:53" ht="13">
      <c r="A1230" s="185">
        <f>IF(AND(SUM(AE1230:AP1230)&gt;0,J1230&lt;&gt;""),CONCATENATE(B1230,"_",F1230,"_",$A$5,"_",SUMPRODUCT((B$9:B1230=B1230)*(F$9:F1230=F1230)*(SUM(AE1230:AP1230)&lt;&gt;0)*(J1230&lt;&gt;""))-1),0)</f>
        <v>0</v>
      </c>
      <c r="B1230" s="773" t="s">
        <v>863</v>
      </c>
      <c r="C1230" s="581" t="s">
        <v>1049</v>
      </c>
      <c r="D1230" s="85" t="s">
        <v>1046</v>
      </c>
      <c r="E1230" s="463" t="s">
        <v>1050</v>
      </c>
      <c r="F1230" s="657" t="s">
        <v>1050</v>
      </c>
      <c r="G1230" s="422" t="s">
        <v>1948</v>
      </c>
      <c r="H1230" s="582"/>
      <c r="I1230" s="582"/>
      <c r="J1230" s="582"/>
      <c r="K1230" s="582"/>
      <c r="L1230" s="85"/>
      <c r="M1230" s="85"/>
      <c r="N1230" s="85"/>
      <c r="O1230" s="85" t="s">
        <v>1949</v>
      </c>
      <c r="P1230" s="85" t="s">
        <v>1949</v>
      </c>
      <c r="Q1230" s="85" t="s">
        <v>1949</v>
      </c>
      <c r="R1230" s="85" t="s">
        <v>1949</v>
      </c>
      <c r="S1230" s="85"/>
      <c r="T1230" s="85"/>
      <c r="U1230" s="85" t="s">
        <v>1949</v>
      </c>
      <c r="V1230" s="85" t="s">
        <v>1949</v>
      </c>
      <c r="W1230" s="85" t="s">
        <v>1949</v>
      </c>
      <c r="X1230" s="85" t="s">
        <v>1949</v>
      </c>
      <c r="Y1230" s="85" t="s">
        <v>1949</v>
      </c>
      <c r="Z1230" s="85" t="s">
        <v>1949</v>
      </c>
      <c r="AA1230" s="581"/>
      <c r="AB1230" s="581"/>
      <c r="AC1230" s="457"/>
      <c r="AD1230" s="421"/>
      <c r="AE1230" s="316"/>
      <c r="AF1230" s="316"/>
      <c r="AG1230" s="316"/>
      <c r="AH1230" s="316"/>
      <c r="AI1230" s="331"/>
      <c r="AJ1230" s="331"/>
      <c r="AK1230" s="331"/>
      <c r="AL1230" s="331"/>
      <c r="AM1230" s="331"/>
      <c r="AN1230" s="331"/>
      <c r="AO1230" s="331"/>
      <c r="AP1230" s="331"/>
      <c r="AQ1230" s="422"/>
      <c r="AR1230" s="773" t="s">
        <v>863</v>
      </c>
      <c r="AS1230" s="475">
        <f t="shared" si="144"/>
        <v>0</v>
      </c>
      <c r="AT1230" s="475">
        <f t="shared" si="144"/>
        <v>0</v>
      </c>
      <c r="AU1230" s="475">
        <f t="shared" si="144"/>
        <v>0</v>
      </c>
      <c r="AV1230" s="475">
        <f t="shared" si="144"/>
        <v>0</v>
      </c>
      <c r="AW1230" s="475">
        <f t="shared" si="144"/>
        <v>0</v>
      </c>
      <c r="AX1230" s="475">
        <f t="shared" si="144"/>
        <v>0</v>
      </c>
      <c r="AY1230" s="185">
        <f>IF(AND(SUM(AE1230:$AP1230)&gt;0,J1230&lt;&gt;""),CONCATENATE(B1230,"_",F1230,"_",AG1230),0)</f>
        <v>0</v>
      </c>
      <c r="AZ1230" s="203">
        <f>IF(AND(SUM(AE1230:$AP1230)&gt;0,D1230="BFS"),1,0)</f>
        <v>0</v>
      </c>
      <c r="BA1230" s="203">
        <f t="shared" si="140"/>
        <v>0</v>
      </c>
    </row>
    <row r="1231" spans="1:53" ht="40">
      <c r="A1231" s="185" t="str">
        <f>IF(AND(SUM(AE1231:AP1231)&gt;0,J1231&lt;&gt;""),CONCATENATE(B1231,"_",F1231,"_",$A$5,"_",SUMPRODUCT((B$9:B1231=B1231)*(F$9:F1231=F1231)*(SUM(AE1231:AP1231)&lt;&gt;0)*(J1231&lt;&gt;""))-1),0)</f>
        <v>NI_1.1.1.1_neu_1</v>
      </c>
      <c r="B1231" s="774" t="s">
        <v>863</v>
      </c>
      <c r="C1231" s="583" t="s">
        <v>133</v>
      </c>
      <c r="D1231" s="89" t="s">
        <v>1046</v>
      </c>
      <c r="E1231" s="465" t="s">
        <v>1050</v>
      </c>
      <c r="F1231" s="658" t="s">
        <v>1050</v>
      </c>
      <c r="G1231" s="488" t="s">
        <v>1950</v>
      </c>
      <c r="H1231" s="427" t="s">
        <v>1047</v>
      </c>
      <c r="I1231" s="427" t="s">
        <v>1052</v>
      </c>
      <c r="J1231" s="427" t="s">
        <v>1053</v>
      </c>
      <c r="K1231" s="427" t="s">
        <v>1960</v>
      </c>
      <c r="L1231" s="427" t="s">
        <v>1961</v>
      </c>
      <c r="M1231" s="477" t="s">
        <v>1952</v>
      </c>
      <c r="N1231" s="477" t="s">
        <v>1579</v>
      </c>
      <c r="O1231" s="477" t="s">
        <v>1047</v>
      </c>
      <c r="P1231" s="477" t="s">
        <v>1047</v>
      </c>
      <c r="Q1231" s="477" t="s">
        <v>790</v>
      </c>
      <c r="R1231" s="477" t="s">
        <v>1043</v>
      </c>
      <c r="S1231" s="477" t="s">
        <v>1043</v>
      </c>
      <c r="T1231" s="477" t="s">
        <v>1580</v>
      </c>
      <c r="U1231" s="477" t="s">
        <v>1043</v>
      </c>
      <c r="V1231" s="477" t="s">
        <v>1047</v>
      </c>
      <c r="W1231" s="477" t="s">
        <v>1047</v>
      </c>
      <c r="X1231" s="477" t="s">
        <v>1047</v>
      </c>
      <c r="Y1231" s="477" t="s">
        <v>1047</v>
      </c>
      <c r="Z1231" s="477" t="s">
        <v>1047</v>
      </c>
      <c r="AA1231" s="506" t="s">
        <v>1581</v>
      </c>
      <c r="AB1231" s="740" t="s">
        <v>2451</v>
      </c>
      <c r="AC1231" s="458">
        <v>40422</v>
      </c>
      <c r="AD1231" s="427"/>
      <c r="AE1231" s="656">
        <v>140876</v>
      </c>
      <c r="AF1231" s="428">
        <v>146474</v>
      </c>
      <c r="AG1231" s="428">
        <v>150889</v>
      </c>
      <c r="AH1231" s="428">
        <v>159268</v>
      </c>
      <c r="AI1231" s="428">
        <v>158061</v>
      </c>
      <c r="AJ1231" s="428">
        <v>158786</v>
      </c>
      <c r="AK1231" s="584">
        <v>157643</v>
      </c>
      <c r="AL1231" s="584">
        <v>155038</v>
      </c>
      <c r="AM1231" s="584">
        <v>151495</v>
      </c>
      <c r="AN1231" s="428">
        <v>149025</v>
      </c>
      <c r="AO1231" s="585">
        <v>148445</v>
      </c>
      <c r="AP1231" s="585">
        <v>147171</v>
      </c>
      <c r="AQ1231" s="182" t="s">
        <v>2528</v>
      </c>
      <c r="AR1231" s="774" t="s">
        <v>863</v>
      </c>
      <c r="AS1231" s="475" t="str">
        <f t="shared" si="144"/>
        <v>DS</v>
      </c>
      <c r="AT1231" s="475" t="str">
        <f t="shared" si="144"/>
        <v>3B</v>
      </c>
      <c r="AU1231" s="475">
        <f t="shared" si="144"/>
        <v>354</v>
      </c>
      <c r="AV1231" s="475" t="str">
        <f t="shared" si="144"/>
        <v>VOC</v>
      </c>
      <c r="AW1231" s="475" t="str">
        <f t="shared" si="144"/>
        <v>B</v>
      </c>
      <c r="AX1231" s="475">
        <f t="shared" si="144"/>
        <v>0</v>
      </c>
      <c r="AY1231" s="185" t="str">
        <f>IF(AND(SUM(AE1231:$AP1231)&gt;0,J1231&lt;&gt;""),CONCATENATE(B1231,"_",F1231,"_",AG1231),0)</f>
        <v>NI_1.1.1.1_150889</v>
      </c>
      <c r="AZ1231" s="203">
        <f>IF(AND(SUM(AE1231:$AP1231)&gt;0,D1231="BFS"),1,0)</f>
        <v>0</v>
      </c>
      <c r="BA1231" s="203">
        <f t="shared" si="140"/>
        <v>0</v>
      </c>
    </row>
    <row r="1232" spans="1:53" ht="13">
      <c r="A1232" s="185">
        <f>IF(AND(SUM(AE1232:AP1232)&gt;0,J1232&lt;&gt;""),CONCATENATE(B1232,"_",F1232,"_",$A$5,"_",SUMPRODUCT((B$9:B1232=B1232)*(F$9:F1232=F1232)*(SUM(AE1232:AP1232)&lt;&gt;0)*(J1232&lt;&gt;""))-1),0)</f>
        <v>0</v>
      </c>
      <c r="B1232" s="774" t="s">
        <v>863</v>
      </c>
      <c r="C1232" s="583" t="s">
        <v>133</v>
      </c>
      <c r="D1232" s="89" t="s">
        <v>1046</v>
      </c>
      <c r="E1232" s="465" t="s">
        <v>1050</v>
      </c>
      <c r="F1232" s="658" t="s">
        <v>1050</v>
      </c>
      <c r="G1232" s="515"/>
      <c r="H1232" s="427" t="s">
        <v>1043</v>
      </c>
      <c r="I1232" s="427" t="s">
        <v>1052</v>
      </c>
      <c r="J1232" s="427" t="s">
        <v>1053</v>
      </c>
      <c r="K1232" s="427"/>
      <c r="L1232" s="427"/>
      <c r="M1232" s="477"/>
      <c r="N1232" s="477"/>
      <c r="O1232" s="477"/>
      <c r="P1232" s="477"/>
      <c r="Q1232" s="477"/>
      <c r="R1232" s="477"/>
      <c r="S1232" s="477"/>
      <c r="T1232" s="477"/>
      <c r="U1232" s="477"/>
      <c r="V1232" s="477"/>
      <c r="W1232" s="477"/>
      <c r="X1232" s="477"/>
      <c r="Y1232" s="477"/>
      <c r="Z1232" s="477"/>
      <c r="AA1232" s="506"/>
      <c r="AB1232" s="506"/>
      <c r="AC1232" s="458"/>
      <c r="AD1232" s="181"/>
      <c r="AE1232" s="428"/>
      <c r="AF1232" s="428"/>
      <c r="AG1232" s="428"/>
      <c r="AH1232" s="428"/>
      <c r="AI1232" s="428"/>
      <c r="AJ1232" s="428"/>
      <c r="AK1232" s="584"/>
      <c r="AL1232" s="584"/>
      <c r="AM1232" s="584"/>
      <c r="AN1232" s="428"/>
      <c r="AO1232" s="585"/>
      <c r="AP1232" s="584"/>
      <c r="AQ1232" s="430"/>
      <c r="AR1232" s="774" t="s">
        <v>863</v>
      </c>
      <c r="AS1232" s="475">
        <f t="shared" si="144"/>
        <v>0</v>
      </c>
      <c r="AT1232" s="475">
        <f t="shared" si="144"/>
        <v>0</v>
      </c>
      <c r="AU1232" s="475">
        <f t="shared" si="144"/>
        <v>0</v>
      </c>
      <c r="AV1232" s="475">
        <f t="shared" si="144"/>
        <v>0</v>
      </c>
      <c r="AW1232" s="475">
        <f t="shared" si="144"/>
        <v>0</v>
      </c>
      <c r="AX1232" s="475">
        <f t="shared" si="144"/>
        <v>0</v>
      </c>
      <c r="AY1232" s="185">
        <f>IF(AND(SUM(AE1232:$AP1232)&gt;0,J1232&lt;&gt;""),CONCATENATE(B1232,"_",F1232,"_",AG1232),0)</f>
        <v>0</v>
      </c>
      <c r="AZ1232" s="203">
        <f>IF(AND(SUM(AE1232:$AP1232)&gt;0,D1232="BFS"),1,0)</f>
        <v>0</v>
      </c>
      <c r="BA1232" s="203">
        <f t="shared" si="140"/>
        <v>0</v>
      </c>
    </row>
    <row r="1233" spans="1:53" ht="13">
      <c r="A1233" s="185">
        <f>IF(AND(SUM(AE1233:AP1233)&gt;0,J1233&lt;&gt;""),CONCATENATE(B1233,"_",F1233,"_",$A$5,"_",SUMPRODUCT((B$9:B1233=B1233)*(F$9:F1233=F1233)*(SUM(AE1233:AP1233)&lt;&gt;0)*(J1233&lt;&gt;""))-1),0)</f>
        <v>0</v>
      </c>
      <c r="B1233" s="774" t="s">
        <v>863</v>
      </c>
      <c r="C1233" s="583" t="s">
        <v>133</v>
      </c>
      <c r="D1233" s="89" t="s">
        <v>1046</v>
      </c>
      <c r="E1233" s="465" t="s">
        <v>1050</v>
      </c>
      <c r="F1233" s="658" t="s">
        <v>1050</v>
      </c>
      <c r="G1233" s="515"/>
      <c r="H1233" s="427" t="s">
        <v>1043</v>
      </c>
      <c r="I1233" s="427" t="s">
        <v>1052</v>
      </c>
      <c r="J1233" s="427" t="s">
        <v>1053</v>
      </c>
      <c r="K1233" s="427"/>
      <c r="L1233" s="427"/>
      <c r="M1233" s="477"/>
      <c r="N1233" s="477"/>
      <c r="O1233" s="477"/>
      <c r="P1233" s="477"/>
      <c r="Q1233" s="477"/>
      <c r="R1233" s="477"/>
      <c r="S1233" s="477"/>
      <c r="T1233" s="477"/>
      <c r="U1233" s="477"/>
      <c r="V1233" s="477"/>
      <c r="W1233" s="477"/>
      <c r="X1233" s="477"/>
      <c r="Y1233" s="477"/>
      <c r="Z1233" s="477"/>
      <c r="AA1233" s="506"/>
      <c r="AB1233" s="506"/>
      <c r="AC1233" s="458"/>
      <c r="AD1233" s="181"/>
      <c r="AE1233" s="428"/>
      <c r="AF1233" s="428"/>
      <c r="AG1233" s="428"/>
      <c r="AH1233" s="428"/>
      <c r="AI1233" s="428"/>
      <c r="AJ1233" s="428"/>
      <c r="AK1233" s="584"/>
      <c r="AL1233" s="584"/>
      <c r="AM1233" s="584"/>
      <c r="AN1233" s="428"/>
      <c r="AO1233" s="585"/>
      <c r="AP1233" s="584"/>
      <c r="AQ1233" s="430"/>
      <c r="AR1233" s="774" t="s">
        <v>863</v>
      </c>
      <c r="AS1233" s="475">
        <f t="shared" si="144"/>
        <v>0</v>
      </c>
      <c r="AT1233" s="475">
        <f t="shared" si="144"/>
        <v>0</v>
      </c>
      <c r="AU1233" s="475">
        <f t="shared" si="144"/>
        <v>0</v>
      </c>
      <c r="AV1233" s="475">
        <f t="shared" si="144"/>
        <v>0</v>
      </c>
      <c r="AW1233" s="475">
        <f t="shared" si="144"/>
        <v>0</v>
      </c>
      <c r="AX1233" s="475">
        <f t="shared" si="144"/>
        <v>0</v>
      </c>
      <c r="AY1233" s="185">
        <f>IF(AND(SUM(AE1233:$AP1233)&gt;0,J1233&lt;&gt;""),CONCATENATE(B1233,"_",F1233,"_",AG1233),0)</f>
        <v>0</v>
      </c>
      <c r="AZ1233" s="203">
        <f>IF(AND(SUM(AE1233:$AP1233)&gt;0,D1233="BFS"),1,0)</f>
        <v>0</v>
      </c>
      <c r="BA1233" s="203">
        <f t="shared" si="140"/>
        <v>0</v>
      </c>
    </row>
    <row r="1234" spans="1:53" ht="13">
      <c r="A1234" s="185">
        <f>IF(AND(SUM(AE1234:AP1234)&gt;0,J1234&lt;&gt;""),CONCATENATE(B1234,"_",F1234,"_",$A$5,"_",SUMPRODUCT((B$9:B1234=B1234)*(F$9:F1234=F1234)*(SUM(AE1234:AP1234)&lt;&gt;0)*(J1234&lt;&gt;""))-1),0)</f>
        <v>0</v>
      </c>
      <c r="B1234" s="774" t="s">
        <v>863</v>
      </c>
      <c r="C1234" s="583" t="s">
        <v>133</v>
      </c>
      <c r="D1234" s="89" t="s">
        <v>1046</v>
      </c>
      <c r="E1234" s="465" t="s">
        <v>1050</v>
      </c>
      <c r="F1234" s="658" t="s">
        <v>1050</v>
      </c>
      <c r="G1234" s="515"/>
      <c r="H1234" s="427" t="s">
        <v>1043</v>
      </c>
      <c r="I1234" s="427" t="s">
        <v>1052</v>
      </c>
      <c r="J1234" s="427" t="s">
        <v>1053</v>
      </c>
      <c r="K1234" s="427"/>
      <c r="L1234" s="427"/>
      <c r="M1234" s="477"/>
      <c r="N1234" s="477"/>
      <c r="O1234" s="477"/>
      <c r="P1234" s="477"/>
      <c r="Q1234" s="477"/>
      <c r="R1234" s="477"/>
      <c r="S1234" s="477"/>
      <c r="T1234" s="477"/>
      <c r="U1234" s="477"/>
      <c r="V1234" s="477"/>
      <c r="W1234" s="477"/>
      <c r="X1234" s="477"/>
      <c r="Y1234" s="477"/>
      <c r="Z1234" s="477"/>
      <c r="AA1234" s="506"/>
      <c r="AB1234" s="506"/>
      <c r="AC1234" s="458"/>
      <c r="AD1234" s="181"/>
      <c r="AE1234" s="428"/>
      <c r="AF1234" s="428"/>
      <c r="AG1234" s="428"/>
      <c r="AH1234" s="428"/>
      <c r="AI1234" s="428"/>
      <c r="AJ1234" s="428"/>
      <c r="AK1234" s="584"/>
      <c r="AL1234" s="584"/>
      <c r="AM1234" s="584"/>
      <c r="AN1234" s="428"/>
      <c r="AO1234" s="585"/>
      <c r="AP1234" s="584"/>
      <c r="AQ1234" s="430"/>
      <c r="AR1234" s="774" t="s">
        <v>863</v>
      </c>
      <c r="AS1234" s="475">
        <f t="shared" si="144"/>
        <v>0</v>
      </c>
      <c r="AT1234" s="475">
        <f t="shared" si="144"/>
        <v>0</v>
      </c>
      <c r="AU1234" s="475">
        <f t="shared" si="144"/>
        <v>0</v>
      </c>
      <c r="AV1234" s="475">
        <f t="shared" si="144"/>
        <v>0</v>
      </c>
      <c r="AW1234" s="475">
        <f t="shared" si="144"/>
        <v>0</v>
      </c>
      <c r="AX1234" s="475">
        <f t="shared" si="144"/>
        <v>0</v>
      </c>
      <c r="AY1234" s="185">
        <f>IF(AND(SUM(AE1234:$AP1234)&gt;0,J1234&lt;&gt;""),CONCATENATE(B1234,"_",F1234,"_",AG1234),0)</f>
        <v>0</v>
      </c>
      <c r="AZ1234" s="203">
        <f>IF(AND(SUM(AE1234:$AP1234)&gt;0,D1234="BFS"),1,0)</f>
        <v>0</v>
      </c>
      <c r="BA1234" s="203">
        <f t="shared" si="140"/>
        <v>0</v>
      </c>
    </row>
    <row r="1235" spans="1:53" ht="13">
      <c r="A1235" s="185">
        <f>IF(AND(SUM(AE1235:AP1235)&gt;0,J1235&lt;&gt;""),CONCATENATE(B1235,"_",F1235,"_",$A$5,"_",SUMPRODUCT((B$9:B1235=B1235)*(F$9:F1235=F1235)*(SUM(AE1235:AP1235)&lt;&gt;0)*(J1235&lt;&gt;""))-1),0)</f>
        <v>0</v>
      </c>
      <c r="B1235" s="773" t="s">
        <v>863</v>
      </c>
      <c r="C1235" s="581" t="s">
        <v>1348</v>
      </c>
      <c r="D1235" s="85" t="s">
        <v>1046</v>
      </c>
      <c r="E1235" s="463" t="s">
        <v>1349</v>
      </c>
      <c r="F1235" s="657" t="s">
        <v>1349</v>
      </c>
      <c r="G1235" s="422" t="s">
        <v>457</v>
      </c>
      <c r="H1235" s="582"/>
      <c r="I1235" s="582"/>
      <c r="J1235" s="582"/>
      <c r="K1235" s="582"/>
      <c r="L1235" s="85"/>
      <c r="M1235" s="85"/>
      <c r="N1235" s="85"/>
      <c r="O1235" s="85"/>
      <c r="P1235" s="85"/>
      <c r="Q1235" s="85"/>
      <c r="R1235" s="85"/>
      <c r="S1235" s="85"/>
      <c r="T1235" s="85"/>
      <c r="U1235" s="85"/>
      <c r="V1235" s="85"/>
      <c r="W1235" s="85"/>
      <c r="X1235" s="85"/>
      <c r="Y1235" s="85"/>
      <c r="Z1235" s="85"/>
      <c r="AA1235" s="581"/>
      <c r="AB1235" s="581"/>
      <c r="AC1235" s="457"/>
      <c r="AD1235" s="421"/>
      <c r="AE1235" s="316"/>
      <c r="AF1235" s="316"/>
      <c r="AG1235" s="316"/>
      <c r="AH1235" s="316"/>
      <c r="AI1235" s="331"/>
      <c r="AJ1235" s="331"/>
      <c r="AK1235" s="331"/>
      <c r="AL1235" s="331"/>
      <c r="AM1235" s="331"/>
      <c r="AN1235" s="331"/>
      <c r="AO1235" s="331"/>
      <c r="AP1235" s="331"/>
      <c r="AQ1235" s="422"/>
      <c r="AR1235" s="773" t="s">
        <v>863</v>
      </c>
      <c r="AS1235" s="475">
        <f t="shared" si="144"/>
        <v>0</v>
      </c>
      <c r="AT1235" s="475">
        <f t="shared" si="144"/>
        <v>0</v>
      </c>
      <c r="AU1235" s="475">
        <f t="shared" si="144"/>
        <v>0</v>
      </c>
      <c r="AV1235" s="475">
        <f t="shared" si="144"/>
        <v>0</v>
      </c>
      <c r="AW1235" s="475">
        <f t="shared" si="144"/>
        <v>0</v>
      </c>
      <c r="AX1235" s="475">
        <f t="shared" si="144"/>
        <v>0</v>
      </c>
      <c r="AY1235" s="185">
        <f>IF(AND(SUM(AE1235:$AP1235)&gt;0,J1235&lt;&gt;""),CONCATENATE(B1235,"_",F1235,"_",AG1235),0)</f>
        <v>0</v>
      </c>
      <c r="AZ1235" s="203">
        <f>IF(AND(SUM(AE1235:$AP1235)&gt;0,D1235="BFS"),1,0)</f>
        <v>0</v>
      </c>
      <c r="BA1235" s="203">
        <f t="shared" si="140"/>
        <v>0</v>
      </c>
    </row>
    <row r="1236" spans="1:53" ht="20">
      <c r="A1236" s="185" t="str">
        <f>IF(AND(SUM(AE1236:AP1236)&gt;0,J1236&lt;&gt;""),CONCATENATE(B1236,"_",F1236,"_",$A$5,"_",SUMPRODUCT((B$9:B1236=B1236)*(F$9:F1236=F1236)*(SUM(AE1236:AP1236)&lt;&gt;0)*(J1236&lt;&gt;""))-1),0)</f>
        <v>NI_1.1.1.2_neu_1</v>
      </c>
      <c r="B1236" s="774" t="s">
        <v>863</v>
      </c>
      <c r="C1236" s="583" t="s">
        <v>1490</v>
      </c>
      <c r="D1236" s="89" t="s">
        <v>1046</v>
      </c>
      <c r="E1236" s="465" t="s">
        <v>1349</v>
      </c>
      <c r="F1236" s="658" t="s">
        <v>1349</v>
      </c>
      <c r="G1236" s="509" t="s">
        <v>1950</v>
      </c>
      <c r="H1236" s="427" t="s">
        <v>1047</v>
      </c>
      <c r="I1236" s="427" t="s">
        <v>1052</v>
      </c>
      <c r="J1236" s="427" t="s">
        <v>1053</v>
      </c>
      <c r="K1236" s="427" t="s">
        <v>459</v>
      </c>
      <c r="L1236" s="427" t="s">
        <v>1961</v>
      </c>
      <c r="M1236" s="477" t="s">
        <v>460</v>
      </c>
      <c r="N1236" s="477" t="s">
        <v>1579</v>
      </c>
      <c r="O1236" s="477" t="s">
        <v>1047</v>
      </c>
      <c r="P1236" s="477" t="s">
        <v>1047</v>
      </c>
      <c r="Q1236" s="477" t="s">
        <v>790</v>
      </c>
      <c r="R1236" s="477" t="s">
        <v>1043</v>
      </c>
      <c r="S1236" s="477" t="s">
        <v>1043</v>
      </c>
      <c r="T1236" s="477" t="s">
        <v>1580</v>
      </c>
      <c r="U1236" s="477" t="s">
        <v>1043</v>
      </c>
      <c r="V1236" s="477" t="s">
        <v>1047</v>
      </c>
      <c r="W1236" s="477" t="s">
        <v>1047</v>
      </c>
      <c r="X1236" s="477" t="s">
        <v>1047</v>
      </c>
      <c r="Y1236" s="477" t="s">
        <v>1047</v>
      </c>
      <c r="Z1236" s="477" t="s">
        <v>1047</v>
      </c>
      <c r="AA1236" s="469" t="s">
        <v>2452</v>
      </c>
      <c r="AB1236" s="740" t="s">
        <v>2453</v>
      </c>
      <c r="AC1236" s="458">
        <v>42660</v>
      </c>
      <c r="AD1236" s="181"/>
      <c r="AE1236" s="543">
        <v>1E-8</v>
      </c>
      <c r="AF1236" s="428"/>
      <c r="AG1236" s="428"/>
      <c r="AH1236" s="428"/>
      <c r="AI1236" s="428"/>
      <c r="AJ1236" s="428"/>
      <c r="AK1236" s="584"/>
      <c r="AL1236" s="584"/>
      <c r="AM1236" s="584"/>
      <c r="AN1236" s="428">
        <v>0</v>
      </c>
      <c r="AO1236" s="428">
        <v>0</v>
      </c>
      <c r="AP1236" s="584">
        <v>0</v>
      </c>
      <c r="AQ1236" s="430"/>
      <c r="AR1236" s="774" t="s">
        <v>863</v>
      </c>
      <c r="AS1236" s="475" t="str">
        <f t="shared" si="144"/>
        <v>DS</v>
      </c>
      <c r="AT1236" s="475" t="str">
        <f t="shared" si="144"/>
        <v>4A</v>
      </c>
      <c r="AU1236" s="475">
        <f t="shared" si="144"/>
        <v>454</v>
      </c>
      <c r="AV1236" s="475" t="str">
        <f t="shared" si="144"/>
        <v>VOC</v>
      </c>
      <c r="AW1236" s="475" t="str">
        <f t="shared" si="144"/>
        <v>B</v>
      </c>
      <c r="AX1236" s="475">
        <f t="shared" si="144"/>
        <v>0</v>
      </c>
      <c r="AY1236" s="185" t="str">
        <f>IF(AND(SUM(AE1236:$AP1236)&gt;0,J1236&lt;&gt;""),CONCATENATE(B1236,"_",F1236,"_",AG1236),0)</f>
        <v>NI_1.1.1.2_</v>
      </c>
      <c r="AZ1236" s="203">
        <f>IF(AND(SUM(AE1236:$AP1236)&gt;0,D1236="BFS"),1,0)</f>
        <v>0</v>
      </c>
      <c r="BA1236" s="203">
        <f t="shared" si="140"/>
        <v>0</v>
      </c>
    </row>
    <row r="1237" spans="1:53" ht="13">
      <c r="A1237" s="185">
        <f>IF(AND(SUM(AE1237:AP1237)&gt;0,J1237&lt;&gt;""),CONCATENATE(B1237,"_",F1237,"_",$A$5,"_",SUMPRODUCT((B$9:B1237=B1237)*(F$9:F1237=F1237)*(SUM(AE1237:AP1237)&lt;&gt;0)*(J1237&lt;&gt;""))-1),0)</f>
        <v>0</v>
      </c>
      <c r="B1237" s="774" t="s">
        <v>863</v>
      </c>
      <c r="C1237" s="583" t="s">
        <v>1490</v>
      </c>
      <c r="D1237" s="89" t="s">
        <v>1046</v>
      </c>
      <c r="E1237" s="465" t="s">
        <v>1349</v>
      </c>
      <c r="F1237" s="658" t="s">
        <v>1349</v>
      </c>
      <c r="G1237" s="515"/>
      <c r="H1237" s="427" t="s">
        <v>1043</v>
      </c>
      <c r="I1237" s="427" t="s">
        <v>1052</v>
      </c>
      <c r="J1237" s="427" t="s">
        <v>1053</v>
      </c>
      <c r="K1237" s="427"/>
      <c r="L1237" s="427"/>
      <c r="M1237" s="477"/>
      <c r="N1237" s="477"/>
      <c r="O1237" s="477"/>
      <c r="P1237" s="477"/>
      <c r="Q1237" s="477"/>
      <c r="R1237" s="477"/>
      <c r="S1237" s="477"/>
      <c r="T1237" s="477"/>
      <c r="U1237" s="477"/>
      <c r="V1237" s="477"/>
      <c r="W1237" s="477"/>
      <c r="X1237" s="477"/>
      <c r="Y1237" s="477"/>
      <c r="Z1237" s="477"/>
      <c r="AA1237" s="506"/>
      <c r="AB1237" s="506"/>
      <c r="AC1237" s="458"/>
      <c r="AD1237" s="181"/>
      <c r="AE1237" s="428"/>
      <c r="AF1237" s="428"/>
      <c r="AG1237" s="428"/>
      <c r="AH1237" s="428"/>
      <c r="AI1237" s="428"/>
      <c r="AJ1237" s="428"/>
      <c r="AK1237" s="584"/>
      <c r="AL1237" s="584"/>
      <c r="AM1237" s="584"/>
      <c r="AN1237" s="428"/>
      <c r="AO1237" s="428"/>
      <c r="AP1237" s="584"/>
      <c r="AQ1237" s="430"/>
      <c r="AR1237" s="774" t="s">
        <v>863</v>
      </c>
      <c r="AS1237" s="475">
        <f t="shared" ref="AS1237:AX1246" si="145">IF(SUM($AE1237:$AP1237)&gt;0,VLOOKUP($F1237,Schulart,AS$2,FALSE),0)</f>
        <v>0</v>
      </c>
      <c r="AT1237" s="475">
        <f t="shared" si="145"/>
        <v>0</v>
      </c>
      <c r="AU1237" s="475">
        <f t="shared" si="145"/>
        <v>0</v>
      </c>
      <c r="AV1237" s="475">
        <f t="shared" si="145"/>
        <v>0</v>
      </c>
      <c r="AW1237" s="475">
        <f t="shared" si="145"/>
        <v>0</v>
      </c>
      <c r="AX1237" s="475">
        <f t="shared" si="145"/>
        <v>0</v>
      </c>
      <c r="AY1237" s="185">
        <f>IF(AND(SUM(AE1237:$AP1237)&gt;0,J1237&lt;&gt;""),CONCATENATE(B1237,"_",F1237,"_",AG1237),0)</f>
        <v>0</v>
      </c>
      <c r="AZ1237" s="203">
        <f>IF(AND(SUM(AE1237:$AP1237)&gt;0,D1237="BFS"),1,0)</f>
        <v>0</v>
      </c>
      <c r="BA1237" s="203">
        <f t="shared" si="140"/>
        <v>0</v>
      </c>
    </row>
    <row r="1238" spans="1:53" ht="13">
      <c r="A1238" s="185">
        <f>IF(AND(SUM(AE1238:AP1238)&gt;0,J1238&lt;&gt;""),CONCATENATE(B1238,"_",F1238,"_",$A$5,"_",SUMPRODUCT((B$9:B1238=B1238)*(F$9:F1238=F1238)*(SUM(AE1238:AP1238)&lt;&gt;0)*(J1238&lt;&gt;""))-1),0)</f>
        <v>0</v>
      </c>
      <c r="B1238" s="773" t="s">
        <v>863</v>
      </c>
      <c r="C1238" s="581" t="s">
        <v>1351</v>
      </c>
      <c r="D1238" s="85" t="s">
        <v>1046</v>
      </c>
      <c r="E1238" s="463" t="s">
        <v>1352</v>
      </c>
      <c r="F1238" s="657" t="s">
        <v>1352</v>
      </c>
      <c r="G1238" s="422" t="s">
        <v>688</v>
      </c>
      <c r="H1238" s="582"/>
      <c r="I1238" s="582"/>
      <c r="J1238" s="582"/>
      <c r="K1238" s="582"/>
      <c r="L1238" s="85"/>
      <c r="M1238" s="85"/>
      <c r="N1238" s="85"/>
      <c r="O1238" s="85"/>
      <c r="P1238" s="85"/>
      <c r="Q1238" s="85"/>
      <c r="R1238" s="85"/>
      <c r="S1238" s="85"/>
      <c r="T1238" s="85"/>
      <c r="U1238" s="85"/>
      <c r="V1238" s="85"/>
      <c r="W1238" s="85"/>
      <c r="X1238" s="85"/>
      <c r="Y1238" s="85"/>
      <c r="Z1238" s="85"/>
      <c r="AA1238" s="581"/>
      <c r="AB1238" s="581"/>
      <c r="AC1238" s="457"/>
      <c r="AD1238" s="421"/>
      <c r="AE1238" s="316"/>
      <c r="AF1238" s="316"/>
      <c r="AG1238" s="316"/>
      <c r="AH1238" s="316"/>
      <c r="AI1238" s="331"/>
      <c r="AJ1238" s="331"/>
      <c r="AK1238" s="331"/>
      <c r="AL1238" s="331"/>
      <c r="AM1238" s="331"/>
      <c r="AN1238" s="331"/>
      <c r="AO1238" s="331"/>
      <c r="AP1238" s="331"/>
      <c r="AQ1238" s="422"/>
      <c r="AR1238" s="773" t="s">
        <v>863</v>
      </c>
      <c r="AS1238" s="475">
        <f t="shared" si="145"/>
        <v>0</v>
      </c>
      <c r="AT1238" s="475">
        <f t="shared" si="145"/>
        <v>0</v>
      </c>
      <c r="AU1238" s="475">
        <f t="shared" si="145"/>
        <v>0</v>
      </c>
      <c r="AV1238" s="475">
        <f t="shared" si="145"/>
        <v>0</v>
      </c>
      <c r="AW1238" s="475">
        <f t="shared" si="145"/>
        <v>0</v>
      </c>
      <c r="AX1238" s="475">
        <f t="shared" si="145"/>
        <v>0</v>
      </c>
      <c r="AY1238" s="185">
        <f>IF(AND(SUM(AE1238:$AP1238)&gt;0,J1238&lt;&gt;""),CONCATENATE(B1238,"_",F1238,"_",AG1238),0)</f>
        <v>0</v>
      </c>
      <c r="AZ1238" s="203">
        <f>IF(AND(SUM(AE1238:$AP1238)&gt;0,D1238="BFS"),1,0)</f>
        <v>0</v>
      </c>
      <c r="BA1238" s="203">
        <f t="shared" si="140"/>
        <v>0</v>
      </c>
    </row>
    <row r="1239" spans="1:53" ht="40">
      <c r="A1239" s="185" t="str">
        <f>IF(AND(SUM(AE1239:AP1239)&gt;0,J1239&lt;&gt;""),CONCATENATE(B1239,"_",F1239,"_",$A$5,"_",SUMPRODUCT((B$9:B1239=B1239)*(F$9:F1239=F1239)*(SUM(AE1239:AP1239)&lt;&gt;0)*(J1239&lt;&gt;""))-1),0)</f>
        <v>NI_1.1.1.3_neu_1</v>
      </c>
      <c r="B1239" s="774" t="s">
        <v>863</v>
      </c>
      <c r="C1239" s="583" t="s">
        <v>1490</v>
      </c>
      <c r="D1239" s="89" t="s">
        <v>1046</v>
      </c>
      <c r="E1239" s="465" t="s">
        <v>1352</v>
      </c>
      <c r="F1239" s="658" t="s">
        <v>1352</v>
      </c>
      <c r="G1239" s="509" t="s">
        <v>1950</v>
      </c>
      <c r="H1239" s="427" t="s">
        <v>1047</v>
      </c>
      <c r="I1239" s="427" t="s">
        <v>1052</v>
      </c>
      <c r="J1239" s="427" t="s">
        <v>1053</v>
      </c>
      <c r="K1239" s="427" t="s">
        <v>2454</v>
      </c>
      <c r="L1239" s="427" t="s">
        <v>1961</v>
      </c>
      <c r="M1239" s="477" t="s">
        <v>460</v>
      </c>
      <c r="N1239" s="477" t="s">
        <v>1579</v>
      </c>
      <c r="O1239" s="477" t="s">
        <v>1047</v>
      </c>
      <c r="P1239" s="477" t="s">
        <v>1047</v>
      </c>
      <c r="Q1239" s="477" t="s">
        <v>790</v>
      </c>
      <c r="R1239" s="477" t="s">
        <v>1043</v>
      </c>
      <c r="S1239" s="477" t="s">
        <v>1043</v>
      </c>
      <c r="T1239" s="477" t="s">
        <v>1580</v>
      </c>
      <c r="U1239" s="477" t="s">
        <v>1043</v>
      </c>
      <c r="V1239" s="477" t="s">
        <v>1047</v>
      </c>
      <c r="W1239" s="477" t="s">
        <v>1047</v>
      </c>
      <c r="X1239" s="477" t="s">
        <v>1047</v>
      </c>
      <c r="Y1239" s="477" t="s">
        <v>1047</v>
      </c>
      <c r="Z1239" s="477" t="s">
        <v>1047</v>
      </c>
      <c r="AA1239" s="469" t="s">
        <v>2455</v>
      </c>
      <c r="AB1239" s="740" t="s">
        <v>2453</v>
      </c>
      <c r="AC1239" s="458">
        <v>42660</v>
      </c>
      <c r="AD1239" s="181"/>
      <c r="AE1239" s="543">
        <v>1E-8</v>
      </c>
      <c r="AF1239" s="428"/>
      <c r="AG1239" s="428"/>
      <c r="AH1239" s="428"/>
      <c r="AI1239" s="428"/>
      <c r="AJ1239" s="428"/>
      <c r="AK1239" s="584"/>
      <c r="AL1239" s="584"/>
      <c r="AM1239" s="584"/>
      <c r="AN1239" s="428">
        <v>0</v>
      </c>
      <c r="AO1239" s="428">
        <v>0</v>
      </c>
      <c r="AP1239" s="584">
        <v>0</v>
      </c>
      <c r="AQ1239" s="430"/>
      <c r="AR1239" s="774" t="s">
        <v>863</v>
      </c>
      <c r="AS1239" s="475" t="str">
        <f t="shared" si="145"/>
        <v>DS</v>
      </c>
      <c r="AT1239" s="475" t="str">
        <f t="shared" si="145"/>
        <v>4B</v>
      </c>
      <c r="AU1239" s="475">
        <f t="shared" si="145"/>
        <v>454</v>
      </c>
      <c r="AV1239" s="475" t="str">
        <f t="shared" si="145"/>
        <v>VOC</v>
      </c>
      <c r="AW1239" s="475" t="str">
        <f t="shared" si="145"/>
        <v>B</v>
      </c>
      <c r="AX1239" s="475">
        <f t="shared" si="145"/>
        <v>0</v>
      </c>
      <c r="AY1239" s="185" t="str">
        <f>IF(AND(SUM(AE1239:$AP1239)&gt;0,J1239&lt;&gt;""),CONCATENATE(B1239,"_",F1239,"_",AG1239),0)</f>
        <v>NI_1.1.1.3_</v>
      </c>
      <c r="AZ1239" s="203">
        <f>IF(AND(SUM(AE1239:$AP1239)&gt;0,D1239="BFS"),1,0)</f>
        <v>0</v>
      </c>
      <c r="BA1239" s="203">
        <f t="shared" si="140"/>
        <v>0</v>
      </c>
    </row>
    <row r="1240" spans="1:53" ht="13">
      <c r="A1240" s="185">
        <f>IF(AND(SUM(AE1240:AP1240)&gt;0,J1240&lt;&gt;""),CONCATENATE(B1240,"_",F1240,"_",$A$5,"_",SUMPRODUCT((B$9:B1240=B1240)*(F$9:F1240=F1240)*(SUM(AE1240:AP1240)&lt;&gt;0)*(J1240&lt;&gt;""))-1),0)</f>
        <v>0</v>
      </c>
      <c r="B1240" s="773" t="s">
        <v>863</v>
      </c>
      <c r="C1240" s="581" t="s">
        <v>1354</v>
      </c>
      <c r="D1240" s="85" t="s">
        <v>1046</v>
      </c>
      <c r="E1240" s="463" t="s">
        <v>1355</v>
      </c>
      <c r="F1240" s="657" t="s">
        <v>1355</v>
      </c>
      <c r="G1240" s="422" t="s">
        <v>462</v>
      </c>
      <c r="H1240" s="582"/>
      <c r="I1240" s="582"/>
      <c r="J1240" s="582"/>
      <c r="K1240" s="582"/>
      <c r="L1240" s="85"/>
      <c r="M1240" s="85"/>
      <c r="N1240" s="85"/>
      <c r="O1240" s="85"/>
      <c r="P1240" s="85"/>
      <c r="Q1240" s="85"/>
      <c r="R1240" s="85"/>
      <c r="S1240" s="85"/>
      <c r="T1240" s="85"/>
      <c r="U1240" s="85"/>
      <c r="V1240" s="85"/>
      <c r="W1240" s="85"/>
      <c r="X1240" s="85"/>
      <c r="Y1240" s="85"/>
      <c r="Z1240" s="85"/>
      <c r="AA1240" s="581"/>
      <c r="AB1240" s="581"/>
      <c r="AC1240" s="457"/>
      <c r="AD1240" s="421"/>
      <c r="AE1240" s="316"/>
      <c r="AF1240" s="316"/>
      <c r="AG1240" s="316"/>
      <c r="AH1240" s="316"/>
      <c r="AI1240" s="331"/>
      <c r="AJ1240" s="331"/>
      <c r="AK1240" s="331"/>
      <c r="AL1240" s="331"/>
      <c r="AM1240" s="331"/>
      <c r="AN1240" s="331"/>
      <c r="AO1240" s="331"/>
      <c r="AP1240" s="331"/>
      <c r="AQ1240" s="422"/>
      <c r="AR1240" s="773" t="s">
        <v>863</v>
      </c>
      <c r="AS1240" s="475">
        <f t="shared" si="145"/>
        <v>0</v>
      </c>
      <c r="AT1240" s="475">
        <f t="shared" si="145"/>
        <v>0</v>
      </c>
      <c r="AU1240" s="475">
        <f t="shared" si="145"/>
        <v>0</v>
      </c>
      <c r="AV1240" s="475">
        <f t="shared" si="145"/>
        <v>0</v>
      </c>
      <c r="AW1240" s="475">
        <f t="shared" si="145"/>
        <v>0</v>
      </c>
      <c r="AX1240" s="475">
        <f t="shared" si="145"/>
        <v>0</v>
      </c>
      <c r="AY1240" s="185">
        <f>IF(AND(SUM(AE1240:$AP1240)&gt;0,J1240&lt;&gt;""),CONCATENATE(B1240,"_",F1240,"_",AG1240),0)</f>
        <v>0</v>
      </c>
      <c r="AZ1240" s="203">
        <f>IF(AND(SUM(AE1240:$AP1240)&gt;0,D1240="BFS"),1,0)</f>
        <v>0</v>
      </c>
      <c r="BA1240" s="203">
        <f t="shared" si="140"/>
        <v>0</v>
      </c>
    </row>
    <row r="1241" spans="1:53" ht="60">
      <c r="A1241" s="185" t="str">
        <f>IF(AND(SUM(AE1241:AP1241)&gt;0,J1241&lt;&gt;""),CONCATENATE(B1241,"_",F1241,"_",$A$5,"_",SUMPRODUCT((B$9:B1241=B1241)*(F$9:F1241=F1241)*(SUM(AE1241:AP1241)&lt;&gt;0)*(J1241&lt;&gt;""))-1),0)</f>
        <v>NI_1.1.1.4_neu_1</v>
      </c>
      <c r="B1241" s="774" t="s">
        <v>863</v>
      </c>
      <c r="C1241" s="583" t="s">
        <v>1943</v>
      </c>
      <c r="D1241" s="89" t="s">
        <v>1046</v>
      </c>
      <c r="E1241" s="465" t="s">
        <v>1355</v>
      </c>
      <c r="F1241" s="658" t="s">
        <v>1355</v>
      </c>
      <c r="G1241" s="509" t="s">
        <v>1950</v>
      </c>
      <c r="H1241" s="427" t="s">
        <v>1047</v>
      </c>
      <c r="I1241" s="427" t="s">
        <v>1052</v>
      </c>
      <c r="J1241" s="427" t="s">
        <v>1053</v>
      </c>
      <c r="K1241" s="427" t="s">
        <v>2456</v>
      </c>
      <c r="L1241" s="427" t="s">
        <v>1961</v>
      </c>
      <c r="M1241" s="477" t="s">
        <v>903</v>
      </c>
      <c r="N1241" s="477" t="s">
        <v>1579</v>
      </c>
      <c r="O1241" s="477" t="s">
        <v>1047</v>
      </c>
      <c r="P1241" s="477" t="s">
        <v>1047</v>
      </c>
      <c r="Q1241" s="477" t="s">
        <v>790</v>
      </c>
      <c r="R1241" s="477" t="s">
        <v>1043</v>
      </c>
      <c r="S1241" s="477" t="s">
        <v>1043</v>
      </c>
      <c r="T1241" s="477" t="s">
        <v>1580</v>
      </c>
      <c r="U1241" s="477" t="s">
        <v>1043</v>
      </c>
      <c r="V1241" s="477" t="s">
        <v>1047</v>
      </c>
      <c r="W1241" s="477" t="s">
        <v>1047</v>
      </c>
      <c r="X1241" s="477" t="s">
        <v>1047</v>
      </c>
      <c r="Y1241" s="477" t="s">
        <v>1047</v>
      </c>
      <c r="Z1241" s="477" t="s">
        <v>1047</v>
      </c>
      <c r="AA1241" s="469" t="s">
        <v>2457</v>
      </c>
      <c r="AB1241" s="740" t="s">
        <v>2453</v>
      </c>
      <c r="AC1241" s="458">
        <v>42660</v>
      </c>
      <c r="AD1241" s="427"/>
      <c r="AE1241" s="543">
        <v>1E-8</v>
      </c>
      <c r="AF1241" s="428"/>
      <c r="AG1241" s="428"/>
      <c r="AH1241" s="428"/>
      <c r="AI1241" s="428"/>
      <c r="AJ1241" s="428"/>
      <c r="AK1241" s="584"/>
      <c r="AL1241" s="584"/>
      <c r="AM1241" s="584"/>
      <c r="AN1241" s="428">
        <v>0</v>
      </c>
      <c r="AO1241" s="428">
        <v>0</v>
      </c>
      <c r="AP1241" s="584">
        <v>0</v>
      </c>
      <c r="AQ1241" s="430"/>
      <c r="AR1241" s="774" t="s">
        <v>863</v>
      </c>
      <c r="AS1241" s="475" t="str">
        <f t="shared" si="145"/>
        <v>DS</v>
      </c>
      <c r="AT1241" s="475" t="str">
        <f t="shared" si="145"/>
        <v>4A</v>
      </c>
      <c r="AU1241" s="475">
        <f t="shared" si="145"/>
        <v>454</v>
      </c>
      <c r="AV1241" s="475" t="str">
        <f t="shared" si="145"/>
        <v>VOC</v>
      </c>
      <c r="AW1241" s="475" t="str">
        <f t="shared" si="145"/>
        <v>B</v>
      </c>
      <c r="AX1241" s="475">
        <f t="shared" si="145"/>
        <v>0</v>
      </c>
      <c r="AY1241" s="185" t="str">
        <f>IF(AND(SUM(AE1241:$AP1241)&gt;0,J1241&lt;&gt;""),CONCATENATE(B1241,"_",F1241,"_",AG1241),0)</f>
        <v>NI_1.1.1.4_</v>
      </c>
      <c r="AZ1241" s="203">
        <f>IF(AND(SUM(AE1241:$AP1241)&gt;0,D1241="BFS"),1,0)</f>
        <v>0</v>
      </c>
      <c r="BA1241" s="203">
        <f t="shared" si="140"/>
        <v>0</v>
      </c>
    </row>
    <row r="1242" spans="1:53" ht="13">
      <c r="A1242" s="185">
        <f>IF(AND(SUM(AE1242:AP1242)&gt;0,J1242&lt;&gt;""),CONCATENATE(B1242,"_",F1242,"_",$A$5,"_",SUMPRODUCT((B$9:B1242=B1242)*(F$9:F1242=F1242)*(SUM(AE1242:AP1242)&lt;&gt;0)*(J1242&lt;&gt;""))-1),0)</f>
        <v>0</v>
      </c>
      <c r="B1242" s="773" t="s">
        <v>863</v>
      </c>
      <c r="C1242" s="581" t="s">
        <v>1356</v>
      </c>
      <c r="D1242" s="85" t="s">
        <v>1046</v>
      </c>
      <c r="E1242" s="463" t="s">
        <v>1357</v>
      </c>
      <c r="F1242" s="657" t="s">
        <v>1357</v>
      </c>
      <c r="G1242" s="581" t="s">
        <v>1950</v>
      </c>
      <c r="H1242" s="582"/>
      <c r="I1242" s="582"/>
      <c r="J1242" s="582"/>
      <c r="K1242" s="582"/>
      <c r="L1242" s="85"/>
      <c r="M1242" s="85"/>
      <c r="N1242" s="85"/>
      <c r="O1242" s="85"/>
      <c r="P1242" s="85"/>
      <c r="Q1242" s="85"/>
      <c r="R1242" s="85"/>
      <c r="S1242" s="85"/>
      <c r="T1242" s="85"/>
      <c r="U1242" s="85"/>
      <c r="V1242" s="85"/>
      <c r="W1242" s="85"/>
      <c r="X1242" s="85"/>
      <c r="Y1242" s="85"/>
      <c r="Z1242" s="85"/>
      <c r="AA1242" s="581"/>
      <c r="AB1242" s="581"/>
      <c r="AC1242" s="457"/>
      <c r="AD1242" s="421"/>
      <c r="AE1242" s="316"/>
      <c r="AF1242" s="316"/>
      <c r="AG1242" s="316"/>
      <c r="AH1242" s="316"/>
      <c r="AI1242" s="331"/>
      <c r="AJ1242" s="331"/>
      <c r="AK1242" s="331"/>
      <c r="AL1242" s="331"/>
      <c r="AM1242" s="331"/>
      <c r="AN1242" s="331"/>
      <c r="AO1242" s="331"/>
      <c r="AP1242" s="331"/>
      <c r="AQ1242" s="422"/>
      <c r="AR1242" s="773" t="s">
        <v>863</v>
      </c>
      <c r="AS1242" s="475">
        <f t="shared" si="145"/>
        <v>0</v>
      </c>
      <c r="AT1242" s="475">
        <f t="shared" si="145"/>
        <v>0</v>
      </c>
      <c r="AU1242" s="475">
        <f t="shared" si="145"/>
        <v>0</v>
      </c>
      <c r="AV1242" s="475">
        <f t="shared" si="145"/>
        <v>0</v>
      </c>
      <c r="AW1242" s="475">
        <f t="shared" si="145"/>
        <v>0</v>
      </c>
      <c r="AX1242" s="475">
        <f t="shared" si="145"/>
        <v>0</v>
      </c>
      <c r="AY1242" s="185">
        <f>IF(AND(SUM(AE1242:$AP1242)&gt;0,J1242&lt;&gt;""),CONCATENATE(B1242,"_",F1242,"_",AG1242),0)</f>
        <v>0</v>
      </c>
      <c r="AZ1242" s="203">
        <f>IF(AND(SUM(AE1242:$AP1242)&gt;0,D1242="BFS"),1,0)</f>
        <v>0</v>
      </c>
      <c r="BA1242" s="203">
        <f t="shared" si="140"/>
        <v>0</v>
      </c>
    </row>
    <row r="1243" spans="1:53" ht="30">
      <c r="A1243" s="185" t="str">
        <f>IF(AND(SUM(AE1243:AP1243)&gt;0,J1243&lt;&gt;""),CONCATENATE(B1243,"_",F1243,"_",$A$5,"_",SUMPRODUCT((B$9:B1243=B1243)*(F$9:F1243=F1243)*(SUM(AE1243:AP1243)&lt;&gt;0)*(J1243&lt;&gt;""))-1),0)</f>
        <v>NI_1.1.1.5_neu_1</v>
      </c>
      <c r="B1243" s="774" t="s">
        <v>863</v>
      </c>
      <c r="C1243" s="583" t="s">
        <v>1555</v>
      </c>
      <c r="D1243" s="89" t="s">
        <v>1046</v>
      </c>
      <c r="E1243" s="465" t="s">
        <v>1357</v>
      </c>
      <c r="F1243" s="658" t="s">
        <v>1357</v>
      </c>
      <c r="G1243" s="509" t="s">
        <v>1950</v>
      </c>
      <c r="H1243" s="427" t="s">
        <v>1047</v>
      </c>
      <c r="I1243" s="427" t="s">
        <v>1052</v>
      </c>
      <c r="J1243" s="427" t="s">
        <v>1053</v>
      </c>
      <c r="K1243" s="427" t="s">
        <v>1960</v>
      </c>
      <c r="L1243" s="427" t="s">
        <v>2458</v>
      </c>
      <c r="M1243" s="477" t="s">
        <v>1952</v>
      </c>
      <c r="N1243" s="477" t="s">
        <v>1579</v>
      </c>
      <c r="O1243" s="477" t="s">
        <v>1047</v>
      </c>
      <c r="P1243" s="477" t="s">
        <v>1047</v>
      </c>
      <c r="Q1243" s="477" t="s">
        <v>790</v>
      </c>
      <c r="R1243" s="477" t="s">
        <v>1043</v>
      </c>
      <c r="S1243" s="477" t="s">
        <v>1043</v>
      </c>
      <c r="T1243" s="477" t="s">
        <v>1580</v>
      </c>
      <c r="U1243" s="477" t="s">
        <v>1043</v>
      </c>
      <c r="V1243" s="477" t="s">
        <v>1047</v>
      </c>
      <c r="W1243" s="477" t="s">
        <v>1047</v>
      </c>
      <c r="X1243" s="477" t="s">
        <v>1047</v>
      </c>
      <c r="Y1243" s="477" t="s">
        <v>1047</v>
      </c>
      <c r="Z1243" s="477" t="s">
        <v>1047</v>
      </c>
      <c r="AA1243" s="740" t="s">
        <v>2459</v>
      </c>
      <c r="AB1243" s="740" t="s">
        <v>2453</v>
      </c>
      <c r="AC1243" s="458">
        <v>42660</v>
      </c>
      <c r="AD1243" s="181"/>
      <c r="AE1243" s="543">
        <v>1E-8</v>
      </c>
      <c r="AF1243" s="428"/>
      <c r="AG1243" s="428"/>
      <c r="AH1243" s="428"/>
      <c r="AI1243" s="428"/>
      <c r="AJ1243" s="428"/>
      <c r="AK1243" s="584"/>
      <c r="AL1243" s="584"/>
      <c r="AM1243" s="584"/>
      <c r="AN1243" s="428">
        <v>0</v>
      </c>
      <c r="AO1243" s="428">
        <v>0</v>
      </c>
      <c r="AP1243" s="584">
        <v>0</v>
      </c>
      <c r="AQ1243" s="430"/>
      <c r="AR1243" s="774" t="s">
        <v>863</v>
      </c>
      <c r="AS1243" s="475" t="str">
        <f t="shared" si="145"/>
        <v>DS</v>
      </c>
      <c r="AT1243" s="475" t="str">
        <f t="shared" si="145"/>
        <v>4A</v>
      </c>
      <c r="AU1243" s="475">
        <f t="shared" si="145"/>
        <v>454</v>
      </c>
      <c r="AV1243" s="475" t="str">
        <f t="shared" si="145"/>
        <v>VOC</v>
      </c>
      <c r="AW1243" s="475" t="str">
        <f t="shared" si="145"/>
        <v>B</v>
      </c>
      <c r="AX1243" s="475">
        <f t="shared" si="145"/>
        <v>0</v>
      </c>
      <c r="AY1243" s="185" t="str">
        <f>IF(AND(SUM(AE1243:$AP1243)&gt;0,J1243&lt;&gt;""),CONCATENATE(B1243,"_",F1243,"_",AG1243),0)</f>
        <v>NI_1.1.1.5_</v>
      </c>
      <c r="AZ1243" s="203">
        <f>IF(AND(SUM(AE1243:$AP1243)&gt;0,D1243="BFS"),1,0)</f>
        <v>0</v>
      </c>
      <c r="BA1243" s="203">
        <f t="shared" si="140"/>
        <v>0</v>
      </c>
    </row>
    <row r="1244" spans="1:53" ht="15.5">
      <c r="A1244" s="185">
        <f>IF(AND(SUM(AE1244:AP1244)&gt;0,J1244&lt;&gt;""),CONCATENATE(B1244,"_",F1244,"_",$A$5,"_",SUMPRODUCT((B$9:B1244=B1244)*(F$9:F1244=F1244)*(SUM(AE1244:AP1244)&lt;&gt;0)*(J1244&lt;&gt;""))-1),0)</f>
        <v>0</v>
      </c>
      <c r="B1244" s="165" t="s">
        <v>863</v>
      </c>
      <c r="C1244" s="69" t="s">
        <v>18</v>
      </c>
      <c r="D1244" s="84"/>
      <c r="E1244" s="467"/>
      <c r="F1244" s="659"/>
      <c r="G1244" s="586"/>
      <c r="H1244" s="587"/>
      <c r="I1244" s="587"/>
      <c r="J1244" s="587"/>
      <c r="K1244" s="587"/>
      <c r="L1244" s="479"/>
      <c r="M1244" s="479"/>
      <c r="N1244" s="479"/>
      <c r="O1244" s="479"/>
      <c r="P1244" s="479"/>
      <c r="Q1244" s="479"/>
      <c r="R1244" s="479"/>
      <c r="S1244" s="479"/>
      <c r="T1244" s="479"/>
      <c r="U1244" s="479"/>
      <c r="V1244" s="479"/>
      <c r="W1244" s="479"/>
      <c r="X1244" s="479"/>
      <c r="Y1244" s="479"/>
      <c r="Z1244" s="479"/>
      <c r="AA1244" s="586"/>
      <c r="AB1244" s="586"/>
      <c r="AC1244" s="459"/>
      <c r="AD1244" s="71"/>
      <c r="AE1244" s="317"/>
      <c r="AF1244" s="317"/>
      <c r="AG1244" s="317"/>
      <c r="AH1244" s="317"/>
      <c r="AI1244" s="318"/>
      <c r="AJ1244" s="318"/>
      <c r="AK1244" s="318"/>
      <c r="AL1244" s="318"/>
      <c r="AM1244" s="318"/>
      <c r="AN1244" s="318"/>
      <c r="AO1244" s="318"/>
      <c r="AP1244" s="318"/>
      <c r="AQ1244" s="326"/>
      <c r="AR1244" s="165" t="s">
        <v>863</v>
      </c>
      <c r="AS1244" s="475">
        <f t="shared" si="145"/>
        <v>0</v>
      </c>
      <c r="AT1244" s="475">
        <f t="shared" si="145"/>
        <v>0</v>
      </c>
      <c r="AU1244" s="475">
        <f t="shared" si="145"/>
        <v>0</v>
      </c>
      <c r="AV1244" s="475">
        <f t="shared" si="145"/>
        <v>0</v>
      </c>
      <c r="AW1244" s="475">
        <f t="shared" si="145"/>
        <v>0</v>
      </c>
      <c r="AX1244" s="475">
        <f t="shared" si="145"/>
        <v>0</v>
      </c>
      <c r="AY1244" s="185">
        <f>IF(AND(SUM(AE1244:$AP1244)&gt;0,J1244&lt;&gt;""),CONCATENATE(B1244,"_",F1244,"_",AG1244),0)</f>
        <v>0</v>
      </c>
      <c r="AZ1244" s="203">
        <f>IF(AND(SUM(AE1244:$AP1244)&gt;0,D1244="BFS"),1,0)</f>
        <v>0</v>
      </c>
      <c r="BA1244" s="203">
        <f t="shared" si="140"/>
        <v>0</v>
      </c>
    </row>
    <row r="1245" spans="1:53" ht="13">
      <c r="A1245" s="185">
        <f>IF(AND(SUM(AE1245:AP1245)&gt;0,J1245&lt;&gt;""),CONCATENATE(B1245,"_",F1245,"_",$A$5,"_",SUMPRODUCT((B$9:B1245=B1245)*(F$9:F1245=F1245)*(SUM(AE1245:AP1245)&lt;&gt;0)*(J1245&lt;&gt;""))-1),0)</f>
        <v>0</v>
      </c>
      <c r="B1245" s="773" t="s">
        <v>863</v>
      </c>
      <c r="C1245" s="581" t="s">
        <v>180</v>
      </c>
      <c r="D1245" s="85" t="s">
        <v>1046</v>
      </c>
      <c r="E1245" s="463" t="s">
        <v>1358</v>
      </c>
      <c r="F1245" s="657" t="s">
        <v>1358</v>
      </c>
      <c r="G1245" s="581"/>
      <c r="H1245" s="582"/>
      <c r="I1245" s="582"/>
      <c r="J1245" s="582"/>
      <c r="K1245" s="582"/>
      <c r="L1245" s="85"/>
      <c r="M1245" s="85"/>
      <c r="N1245" s="85"/>
      <c r="O1245" s="85"/>
      <c r="P1245" s="85"/>
      <c r="Q1245" s="85"/>
      <c r="R1245" s="85"/>
      <c r="S1245" s="85"/>
      <c r="T1245" s="85"/>
      <c r="U1245" s="85"/>
      <c r="V1245" s="85"/>
      <c r="W1245" s="85"/>
      <c r="X1245" s="85"/>
      <c r="Y1245" s="85"/>
      <c r="Z1245" s="85"/>
      <c r="AA1245" s="581"/>
      <c r="AB1245" s="581"/>
      <c r="AC1245" s="457"/>
      <c r="AD1245" s="421"/>
      <c r="AE1245" s="316"/>
      <c r="AF1245" s="316"/>
      <c r="AG1245" s="316"/>
      <c r="AH1245" s="316"/>
      <c r="AI1245" s="331"/>
      <c r="AJ1245" s="331"/>
      <c r="AK1245" s="331"/>
      <c r="AL1245" s="331"/>
      <c r="AM1245" s="331"/>
      <c r="AN1245" s="331"/>
      <c r="AO1245" s="331"/>
      <c r="AP1245" s="331"/>
      <c r="AQ1245" s="422"/>
      <c r="AR1245" s="773" t="s">
        <v>863</v>
      </c>
      <c r="AS1245" s="475">
        <f t="shared" si="145"/>
        <v>0</v>
      </c>
      <c r="AT1245" s="475">
        <f t="shared" si="145"/>
        <v>0</v>
      </c>
      <c r="AU1245" s="475">
        <f t="shared" si="145"/>
        <v>0</v>
      </c>
      <c r="AV1245" s="475">
        <f t="shared" si="145"/>
        <v>0</v>
      </c>
      <c r="AW1245" s="475">
        <f t="shared" si="145"/>
        <v>0</v>
      </c>
      <c r="AX1245" s="475">
        <f t="shared" si="145"/>
        <v>0</v>
      </c>
      <c r="AY1245" s="185">
        <f>IF(AND(SUM(AE1245:$AP1245)&gt;0,J1245&lt;&gt;""),CONCATENATE(B1245,"_",F1245,"_",AG1245),0)</f>
        <v>0</v>
      </c>
      <c r="AZ1245" s="203">
        <f>IF(AND(SUM(AE1245:$AP1245)&gt;0,D1245="BFS"),1,0)</f>
        <v>0</v>
      </c>
      <c r="BA1245" s="203">
        <f t="shared" si="140"/>
        <v>0</v>
      </c>
    </row>
    <row r="1246" spans="1:53" ht="20">
      <c r="A1246" s="185" t="str">
        <f>IF(AND(SUM(AE1246:AP1246)&gt;0,J1246&lt;&gt;""),CONCATENATE(B1246,"_",F1246,"_",$A$5,"_",SUMPRODUCT((B$9:B1246=B1246)*(F$9:F1246=F1246)*(SUM(AE1246:AP1246)&lt;&gt;0)*(J1246&lt;&gt;""))-1),0)</f>
        <v>NI_1.1.2_neu_1</v>
      </c>
      <c r="B1246" s="774" t="s">
        <v>863</v>
      </c>
      <c r="C1246" s="583" t="s">
        <v>1491</v>
      </c>
      <c r="D1246" s="89" t="s">
        <v>1046</v>
      </c>
      <c r="E1246" s="465" t="s">
        <v>1358</v>
      </c>
      <c r="F1246" s="658" t="s">
        <v>1358</v>
      </c>
      <c r="G1246" s="488" t="s">
        <v>1091</v>
      </c>
      <c r="H1246" s="427" t="s">
        <v>1047</v>
      </c>
      <c r="I1246" s="427" t="s">
        <v>1052</v>
      </c>
      <c r="J1246" s="427" t="s">
        <v>1053</v>
      </c>
      <c r="K1246" s="427" t="s">
        <v>1960</v>
      </c>
      <c r="L1246" s="427" t="s">
        <v>1092</v>
      </c>
      <c r="M1246" s="477" t="s">
        <v>1952</v>
      </c>
      <c r="N1246" s="477" t="s">
        <v>955</v>
      </c>
      <c r="O1246" s="477" t="s">
        <v>1047</v>
      </c>
      <c r="P1246" s="477" t="s">
        <v>1047</v>
      </c>
      <c r="Q1246" s="477" t="s">
        <v>1954</v>
      </c>
      <c r="R1246" s="477" t="s">
        <v>1043</v>
      </c>
      <c r="S1246" s="477" t="s">
        <v>1043</v>
      </c>
      <c r="T1246" s="477" t="s">
        <v>1093</v>
      </c>
      <c r="U1246" s="477" t="s">
        <v>1043</v>
      </c>
      <c r="V1246" s="477" t="s">
        <v>1047</v>
      </c>
      <c r="W1246" s="477" t="s">
        <v>1047</v>
      </c>
      <c r="X1246" s="477" t="s">
        <v>1047</v>
      </c>
      <c r="Y1246" s="477" t="s">
        <v>1043</v>
      </c>
      <c r="Z1246" s="477" t="s">
        <v>1043</v>
      </c>
      <c r="AA1246" s="506"/>
      <c r="AB1246" s="739"/>
      <c r="AC1246" s="458">
        <v>40422</v>
      </c>
      <c r="AD1246" s="427"/>
      <c r="AE1246" s="428">
        <v>8613</v>
      </c>
      <c r="AF1246" s="428">
        <v>8396</v>
      </c>
      <c r="AG1246" s="428">
        <v>8153</v>
      </c>
      <c r="AH1246" s="428">
        <v>0</v>
      </c>
      <c r="AI1246" s="428">
        <v>0</v>
      </c>
      <c r="AJ1246" s="428">
        <v>0</v>
      </c>
      <c r="AK1246" s="584">
        <v>0</v>
      </c>
      <c r="AL1246" s="584">
        <v>0</v>
      </c>
      <c r="AM1246" s="584">
        <v>0</v>
      </c>
      <c r="AN1246" s="428">
        <v>0</v>
      </c>
      <c r="AO1246" s="428">
        <v>0</v>
      </c>
      <c r="AP1246" s="584"/>
      <c r="AQ1246" s="182" t="s">
        <v>2460</v>
      </c>
      <c r="AR1246" s="774" t="s">
        <v>863</v>
      </c>
      <c r="AS1246" s="475" t="str">
        <f t="shared" si="145"/>
        <v>DS</v>
      </c>
      <c r="AT1246" s="475" t="str">
        <f t="shared" si="145"/>
        <v>3B</v>
      </c>
      <c r="AU1246" s="475">
        <f t="shared" si="145"/>
        <v>351</v>
      </c>
      <c r="AV1246" s="475" t="str">
        <f t="shared" si="145"/>
        <v>VOC</v>
      </c>
      <c r="AW1246" s="475" t="str">
        <f t="shared" si="145"/>
        <v>B</v>
      </c>
      <c r="AX1246" s="475">
        <f t="shared" si="145"/>
        <v>0</v>
      </c>
      <c r="AY1246" s="185" t="str">
        <f>IF(AND(SUM(AE1246:$AP1246)&gt;0,J1246&lt;&gt;""),CONCATENATE(B1246,"_",F1246,"_",AG1246),0)</f>
        <v>NI_1.1.2_8153</v>
      </c>
      <c r="AZ1246" s="203">
        <f>IF(AND(SUM(AE1246:$AP1246)&gt;0,D1246="BFS"),1,0)</f>
        <v>0</v>
      </c>
      <c r="BA1246" s="203">
        <f t="shared" si="140"/>
        <v>0</v>
      </c>
    </row>
    <row r="1247" spans="1:53" ht="15.5">
      <c r="A1247" s="185">
        <f>IF(AND(SUM(AE1247:AP1247)&gt;0,J1247&lt;&gt;""),CONCATENATE(B1247,"_",F1247,"_",$A$5,"_",SUMPRODUCT((B$9:B1247=B1247)*(F$9:F1247=F1247)*(SUM(AE1247:AP1247)&lt;&gt;0)*(J1247&lt;&gt;""))-1),0)</f>
        <v>0</v>
      </c>
      <c r="B1247" s="165" t="s">
        <v>863</v>
      </c>
      <c r="C1247" s="69" t="s">
        <v>1320</v>
      </c>
      <c r="D1247" s="84"/>
      <c r="E1247" s="467"/>
      <c r="F1247" s="659"/>
      <c r="G1247" s="586"/>
      <c r="H1247" s="587"/>
      <c r="I1247" s="587"/>
      <c r="J1247" s="587"/>
      <c r="K1247" s="587"/>
      <c r="L1247" s="479"/>
      <c r="M1247" s="479"/>
      <c r="N1247" s="479"/>
      <c r="O1247" s="479"/>
      <c r="P1247" s="479"/>
      <c r="Q1247" s="479"/>
      <c r="R1247" s="479"/>
      <c r="S1247" s="479"/>
      <c r="T1247" s="479"/>
      <c r="U1247" s="479"/>
      <c r="V1247" s="479"/>
      <c r="W1247" s="479"/>
      <c r="X1247" s="479"/>
      <c r="Y1247" s="479"/>
      <c r="Z1247" s="479"/>
      <c r="AA1247" s="586"/>
      <c r="AB1247" s="586"/>
      <c r="AC1247" s="459"/>
      <c r="AD1247" s="71"/>
      <c r="AE1247" s="317"/>
      <c r="AF1247" s="317"/>
      <c r="AG1247" s="317"/>
      <c r="AH1247" s="317"/>
      <c r="AI1247" s="318"/>
      <c r="AJ1247" s="318"/>
      <c r="AK1247" s="318"/>
      <c r="AL1247" s="318"/>
      <c r="AM1247" s="318"/>
      <c r="AN1247" s="318"/>
      <c r="AO1247" s="318"/>
      <c r="AP1247" s="318"/>
      <c r="AQ1247" s="326"/>
      <c r="AR1247" s="165" t="s">
        <v>863</v>
      </c>
      <c r="AS1247" s="475">
        <f t="shared" ref="AS1247:AX1256" si="146">IF(SUM($AE1247:$AP1247)&gt;0,VLOOKUP($F1247,Schulart,AS$2,FALSE),0)</f>
        <v>0</v>
      </c>
      <c r="AT1247" s="475">
        <f t="shared" si="146"/>
        <v>0</v>
      </c>
      <c r="AU1247" s="475">
        <f t="shared" si="146"/>
        <v>0</v>
      </c>
      <c r="AV1247" s="475">
        <f t="shared" si="146"/>
        <v>0</v>
      </c>
      <c r="AW1247" s="475">
        <f t="shared" si="146"/>
        <v>0</v>
      </c>
      <c r="AX1247" s="475">
        <f t="shared" si="146"/>
        <v>0</v>
      </c>
      <c r="AY1247" s="185">
        <f>IF(AND(SUM(AE1247:$AP1247)&gt;0,J1247&lt;&gt;""),CONCATENATE(B1247,"_",F1247,"_",AG1247),0)</f>
        <v>0</v>
      </c>
      <c r="AZ1247" s="203">
        <f>IF(AND(SUM(AE1247:$AP1247)&gt;0,D1247="BFS"),1,0)</f>
        <v>0</v>
      </c>
      <c r="BA1247" s="203">
        <f t="shared" si="140"/>
        <v>0</v>
      </c>
    </row>
    <row r="1248" spans="1:53" ht="13">
      <c r="A1248" s="185">
        <f>IF(AND(SUM(AE1248:AP1248)&gt;0,J1248&lt;&gt;""),CONCATENATE(B1248,"_",F1248,"_",$A$5,"_",SUMPRODUCT((B$9:B1248=B1248)*(F$9:F1248=F1248)*(SUM(AE1248:AP1248)&lt;&gt;0)*(J1248&lt;&gt;""))-1),0)</f>
        <v>0</v>
      </c>
      <c r="B1248" s="773" t="s">
        <v>863</v>
      </c>
      <c r="C1248" s="581" t="s">
        <v>1168</v>
      </c>
      <c r="D1248" s="85" t="s">
        <v>1361</v>
      </c>
      <c r="E1248" s="463" t="s">
        <v>1360</v>
      </c>
      <c r="F1248" s="657" t="s">
        <v>1360</v>
      </c>
      <c r="G1248" s="581"/>
      <c r="H1248" s="582"/>
      <c r="I1248" s="582"/>
      <c r="J1248" s="582"/>
      <c r="K1248" s="582"/>
      <c r="L1248" s="85"/>
      <c r="M1248" s="85"/>
      <c r="N1248" s="85"/>
      <c r="O1248" s="85"/>
      <c r="P1248" s="85"/>
      <c r="Q1248" s="85"/>
      <c r="R1248" s="85"/>
      <c r="S1248" s="85"/>
      <c r="T1248" s="85"/>
      <c r="U1248" s="85"/>
      <c r="V1248" s="85"/>
      <c r="W1248" s="85"/>
      <c r="X1248" s="85"/>
      <c r="Y1248" s="85"/>
      <c r="Z1248" s="85"/>
      <c r="AA1248" s="581"/>
      <c r="AB1248" s="581"/>
      <c r="AC1248" s="457"/>
      <c r="AD1248" s="421"/>
      <c r="AE1248" s="316"/>
      <c r="AF1248" s="316"/>
      <c r="AG1248" s="316"/>
      <c r="AH1248" s="316"/>
      <c r="AI1248" s="331"/>
      <c r="AJ1248" s="331"/>
      <c r="AK1248" s="331"/>
      <c r="AL1248" s="331"/>
      <c r="AM1248" s="331"/>
      <c r="AN1248" s="331"/>
      <c r="AO1248" s="331"/>
      <c r="AP1248" s="331"/>
      <c r="AQ1248" s="422"/>
      <c r="AR1248" s="773" t="s">
        <v>863</v>
      </c>
      <c r="AS1248" s="475">
        <f t="shared" si="146"/>
        <v>0</v>
      </c>
      <c r="AT1248" s="475">
        <f t="shared" si="146"/>
        <v>0</v>
      </c>
      <c r="AU1248" s="475">
        <f t="shared" si="146"/>
        <v>0</v>
      </c>
      <c r="AV1248" s="475">
        <f t="shared" si="146"/>
        <v>0</v>
      </c>
      <c r="AW1248" s="475">
        <f t="shared" si="146"/>
        <v>0</v>
      </c>
      <c r="AX1248" s="475">
        <f t="shared" si="146"/>
        <v>0</v>
      </c>
      <c r="AY1248" s="185">
        <f>IF(AND(SUM(AE1248:$AP1248)&gt;0,J1248&lt;&gt;""),CONCATENATE(B1248,"_",F1248,"_",AG1248),0)</f>
        <v>0</v>
      </c>
      <c r="AZ1248" s="203">
        <f>IF(AND(SUM(AE1248:$AP1248)&gt;0,D1248="BFS"),1,0)</f>
        <v>0</v>
      </c>
      <c r="BA1248" s="203">
        <f t="shared" si="140"/>
        <v>0</v>
      </c>
    </row>
    <row r="1249" spans="1:53" ht="13">
      <c r="A1249" s="185">
        <f>IF(AND(SUM(AE1249:AP1249)&gt;0,J1249&lt;&gt;""),CONCATENATE(B1249,"_",F1249,"_",$A$5,"_",SUMPRODUCT((B$9:B1249=B1249)*(F$9:F1249=F1249)*(SUM(AE1249:AP1249)&lt;&gt;0)*(J1249&lt;&gt;""))-1),0)</f>
        <v>0</v>
      </c>
      <c r="B1249" s="774" t="s">
        <v>863</v>
      </c>
      <c r="C1249" s="583" t="s">
        <v>1939</v>
      </c>
      <c r="D1249" s="89" t="s">
        <v>1361</v>
      </c>
      <c r="E1249" s="465" t="s">
        <v>1360</v>
      </c>
      <c r="F1249" s="658" t="s">
        <v>1360</v>
      </c>
      <c r="G1249" s="515"/>
      <c r="H1249" s="427" t="s">
        <v>1043</v>
      </c>
      <c r="I1249" s="427" t="s">
        <v>1052</v>
      </c>
      <c r="J1249" s="427" t="s">
        <v>1053</v>
      </c>
      <c r="K1249" s="427"/>
      <c r="L1249" s="427"/>
      <c r="M1249" s="477"/>
      <c r="N1249" s="477"/>
      <c r="O1249" s="477"/>
      <c r="P1249" s="477"/>
      <c r="Q1249" s="477"/>
      <c r="R1249" s="477"/>
      <c r="S1249" s="477"/>
      <c r="T1249" s="477"/>
      <c r="U1249" s="477"/>
      <c r="V1249" s="477"/>
      <c r="W1249" s="477"/>
      <c r="X1249" s="477"/>
      <c r="Y1249" s="477"/>
      <c r="Z1249" s="477"/>
      <c r="AA1249" s="506"/>
      <c r="AB1249" s="506"/>
      <c r="AC1249" s="458"/>
      <c r="AD1249" s="181"/>
      <c r="AE1249" s="428"/>
      <c r="AF1249" s="428"/>
      <c r="AG1249" s="428"/>
      <c r="AH1249" s="428"/>
      <c r="AI1249" s="428"/>
      <c r="AJ1249" s="428"/>
      <c r="AK1249" s="584"/>
      <c r="AL1249" s="584"/>
      <c r="AM1249" s="584"/>
      <c r="AN1249" s="428"/>
      <c r="AO1249" s="585"/>
      <c r="AP1249" s="584"/>
      <c r="AQ1249" s="430"/>
      <c r="AR1249" s="774" t="s">
        <v>863</v>
      </c>
      <c r="AS1249" s="475">
        <f t="shared" si="146"/>
        <v>0</v>
      </c>
      <c r="AT1249" s="475">
        <f t="shared" si="146"/>
        <v>0</v>
      </c>
      <c r="AU1249" s="475">
        <f t="shared" si="146"/>
        <v>0</v>
      </c>
      <c r="AV1249" s="475">
        <f t="shared" si="146"/>
        <v>0</v>
      </c>
      <c r="AW1249" s="475">
        <f t="shared" si="146"/>
        <v>0</v>
      </c>
      <c r="AX1249" s="475">
        <f t="shared" si="146"/>
        <v>0</v>
      </c>
      <c r="AY1249" s="185">
        <f>IF(AND(SUM(AE1249:$AP1249)&gt;0,J1249&lt;&gt;""),CONCATENATE(B1249,"_",F1249,"_",AG1249),0)</f>
        <v>0</v>
      </c>
      <c r="AZ1249" s="203">
        <f>IF(AND(SUM(AE1249:$AP1249)&gt;0,D1249="BFS"),1,0)</f>
        <v>0</v>
      </c>
      <c r="BA1249" s="203">
        <f t="shared" si="140"/>
        <v>0</v>
      </c>
    </row>
    <row r="1250" spans="1:53" ht="15.5">
      <c r="A1250" s="185">
        <f>IF(AND(SUM(AE1250:AP1250)&gt;0,J1250&lt;&gt;""),CONCATENATE(B1250,"_",F1250,"_",$A$5,"_",SUMPRODUCT((B$9:B1250=B1250)*(F$9:F1250=F1250)*(SUM(AE1250:AP1250)&lt;&gt;0)*(J1250&lt;&gt;""))-1),0)</f>
        <v>0</v>
      </c>
      <c r="B1250" s="165" t="s">
        <v>863</v>
      </c>
      <c r="C1250" s="69" t="s">
        <v>364</v>
      </c>
      <c r="D1250" s="84"/>
      <c r="E1250" s="467"/>
      <c r="F1250" s="659"/>
      <c r="G1250" s="586"/>
      <c r="H1250" s="587"/>
      <c r="I1250" s="587"/>
      <c r="J1250" s="587"/>
      <c r="K1250" s="587"/>
      <c r="L1250" s="479"/>
      <c r="M1250" s="479"/>
      <c r="N1250" s="479"/>
      <c r="O1250" s="479"/>
      <c r="P1250" s="479"/>
      <c r="Q1250" s="479"/>
      <c r="R1250" s="479"/>
      <c r="S1250" s="479"/>
      <c r="T1250" s="479"/>
      <c r="U1250" s="479"/>
      <c r="V1250" s="479"/>
      <c r="W1250" s="479"/>
      <c r="X1250" s="479"/>
      <c r="Y1250" s="479"/>
      <c r="Z1250" s="479"/>
      <c r="AA1250" s="586"/>
      <c r="AB1250" s="586"/>
      <c r="AC1250" s="459"/>
      <c r="AD1250" s="71"/>
      <c r="AE1250" s="317"/>
      <c r="AF1250" s="317"/>
      <c r="AG1250" s="317"/>
      <c r="AH1250" s="317"/>
      <c r="AI1250" s="318"/>
      <c r="AJ1250" s="318"/>
      <c r="AK1250" s="318"/>
      <c r="AL1250" s="318"/>
      <c r="AM1250" s="318"/>
      <c r="AN1250" s="318"/>
      <c r="AO1250" s="318"/>
      <c r="AP1250" s="318"/>
      <c r="AQ1250" s="326"/>
      <c r="AR1250" s="165" t="s">
        <v>863</v>
      </c>
      <c r="AS1250" s="475">
        <f t="shared" si="146"/>
        <v>0</v>
      </c>
      <c r="AT1250" s="475">
        <f t="shared" si="146"/>
        <v>0</v>
      </c>
      <c r="AU1250" s="475">
        <f t="shared" si="146"/>
        <v>0</v>
      </c>
      <c r="AV1250" s="475">
        <f t="shared" si="146"/>
        <v>0</v>
      </c>
      <c r="AW1250" s="475">
        <f t="shared" si="146"/>
        <v>0</v>
      </c>
      <c r="AX1250" s="475">
        <f t="shared" si="146"/>
        <v>0</v>
      </c>
      <c r="AY1250" s="185">
        <f>IF(AND(SUM(AE1250:$AP1250)&gt;0,J1250&lt;&gt;""),CONCATENATE(B1250,"_",F1250,"_",AG1250),0)</f>
        <v>0</v>
      </c>
      <c r="AZ1250" s="203">
        <f>IF(AND(SUM(AE1250:$AP1250)&gt;0,D1250="BFS"),1,0)</f>
        <v>0</v>
      </c>
      <c r="BA1250" s="203">
        <f t="shared" si="140"/>
        <v>0</v>
      </c>
    </row>
    <row r="1251" spans="1:53" ht="13">
      <c r="A1251" s="185">
        <f>IF(AND(SUM(AE1251:AP1251)&gt;0,J1251&lt;&gt;""),CONCATENATE(B1251,"_",F1251,"_",$A$5,"_",SUMPRODUCT((B$9:B1251=B1251)*(F$9:F1251=F1251)*(SUM(AE1251:AP1251)&lt;&gt;0)*(J1251&lt;&gt;""))-1),0)</f>
        <v>0</v>
      </c>
      <c r="B1251" s="773" t="s">
        <v>863</v>
      </c>
      <c r="C1251" s="581" t="s">
        <v>573</v>
      </c>
      <c r="D1251" s="85" t="s">
        <v>1046</v>
      </c>
      <c r="E1251" s="463" t="s">
        <v>574</v>
      </c>
      <c r="F1251" s="657" t="s">
        <v>613</v>
      </c>
      <c r="G1251" s="581"/>
      <c r="H1251" s="582"/>
      <c r="I1251" s="582"/>
      <c r="J1251" s="582"/>
      <c r="K1251" s="582"/>
      <c r="L1251" s="85"/>
      <c r="M1251" s="85"/>
      <c r="N1251" s="85"/>
      <c r="O1251" s="85"/>
      <c r="P1251" s="85"/>
      <c r="Q1251" s="85"/>
      <c r="R1251" s="85"/>
      <c r="S1251" s="85"/>
      <c r="T1251" s="85"/>
      <c r="U1251" s="85"/>
      <c r="V1251" s="85"/>
      <c r="W1251" s="85"/>
      <c r="X1251" s="85"/>
      <c r="Y1251" s="85"/>
      <c r="Z1251" s="85"/>
      <c r="AA1251" s="581"/>
      <c r="AB1251" s="581"/>
      <c r="AC1251" s="457"/>
      <c r="AD1251" s="421"/>
      <c r="AE1251" s="316"/>
      <c r="AF1251" s="316"/>
      <c r="AG1251" s="316"/>
      <c r="AH1251" s="316"/>
      <c r="AI1251" s="331"/>
      <c r="AJ1251" s="331"/>
      <c r="AK1251" s="331"/>
      <c r="AL1251" s="331"/>
      <c r="AM1251" s="331"/>
      <c r="AN1251" s="331"/>
      <c r="AO1251" s="331"/>
      <c r="AP1251" s="331"/>
      <c r="AQ1251" s="422"/>
      <c r="AR1251" s="773" t="s">
        <v>863</v>
      </c>
      <c r="AS1251" s="475">
        <f t="shared" si="146"/>
        <v>0</v>
      </c>
      <c r="AT1251" s="475">
        <f t="shared" si="146"/>
        <v>0</v>
      </c>
      <c r="AU1251" s="475">
        <f t="shared" si="146"/>
        <v>0</v>
      </c>
      <c r="AV1251" s="475">
        <f t="shared" si="146"/>
        <v>0</v>
      </c>
      <c r="AW1251" s="475">
        <f t="shared" si="146"/>
        <v>0</v>
      </c>
      <c r="AX1251" s="475">
        <f t="shared" si="146"/>
        <v>0</v>
      </c>
      <c r="AY1251" s="185">
        <f>IF(AND(SUM(AE1251:$AP1251)&gt;0,J1251&lt;&gt;""),CONCATENATE(B1251,"_",F1251,"_",AG1251),0)</f>
        <v>0</v>
      </c>
      <c r="AZ1251" s="203">
        <f>IF(AND(SUM(AE1251:$AP1251)&gt;0,D1251="BFS"),1,0)</f>
        <v>0</v>
      </c>
      <c r="BA1251" s="203">
        <f t="shared" si="140"/>
        <v>0</v>
      </c>
    </row>
    <row r="1252" spans="1:53" ht="13">
      <c r="A1252" s="185">
        <f>IF(AND(SUM(AE1252:AP1252)&gt;0,J1252&lt;&gt;""),CONCATENATE(B1252,"_",F1252,"_",$A$5,"_",SUMPRODUCT((B$9:B1252=B1252)*(F$9:F1252=F1252)*(SUM(AE1252:AP1252)&lt;&gt;0)*(J1252&lt;&gt;""))-1),0)</f>
        <v>0</v>
      </c>
      <c r="B1252" s="774" t="s">
        <v>863</v>
      </c>
      <c r="C1252" s="583" t="s">
        <v>1944</v>
      </c>
      <c r="D1252" s="89" t="s">
        <v>1046</v>
      </c>
      <c r="E1252" s="465" t="s">
        <v>574</v>
      </c>
      <c r="F1252" s="658" t="s">
        <v>613</v>
      </c>
      <c r="G1252" s="515"/>
      <c r="H1252" s="427" t="s">
        <v>1043</v>
      </c>
      <c r="I1252" s="427" t="s">
        <v>1052</v>
      </c>
      <c r="J1252" s="427" t="s">
        <v>1053</v>
      </c>
      <c r="K1252" s="427"/>
      <c r="L1252" s="427"/>
      <c r="M1252" s="477"/>
      <c r="N1252" s="477"/>
      <c r="O1252" s="477"/>
      <c r="P1252" s="477"/>
      <c r="Q1252" s="477"/>
      <c r="R1252" s="477"/>
      <c r="S1252" s="477"/>
      <c r="T1252" s="477"/>
      <c r="U1252" s="477"/>
      <c r="V1252" s="477"/>
      <c r="W1252" s="477"/>
      <c r="X1252" s="477"/>
      <c r="Y1252" s="477"/>
      <c r="Z1252" s="477"/>
      <c r="AA1252" s="506"/>
      <c r="AB1252" s="506"/>
      <c r="AC1252" s="458"/>
      <c r="AD1252" s="181"/>
      <c r="AE1252" s="428"/>
      <c r="AF1252" s="428"/>
      <c r="AG1252" s="428"/>
      <c r="AH1252" s="428"/>
      <c r="AI1252" s="428"/>
      <c r="AJ1252" s="428"/>
      <c r="AK1252" s="584"/>
      <c r="AL1252" s="584"/>
      <c r="AM1252" s="584"/>
      <c r="AN1252" s="428"/>
      <c r="AO1252" s="585"/>
      <c r="AP1252" s="584"/>
      <c r="AQ1252" s="430"/>
      <c r="AR1252" s="774" t="s">
        <v>863</v>
      </c>
      <c r="AS1252" s="475">
        <f t="shared" si="146"/>
        <v>0</v>
      </c>
      <c r="AT1252" s="475">
        <f t="shared" si="146"/>
        <v>0</v>
      </c>
      <c r="AU1252" s="475">
        <f t="shared" si="146"/>
        <v>0</v>
      </c>
      <c r="AV1252" s="475">
        <f t="shared" si="146"/>
        <v>0</v>
      </c>
      <c r="AW1252" s="475">
        <f t="shared" si="146"/>
        <v>0</v>
      </c>
      <c r="AX1252" s="475">
        <f t="shared" si="146"/>
        <v>0</v>
      </c>
      <c r="AY1252" s="185">
        <f>IF(AND(SUM(AE1252:$AP1252)&gt;0,J1252&lt;&gt;""),CONCATENATE(B1252,"_",F1252,"_",AG1252),0)</f>
        <v>0</v>
      </c>
      <c r="AZ1252" s="203">
        <f>IF(AND(SUM(AE1252:$AP1252)&gt;0,D1252="BFS"),1,0)</f>
        <v>0</v>
      </c>
      <c r="BA1252" s="203">
        <f t="shared" si="140"/>
        <v>0</v>
      </c>
    </row>
    <row r="1253" spans="1:53" ht="13">
      <c r="A1253" s="185">
        <f>IF(AND(SUM(AE1253:AP1253)&gt;0,J1253&lt;&gt;""),CONCATENATE(B1253,"_",F1253,"_",$A$5,"_",SUMPRODUCT((B$9:B1253=B1253)*(F$9:F1253=F1253)*(SUM(AE1253:AP1253)&lt;&gt;0)*(J1253&lt;&gt;""))-1),0)</f>
        <v>0</v>
      </c>
      <c r="B1253" s="774" t="s">
        <v>863</v>
      </c>
      <c r="C1253" s="583" t="s">
        <v>1944</v>
      </c>
      <c r="D1253" s="89" t="s">
        <v>1046</v>
      </c>
      <c r="E1253" s="465" t="s">
        <v>574</v>
      </c>
      <c r="F1253" s="658" t="s">
        <v>613</v>
      </c>
      <c r="G1253" s="515"/>
      <c r="H1253" s="427" t="s">
        <v>1043</v>
      </c>
      <c r="I1253" s="427" t="s">
        <v>1052</v>
      </c>
      <c r="J1253" s="427" t="s">
        <v>1053</v>
      </c>
      <c r="K1253" s="427"/>
      <c r="L1253" s="427"/>
      <c r="M1253" s="477"/>
      <c r="N1253" s="477"/>
      <c r="O1253" s="477"/>
      <c r="P1253" s="477"/>
      <c r="Q1253" s="477"/>
      <c r="R1253" s="477"/>
      <c r="S1253" s="477"/>
      <c r="T1253" s="477"/>
      <c r="U1253" s="477"/>
      <c r="V1253" s="477"/>
      <c r="W1253" s="477"/>
      <c r="X1253" s="477"/>
      <c r="Y1253" s="477"/>
      <c r="Z1253" s="477"/>
      <c r="AA1253" s="506"/>
      <c r="AB1253" s="506"/>
      <c r="AC1253" s="458"/>
      <c r="AD1253" s="181"/>
      <c r="AE1253" s="428"/>
      <c r="AF1253" s="428"/>
      <c r="AG1253" s="428"/>
      <c r="AH1253" s="428"/>
      <c r="AI1253" s="428"/>
      <c r="AJ1253" s="428"/>
      <c r="AK1253" s="584"/>
      <c r="AL1253" s="584"/>
      <c r="AM1253" s="584"/>
      <c r="AN1253" s="428"/>
      <c r="AO1253" s="585"/>
      <c r="AP1253" s="584"/>
      <c r="AQ1253" s="430"/>
      <c r="AR1253" s="774" t="s">
        <v>863</v>
      </c>
      <c r="AS1253" s="475">
        <f t="shared" si="146"/>
        <v>0</v>
      </c>
      <c r="AT1253" s="475">
        <f t="shared" si="146"/>
        <v>0</v>
      </c>
      <c r="AU1253" s="475">
        <f t="shared" si="146"/>
        <v>0</v>
      </c>
      <c r="AV1253" s="475">
        <f t="shared" si="146"/>
        <v>0</v>
      </c>
      <c r="AW1253" s="475">
        <f t="shared" si="146"/>
        <v>0</v>
      </c>
      <c r="AX1253" s="475">
        <f t="shared" si="146"/>
        <v>0</v>
      </c>
      <c r="AY1253" s="185">
        <f>IF(AND(SUM(AE1253:$AP1253)&gt;0,J1253&lt;&gt;""),CONCATENATE(B1253,"_",F1253,"_",AG1253),0)</f>
        <v>0</v>
      </c>
      <c r="AZ1253" s="203">
        <f>IF(AND(SUM(AE1253:$AP1253)&gt;0,D1253="BFS"),1,0)</f>
        <v>0</v>
      </c>
      <c r="BA1253" s="203">
        <f t="shared" si="140"/>
        <v>0</v>
      </c>
    </row>
    <row r="1254" spans="1:53" ht="15.5">
      <c r="A1254" s="185">
        <f>IF(AND(SUM(AE1254:AP1254)&gt;0,J1254&lt;&gt;""),CONCATENATE(B1254,"_",F1254,"_",$A$5,"_",SUMPRODUCT((B$9:B1254=B1254)*(F$9:F1254=F1254)*(SUM(AE1254:AP1254)&lt;&gt;0)*(J1254&lt;&gt;""))-1),0)</f>
        <v>0</v>
      </c>
      <c r="B1254" s="164" t="s">
        <v>863</v>
      </c>
      <c r="C1254" s="68" t="s">
        <v>1362</v>
      </c>
      <c r="D1254" s="66"/>
      <c r="E1254" s="461"/>
      <c r="F1254" s="660"/>
      <c r="G1254" s="67"/>
      <c r="H1254" s="67"/>
      <c r="I1254" s="67"/>
      <c r="J1254" s="67"/>
      <c r="K1254" s="67"/>
      <c r="L1254" s="67"/>
      <c r="M1254" s="67"/>
      <c r="N1254" s="67"/>
      <c r="O1254" s="67"/>
      <c r="P1254" s="67"/>
      <c r="Q1254" s="67"/>
      <c r="R1254" s="67"/>
      <c r="S1254" s="67"/>
      <c r="T1254" s="67"/>
      <c r="U1254" s="67"/>
      <c r="V1254" s="67"/>
      <c r="W1254" s="67"/>
      <c r="X1254" s="67"/>
      <c r="Y1254" s="67"/>
      <c r="Z1254" s="67"/>
      <c r="AA1254" s="67"/>
      <c r="AB1254" s="67"/>
      <c r="AC1254" s="455"/>
      <c r="AD1254" s="91"/>
      <c r="AE1254" s="314"/>
      <c r="AF1254" s="314"/>
      <c r="AG1254" s="314"/>
      <c r="AH1254" s="314"/>
      <c r="AI1254" s="314"/>
      <c r="AJ1254" s="314"/>
      <c r="AK1254" s="314"/>
      <c r="AL1254" s="314"/>
      <c r="AM1254" s="314"/>
      <c r="AN1254" s="314"/>
      <c r="AO1254" s="314"/>
      <c r="AP1254" s="314"/>
      <c r="AQ1254" s="325"/>
      <c r="AR1254" s="164" t="s">
        <v>863</v>
      </c>
      <c r="AS1254" s="475">
        <f t="shared" si="146"/>
        <v>0</v>
      </c>
      <c r="AT1254" s="475">
        <f t="shared" si="146"/>
        <v>0</v>
      </c>
      <c r="AU1254" s="475">
        <f t="shared" si="146"/>
        <v>0</v>
      </c>
      <c r="AV1254" s="475">
        <f t="shared" si="146"/>
        <v>0</v>
      </c>
      <c r="AW1254" s="475">
        <f t="shared" si="146"/>
        <v>0</v>
      </c>
      <c r="AX1254" s="475">
        <f t="shared" si="146"/>
        <v>0</v>
      </c>
      <c r="AY1254" s="185">
        <f>IF(AND(SUM(AE1254:$AP1254)&gt;0,J1254&lt;&gt;""),CONCATENATE(B1254,"_",F1254,"_",AG1254),0)</f>
        <v>0</v>
      </c>
      <c r="AZ1254" s="203">
        <f>IF(AND(SUM(AE1254:$AP1254)&gt;0,D1254="BFS"),1,0)</f>
        <v>0</v>
      </c>
      <c r="BA1254" s="203">
        <f t="shared" ref="BA1254:BA1317" si="147">IF(AZ1254=1,VLOOKUP(AY1254,GESIS,2,FALSE),0)</f>
        <v>0</v>
      </c>
    </row>
    <row r="1255" spans="1:53" ht="15.5">
      <c r="A1255" s="185">
        <f>IF(AND(SUM(AE1255:AP1255)&gt;0,J1255&lt;&gt;""),CONCATENATE(B1255,"_",F1255,"_",$A$5,"_",SUMPRODUCT((B$9:B1255=B1255)*(F$9:F1255=F1255)*(SUM(AE1255:AP1255)&lt;&gt;0)*(J1255&lt;&gt;""))-1),0)</f>
        <v>0</v>
      </c>
      <c r="B1255" s="165" t="s">
        <v>863</v>
      </c>
      <c r="C1255" s="69" t="s">
        <v>1284</v>
      </c>
      <c r="D1255" s="84"/>
      <c r="E1255" s="462"/>
      <c r="F1255" s="659"/>
      <c r="G1255" s="579"/>
      <c r="H1255" s="580"/>
      <c r="I1255" s="580"/>
      <c r="J1255" s="580"/>
      <c r="K1255" s="580"/>
      <c r="L1255" s="84"/>
      <c r="M1255" s="84"/>
      <c r="N1255" s="84"/>
      <c r="O1255" s="84"/>
      <c r="P1255" s="84"/>
      <c r="Q1255" s="84"/>
      <c r="R1255" s="84"/>
      <c r="S1255" s="84"/>
      <c r="T1255" s="84"/>
      <c r="U1255" s="84"/>
      <c r="V1255" s="84"/>
      <c r="W1255" s="84"/>
      <c r="X1255" s="84"/>
      <c r="Y1255" s="84"/>
      <c r="Z1255" s="84"/>
      <c r="AA1255" s="579"/>
      <c r="AB1255" s="579"/>
      <c r="AC1255" s="456"/>
      <c r="AD1255" s="414"/>
      <c r="AE1255" s="315"/>
      <c r="AF1255" s="315"/>
      <c r="AG1255" s="315"/>
      <c r="AH1255" s="315"/>
      <c r="AI1255" s="415"/>
      <c r="AJ1255" s="415"/>
      <c r="AK1255" s="415"/>
      <c r="AL1255" s="415"/>
      <c r="AM1255" s="415"/>
      <c r="AN1255" s="415"/>
      <c r="AO1255" s="415"/>
      <c r="AP1255" s="415"/>
      <c r="AQ1255" s="416"/>
      <c r="AR1255" s="165" t="s">
        <v>863</v>
      </c>
      <c r="AS1255" s="475">
        <f t="shared" si="146"/>
        <v>0</v>
      </c>
      <c r="AT1255" s="475">
        <f t="shared" si="146"/>
        <v>0</v>
      </c>
      <c r="AU1255" s="475">
        <f t="shared" si="146"/>
        <v>0</v>
      </c>
      <c r="AV1255" s="475">
        <f t="shared" si="146"/>
        <v>0</v>
      </c>
      <c r="AW1255" s="475">
        <f t="shared" si="146"/>
        <v>0</v>
      </c>
      <c r="AX1255" s="475">
        <f t="shared" si="146"/>
        <v>0</v>
      </c>
      <c r="AY1255" s="185">
        <f>IF(AND(SUM(AE1255:$AP1255)&gt;0,J1255&lt;&gt;""),CONCATENATE(B1255,"_",F1255,"_",AG1255),0)</f>
        <v>0</v>
      </c>
      <c r="AZ1255" s="203">
        <f>IF(AND(SUM(AE1255:$AP1255)&gt;0,D1255="BFS"),1,0)</f>
        <v>0</v>
      </c>
      <c r="BA1255" s="203">
        <f t="shared" si="147"/>
        <v>0</v>
      </c>
    </row>
    <row r="1256" spans="1:53" ht="13">
      <c r="A1256" s="185">
        <f>IF(AND(SUM(AE1256:AP1256)&gt;0,J1256&lt;&gt;""),CONCATENATE(B1256,"_",F1256,"_",$A$5,"_",SUMPRODUCT((B$9:B1256=B1256)*(F$9:F1256=F1256)*(SUM(AE1256:AP1256)&lt;&gt;0)*(J1256&lt;&gt;""))-1),0)</f>
        <v>0</v>
      </c>
      <c r="B1256" s="773" t="s">
        <v>863</v>
      </c>
      <c r="C1256" s="581" t="s">
        <v>1049</v>
      </c>
      <c r="D1256" s="85" t="s">
        <v>1365</v>
      </c>
      <c r="E1256" s="463" t="s">
        <v>1366</v>
      </c>
      <c r="F1256" s="657" t="s">
        <v>1366</v>
      </c>
      <c r="G1256" s="422" t="s">
        <v>1948</v>
      </c>
      <c r="H1256" s="582"/>
      <c r="I1256" s="582"/>
      <c r="J1256" s="582"/>
      <c r="K1256" s="582"/>
      <c r="L1256" s="85"/>
      <c r="M1256" s="85"/>
      <c r="N1256" s="85"/>
      <c r="O1256" s="85"/>
      <c r="P1256" s="85"/>
      <c r="Q1256" s="85"/>
      <c r="R1256" s="85"/>
      <c r="S1256" s="85"/>
      <c r="T1256" s="85"/>
      <c r="U1256" s="85"/>
      <c r="V1256" s="85"/>
      <c r="W1256" s="85"/>
      <c r="X1256" s="85"/>
      <c r="Y1256" s="85"/>
      <c r="Z1256" s="85"/>
      <c r="AA1256" s="581"/>
      <c r="AB1256" s="581"/>
      <c r="AC1256" s="457"/>
      <c r="AD1256" s="421"/>
      <c r="AE1256" s="316"/>
      <c r="AF1256" s="316"/>
      <c r="AG1256" s="316"/>
      <c r="AH1256" s="316"/>
      <c r="AI1256" s="331"/>
      <c r="AJ1256" s="331"/>
      <c r="AK1256" s="331"/>
      <c r="AL1256" s="331"/>
      <c r="AM1256" s="331"/>
      <c r="AN1256" s="331"/>
      <c r="AO1256" s="331"/>
      <c r="AP1256" s="331"/>
      <c r="AQ1256" s="422"/>
      <c r="AR1256" s="773" t="s">
        <v>863</v>
      </c>
      <c r="AS1256" s="475">
        <f t="shared" si="146"/>
        <v>0</v>
      </c>
      <c r="AT1256" s="475">
        <f t="shared" si="146"/>
        <v>0</v>
      </c>
      <c r="AU1256" s="475">
        <f t="shared" si="146"/>
        <v>0</v>
      </c>
      <c r="AV1256" s="475">
        <f t="shared" si="146"/>
        <v>0</v>
      </c>
      <c r="AW1256" s="475">
        <f t="shared" si="146"/>
        <v>0</v>
      </c>
      <c r="AX1256" s="475">
        <f t="shared" si="146"/>
        <v>0</v>
      </c>
      <c r="AY1256" s="185">
        <f>IF(AND(SUM(AE1256:$AP1256)&gt;0,J1256&lt;&gt;""),CONCATENATE(B1256,"_",F1256,"_",AG1256),0)</f>
        <v>0</v>
      </c>
      <c r="AZ1256" s="203">
        <f>IF(AND(SUM(AE1256:$AP1256)&gt;0,D1256="BFS"),1,0)</f>
        <v>0</v>
      </c>
      <c r="BA1256" s="203">
        <f t="shared" si="147"/>
        <v>0</v>
      </c>
    </row>
    <row r="1257" spans="1:53" ht="40">
      <c r="A1257" s="185" t="str">
        <f>IF(AND(SUM(AE1257:AP1257)&gt;0,J1257&lt;&gt;""),CONCATENATE(B1257,"_",F1257,"_",$A$5,"_",SUMPRODUCT((B$9:B1257=B1257)*(F$9:F1257=F1257)*(SUM(AE1257:AP1257)&lt;&gt;0)*(J1257&lt;&gt;""))-1),0)</f>
        <v>NI_1.2.1.1_neu_1</v>
      </c>
      <c r="B1257" s="774" t="s">
        <v>863</v>
      </c>
      <c r="C1257" s="583" t="s">
        <v>133</v>
      </c>
      <c r="D1257" s="89" t="s">
        <v>1365</v>
      </c>
      <c r="E1257" s="465" t="s">
        <v>1366</v>
      </c>
      <c r="F1257" s="658" t="s">
        <v>1366</v>
      </c>
      <c r="G1257" s="488" t="s">
        <v>2461</v>
      </c>
      <c r="H1257" s="435" t="s">
        <v>1047</v>
      </c>
      <c r="I1257" s="588" t="s">
        <v>1052</v>
      </c>
      <c r="J1257" s="435" t="s">
        <v>1053</v>
      </c>
      <c r="K1257" s="589" t="s">
        <v>654</v>
      </c>
      <c r="L1257" s="435" t="s">
        <v>1961</v>
      </c>
      <c r="M1257" s="478" t="s">
        <v>1836</v>
      </c>
      <c r="N1257" s="478" t="s">
        <v>426</v>
      </c>
      <c r="O1257" s="478" t="s">
        <v>1047</v>
      </c>
      <c r="P1257" s="478" t="s">
        <v>1043</v>
      </c>
      <c r="Q1257" s="478"/>
      <c r="R1257" s="478" t="s">
        <v>1043</v>
      </c>
      <c r="S1257" s="478" t="s">
        <v>1043</v>
      </c>
      <c r="T1257" s="478" t="s">
        <v>1580</v>
      </c>
      <c r="U1257" s="478" t="s">
        <v>1043</v>
      </c>
      <c r="V1257" s="478" t="s">
        <v>1047</v>
      </c>
      <c r="W1257" s="478" t="s">
        <v>1047</v>
      </c>
      <c r="X1257" s="478" t="s">
        <v>1047</v>
      </c>
      <c r="Y1257" s="478" t="s">
        <v>1047</v>
      </c>
      <c r="Z1257" s="478" t="s">
        <v>1043</v>
      </c>
      <c r="AA1257" s="509" t="s">
        <v>2462</v>
      </c>
      <c r="AB1257" s="740" t="s">
        <v>2463</v>
      </c>
      <c r="AC1257" s="458">
        <v>40422</v>
      </c>
      <c r="AD1257" s="435"/>
      <c r="AE1257" s="436">
        <v>5433</v>
      </c>
      <c r="AF1257" s="436">
        <v>5648</v>
      </c>
      <c r="AG1257" s="436">
        <v>5693</v>
      </c>
      <c r="AH1257" s="436">
        <v>5572</v>
      </c>
      <c r="AI1257" s="436">
        <v>5144</v>
      </c>
      <c r="AJ1257" s="436">
        <v>4944</v>
      </c>
      <c r="AK1257" s="590">
        <v>4668</v>
      </c>
      <c r="AL1257" s="590">
        <v>4202</v>
      </c>
      <c r="AM1257" s="590">
        <v>3943</v>
      </c>
      <c r="AN1257" s="436">
        <v>3755</v>
      </c>
      <c r="AO1257" s="591">
        <v>3660</v>
      </c>
      <c r="AP1257" s="590">
        <v>3418</v>
      </c>
      <c r="AQ1257" s="592"/>
      <c r="AR1257" s="774" t="s">
        <v>863</v>
      </c>
      <c r="AS1257" s="475" t="str">
        <f t="shared" ref="AS1257:AX1266" si="148">IF(SUM($AE1257:$AP1257)&gt;0,VLOOKUP($F1257,Schulart,AS$2,FALSE),0)</f>
        <v>SB</v>
      </c>
      <c r="AT1257" s="475" t="str">
        <f t="shared" si="148"/>
        <v>3B</v>
      </c>
      <c r="AU1257" s="475">
        <f t="shared" si="148"/>
        <v>354</v>
      </c>
      <c r="AV1257" s="475" t="str">
        <f t="shared" si="148"/>
        <v>VOC</v>
      </c>
      <c r="AW1257" s="475" t="str">
        <f t="shared" si="148"/>
        <v>B</v>
      </c>
      <c r="AX1257" s="475">
        <f t="shared" si="148"/>
        <v>0</v>
      </c>
      <c r="AY1257" s="185" t="str">
        <f>IF(AND(SUM(AE1257:$AP1257)&gt;0,J1257&lt;&gt;""),CONCATENATE(B1257,"_",F1257,"_",AG1257),0)</f>
        <v>NI_1.2.1.1_5693</v>
      </c>
      <c r="AZ1257" s="203">
        <f>IF(AND(SUM(AE1257:$AP1257)&gt;0,D1257="BFS"),1,0)</f>
        <v>1</v>
      </c>
      <c r="BA1257" s="203" t="e">
        <f t="shared" si="147"/>
        <v>#REF!</v>
      </c>
    </row>
    <row r="1258" spans="1:53" ht="13">
      <c r="A1258" s="185">
        <f>IF(AND(SUM(AE1258:AP1258)&gt;0,J1258&lt;&gt;""),CONCATENATE(B1258,"_",F1258,"_",$A$5,"_",SUMPRODUCT((B$9:B1258=B1258)*(F$9:F1258=F1258)*(SUM(AE1258:AP1258)&lt;&gt;0)*(J1258&lt;&gt;""))-1),0)</f>
        <v>0</v>
      </c>
      <c r="B1258" s="774" t="s">
        <v>863</v>
      </c>
      <c r="C1258" s="583" t="s">
        <v>133</v>
      </c>
      <c r="D1258" s="89" t="s">
        <v>1365</v>
      </c>
      <c r="E1258" s="465" t="s">
        <v>1366</v>
      </c>
      <c r="F1258" s="658" t="s">
        <v>1366</v>
      </c>
      <c r="G1258" s="488"/>
      <c r="H1258" s="435" t="s">
        <v>1043</v>
      </c>
      <c r="I1258" s="532" t="s">
        <v>1052</v>
      </c>
      <c r="J1258" s="435" t="s">
        <v>1053</v>
      </c>
      <c r="K1258" s="589"/>
      <c r="L1258" s="427"/>
      <c r="M1258" s="435"/>
      <c r="N1258" s="435"/>
      <c r="O1258" s="435" t="s">
        <v>1949</v>
      </c>
      <c r="P1258" s="435"/>
      <c r="Q1258" s="435"/>
      <c r="R1258" s="435" t="s">
        <v>1949</v>
      </c>
      <c r="S1258" s="435" t="s">
        <v>1949</v>
      </c>
      <c r="T1258" s="435" t="s">
        <v>1949</v>
      </c>
      <c r="U1258" s="435"/>
      <c r="V1258" s="435"/>
      <c r="W1258" s="435" t="s">
        <v>1949</v>
      </c>
      <c r="X1258" s="435" t="s">
        <v>1949</v>
      </c>
      <c r="Y1258" s="435" t="s">
        <v>1949</v>
      </c>
      <c r="Z1258" s="435"/>
      <c r="AA1258" s="488"/>
      <c r="AB1258" s="506"/>
      <c r="AC1258" s="458"/>
      <c r="AD1258" s="435"/>
      <c r="AE1258" s="441"/>
      <c r="AF1258" s="441"/>
      <c r="AG1258" s="441"/>
      <c r="AH1258" s="441"/>
      <c r="AI1258" s="441"/>
      <c r="AJ1258" s="441"/>
      <c r="AK1258" s="593"/>
      <c r="AL1258" s="593"/>
      <c r="AM1258" s="593"/>
      <c r="AN1258" s="441"/>
      <c r="AO1258" s="594"/>
      <c r="AP1258" s="593"/>
      <c r="AQ1258" s="742"/>
      <c r="AR1258" s="774" t="s">
        <v>863</v>
      </c>
      <c r="AS1258" s="475">
        <f t="shared" si="148"/>
        <v>0</v>
      </c>
      <c r="AT1258" s="475">
        <f t="shared" si="148"/>
        <v>0</v>
      </c>
      <c r="AU1258" s="475">
        <f t="shared" si="148"/>
        <v>0</v>
      </c>
      <c r="AV1258" s="475">
        <f t="shared" si="148"/>
        <v>0</v>
      </c>
      <c r="AW1258" s="475">
        <f t="shared" si="148"/>
        <v>0</v>
      </c>
      <c r="AX1258" s="475">
        <f t="shared" si="148"/>
        <v>0</v>
      </c>
      <c r="AY1258" s="185">
        <f>IF(AND(SUM(AE1258:$AP1258)&gt;0,J1258&lt;&gt;""),CONCATENATE(B1258,"_",F1258,"_",AG1258),0)</f>
        <v>0</v>
      </c>
      <c r="AZ1258" s="203">
        <f>IF(AND(SUM(AE1258:$AP1258)&gt;0,D1258="BFS"),1,0)</f>
        <v>0</v>
      </c>
      <c r="BA1258" s="203">
        <f t="shared" si="147"/>
        <v>0</v>
      </c>
    </row>
    <row r="1259" spans="1:53" ht="13">
      <c r="A1259" s="185">
        <f>IF(AND(SUM(AE1259:AP1259)&gt;0,J1259&lt;&gt;""),CONCATENATE(B1259,"_",F1259,"_",$A$5,"_",SUMPRODUCT((B$9:B1259=B1259)*(F$9:F1259=F1259)*(SUM(AE1259:AP1259)&lt;&gt;0)*(J1259&lt;&gt;""))-1),0)</f>
        <v>0</v>
      </c>
      <c r="B1259" s="773" t="s">
        <v>863</v>
      </c>
      <c r="C1259" s="581" t="s">
        <v>1348</v>
      </c>
      <c r="D1259" s="85" t="s">
        <v>1365</v>
      </c>
      <c r="E1259" s="463" t="s">
        <v>1368</v>
      </c>
      <c r="F1259" s="657" t="s">
        <v>1368</v>
      </c>
      <c r="G1259" s="422" t="s">
        <v>457</v>
      </c>
      <c r="H1259" s="582"/>
      <c r="I1259" s="582"/>
      <c r="J1259" s="582"/>
      <c r="K1259" s="582"/>
      <c r="L1259" s="85"/>
      <c r="M1259" s="85"/>
      <c r="N1259" s="85"/>
      <c r="O1259" s="85"/>
      <c r="P1259" s="85"/>
      <c r="Q1259" s="85"/>
      <c r="R1259" s="85"/>
      <c r="S1259" s="85"/>
      <c r="T1259" s="85"/>
      <c r="U1259" s="85"/>
      <c r="V1259" s="85"/>
      <c r="W1259" s="85"/>
      <c r="X1259" s="85"/>
      <c r="Y1259" s="85"/>
      <c r="Z1259" s="85"/>
      <c r="AA1259" s="581"/>
      <c r="AB1259" s="581"/>
      <c r="AC1259" s="457"/>
      <c r="AD1259" s="421"/>
      <c r="AE1259" s="316"/>
      <c r="AF1259" s="316"/>
      <c r="AG1259" s="316"/>
      <c r="AH1259" s="316"/>
      <c r="AI1259" s="331"/>
      <c r="AJ1259" s="331"/>
      <c r="AK1259" s="331"/>
      <c r="AL1259" s="331"/>
      <c r="AM1259" s="331"/>
      <c r="AN1259" s="331"/>
      <c r="AO1259" s="331"/>
      <c r="AP1259" s="331"/>
      <c r="AQ1259" s="422"/>
      <c r="AR1259" s="773" t="s">
        <v>863</v>
      </c>
      <c r="AS1259" s="475">
        <f t="shared" si="148"/>
        <v>0</v>
      </c>
      <c r="AT1259" s="475">
        <f t="shared" si="148"/>
        <v>0</v>
      </c>
      <c r="AU1259" s="475">
        <f t="shared" si="148"/>
        <v>0</v>
      </c>
      <c r="AV1259" s="475">
        <f t="shared" si="148"/>
        <v>0</v>
      </c>
      <c r="AW1259" s="475">
        <f t="shared" si="148"/>
        <v>0</v>
      </c>
      <c r="AX1259" s="475">
        <f t="shared" si="148"/>
        <v>0</v>
      </c>
      <c r="AY1259" s="185">
        <f>IF(AND(SUM(AE1259:$AP1259)&gt;0,J1259&lt;&gt;""),CONCATENATE(B1259,"_",F1259,"_",AG1259),0)</f>
        <v>0</v>
      </c>
      <c r="AZ1259" s="203">
        <f>IF(AND(SUM(AE1259:$AP1259)&gt;0,D1259="BFS"),1,0)</f>
        <v>0</v>
      </c>
      <c r="BA1259" s="203">
        <f t="shared" si="147"/>
        <v>0</v>
      </c>
    </row>
    <row r="1260" spans="1:53" ht="30">
      <c r="A1260" s="185" t="str">
        <f>IF(AND(SUM(AE1260:AP1260)&gt;0,J1260&lt;&gt;""),CONCATENATE(B1260,"_",F1260,"_",$A$5,"_",SUMPRODUCT((B$9:B1260=B1260)*(F$9:F1260=F1260)*(SUM(AE1260:AP1260)&lt;&gt;0)*(J1260&lt;&gt;""))-1),0)</f>
        <v>NI_1.2.1.2_neu_1</v>
      </c>
      <c r="B1260" s="774" t="s">
        <v>863</v>
      </c>
      <c r="C1260" s="583" t="s">
        <v>2569</v>
      </c>
      <c r="D1260" s="89" t="s">
        <v>1365</v>
      </c>
      <c r="E1260" s="465" t="s">
        <v>1368</v>
      </c>
      <c r="F1260" s="658" t="s">
        <v>1368</v>
      </c>
      <c r="G1260" s="509" t="s">
        <v>2461</v>
      </c>
      <c r="H1260" s="427" t="s">
        <v>1047</v>
      </c>
      <c r="I1260" s="616" t="s">
        <v>1052</v>
      </c>
      <c r="J1260" s="427" t="s">
        <v>1053</v>
      </c>
      <c r="K1260" s="589" t="s">
        <v>459</v>
      </c>
      <c r="L1260" s="427" t="s">
        <v>1961</v>
      </c>
      <c r="M1260" s="477" t="s">
        <v>535</v>
      </c>
      <c r="N1260" s="477" t="s">
        <v>1804</v>
      </c>
      <c r="O1260" s="477" t="s">
        <v>1047</v>
      </c>
      <c r="P1260" s="477" t="s">
        <v>1043</v>
      </c>
      <c r="Q1260" s="477"/>
      <c r="R1260" s="477" t="s">
        <v>1043</v>
      </c>
      <c r="S1260" s="477" t="s">
        <v>1043</v>
      </c>
      <c r="T1260" s="477" t="s">
        <v>1580</v>
      </c>
      <c r="U1260" s="477" t="s">
        <v>1043</v>
      </c>
      <c r="V1260" s="477" t="s">
        <v>1043</v>
      </c>
      <c r="W1260" s="477" t="s">
        <v>1043</v>
      </c>
      <c r="X1260" s="477" t="s">
        <v>1043</v>
      </c>
      <c r="Y1260" s="477" t="s">
        <v>1043</v>
      </c>
      <c r="Z1260" s="477" t="s">
        <v>1043</v>
      </c>
      <c r="AA1260" s="740" t="s">
        <v>2570</v>
      </c>
      <c r="AB1260" s="740"/>
      <c r="AC1260" s="458">
        <v>40422</v>
      </c>
      <c r="AD1260" s="435"/>
      <c r="AE1260" s="436">
        <v>78</v>
      </c>
      <c r="AF1260" s="436">
        <v>65</v>
      </c>
      <c r="AG1260" s="436">
        <v>75</v>
      </c>
      <c r="AH1260" s="436">
        <v>61</v>
      </c>
      <c r="AI1260" s="436">
        <v>40</v>
      </c>
      <c r="AJ1260" s="436">
        <v>29</v>
      </c>
      <c r="AK1260" s="590">
        <v>21</v>
      </c>
      <c r="AL1260" s="590">
        <v>11</v>
      </c>
      <c r="AM1260" s="590">
        <v>11</v>
      </c>
      <c r="AN1260" s="436">
        <v>24</v>
      </c>
      <c r="AO1260" s="591">
        <v>24</v>
      </c>
      <c r="AP1260" s="590">
        <v>34</v>
      </c>
      <c r="AQ1260" s="742"/>
      <c r="AR1260" s="774" t="s">
        <v>863</v>
      </c>
      <c r="AS1260" s="475" t="str">
        <f t="shared" si="148"/>
        <v>SB</v>
      </c>
      <c r="AT1260" s="475" t="str">
        <f t="shared" si="148"/>
        <v>4A</v>
      </c>
      <c r="AU1260" s="475">
        <f t="shared" si="148"/>
        <v>454</v>
      </c>
      <c r="AV1260" s="475" t="str">
        <f t="shared" si="148"/>
        <v>VOC</v>
      </c>
      <c r="AW1260" s="475" t="str">
        <f t="shared" si="148"/>
        <v>B</v>
      </c>
      <c r="AX1260" s="475">
        <f t="shared" si="148"/>
        <v>0</v>
      </c>
      <c r="AY1260" s="185" t="str">
        <f>IF(AND(SUM(AE1260:$AP1260)&gt;0,J1260&lt;&gt;""),CONCATENATE(B1260,"_",F1260,"_",AG1260),0)</f>
        <v>NI_1.2.1.2_75</v>
      </c>
      <c r="AZ1260" s="203">
        <f>IF(AND(SUM(AE1260:$AP1260)&gt;0,D1260="BFS"),1,0)</f>
        <v>1</v>
      </c>
      <c r="BA1260" s="203" t="e">
        <f t="shared" si="147"/>
        <v>#REF!</v>
      </c>
    </row>
    <row r="1261" spans="1:53" ht="30">
      <c r="A1261" s="185">
        <f>IF(AND(SUM(AE1261:AP1261)&gt;0,J1261&lt;&gt;""),CONCATENATE(B1261,"_",F1261,"_",$A$5,"_",SUMPRODUCT((B$9:B1261=B1261)*(F$9:F1261=F1261)*(SUM(AE1261:AP1261)&lt;&gt;0)*(J1261&lt;&gt;""))-1),0)</f>
        <v>0</v>
      </c>
      <c r="B1261" s="774" t="s">
        <v>863</v>
      </c>
      <c r="C1261" s="583" t="s">
        <v>2569</v>
      </c>
      <c r="D1261" s="89" t="s">
        <v>1365</v>
      </c>
      <c r="E1261" s="465" t="s">
        <v>1368</v>
      </c>
      <c r="F1261" s="658" t="s">
        <v>1368</v>
      </c>
      <c r="G1261" s="509" t="s">
        <v>2461</v>
      </c>
      <c r="H1261" s="427" t="s">
        <v>1047</v>
      </c>
      <c r="I1261" s="616" t="s">
        <v>1052</v>
      </c>
      <c r="J1261" s="427" t="s">
        <v>1053</v>
      </c>
      <c r="K1261" s="427" t="s">
        <v>459</v>
      </c>
      <c r="L1261" s="427" t="s">
        <v>1961</v>
      </c>
      <c r="M1261" s="477" t="s">
        <v>535</v>
      </c>
      <c r="N1261" s="477" t="s">
        <v>426</v>
      </c>
      <c r="O1261" s="477" t="s">
        <v>1047</v>
      </c>
      <c r="P1261" s="477" t="s">
        <v>1043</v>
      </c>
      <c r="Q1261" s="477"/>
      <c r="R1261" s="477" t="s">
        <v>1043</v>
      </c>
      <c r="S1261" s="477" t="s">
        <v>1043</v>
      </c>
      <c r="T1261" s="477" t="s">
        <v>1580</v>
      </c>
      <c r="U1261" s="477" t="s">
        <v>1043</v>
      </c>
      <c r="V1261" s="477" t="s">
        <v>1047</v>
      </c>
      <c r="W1261" s="477" t="s">
        <v>1047</v>
      </c>
      <c r="X1261" s="477" t="s">
        <v>1047</v>
      </c>
      <c r="Y1261" s="477" t="s">
        <v>1047</v>
      </c>
      <c r="Z1261" s="477" t="s">
        <v>1043</v>
      </c>
      <c r="AA1261" s="509" t="s">
        <v>2465</v>
      </c>
      <c r="AB1261" s="740" t="s">
        <v>2466</v>
      </c>
      <c r="AC1261" s="458">
        <v>42660</v>
      </c>
      <c r="AD1261" s="443"/>
      <c r="AE1261" s="436"/>
      <c r="AF1261" s="436"/>
      <c r="AG1261" s="436"/>
      <c r="AH1261" s="436"/>
      <c r="AI1261" s="436"/>
      <c r="AJ1261" s="436"/>
      <c r="AK1261" s="590"/>
      <c r="AL1261" s="590"/>
      <c r="AM1261" s="590"/>
      <c r="AN1261" s="428">
        <v>0</v>
      </c>
      <c r="AO1261" s="428">
        <v>0</v>
      </c>
      <c r="AP1261" s="590">
        <v>0</v>
      </c>
      <c r="AQ1261" s="444"/>
      <c r="AR1261" s="774" t="s">
        <v>863</v>
      </c>
      <c r="AS1261" s="475">
        <f t="shared" si="148"/>
        <v>0</v>
      </c>
      <c r="AT1261" s="475">
        <f t="shared" si="148"/>
        <v>0</v>
      </c>
      <c r="AU1261" s="475">
        <f t="shared" si="148"/>
        <v>0</v>
      </c>
      <c r="AV1261" s="475">
        <f t="shared" si="148"/>
        <v>0</v>
      </c>
      <c r="AW1261" s="475">
        <f t="shared" si="148"/>
        <v>0</v>
      </c>
      <c r="AX1261" s="475">
        <f t="shared" si="148"/>
        <v>0</v>
      </c>
      <c r="AY1261" s="185">
        <f>IF(AND(SUM(AE1261:$AP1261)&gt;0,J1261&lt;&gt;""),CONCATENATE(B1261,"_",F1261,"_",AG1261),0)</f>
        <v>0</v>
      </c>
      <c r="AZ1261" s="203">
        <f>IF(AND(SUM(AE1261:$AP1261)&gt;0,D1261="BFS"),1,0)</f>
        <v>0</v>
      </c>
      <c r="BA1261" s="203">
        <f t="shared" si="147"/>
        <v>0</v>
      </c>
    </row>
    <row r="1262" spans="1:53" ht="13">
      <c r="A1262" s="185">
        <f>IF(AND(SUM(AE1262:AP1262)&gt;0,J1262&lt;&gt;""),CONCATENATE(B1262,"_",F1262,"_",$A$5,"_",SUMPRODUCT((B$9:B1262=B1262)*(F$9:F1262=F1262)*(SUM(AE1262:AP1262)&lt;&gt;0)*(J1262&lt;&gt;""))-1),0)</f>
        <v>0</v>
      </c>
      <c r="B1262" s="774" t="s">
        <v>863</v>
      </c>
      <c r="C1262" s="583" t="s">
        <v>1490</v>
      </c>
      <c r="D1262" s="89" t="s">
        <v>1365</v>
      </c>
      <c r="E1262" s="465" t="s">
        <v>1368</v>
      </c>
      <c r="F1262" s="658" t="s">
        <v>1368</v>
      </c>
      <c r="G1262" s="509"/>
      <c r="H1262" s="435" t="s">
        <v>1043</v>
      </c>
      <c r="I1262" s="532">
        <v>0</v>
      </c>
      <c r="J1262" s="435">
        <v>0</v>
      </c>
      <c r="K1262" s="589"/>
      <c r="L1262" s="477"/>
      <c r="M1262" s="477"/>
      <c r="N1262" s="477"/>
      <c r="O1262" s="477"/>
      <c r="P1262" s="477"/>
      <c r="Q1262" s="477"/>
      <c r="R1262" s="478"/>
      <c r="S1262" s="478"/>
      <c r="T1262" s="478"/>
      <c r="U1262" s="478"/>
      <c r="V1262" s="478"/>
      <c r="W1262" s="478"/>
      <c r="X1262" s="478"/>
      <c r="Y1262" s="478"/>
      <c r="Z1262" s="478"/>
      <c r="AA1262" s="740"/>
      <c r="AB1262" s="595"/>
      <c r="AC1262" s="458"/>
      <c r="AD1262" s="443"/>
      <c r="AE1262" s="436"/>
      <c r="AF1262" s="436"/>
      <c r="AG1262" s="436"/>
      <c r="AH1262" s="436"/>
      <c r="AI1262" s="436"/>
      <c r="AJ1262" s="436"/>
      <c r="AK1262" s="590"/>
      <c r="AL1262" s="590"/>
      <c r="AM1262" s="590"/>
      <c r="AN1262" s="436"/>
      <c r="AO1262" s="436"/>
      <c r="AP1262" s="590"/>
      <c r="AQ1262" s="444"/>
      <c r="AR1262" s="774" t="s">
        <v>863</v>
      </c>
      <c r="AS1262" s="475">
        <f t="shared" si="148"/>
        <v>0</v>
      </c>
      <c r="AT1262" s="475">
        <f t="shared" si="148"/>
        <v>0</v>
      </c>
      <c r="AU1262" s="475">
        <f t="shared" si="148"/>
        <v>0</v>
      </c>
      <c r="AV1262" s="475">
        <f t="shared" si="148"/>
        <v>0</v>
      </c>
      <c r="AW1262" s="475">
        <f t="shared" si="148"/>
        <v>0</v>
      </c>
      <c r="AX1262" s="475">
        <f t="shared" si="148"/>
        <v>0</v>
      </c>
      <c r="AY1262" s="185">
        <f>IF(AND(SUM(AE1262:$AP1262)&gt;0,J1262&lt;&gt;""),CONCATENATE(B1262,"_",F1262,"_",AG1262),0)</f>
        <v>0</v>
      </c>
      <c r="AZ1262" s="203">
        <f>IF(AND(SUM(AE1262:$AP1262)&gt;0,D1262="BFS"),1,0)</f>
        <v>0</v>
      </c>
      <c r="BA1262" s="203">
        <f t="shared" si="147"/>
        <v>0</v>
      </c>
    </row>
    <row r="1263" spans="1:53" ht="13">
      <c r="A1263" s="185">
        <f>IF(AND(SUM(AE1263:AP1263)&gt;0,J1263&lt;&gt;""),CONCATENATE(B1263,"_",F1263,"_",$A$5,"_",SUMPRODUCT((B$9:B1263=B1263)*(F$9:F1263=F1263)*(SUM(AE1263:AP1263)&lt;&gt;0)*(J1263&lt;&gt;""))-1),0)</f>
        <v>0</v>
      </c>
      <c r="B1263" s="773" t="s">
        <v>863</v>
      </c>
      <c r="C1263" s="581" t="s">
        <v>1351</v>
      </c>
      <c r="D1263" s="85" t="s">
        <v>1365</v>
      </c>
      <c r="E1263" s="463" t="s">
        <v>1369</v>
      </c>
      <c r="F1263" s="657" t="s">
        <v>1369</v>
      </c>
      <c r="G1263" s="422" t="s">
        <v>688</v>
      </c>
      <c r="H1263" s="582"/>
      <c r="I1263" s="582"/>
      <c r="J1263" s="582"/>
      <c r="K1263" s="582"/>
      <c r="L1263" s="85"/>
      <c r="M1263" s="85"/>
      <c r="N1263" s="85"/>
      <c r="O1263" s="85"/>
      <c r="P1263" s="85"/>
      <c r="Q1263" s="85"/>
      <c r="R1263" s="85"/>
      <c r="S1263" s="85"/>
      <c r="T1263" s="85"/>
      <c r="U1263" s="85"/>
      <c r="V1263" s="85"/>
      <c r="W1263" s="85"/>
      <c r="X1263" s="85"/>
      <c r="Y1263" s="85"/>
      <c r="Z1263" s="85"/>
      <c r="AA1263" s="581"/>
      <c r="AB1263" s="581"/>
      <c r="AC1263" s="457"/>
      <c r="AD1263" s="421"/>
      <c r="AE1263" s="316"/>
      <c r="AF1263" s="316"/>
      <c r="AG1263" s="316"/>
      <c r="AH1263" s="316"/>
      <c r="AI1263" s="331"/>
      <c r="AJ1263" s="331"/>
      <c r="AK1263" s="331"/>
      <c r="AL1263" s="331"/>
      <c r="AM1263" s="331"/>
      <c r="AN1263" s="331"/>
      <c r="AO1263" s="331"/>
      <c r="AP1263" s="331"/>
      <c r="AQ1263" s="422"/>
      <c r="AR1263" s="773" t="s">
        <v>863</v>
      </c>
      <c r="AS1263" s="475">
        <f t="shared" si="148"/>
        <v>0</v>
      </c>
      <c r="AT1263" s="475">
        <f t="shared" si="148"/>
        <v>0</v>
      </c>
      <c r="AU1263" s="475">
        <f t="shared" si="148"/>
        <v>0</v>
      </c>
      <c r="AV1263" s="475">
        <f t="shared" si="148"/>
        <v>0</v>
      </c>
      <c r="AW1263" s="475">
        <f t="shared" si="148"/>
        <v>0</v>
      </c>
      <c r="AX1263" s="475">
        <f t="shared" si="148"/>
        <v>0</v>
      </c>
      <c r="AY1263" s="185">
        <f>IF(AND(SUM(AE1263:$AP1263)&gt;0,J1263&lt;&gt;""),CONCATENATE(B1263,"_",F1263,"_",AG1263),0)</f>
        <v>0</v>
      </c>
      <c r="AZ1263" s="203">
        <f>IF(AND(SUM(AE1263:$AP1263)&gt;0,D1263="BFS"),1,0)</f>
        <v>0</v>
      </c>
      <c r="BA1263" s="203">
        <f t="shared" si="147"/>
        <v>0</v>
      </c>
    </row>
    <row r="1264" spans="1:53" ht="40">
      <c r="A1264" s="185" t="str">
        <f>IF(AND(SUM(AE1264:AP1264)&gt;0,J1264&lt;&gt;""),CONCATENATE(B1264,"_",F1264,"_",$A$5,"_",SUMPRODUCT((B$9:B1264=B1264)*(F$9:F1264=F1264)*(SUM(AE1264:AP1264)&lt;&gt;0)*(J1264&lt;&gt;""))-1),0)</f>
        <v>NI_1.2.1.3_neu_1</v>
      </c>
      <c r="B1264" s="774" t="s">
        <v>863</v>
      </c>
      <c r="C1264" s="583" t="s">
        <v>1490</v>
      </c>
      <c r="D1264" s="89" t="s">
        <v>1365</v>
      </c>
      <c r="E1264" s="465" t="s">
        <v>1369</v>
      </c>
      <c r="F1264" s="658" t="s">
        <v>1369</v>
      </c>
      <c r="G1264" s="509" t="s">
        <v>2461</v>
      </c>
      <c r="H1264" s="427" t="s">
        <v>1047</v>
      </c>
      <c r="I1264" s="616" t="s">
        <v>1052</v>
      </c>
      <c r="J1264" s="427" t="s">
        <v>1053</v>
      </c>
      <c r="K1264" s="589" t="s">
        <v>2571</v>
      </c>
      <c r="L1264" s="427" t="s">
        <v>1961</v>
      </c>
      <c r="M1264" s="477" t="s">
        <v>535</v>
      </c>
      <c r="N1264" s="477" t="s">
        <v>1804</v>
      </c>
      <c r="O1264" s="477" t="s">
        <v>1047</v>
      </c>
      <c r="P1264" s="477" t="s">
        <v>1043</v>
      </c>
      <c r="Q1264" s="477"/>
      <c r="R1264" s="477" t="s">
        <v>1043</v>
      </c>
      <c r="S1264" s="477" t="s">
        <v>1043</v>
      </c>
      <c r="T1264" s="477" t="s">
        <v>1580</v>
      </c>
      <c r="U1264" s="477" t="s">
        <v>1043</v>
      </c>
      <c r="V1264" s="477" t="s">
        <v>1047</v>
      </c>
      <c r="W1264" s="477" t="s">
        <v>1047</v>
      </c>
      <c r="X1264" s="477" t="s">
        <v>1047</v>
      </c>
      <c r="Y1264" s="477" t="s">
        <v>1047</v>
      </c>
      <c r="Z1264" s="477" t="s">
        <v>1043</v>
      </c>
      <c r="AA1264" s="509" t="s">
        <v>2467</v>
      </c>
      <c r="AB1264" s="740" t="s">
        <v>2466</v>
      </c>
      <c r="AC1264" s="458">
        <v>40422</v>
      </c>
      <c r="AD1264" s="435"/>
      <c r="AE1264" s="436">
        <v>1</v>
      </c>
      <c r="AF1264" s="436">
        <v>0</v>
      </c>
      <c r="AG1264" s="436">
        <v>0</v>
      </c>
      <c r="AH1264" s="436">
        <v>0</v>
      </c>
      <c r="AI1264" s="436">
        <v>0</v>
      </c>
      <c r="AJ1264" s="436">
        <v>0</v>
      </c>
      <c r="AK1264" s="590">
        <v>0</v>
      </c>
      <c r="AL1264" s="590">
        <v>0</v>
      </c>
      <c r="AM1264" s="584">
        <v>0</v>
      </c>
      <c r="AN1264" s="428">
        <v>0</v>
      </c>
      <c r="AO1264" s="428">
        <v>0</v>
      </c>
      <c r="AP1264" s="590">
        <v>0</v>
      </c>
      <c r="AQ1264" s="742"/>
      <c r="AR1264" s="774" t="s">
        <v>863</v>
      </c>
      <c r="AS1264" s="475" t="str">
        <f t="shared" si="148"/>
        <v>SB</v>
      </c>
      <c r="AT1264" s="475" t="str">
        <f t="shared" si="148"/>
        <v>4B</v>
      </c>
      <c r="AU1264" s="475">
        <f t="shared" si="148"/>
        <v>454</v>
      </c>
      <c r="AV1264" s="475" t="str">
        <f t="shared" si="148"/>
        <v>VOC</v>
      </c>
      <c r="AW1264" s="475" t="str">
        <f t="shared" si="148"/>
        <v>B</v>
      </c>
      <c r="AX1264" s="475">
        <f t="shared" si="148"/>
        <v>0</v>
      </c>
      <c r="AY1264" s="185" t="str">
        <f>IF(AND(SUM(AE1264:$AP1264)&gt;0,J1264&lt;&gt;""),CONCATENATE(B1264,"_",F1264,"_",AG1264),0)</f>
        <v>NI_1.2.1.3_0</v>
      </c>
      <c r="AZ1264" s="203">
        <f>IF(AND(SUM(AE1264:$AP1264)&gt;0,D1264="BFS"),1,0)</f>
        <v>1</v>
      </c>
      <c r="BA1264" s="203" t="e">
        <f t="shared" si="147"/>
        <v>#REF!</v>
      </c>
    </row>
    <row r="1265" spans="1:53" ht="13">
      <c r="A1265" s="185">
        <f>IF(AND(SUM(AE1265:AP1265)&gt;0,J1265&lt;&gt;""),CONCATENATE(B1265,"_",F1265,"_",$A$5,"_",SUMPRODUCT((B$9:B1265=B1265)*(F$9:F1265=F1265)*(SUM(AE1265:AP1265)&lt;&gt;0)*(J1265&lt;&gt;""))-1),0)</f>
        <v>0</v>
      </c>
      <c r="B1265" s="773" t="s">
        <v>863</v>
      </c>
      <c r="C1265" s="581" t="s">
        <v>2572</v>
      </c>
      <c r="D1265" s="85" t="s">
        <v>1365</v>
      </c>
      <c r="E1265" s="463" t="s">
        <v>1370</v>
      </c>
      <c r="F1265" s="657" t="s">
        <v>1370</v>
      </c>
      <c r="G1265" s="422" t="s">
        <v>1921</v>
      </c>
      <c r="H1265" s="582"/>
      <c r="I1265" s="582"/>
      <c r="J1265" s="582"/>
      <c r="K1265" s="582"/>
      <c r="L1265" s="85"/>
      <c r="M1265" s="85"/>
      <c r="N1265" s="85"/>
      <c r="O1265" s="85"/>
      <c r="P1265" s="85"/>
      <c r="Q1265" s="85"/>
      <c r="R1265" s="85"/>
      <c r="S1265" s="85"/>
      <c r="T1265" s="85"/>
      <c r="U1265" s="85"/>
      <c r="V1265" s="85"/>
      <c r="W1265" s="85"/>
      <c r="X1265" s="85"/>
      <c r="Y1265" s="85"/>
      <c r="Z1265" s="85"/>
      <c r="AA1265" s="581"/>
      <c r="AB1265" s="581"/>
      <c r="AC1265" s="457"/>
      <c r="AD1265" s="421"/>
      <c r="AE1265" s="316"/>
      <c r="AF1265" s="316"/>
      <c r="AG1265" s="316"/>
      <c r="AH1265" s="316"/>
      <c r="AI1265" s="331"/>
      <c r="AJ1265" s="331"/>
      <c r="AK1265" s="331"/>
      <c r="AL1265" s="331"/>
      <c r="AM1265" s="331"/>
      <c r="AN1265" s="331"/>
      <c r="AO1265" s="331"/>
      <c r="AP1265" s="331"/>
      <c r="AQ1265" s="422"/>
      <c r="AR1265" s="773" t="s">
        <v>863</v>
      </c>
      <c r="AS1265" s="475">
        <f t="shared" si="148"/>
        <v>0</v>
      </c>
      <c r="AT1265" s="475">
        <f t="shared" si="148"/>
        <v>0</v>
      </c>
      <c r="AU1265" s="475">
        <f t="shared" si="148"/>
        <v>0</v>
      </c>
      <c r="AV1265" s="475">
        <f t="shared" si="148"/>
        <v>0</v>
      </c>
      <c r="AW1265" s="475">
        <f t="shared" si="148"/>
        <v>0</v>
      </c>
      <c r="AX1265" s="475">
        <f t="shared" si="148"/>
        <v>0</v>
      </c>
      <c r="AY1265" s="185">
        <f>IF(AND(SUM(AE1265:$AP1265)&gt;0,J1265&lt;&gt;""),CONCATENATE(B1265,"_",F1265,"_",AG1265),0)</f>
        <v>0</v>
      </c>
      <c r="AZ1265" s="203">
        <f>IF(AND(SUM(AE1265:$AP1265)&gt;0,D1265="BFS"),1,0)</f>
        <v>0</v>
      </c>
      <c r="BA1265" s="203">
        <f t="shared" si="147"/>
        <v>0</v>
      </c>
    </row>
    <row r="1266" spans="1:53" ht="60">
      <c r="A1266" s="185" t="str">
        <f>IF(AND(SUM(AE1266:AP1266)&gt;0,J1266&lt;&gt;""),CONCATENATE(B1266,"_",F1266,"_",$A$5,"_",SUMPRODUCT((B$9:B1266=B1266)*(F$9:F1266=F1266)*(SUM(AE1266:AP1266)&lt;&gt;0)*(J1266&lt;&gt;""))-1),0)</f>
        <v>NI_1.2.1.4_neu_1</v>
      </c>
      <c r="B1266" s="774" t="s">
        <v>863</v>
      </c>
      <c r="C1266" s="583" t="s">
        <v>1490</v>
      </c>
      <c r="D1266" s="89" t="s">
        <v>1365</v>
      </c>
      <c r="E1266" s="465" t="s">
        <v>1370</v>
      </c>
      <c r="F1266" s="658" t="s">
        <v>1370</v>
      </c>
      <c r="G1266" s="509" t="s">
        <v>2464</v>
      </c>
      <c r="H1266" s="427" t="s">
        <v>1047</v>
      </c>
      <c r="I1266" s="616" t="s">
        <v>1052</v>
      </c>
      <c r="J1266" s="427" t="s">
        <v>1053</v>
      </c>
      <c r="K1266" s="427" t="s">
        <v>2456</v>
      </c>
      <c r="L1266" s="427" t="s">
        <v>1961</v>
      </c>
      <c r="M1266" s="477" t="s">
        <v>903</v>
      </c>
      <c r="N1266" s="477" t="s">
        <v>1804</v>
      </c>
      <c r="O1266" s="477" t="s">
        <v>1047</v>
      </c>
      <c r="P1266" s="477" t="s">
        <v>1043</v>
      </c>
      <c r="Q1266" s="477"/>
      <c r="R1266" s="477" t="s">
        <v>1043</v>
      </c>
      <c r="S1266" s="477" t="s">
        <v>1043</v>
      </c>
      <c r="T1266" s="477" t="s">
        <v>1580</v>
      </c>
      <c r="U1266" s="477" t="s">
        <v>1043</v>
      </c>
      <c r="V1266" s="477" t="s">
        <v>1047</v>
      </c>
      <c r="W1266" s="477" t="s">
        <v>1047</v>
      </c>
      <c r="X1266" s="477" t="s">
        <v>1047</v>
      </c>
      <c r="Y1266" s="477" t="s">
        <v>1047</v>
      </c>
      <c r="Z1266" s="477" t="s">
        <v>1043</v>
      </c>
      <c r="AA1266" s="509" t="s">
        <v>2468</v>
      </c>
      <c r="AB1266" s="740" t="s">
        <v>2466</v>
      </c>
      <c r="AC1266" s="458"/>
      <c r="AD1266" s="435"/>
      <c r="AE1266" s="543">
        <v>1E-8</v>
      </c>
      <c r="AF1266" s="436"/>
      <c r="AG1266" s="436"/>
      <c r="AH1266" s="436"/>
      <c r="AI1266" s="436"/>
      <c r="AJ1266" s="436"/>
      <c r="AK1266" s="590"/>
      <c r="AL1266" s="590"/>
      <c r="AM1266" s="590"/>
      <c r="AN1266" s="428">
        <v>0</v>
      </c>
      <c r="AO1266" s="428">
        <v>0</v>
      </c>
      <c r="AP1266" s="590">
        <v>0</v>
      </c>
      <c r="AQ1266" s="444"/>
      <c r="AR1266" s="774" t="s">
        <v>863</v>
      </c>
      <c r="AS1266" s="475" t="str">
        <f t="shared" si="148"/>
        <v>SB</v>
      </c>
      <c r="AT1266" s="475" t="str">
        <f t="shared" si="148"/>
        <v>4A</v>
      </c>
      <c r="AU1266" s="475">
        <f t="shared" si="148"/>
        <v>454</v>
      </c>
      <c r="AV1266" s="475" t="str">
        <f t="shared" si="148"/>
        <v>VOC</v>
      </c>
      <c r="AW1266" s="475" t="str">
        <f t="shared" si="148"/>
        <v>B</v>
      </c>
      <c r="AX1266" s="475">
        <f t="shared" si="148"/>
        <v>0</v>
      </c>
      <c r="AY1266" s="185" t="str">
        <f>IF(AND(SUM(AE1266:$AP1266)&gt;0,J1266&lt;&gt;""),CONCATENATE(B1266,"_",F1266,"_",AG1266),0)</f>
        <v>NI_1.2.1.4_</v>
      </c>
      <c r="AZ1266" s="203">
        <f>IF(AND(SUM(AE1266:$AP1266)&gt;0,D1266="BFS"),1,0)</f>
        <v>1</v>
      </c>
      <c r="BA1266" s="203" t="e">
        <f t="shared" si="147"/>
        <v>#REF!</v>
      </c>
    </row>
    <row r="1267" spans="1:53" ht="15.5">
      <c r="A1267" s="185">
        <f>IF(AND(SUM(AE1267:AP1267)&gt;0,J1267&lt;&gt;""),CONCATENATE(B1267,"_",F1267,"_",$A$5,"_",SUMPRODUCT((B$9:B1267=B1267)*(F$9:F1267=F1267)*(SUM(AE1267:AP1267)&lt;&gt;0)*(J1267&lt;&gt;""))-1),0)</f>
        <v>0</v>
      </c>
      <c r="B1267" s="165" t="s">
        <v>863</v>
      </c>
      <c r="C1267" s="69" t="s">
        <v>1371</v>
      </c>
      <c r="D1267" s="84"/>
      <c r="E1267" s="467"/>
      <c r="F1267" s="659"/>
      <c r="G1267" s="587"/>
      <c r="H1267" s="587"/>
      <c r="I1267" s="587"/>
      <c r="J1267" s="587"/>
      <c r="K1267" s="587"/>
      <c r="L1267" s="479"/>
      <c r="M1267" s="479"/>
      <c r="N1267" s="479"/>
      <c r="O1267" s="479"/>
      <c r="P1267" s="479"/>
      <c r="Q1267" s="479"/>
      <c r="R1267" s="479"/>
      <c r="S1267" s="479"/>
      <c r="T1267" s="479"/>
      <c r="U1267" s="479"/>
      <c r="V1267" s="479"/>
      <c r="W1267" s="479"/>
      <c r="X1267" s="479"/>
      <c r="Y1267" s="479"/>
      <c r="Z1267" s="479"/>
      <c r="AA1267" s="586"/>
      <c r="AB1267" s="586"/>
      <c r="AC1267" s="459"/>
      <c r="AD1267" s="71"/>
      <c r="AE1267" s="317"/>
      <c r="AF1267" s="317"/>
      <c r="AG1267" s="317"/>
      <c r="AH1267" s="317"/>
      <c r="AI1267" s="318"/>
      <c r="AJ1267" s="318"/>
      <c r="AK1267" s="318"/>
      <c r="AL1267" s="318"/>
      <c r="AM1267" s="318"/>
      <c r="AN1267" s="318"/>
      <c r="AO1267" s="318"/>
      <c r="AP1267" s="318"/>
      <c r="AQ1267" s="326"/>
      <c r="AR1267" s="165" t="s">
        <v>863</v>
      </c>
      <c r="AS1267" s="475">
        <f t="shared" ref="AS1267:AX1276" si="149">IF(SUM($AE1267:$AP1267)&gt;0,VLOOKUP($F1267,Schulart,AS$2,FALSE),0)</f>
        <v>0</v>
      </c>
      <c r="AT1267" s="475">
        <f t="shared" si="149"/>
        <v>0</v>
      </c>
      <c r="AU1267" s="475">
        <f t="shared" si="149"/>
        <v>0</v>
      </c>
      <c r="AV1267" s="475">
        <f t="shared" si="149"/>
        <v>0</v>
      </c>
      <c r="AW1267" s="475">
        <f t="shared" si="149"/>
        <v>0</v>
      </c>
      <c r="AX1267" s="475">
        <f t="shared" si="149"/>
        <v>0</v>
      </c>
      <c r="AY1267" s="185">
        <f>IF(AND(SUM(AE1267:$AP1267)&gt;0,J1267&lt;&gt;""),CONCATENATE(B1267,"_",F1267,"_",AG1267),0)</f>
        <v>0</v>
      </c>
      <c r="AZ1267" s="203">
        <f>IF(AND(SUM(AE1267:$AP1267)&gt;0,D1267="BFS"),1,0)</f>
        <v>0</v>
      </c>
      <c r="BA1267" s="203">
        <f t="shared" si="147"/>
        <v>0</v>
      </c>
    </row>
    <row r="1268" spans="1:53" ht="13">
      <c r="A1268" s="185">
        <f>IF(AND(SUM(AE1268:AP1268)&gt;0,J1268&lt;&gt;""),CONCATENATE(B1268,"_",F1268,"_",$A$5,"_",SUMPRODUCT((B$9:B1268=B1268)*(F$9:F1268=F1268)*(SUM(AE1268:AP1268)&lt;&gt;0)*(J1268&lt;&gt;""))-1),0)</f>
        <v>0</v>
      </c>
      <c r="B1268" s="773" t="s">
        <v>863</v>
      </c>
      <c r="C1268" s="581" t="s">
        <v>1049</v>
      </c>
      <c r="D1268" s="85" t="s">
        <v>1365</v>
      </c>
      <c r="E1268" s="463" t="s">
        <v>1374</v>
      </c>
      <c r="F1268" s="657" t="s">
        <v>1374</v>
      </c>
      <c r="G1268" s="422" t="s">
        <v>1948</v>
      </c>
      <c r="H1268" s="582"/>
      <c r="I1268" s="582"/>
      <c r="J1268" s="582"/>
      <c r="K1268" s="582"/>
      <c r="L1268" s="85"/>
      <c r="M1268" s="85"/>
      <c r="N1268" s="85"/>
      <c r="O1268" s="85"/>
      <c r="P1268" s="85"/>
      <c r="Q1268" s="85"/>
      <c r="R1268" s="85"/>
      <c r="S1268" s="85"/>
      <c r="T1268" s="85"/>
      <c r="U1268" s="85"/>
      <c r="V1268" s="85"/>
      <c r="W1268" s="85"/>
      <c r="X1268" s="85"/>
      <c r="Y1268" s="85"/>
      <c r="Z1268" s="85"/>
      <c r="AA1268" s="581"/>
      <c r="AB1268" s="581"/>
      <c r="AC1268" s="457"/>
      <c r="AD1268" s="421"/>
      <c r="AE1268" s="316"/>
      <c r="AF1268" s="316"/>
      <c r="AG1268" s="316"/>
      <c r="AH1268" s="316"/>
      <c r="AI1268" s="331"/>
      <c r="AJ1268" s="331"/>
      <c r="AK1268" s="331"/>
      <c r="AL1268" s="331"/>
      <c r="AM1268" s="331"/>
      <c r="AN1268" s="331"/>
      <c r="AO1268" s="331"/>
      <c r="AP1268" s="331"/>
      <c r="AQ1268" s="422"/>
      <c r="AR1268" s="773" t="s">
        <v>863</v>
      </c>
      <c r="AS1268" s="475">
        <f t="shared" si="149"/>
        <v>0</v>
      </c>
      <c r="AT1268" s="475">
        <f t="shared" si="149"/>
        <v>0</v>
      </c>
      <c r="AU1268" s="475">
        <f t="shared" si="149"/>
        <v>0</v>
      </c>
      <c r="AV1268" s="475">
        <f t="shared" si="149"/>
        <v>0</v>
      </c>
      <c r="AW1268" s="475">
        <f t="shared" si="149"/>
        <v>0</v>
      </c>
      <c r="AX1268" s="475">
        <f t="shared" si="149"/>
        <v>0</v>
      </c>
      <c r="AY1268" s="185">
        <f>IF(AND(SUM(AE1268:$AP1268)&gt;0,J1268&lt;&gt;""),CONCATENATE(B1268,"_",F1268,"_",AG1268),0)</f>
        <v>0</v>
      </c>
      <c r="AZ1268" s="203">
        <f>IF(AND(SUM(AE1268:$AP1268)&gt;0,D1268="BFS"),1,0)</f>
        <v>0</v>
      </c>
      <c r="BA1268" s="203">
        <f t="shared" si="147"/>
        <v>0</v>
      </c>
    </row>
    <row r="1269" spans="1:53" ht="30">
      <c r="A1269" s="185" t="str">
        <f>IF(AND(SUM(AE1269:AP1269)&gt;0,J1269&lt;&gt;""),CONCATENATE(B1269,"_",F1269,"_",$A$5,"_",SUMPRODUCT((B$9:B1269=B1269)*(F$9:F1269=F1269)*(SUM(AE1269:AP1269)&lt;&gt;0)*(J1269&lt;&gt;""))-1),0)</f>
        <v>NI_1.2.2.1_neu_1</v>
      </c>
      <c r="B1269" s="774" t="s">
        <v>863</v>
      </c>
      <c r="C1269" s="583" t="s">
        <v>133</v>
      </c>
      <c r="D1269" s="89" t="s">
        <v>1365</v>
      </c>
      <c r="E1269" s="465" t="s">
        <v>1374</v>
      </c>
      <c r="F1269" s="658" t="s">
        <v>1374</v>
      </c>
      <c r="G1269" s="509" t="s">
        <v>2469</v>
      </c>
      <c r="H1269" s="607" t="s">
        <v>1047</v>
      </c>
      <c r="I1269" s="607" t="s">
        <v>1052</v>
      </c>
      <c r="J1269" s="427" t="s">
        <v>1053</v>
      </c>
      <c r="K1269" s="589" t="s">
        <v>654</v>
      </c>
      <c r="L1269" s="427" t="s">
        <v>1961</v>
      </c>
      <c r="M1269" s="427" t="s">
        <v>1836</v>
      </c>
      <c r="N1269" s="427" t="s">
        <v>426</v>
      </c>
      <c r="O1269" s="477" t="s">
        <v>1047</v>
      </c>
      <c r="P1269" s="477" t="s">
        <v>1043</v>
      </c>
      <c r="Q1269" s="477"/>
      <c r="R1269" s="477" t="s">
        <v>1043</v>
      </c>
      <c r="S1269" s="477" t="s">
        <v>1043</v>
      </c>
      <c r="T1269" s="477" t="s">
        <v>1580</v>
      </c>
      <c r="U1269" s="477" t="s">
        <v>1043</v>
      </c>
      <c r="V1269" s="477" t="s">
        <v>1047</v>
      </c>
      <c r="W1269" s="477" t="s">
        <v>1047</v>
      </c>
      <c r="X1269" s="477" t="s">
        <v>1047</v>
      </c>
      <c r="Y1269" s="477" t="s">
        <v>1047</v>
      </c>
      <c r="Z1269" s="477" t="s">
        <v>1043</v>
      </c>
      <c r="AA1269" s="740"/>
      <c r="AB1269" s="740" t="s">
        <v>2470</v>
      </c>
      <c r="AC1269" s="458">
        <v>40422</v>
      </c>
      <c r="AD1269" s="435"/>
      <c r="AE1269" s="436">
        <v>1142</v>
      </c>
      <c r="AF1269" s="436">
        <v>1254</v>
      </c>
      <c r="AG1269" s="436">
        <v>1236</v>
      </c>
      <c r="AH1269" s="436">
        <v>1173</v>
      </c>
      <c r="AI1269" s="436">
        <v>1205</v>
      </c>
      <c r="AJ1269" s="436">
        <v>998</v>
      </c>
      <c r="AK1269" s="590">
        <v>989</v>
      </c>
      <c r="AL1269" s="590">
        <v>931</v>
      </c>
      <c r="AM1269" s="590">
        <v>885</v>
      </c>
      <c r="AN1269" s="436">
        <v>891</v>
      </c>
      <c r="AO1269" s="591">
        <v>869</v>
      </c>
      <c r="AP1269" s="590">
        <v>1026</v>
      </c>
      <c r="AQ1269" s="592"/>
      <c r="AR1269" s="774" t="s">
        <v>863</v>
      </c>
      <c r="AS1269" s="475" t="str">
        <f t="shared" si="149"/>
        <v>SB</v>
      </c>
      <c r="AT1269" s="475" t="str">
        <f t="shared" si="149"/>
        <v>3B</v>
      </c>
      <c r="AU1269" s="475">
        <f t="shared" si="149"/>
        <v>354</v>
      </c>
      <c r="AV1269" s="475" t="str">
        <f t="shared" si="149"/>
        <v>VOC</v>
      </c>
      <c r="AW1269" s="475" t="str">
        <f t="shared" si="149"/>
        <v>B</v>
      </c>
      <c r="AX1269" s="475">
        <f t="shared" si="149"/>
        <v>0</v>
      </c>
      <c r="AY1269" s="185" t="str">
        <f>IF(AND(SUM(AE1269:$AP1269)&gt;0,J1269&lt;&gt;""),CONCATENATE(B1269,"_",F1269,"_",AG1269),0)</f>
        <v>NI_1.2.2.1_1236</v>
      </c>
      <c r="AZ1269" s="203">
        <f>IF(AND(SUM(AE1269:$AP1269)&gt;0,D1269="BFS"),1,0)</f>
        <v>1</v>
      </c>
      <c r="BA1269" s="203" t="e">
        <f t="shared" si="147"/>
        <v>#REF!</v>
      </c>
    </row>
    <row r="1270" spans="1:53" ht="20">
      <c r="A1270" s="185" t="str">
        <f>IF(AND(SUM(AE1270:AP1270)&gt;0,J1270&lt;&gt;""),CONCATENATE(B1270,"_",F1270,"_",$A$5,"_",SUMPRODUCT((B$9:B1270=B1270)*(F$9:F1270=F1270)*(SUM(AE1270:AP1270)&lt;&gt;0)*(J1270&lt;&gt;""))-1),0)</f>
        <v>NI_1.2.2.1_neu_2</v>
      </c>
      <c r="B1270" s="774" t="s">
        <v>863</v>
      </c>
      <c r="C1270" s="583" t="s">
        <v>133</v>
      </c>
      <c r="D1270" s="89" t="s">
        <v>1365</v>
      </c>
      <c r="E1270" s="465" t="s">
        <v>1374</v>
      </c>
      <c r="F1270" s="658" t="s">
        <v>1374</v>
      </c>
      <c r="G1270" s="509" t="s">
        <v>2471</v>
      </c>
      <c r="H1270" s="607" t="s">
        <v>1047</v>
      </c>
      <c r="I1270" s="607" t="s">
        <v>1052</v>
      </c>
      <c r="J1270" s="427" t="s">
        <v>1053</v>
      </c>
      <c r="K1270" s="589" t="s">
        <v>654</v>
      </c>
      <c r="L1270" s="427" t="s">
        <v>1961</v>
      </c>
      <c r="M1270" s="427" t="s">
        <v>1836</v>
      </c>
      <c r="N1270" s="427" t="s">
        <v>426</v>
      </c>
      <c r="O1270" s="477" t="s">
        <v>1047</v>
      </c>
      <c r="P1270" s="477" t="s">
        <v>1043</v>
      </c>
      <c r="Q1270" s="477"/>
      <c r="R1270" s="477" t="s">
        <v>1043</v>
      </c>
      <c r="S1270" s="477" t="s">
        <v>1047</v>
      </c>
      <c r="T1270" s="477" t="s">
        <v>1580</v>
      </c>
      <c r="U1270" s="477" t="s">
        <v>1043</v>
      </c>
      <c r="V1270" s="477" t="s">
        <v>1047</v>
      </c>
      <c r="W1270" s="477" t="s">
        <v>1047</v>
      </c>
      <c r="X1270" s="477" t="s">
        <v>1047</v>
      </c>
      <c r="Y1270" s="477" t="s">
        <v>1047</v>
      </c>
      <c r="Z1270" s="477" t="s">
        <v>1043</v>
      </c>
      <c r="AA1270" s="740"/>
      <c r="AB1270" s="740"/>
      <c r="AC1270" s="458">
        <v>40422</v>
      </c>
      <c r="AD1270" s="435"/>
      <c r="AE1270" s="436">
        <v>20</v>
      </c>
      <c r="AF1270" s="436">
        <v>17</v>
      </c>
      <c r="AG1270" s="436">
        <v>16</v>
      </c>
      <c r="AH1270" s="436">
        <v>13</v>
      </c>
      <c r="AI1270" s="436">
        <v>0</v>
      </c>
      <c r="AJ1270" s="436">
        <v>0</v>
      </c>
      <c r="AK1270" s="590">
        <v>0</v>
      </c>
      <c r="AL1270" s="590">
        <v>0</v>
      </c>
      <c r="AM1270" s="584">
        <v>0</v>
      </c>
      <c r="AN1270" s="428">
        <v>0</v>
      </c>
      <c r="AO1270" s="428">
        <v>0</v>
      </c>
      <c r="AP1270" s="428">
        <v>0</v>
      </c>
      <c r="AQ1270" s="182" t="s">
        <v>2472</v>
      </c>
      <c r="AR1270" s="774" t="s">
        <v>863</v>
      </c>
      <c r="AS1270" s="475" t="str">
        <f t="shared" si="149"/>
        <v>SB</v>
      </c>
      <c r="AT1270" s="475" t="str">
        <f t="shared" si="149"/>
        <v>3B</v>
      </c>
      <c r="AU1270" s="475">
        <f t="shared" si="149"/>
        <v>354</v>
      </c>
      <c r="AV1270" s="475" t="str">
        <f t="shared" si="149"/>
        <v>VOC</v>
      </c>
      <c r="AW1270" s="475" t="str">
        <f t="shared" si="149"/>
        <v>B</v>
      </c>
      <c r="AX1270" s="475">
        <f t="shared" si="149"/>
        <v>0</v>
      </c>
      <c r="AY1270" s="185" t="str">
        <f>IF(AND(SUM(AE1270:$AP1270)&gt;0,J1270&lt;&gt;""),CONCATENATE(B1270,"_",F1270,"_",AG1270),0)</f>
        <v>NI_1.2.2.1_16</v>
      </c>
      <c r="AZ1270" s="203">
        <f>IF(AND(SUM(AE1270:$AP1270)&gt;0,D1270="BFS"),1,0)</f>
        <v>1</v>
      </c>
      <c r="BA1270" s="203" t="e">
        <f t="shared" si="147"/>
        <v>#REF!</v>
      </c>
    </row>
    <row r="1271" spans="1:53" ht="13">
      <c r="A1271" s="185">
        <f>IF(AND(SUM(AE1271:AP1271)&gt;0,J1271&lt;&gt;""),CONCATENATE(B1271,"_",F1271,"_",$A$5,"_",SUMPRODUCT((B$9:B1271=B1271)*(F$9:F1271=F1271)*(SUM(AE1271:AP1271)&lt;&gt;0)*(J1271&lt;&gt;""))-1),0)</f>
        <v>0</v>
      </c>
      <c r="B1271" s="773" t="s">
        <v>863</v>
      </c>
      <c r="C1271" s="581" t="s">
        <v>1348</v>
      </c>
      <c r="D1271" s="85" t="s">
        <v>1365</v>
      </c>
      <c r="E1271" s="463" t="s">
        <v>1375</v>
      </c>
      <c r="F1271" s="657" t="s">
        <v>1375</v>
      </c>
      <c r="G1271" s="422" t="s">
        <v>457</v>
      </c>
      <c r="H1271" s="582"/>
      <c r="I1271" s="582"/>
      <c r="J1271" s="582"/>
      <c r="K1271" s="582"/>
      <c r="L1271" s="85"/>
      <c r="M1271" s="85"/>
      <c r="N1271" s="85"/>
      <c r="O1271" s="85"/>
      <c r="P1271" s="85"/>
      <c r="Q1271" s="85"/>
      <c r="R1271" s="85"/>
      <c r="S1271" s="85"/>
      <c r="T1271" s="85"/>
      <c r="U1271" s="85"/>
      <c r="V1271" s="85"/>
      <c r="W1271" s="85"/>
      <c r="X1271" s="85"/>
      <c r="Y1271" s="85"/>
      <c r="Z1271" s="85"/>
      <c r="AA1271" s="581"/>
      <c r="AB1271" s="581"/>
      <c r="AC1271" s="457"/>
      <c r="AD1271" s="421"/>
      <c r="AE1271" s="316"/>
      <c r="AF1271" s="316"/>
      <c r="AG1271" s="316"/>
      <c r="AH1271" s="316"/>
      <c r="AI1271" s="331"/>
      <c r="AJ1271" s="331"/>
      <c r="AK1271" s="331"/>
      <c r="AL1271" s="331"/>
      <c r="AM1271" s="331"/>
      <c r="AN1271" s="331"/>
      <c r="AO1271" s="331"/>
      <c r="AP1271" s="331"/>
      <c r="AQ1271" s="422"/>
      <c r="AR1271" s="773" t="s">
        <v>863</v>
      </c>
      <c r="AS1271" s="475">
        <f t="shared" si="149"/>
        <v>0</v>
      </c>
      <c r="AT1271" s="475">
        <f t="shared" si="149"/>
        <v>0</v>
      </c>
      <c r="AU1271" s="475">
        <f t="shared" si="149"/>
        <v>0</v>
      </c>
      <c r="AV1271" s="475">
        <f t="shared" si="149"/>
        <v>0</v>
      </c>
      <c r="AW1271" s="475">
        <f t="shared" si="149"/>
        <v>0</v>
      </c>
      <c r="AX1271" s="475">
        <f t="shared" si="149"/>
        <v>0</v>
      </c>
      <c r="AY1271" s="185">
        <f>IF(AND(SUM(AE1271:$AP1271)&gt;0,J1271&lt;&gt;""),CONCATENATE(B1271,"_",F1271,"_",AG1271),0)</f>
        <v>0</v>
      </c>
      <c r="AZ1271" s="203">
        <f>IF(AND(SUM(AE1271:$AP1271)&gt;0,D1271="BFS"),1,0)</f>
        <v>0</v>
      </c>
      <c r="BA1271" s="203">
        <f t="shared" si="147"/>
        <v>0</v>
      </c>
    </row>
    <row r="1272" spans="1:53" ht="20">
      <c r="A1272" s="185" t="str">
        <f>IF(AND(SUM(AE1272:AP1272)&gt;0,J1272&lt;&gt;""),CONCATENATE(B1272,"_",F1272,"_",$A$5,"_",SUMPRODUCT((B$9:B1272=B1272)*(F$9:F1272=F1272)*(SUM(AE1272:AP1272)&lt;&gt;0)*(J1272&lt;&gt;""))-1),0)</f>
        <v>NI_1.2.2.2_neu_1</v>
      </c>
      <c r="B1272" s="774" t="s">
        <v>863</v>
      </c>
      <c r="C1272" s="583" t="s">
        <v>1490</v>
      </c>
      <c r="D1272" s="89" t="s">
        <v>1365</v>
      </c>
      <c r="E1272" s="465" t="s">
        <v>1375</v>
      </c>
      <c r="F1272" s="658" t="s">
        <v>1375</v>
      </c>
      <c r="G1272" s="509" t="s">
        <v>2469</v>
      </c>
      <c r="H1272" s="427" t="s">
        <v>1047</v>
      </c>
      <c r="I1272" s="607" t="s">
        <v>1052</v>
      </c>
      <c r="J1272" s="427" t="s">
        <v>1053</v>
      </c>
      <c r="K1272" s="589" t="s">
        <v>459</v>
      </c>
      <c r="L1272" s="427" t="s">
        <v>1961</v>
      </c>
      <c r="M1272" s="427" t="s">
        <v>535</v>
      </c>
      <c r="N1272" s="427" t="s">
        <v>1804</v>
      </c>
      <c r="O1272" s="477" t="s">
        <v>1047</v>
      </c>
      <c r="P1272" s="477" t="s">
        <v>1043</v>
      </c>
      <c r="Q1272" s="477"/>
      <c r="R1272" s="477" t="s">
        <v>1043</v>
      </c>
      <c r="S1272" s="477" t="s">
        <v>1043</v>
      </c>
      <c r="T1272" s="477" t="s">
        <v>1580</v>
      </c>
      <c r="U1272" s="477" t="s">
        <v>1043</v>
      </c>
      <c r="V1272" s="477" t="s">
        <v>1047</v>
      </c>
      <c r="W1272" s="477" t="s">
        <v>1047</v>
      </c>
      <c r="X1272" s="477" t="s">
        <v>1047</v>
      </c>
      <c r="Y1272" s="477" t="s">
        <v>1047</v>
      </c>
      <c r="Z1272" s="477" t="s">
        <v>1043</v>
      </c>
      <c r="AA1272" s="740" t="s">
        <v>2473</v>
      </c>
      <c r="AB1272" s="740" t="s">
        <v>2573</v>
      </c>
      <c r="AC1272" s="458">
        <v>40422</v>
      </c>
      <c r="AD1272" s="427"/>
      <c r="AE1272" s="428">
        <v>1</v>
      </c>
      <c r="AF1272" s="436">
        <v>0</v>
      </c>
      <c r="AG1272" s="436">
        <v>0</v>
      </c>
      <c r="AH1272" s="436">
        <v>0</v>
      </c>
      <c r="AI1272" s="436">
        <v>0</v>
      </c>
      <c r="AJ1272" s="436">
        <v>0</v>
      </c>
      <c r="AK1272" s="590">
        <v>0</v>
      </c>
      <c r="AL1272" s="590">
        <v>0</v>
      </c>
      <c r="AM1272" s="584">
        <v>0</v>
      </c>
      <c r="AN1272" s="428">
        <v>0</v>
      </c>
      <c r="AO1272" s="428">
        <v>0</v>
      </c>
      <c r="AP1272" s="428">
        <v>0</v>
      </c>
      <c r="AQ1272" s="742"/>
      <c r="AR1272" s="774" t="s">
        <v>863</v>
      </c>
      <c r="AS1272" s="475" t="str">
        <f t="shared" si="149"/>
        <v>SB</v>
      </c>
      <c r="AT1272" s="475" t="str">
        <f t="shared" si="149"/>
        <v>4A</v>
      </c>
      <c r="AU1272" s="475">
        <f t="shared" si="149"/>
        <v>454</v>
      </c>
      <c r="AV1272" s="475" t="str">
        <f t="shared" si="149"/>
        <v>VOC</v>
      </c>
      <c r="AW1272" s="475" t="str">
        <f t="shared" si="149"/>
        <v>B</v>
      </c>
      <c r="AX1272" s="475">
        <f t="shared" si="149"/>
        <v>0</v>
      </c>
      <c r="AY1272" s="185" t="str">
        <f>IF(AND(SUM(AE1272:$AP1272)&gt;0,J1272&lt;&gt;""),CONCATENATE(B1272,"_",F1272,"_",AG1272),0)</f>
        <v>NI_1.2.2.2_0</v>
      </c>
      <c r="AZ1272" s="203">
        <f>IF(AND(SUM(AE1272:$AP1272)&gt;0,D1272="BFS"),1,0)</f>
        <v>1</v>
      </c>
      <c r="BA1272" s="203" t="e">
        <f t="shared" si="147"/>
        <v>#REF!</v>
      </c>
    </row>
    <row r="1273" spans="1:53" ht="13">
      <c r="A1273" s="185">
        <f>IF(AND(SUM(AE1273:AP1273)&gt;0,J1273&lt;&gt;""),CONCATENATE(B1273,"_",F1273,"_",$A$5,"_",SUMPRODUCT((B$9:B1273=B1273)*(F$9:F1273=F1273)*(SUM(AE1273:AP1273)&lt;&gt;0)*(J1273&lt;&gt;""))-1),0)</f>
        <v>0</v>
      </c>
      <c r="B1273" s="774" t="s">
        <v>863</v>
      </c>
      <c r="C1273" s="583" t="s">
        <v>1490</v>
      </c>
      <c r="D1273" s="89" t="s">
        <v>1365</v>
      </c>
      <c r="E1273" s="465" t="s">
        <v>1375</v>
      </c>
      <c r="F1273" s="658" t="s">
        <v>1375</v>
      </c>
      <c r="G1273" s="509"/>
      <c r="H1273" s="435" t="s">
        <v>1043</v>
      </c>
      <c r="I1273" s="532" t="s">
        <v>1052</v>
      </c>
      <c r="J1273" s="435" t="s">
        <v>1053</v>
      </c>
      <c r="K1273" s="589"/>
      <c r="L1273" s="477"/>
      <c r="M1273" s="477"/>
      <c r="N1273" s="477"/>
      <c r="O1273" s="477"/>
      <c r="P1273" s="477"/>
      <c r="Q1273" s="477"/>
      <c r="R1273" s="478"/>
      <c r="S1273" s="478"/>
      <c r="T1273" s="478"/>
      <c r="U1273" s="478"/>
      <c r="V1273" s="478"/>
      <c r="W1273" s="478"/>
      <c r="X1273" s="478"/>
      <c r="Y1273" s="478"/>
      <c r="Z1273" s="478"/>
      <c r="AA1273" s="740"/>
      <c r="AB1273" s="595"/>
      <c r="AC1273" s="458"/>
      <c r="AD1273" s="443"/>
      <c r="AE1273" s="436"/>
      <c r="AF1273" s="436"/>
      <c r="AG1273" s="436"/>
      <c r="AH1273" s="436"/>
      <c r="AI1273" s="436"/>
      <c r="AJ1273" s="436"/>
      <c r="AK1273" s="590"/>
      <c r="AL1273" s="590"/>
      <c r="AM1273" s="590"/>
      <c r="AN1273" s="436"/>
      <c r="AO1273" s="591"/>
      <c r="AP1273" s="591"/>
      <c r="AQ1273" s="444"/>
      <c r="AR1273" s="774" t="s">
        <v>863</v>
      </c>
      <c r="AS1273" s="475">
        <f t="shared" si="149"/>
        <v>0</v>
      </c>
      <c r="AT1273" s="475">
        <f t="shared" si="149"/>
        <v>0</v>
      </c>
      <c r="AU1273" s="475">
        <f t="shared" si="149"/>
        <v>0</v>
      </c>
      <c r="AV1273" s="475">
        <f t="shared" si="149"/>
        <v>0</v>
      </c>
      <c r="AW1273" s="475">
        <f t="shared" si="149"/>
        <v>0</v>
      </c>
      <c r="AX1273" s="475">
        <f t="shared" si="149"/>
        <v>0</v>
      </c>
      <c r="AY1273" s="185">
        <f>IF(AND(SUM(AE1273:$AP1273)&gt;0,J1273&lt;&gt;""),CONCATENATE(B1273,"_",F1273,"_",AG1273),0)</f>
        <v>0</v>
      </c>
      <c r="AZ1273" s="203">
        <f>IF(AND(SUM(AE1273:$AP1273)&gt;0,D1273="BFS"),1,0)</f>
        <v>0</v>
      </c>
      <c r="BA1273" s="203">
        <f t="shared" si="147"/>
        <v>0</v>
      </c>
    </row>
    <row r="1274" spans="1:53" ht="13">
      <c r="A1274" s="185">
        <f>IF(AND(SUM(AE1274:AP1274)&gt;0,J1274&lt;&gt;""),CONCATENATE(B1274,"_",F1274,"_",$A$5,"_",SUMPRODUCT((B$9:B1274=B1274)*(F$9:F1274=F1274)*(SUM(AE1274:AP1274)&lt;&gt;0)*(J1274&lt;&gt;""))-1),0)</f>
        <v>0</v>
      </c>
      <c r="B1274" s="773" t="s">
        <v>863</v>
      </c>
      <c r="C1274" s="581" t="s">
        <v>1351</v>
      </c>
      <c r="D1274" s="85" t="s">
        <v>1365</v>
      </c>
      <c r="E1274" s="463" t="s">
        <v>68</v>
      </c>
      <c r="F1274" s="657" t="s">
        <v>68</v>
      </c>
      <c r="G1274" s="422" t="s">
        <v>688</v>
      </c>
      <c r="H1274" s="582"/>
      <c r="I1274" s="582"/>
      <c r="J1274" s="582"/>
      <c r="K1274" s="582"/>
      <c r="L1274" s="85"/>
      <c r="M1274" s="85"/>
      <c r="N1274" s="85"/>
      <c r="O1274" s="85"/>
      <c r="P1274" s="85"/>
      <c r="Q1274" s="85"/>
      <c r="R1274" s="85"/>
      <c r="S1274" s="85"/>
      <c r="T1274" s="85"/>
      <c r="U1274" s="85"/>
      <c r="V1274" s="85"/>
      <c r="W1274" s="85"/>
      <c r="X1274" s="85"/>
      <c r="Y1274" s="85"/>
      <c r="Z1274" s="85"/>
      <c r="AA1274" s="581"/>
      <c r="AB1274" s="581"/>
      <c r="AC1274" s="457"/>
      <c r="AD1274" s="421"/>
      <c r="AE1274" s="316"/>
      <c r="AF1274" s="316"/>
      <c r="AG1274" s="316"/>
      <c r="AH1274" s="316"/>
      <c r="AI1274" s="331"/>
      <c r="AJ1274" s="331"/>
      <c r="AK1274" s="331"/>
      <c r="AL1274" s="331"/>
      <c r="AM1274" s="331"/>
      <c r="AN1274" s="331"/>
      <c r="AO1274" s="331"/>
      <c r="AP1274" s="331"/>
      <c r="AQ1274" s="422"/>
      <c r="AR1274" s="773" t="s">
        <v>863</v>
      </c>
      <c r="AS1274" s="475">
        <f t="shared" si="149"/>
        <v>0</v>
      </c>
      <c r="AT1274" s="475">
        <f t="shared" si="149"/>
        <v>0</v>
      </c>
      <c r="AU1274" s="475">
        <f t="shared" si="149"/>
        <v>0</v>
      </c>
      <c r="AV1274" s="475">
        <f t="shared" si="149"/>
        <v>0</v>
      </c>
      <c r="AW1274" s="475">
        <f t="shared" si="149"/>
        <v>0</v>
      </c>
      <c r="AX1274" s="475">
        <f t="shared" si="149"/>
        <v>0</v>
      </c>
      <c r="AY1274" s="185">
        <f>IF(AND(SUM(AE1274:$AP1274)&gt;0,J1274&lt;&gt;""),CONCATENATE(B1274,"_",F1274,"_",AG1274),0)</f>
        <v>0</v>
      </c>
      <c r="AZ1274" s="203">
        <f>IF(AND(SUM(AE1274:$AP1274)&gt;0,D1274="BFS"),1,0)</f>
        <v>0</v>
      </c>
      <c r="BA1274" s="203">
        <f t="shared" si="147"/>
        <v>0</v>
      </c>
    </row>
    <row r="1275" spans="1:53" ht="30">
      <c r="A1275" s="185" t="str">
        <f>IF(AND(SUM(AE1275:AP1275)&gt;0,J1275&lt;&gt;""),CONCATENATE(B1275,"_",F1275,"_",$A$5,"_",SUMPRODUCT((B$9:B1275=B1275)*(F$9:F1275=F1275)*(SUM(AE1275:AP1275)&lt;&gt;0)*(J1275&lt;&gt;""))-1),0)</f>
        <v>NI_1.2.2.3_neu_1</v>
      </c>
      <c r="B1275" s="774" t="s">
        <v>863</v>
      </c>
      <c r="C1275" s="583" t="s">
        <v>1490</v>
      </c>
      <c r="D1275" s="89" t="s">
        <v>1365</v>
      </c>
      <c r="E1275" s="465" t="s">
        <v>68</v>
      </c>
      <c r="F1275" s="658" t="s">
        <v>68</v>
      </c>
      <c r="G1275" s="509" t="s">
        <v>2469</v>
      </c>
      <c r="H1275" s="427" t="s">
        <v>1047</v>
      </c>
      <c r="I1275" s="616" t="s">
        <v>1052</v>
      </c>
      <c r="J1275" s="427" t="s">
        <v>1053</v>
      </c>
      <c r="K1275" s="589" t="s">
        <v>325</v>
      </c>
      <c r="L1275" s="427" t="s">
        <v>1961</v>
      </c>
      <c r="M1275" s="477" t="s">
        <v>535</v>
      </c>
      <c r="N1275" s="477" t="s">
        <v>1804</v>
      </c>
      <c r="O1275" s="477" t="s">
        <v>1047</v>
      </c>
      <c r="P1275" s="477" t="s">
        <v>1043</v>
      </c>
      <c r="Q1275" s="477"/>
      <c r="R1275" s="477" t="s">
        <v>1043</v>
      </c>
      <c r="S1275" s="477" t="s">
        <v>1043</v>
      </c>
      <c r="T1275" s="477" t="s">
        <v>1580</v>
      </c>
      <c r="U1275" s="477" t="s">
        <v>1043</v>
      </c>
      <c r="V1275" s="477" t="s">
        <v>1047</v>
      </c>
      <c r="W1275" s="477" t="s">
        <v>1047</v>
      </c>
      <c r="X1275" s="477" t="s">
        <v>1047</v>
      </c>
      <c r="Y1275" s="477" t="s">
        <v>1047</v>
      </c>
      <c r="Z1275" s="477" t="s">
        <v>1043</v>
      </c>
      <c r="AA1275" s="740" t="s">
        <v>2474</v>
      </c>
      <c r="AB1275" s="740" t="s">
        <v>2475</v>
      </c>
      <c r="AC1275" s="458">
        <v>40422</v>
      </c>
      <c r="AD1275" s="435"/>
      <c r="AE1275" s="436">
        <v>1</v>
      </c>
      <c r="AF1275" s="436">
        <v>0</v>
      </c>
      <c r="AG1275" s="436">
        <v>0</v>
      </c>
      <c r="AH1275" s="436">
        <v>0</v>
      </c>
      <c r="AI1275" s="436">
        <v>0</v>
      </c>
      <c r="AJ1275" s="436">
        <v>0</v>
      </c>
      <c r="AK1275" s="590">
        <v>0</v>
      </c>
      <c r="AL1275" s="590">
        <v>0</v>
      </c>
      <c r="AM1275" s="584">
        <v>0</v>
      </c>
      <c r="AN1275" s="428">
        <v>0</v>
      </c>
      <c r="AO1275" s="428">
        <v>0</v>
      </c>
      <c r="AP1275" s="428">
        <v>0</v>
      </c>
      <c r="AQ1275" s="742"/>
      <c r="AR1275" s="774" t="s">
        <v>863</v>
      </c>
      <c r="AS1275" s="475" t="str">
        <f t="shared" si="149"/>
        <v>SB</v>
      </c>
      <c r="AT1275" s="475" t="str">
        <f t="shared" si="149"/>
        <v>4B</v>
      </c>
      <c r="AU1275" s="475">
        <f t="shared" si="149"/>
        <v>454</v>
      </c>
      <c r="AV1275" s="475" t="str">
        <f t="shared" si="149"/>
        <v>VOC</v>
      </c>
      <c r="AW1275" s="475" t="str">
        <f t="shared" si="149"/>
        <v>B</v>
      </c>
      <c r="AX1275" s="475">
        <f t="shared" si="149"/>
        <v>0</v>
      </c>
      <c r="AY1275" s="185" t="str">
        <f>IF(AND(SUM(AE1275:$AP1275)&gt;0,J1275&lt;&gt;""),CONCATENATE(B1275,"_",F1275,"_",AG1275),0)</f>
        <v>NI_1.2.2.3_0</v>
      </c>
      <c r="AZ1275" s="203">
        <f>IF(AND(SUM(AE1275:$AP1275)&gt;0,D1275="BFS"),1,0)</f>
        <v>1</v>
      </c>
      <c r="BA1275" s="203" t="e">
        <f t="shared" si="147"/>
        <v>#REF!</v>
      </c>
    </row>
    <row r="1276" spans="1:53" ht="15.5">
      <c r="A1276" s="185">
        <f>IF(AND(SUM(AE1276:AP1276)&gt;0,J1276&lt;&gt;""),CONCATENATE(B1276,"_",F1276,"_",$A$5,"_",SUMPRODUCT((B$9:B1276=B1276)*(F$9:F1276=F1276)*(SUM(AE1276:AP1276)&lt;&gt;0)*(J1276&lt;&gt;""))-1),0)</f>
        <v>0</v>
      </c>
      <c r="B1276" s="164" t="s">
        <v>863</v>
      </c>
      <c r="C1276" s="68" t="s">
        <v>1762</v>
      </c>
      <c r="D1276" s="66"/>
      <c r="E1276" s="471"/>
      <c r="F1276" s="660"/>
      <c r="G1276" s="72"/>
      <c r="H1276" s="72"/>
      <c r="I1276" s="72"/>
      <c r="J1276" s="72"/>
      <c r="K1276" s="72"/>
      <c r="L1276" s="72"/>
      <c r="M1276" s="72"/>
      <c r="N1276" s="72"/>
      <c r="O1276" s="72"/>
      <c r="P1276" s="72"/>
      <c r="Q1276" s="72"/>
      <c r="R1276" s="72"/>
      <c r="S1276" s="72"/>
      <c r="T1276" s="72"/>
      <c r="U1276" s="72"/>
      <c r="V1276" s="72"/>
      <c r="W1276" s="72"/>
      <c r="X1276" s="72"/>
      <c r="Y1276" s="72"/>
      <c r="Z1276" s="72"/>
      <c r="AA1276" s="72"/>
      <c r="AB1276" s="72"/>
      <c r="AC1276" s="460"/>
      <c r="AD1276" s="90"/>
      <c r="AE1276" s="319"/>
      <c r="AF1276" s="319"/>
      <c r="AG1276" s="319"/>
      <c r="AH1276" s="319"/>
      <c r="AI1276" s="319"/>
      <c r="AJ1276" s="319"/>
      <c r="AK1276" s="319"/>
      <c r="AL1276" s="319"/>
      <c r="AM1276" s="319"/>
      <c r="AN1276" s="319"/>
      <c r="AO1276" s="319"/>
      <c r="AP1276" s="319"/>
      <c r="AQ1276" s="75"/>
      <c r="AR1276" s="164" t="s">
        <v>863</v>
      </c>
      <c r="AS1276" s="475">
        <f t="shared" si="149"/>
        <v>0</v>
      </c>
      <c r="AT1276" s="475">
        <f t="shared" si="149"/>
        <v>0</v>
      </c>
      <c r="AU1276" s="475">
        <f t="shared" si="149"/>
        <v>0</v>
      </c>
      <c r="AV1276" s="475">
        <f t="shared" si="149"/>
        <v>0</v>
      </c>
      <c r="AW1276" s="475">
        <f t="shared" si="149"/>
        <v>0</v>
      </c>
      <c r="AX1276" s="475">
        <f t="shared" si="149"/>
        <v>0</v>
      </c>
      <c r="AY1276" s="185">
        <f>IF(AND(SUM(AE1276:$AP1276)&gt;0,J1276&lt;&gt;""),CONCATENATE(B1276,"_",F1276,"_",AG1276),0)</f>
        <v>0</v>
      </c>
      <c r="AZ1276" s="203">
        <f>IF(AND(SUM(AE1276:$AP1276)&gt;0,D1276="BFS"),1,0)</f>
        <v>0</v>
      </c>
      <c r="BA1276" s="203">
        <f t="shared" si="147"/>
        <v>0</v>
      </c>
    </row>
    <row r="1277" spans="1:53" ht="15.5">
      <c r="A1277" s="185">
        <f>IF(AND(SUM(AE1277:AP1277)&gt;0,J1277&lt;&gt;""),CONCATENATE(B1277,"_",F1277,"_",$A$5,"_",SUMPRODUCT((B$9:B1277=B1277)*(F$9:F1277=F1277)*(SUM(AE1277:AP1277)&lt;&gt;0)*(J1277&lt;&gt;""))-1),0)</f>
        <v>0</v>
      </c>
      <c r="B1277" s="165" t="s">
        <v>863</v>
      </c>
      <c r="C1277" s="69" t="s">
        <v>2095</v>
      </c>
      <c r="D1277" s="84"/>
      <c r="E1277" s="467"/>
      <c r="F1277" s="659"/>
      <c r="G1277" s="586"/>
      <c r="H1277" s="587"/>
      <c r="I1277" s="587"/>
      <c r="J1277" s="587"/>
      <c r="K1277" s="587"/>
      <c r="L1277" s="479"/>
      <c r="M1277" s="479"/>
      <c r="N1277" s="479"/>
      <c r="O1277" s="479"/>
      <c r="P1277" s="479"/>
      <c r="Q1277" s="479"/>
      <c r="R1277" s="479"/>
      <c r="S1277" s="479"/>
      <c r="T1277" s="479"/>
      <c r="U1277" s="479"/>
      <c r="V1277" s="479"/>
      <c r="W1277" s="479"/>
      <c r="X1277" s="479"/>
      <c r="Y1277" s="479"/>
      <c r="Z1277" s="479"/>
      <c r="AA1277" s="586"/>
      <c r="AB1277" s="586"/>
      <c r="AC1277" s="459"/>
      <c r="AD1277" s="71"/>
      <c r="AE1277" s="317"/>
      <c r="AF1277" s="317"/>
      <c r="AG1277" s="317"/>
      <c r="AH1277" s="317"/>
      <c r="AI1277" s="318"/>
      <c r="AJ1277" s="318"/>
      <c r="AK1277" s="318"/>
      <c r="AL1277" s="318"/>
      <c r="AM1277" s="318"/>
      <c r="AN1277" s="318"/>
      <c r="AO1277" s="318"/>
      <c r="AP1277" s="318"/>
      <c r="AQ1277" s="326"/>
      <c r="AR1277" s="165" t="s">
        <v>863</v>
      </c>
      <c r="AS1277" s="475">
        <f t="shared" ref="AS1277:AX1286" si="150">IF(SUM($AE1277:$AP1277)&gt;0,VLOOKUP($F1277,Schulart,AS$2,FALSE),0)</f>
        <v>0</v>
      </c>
      <c r="AT1277" s="475">
        <f t="shared" si="150"/>
        <v>0</v>
      </c>
      <c r="AU1277" s="475">
        <f t="shared" si="150"/>
        <v>0</v>
      </c>
      <c r="AV1277" s="475">
        <f t="shared" si="150"/>
        <v>0</v>
      </c>
      <c r="AW1277" s="475">
        <f t="shared" si="150"/>
        <v>0</v>
      </c>
      <c r="AX1277" s="475">
        <f t="shared" si="150"/>
        <v>0</v>
      </c>
      <c r="AY1277" s="185">
        <f>IF(AND(SUM(AE1277:$AP1277)&gt;0,J1277&lt;&gt;""),CONCATENATE(B1277,"_",F1277,"_",AG1277),0)</f>
        <v>0</v>
      </c>
      <c r="AZ1277" s="203">
        <f>IF(AND(SUM(AE1277:$AP1277)&gt;0,D1277="BFS"),1,0)</f>
        <v>0</v>
      </c>
      <c r="BA1277" s="203">
        <f t="shared" si="147"/>
        <v>0</v>
      </c>
    </row>
    <row r="1278" spans="1:53" ht="13">
      <c r="A1278" s="185">
        <f>IF(AND(SUM(AE1278:AP1278)&gt;0,J1278&lt;&gt;""),CONCATENATE(B1278,"_",F1278,"_",$A$5,"_",SUMPRODUCT((B$9:B1278=B1278)*(F$9:F1278=F1278)*(SUM(AE1278:AP1278)&lt;&gt;0)*(J1278&lt;&gt;""))-1),0)</f>
        <v>0</v>
      </c>
      <c r="B1278" s="773" t="s">
        <v>863</v>
      </c>
      <c r="C1278" s="581" t="s">
        <v>610</v>
      </c>
      <c r="D1278" s="85" t="s">
        <v>1365</v>
      </c>
      <c r="E1278" s="463" t="s">
        <v>594</v>
      </c>
      <c r="F1278" s="657" t="s">
        <v>1763</v>
      </c>
      <c r="G1278" s="422" t="s">
        <v>1930</v>
      </c>
      <c r="H1278" s="582"/>
      <c r="I1278" s="582"/>
      <c r="J1278" s="582"/>
      <c r="K1278" s="582"/>
      <c r="L1278" s="85"/>
      <c r="M1278" s="85"/>
      <c r="N1278" s="85"/>
      <c r="O1278" s="85"/>
      <c r="P1278" s="85"/>
      <c r="Q1278" s="85"/>
      <c r="R1278" s="85"/>
      <c r="S1278" s="85"/>
      <c r="T1278" s="85"/>
      <c r="U1278" s="85"/>
      <c r="V1278" s="85"/>
      <c r="W1278" s="85"/>
      <c r="X1278" s="85"/>
      <c r="Y1278" s="85"/>
      <c r="Z1278" s="85"/>
      <c r="AA1278" s="581"/>
      <c r="AB1278" s="581"/>
      <c r="AC1278" s="457"/>
      <c r="AD1278" s="421"/>
      <c r="AE1278" s="316"/>
      <c r="AF1278" s="316"/>
      <c r="AG1278" s="316"/>
      <c r="AH1278" s="316"/>
      <c r="AI1278" s="331"/>
      <c r="AJ1278" s="331"/>
      <c r="AK1278" s="331"/>
      <c r="AL1278" s="331"/>
      <c r="AM1278" s="331"/>
      <c r="AN1278" s="331"/>
      <c r="AO1278" s="331"/>
      <c r="AP1278" s="331"/>
      <c r="AQ1278" s="422"/>
      <c r="AR1278" s="773" t="s">
        <v>863</v>
      </c>
      <c r="AS1278" s="475">
        <f t="shared" si="150"/>
        <v>0</v>
      </c>
      <c r="AT1278" s="475">
        <f t="shared" si="150"/>
        <v>0</v>
      </c>
      <c r="AU1278" s="475">
        <f t="shared" si="150"/>
        <v>0</v>
      </c>
      <c r="AV1278" s="475">
        <f t="shared" si="150"/>
        <v>0</v>
      </c>
      <c r="AW1278" s="475">
        <f t="shared" si="150"/>
        <v>0</v>
      </c>
      <c r="AX1278" s="475">
        <f t="shared" si="150"/>
        <v>0</v>
      </c>
      <c r="AY1278" s="185">
        <f>IF(AND(SUM(AE1278:$AP1278)&gt;0,J1278&lt;&gt;""),CONCATENATE(B1278,"_",F1278,"_",AG1278),0)</f>
        <v>0</v>
      </c>
      <c r="AZ1278" s="203">
        <f>IF(AND(SUM(AE1278:$AP1278)&gt;0,D1278="BFS"),1,0)</f>
        <v>0</v>
      </c>
      <c r="BA1278" s="203">
        <f t="shared" si="147"/>
        <v>0</v>
      </c>
    </row>
    <row r="1279" spans="1:53" ht="30">
      <c r="A1279" s="185" t="str">
        <f>IF(AND(SUM(AE1279:AP1279)&gt;0,J1279&lt;&gt;""),CONCATENATE(B1279,"_",F1279,"_",$A$5,"_",SUMPRODUCT((B$9:B1279=B1279)*(F$9:F1279=F1279)*(SUM(AE1279:AP1279)&lt;&gt;0)*(J1279&lt;&gt;""))-1),0)</f>
        <v>NI_1.3.1_neu_1</v>
      </c>
      <c r="B1279" s="774" t="s">
        <v>863</v>
      </c>
      <c r="C1279" s="583" t="s">
        <v>1484</v>
      </c>
      <c r="D1279" s="89" t="s">
        <v>1365</v>
      </c>
      <c r="E1279" s="465" t="s">
        <v>594</v>
      </c>
      <c r="F1279" s="658" t="s">
        <v>1763</v>
      </c>
      <c r="G1279" s="509" t="s">
        <v>2464</v>
      </c>
      <c r="H1279" s="427" t="s">
        <v>1047</v>
      </c>
      <c r="I1279" s="616" t="s">
        <v>1052</v>
      </c>
      <c r="J1279" s="427" t="s">
        <v>1053</v>
      </c>
      <c r="K1279" s="589" t="s">
        <v>2574</v>
      </c>
      <c r="L1279" s="427" t="s">
        <v>1964</v>
      </c>
      <c r="M1279" s="477" t="s">
        <v>1836</v>
      </c>
      <c r="N1279" s="477" t="s">
        <v>1804</v>
      </c>
      <c r="O1279" s="477" t="s">
        <v>1047</v>
      </c>
      <c r="P1279" s="477" t="s">
        <v>1043</v>
      </c>
      <c r="Q1279" s="477"/>
      <c r="R1279" s="478" t="s">
        <v>1043</v>
      </c>
      <c r="S1279" s="478" t="s">
        <v>1043</v>
      </c>
      <c r="T1279" s="478" t="s">
        <v>1580</v>
      </c>
      <c r="U1279" s="478" t="s">
        <v>1043</v>
      </c>
      <c r="V1279" s="478" t="s">
        <v>1047</v>
      </c>
      <c r="W1279" s="478" t="s">
        <v>1047</v>
      </c>
      <c r="X1279" s="478" t="s">
        <v>1047</v>
      </c>
      <c r="Y1279" s="478" t="s">
        <v>1047</v>
      </c>
      <c r="Z1279" s="478" t="s">
        <v>1043</v>
      </c>
      <c r="AA1279" s="740" t="s">
        <v>2476</v>
      </c>
      <c r="AB1279" s="595" t="s">
        <v>2477</v>
      </c>
      <c r="AC1279" s="458">
        <v>42660</v>
      </c>
      <c r="AD1279" s="435"/>
      <c r="AE1279" s="543">
        <v>1E-8</v>
      </c>
      <c r="AF1279" s="436"/>
      <c r="AG1279" s="436"/>
      <c r="AH1279" s="436"/>
      <c r="AI1279" s="436"/>
      <c r="AJ1279" s="436"/>
      <c r="AK1279" s="590"/>
      <c r="AL1279" s="590"/>
      <c r="AM1279" s="590"/>
      <c r="AN1279" s="428">
        <v>0</v>
      </c>
      <c r="AO1279" s="428">
        <v>0</v>
      </c>
      <c r="AP1279" s="428">
        <v>0</v>
      </c>
      <c r="AQ1279" s="444"/>
      <c r="AR1279" s="774" t="s">
        <v>863</v>
      </c>
      <c r="AS1279" s="475" t="str">
        <f t="shared" si="150"/>
        <v>SB</v>
      </c>
      <c r="AT1279" s="475" t="str">
        <f t="shared" si="150"/>
        <v>4A</v>
      </c>
      <c r="AU1279" s="475">
        <f t="shared" si="150"/>
        <v>454</v>
      </c>
      <c r="AV1279" s="475" t="str">
        <f t="shared" si="150"/>
        <v>VOC</v>
      </c>
      <c r="AW1279" s="475" t="str">
        <f t="shared" si="150"/>
        <v>A</v>
      </c>
      <c r="AX1279" s="475">
        <f t="shared" si="150"/>
        <v>0</v>
      </c>
      <c r="AY1279" s="185" t="str">
        <f>IF(AND(SUM(AE1279:$AP1279)&gt;0,J1279&lt;&gt;""),CONCATENATE(B1279,"_",F1279,"_",AG1279),0)</f>
        <v>NI_1.3.1_</v>
      </c>
      <c r="AZ1279" s="203">
        <f>IF(AND(SUM(AE1279:$AP1279)&gt;0,D1279="BFS"),1,0)</f>
        <v>1</v>
      </c>
      <c r="BA1279" s="203" t="e">
        <f t="shared" si="147"/>
        <v>#REF!</v>
      </c>
    </row>
    <row r="1280" spans="1:53" ht="13">
      <c r="A1280" s="185">
        <f>IF(AND(SUM(AE1280:AP1280)&gt;0,J1280&lt;&gt;""),CONCATENATE(B1280,"_",F1280,"_",$A$5,"_",SUMPRODUCT((B$9:B1280=B1280)*(F$9:F1280=F1280)*(SUM(AE1280:AP1280)&lt;&gt;0)*(J1280&lt;&gt;""))-1),0)</f>
        <v>0</v>
      </c>
      <c r="B1280" s="774" t="s">
        <v>863</v>
      </c>
      <c r="C1280" s="583" t="s">
        <v>1484</v>
      </c>
      <c r="D1280" s="89" t="s">
        <v>1365</v>
      </c>
      <c r="E1280" s="465" t="s">
        <v>594</v>
      </c>
      <c r="F1280" s="658" t="s">
        <v>1763</v>
      </c>
      <c r="G1280" s="509"/>
      <c r="H1280" s="427" t="s">
        <v>1043</v>
      </c>
      <c r="I1280" s="532" t="s">
        <v>1052</v>
      </c>
      <c r="J1280" s="435" t="s">
        <v>1053</v>
      </c>
      <c r="K1280" s="589"/>
      <c r="L1280" s="589"/>
      <c r="M1280" s="477"/>
      <c r="N1280" s="477"/>
      <c r="O1280" s="477"/>
      <c r="P1280" s="477"/>
      <c r="Q1280" s="477"/>
      <c r="R1280" s="478"/>
      <c r="S1280" s="478"/>
      <c r="T1280" s="478"/>
      <c r="U1280" s="478"/>
      <c r="V1280" s="478"/>
      <c r="W1280" s="478"/>
      <c r="X1280" s="478"/>
      <c r="Y1280" s="478"/>
      <c r="Z1280" s="478"/>
      <c r="AA1280" s="740"/>
      <c r="AB1280" s="595"/>
      <c r="AC1280" s="458"/>
      <c r="AD1280" s="435"/>
      <c r="AE1280" s="436"/>
      <c r="AF1280" s="436"/>
      <c r="AG1280" s="436"/>
      <c r="AH1280" s="436"/>
      <c r="AI1280" s="436"/>
      <c r="AJ1280" s="436"/>
      <c r="AK1280" s="590"/>
      <c r="AL1280" s="590"/>
      <c r="AM1280" s="590"/>
      <c r="AN1280" s="436"/>
      <c r="AO1280" s="591"/>
      <c r="AP1280" s="590"/>
      <c r="AQ1280" s="444"/>
      <c r="AR1280" s="774" t="s">
        <v>863</v>
      </c>
      <c r="AS1280" s="475">
        <f t="shared" si="150"/>
        <v>0</v>
      </c>
      <c r="AT1280" s="475">
        <f t="shared" si="150"/>
        <v>0</v>
      </c>
      <c r="AU1280" s="475">
        <f t="shared" si="150"/>
        <v>0</v>
      </c>
      <c r="AV1280" s="475">
        <f t="shared" si="150"/>
        <v>0</v>
      </c>
      <c r="AW1280" s="475">
        <f t="shared" si="150"/>
        <v>0</v>
      </c>
      <c r="AX1280" s="475">
        <f t="shared" si="150"/>
        <v>0</v>
      </c>
      <c r="AY1280" s="185">
        <f>IF(AND(SUM(AE1280:$AP1280)&gt;0,J1280&lt;&gt;""),CONCATENATE(B1280,"_",F1280,"_",AG1280),0)</f>
        <v>0</v>
      </c>
      <c r="AZ1280" s="203">
        <f>IF(AND(SUM(AE1280:$AP1280)&gt;0,D1280="BFS"),1,0)</f>
        <v>0</v>
      </c>
      <c r="BA1280" s="203">
        <f t="shared" si="147"/>
        <v>0</v>
      </c>
    </row>
    <row r="1281" spans="1:53" ht="15.5">
      <c r="A1281" s="185">
        <f>IF(AND(SUM(AE1281:AP1281)&gt;0,J1281&lt;&gt;""),CONCATENATE(B1281,"_",F1281,"_",$A$5,"_",SUMPRODUCT((B$9:B1281=B1281)*(F$9:F1281=F1281)*(SUM(AE1281:AP1281)&lt;&gt;0)*(J1281&lt;&gt;""))-1),0)</f>
        <v>0</v>
      </c>
      <c r="B1281" s="165" t="s">
        <v>863</v>
      </c>
      <c r="C1281" s="69" t="s">
        <v>2096</v>
      </c>
      <c r="D1281" s="84"/>
      <c r="E1281" s="467"/>
      <c r="F1281" s="659"/>
      <c r="G1281" s="326"/>
      <c r="H1281" s="326"/>
      <c r="I1281" s="326"/>
      <c r="J1281" s="587"/>
      <c r="K1281" s="587"/>
      <c r="L1281" s="479"/>
      <c r="M1281" s="479"/>
      <c r="N1281" s="479"/>
      <c r="O1281" s="479"/>
      <c r="P1281" s="479"/>
      <c r="Q1281" s="479"/>
      <c r="R1281" s="479"/>
      <c r="S1281" s="479"/>
      <c r="T1281" s="479"/>
      <c r="U1281" s="479"/>
      <c r="V1281" s="479"/>
      <c r="W1281" s="479"/>
      <c r="X1281" s="479"/>
      <c r="Y1281" s="479"/>
      <c r="Z1281" s="479"/>
      <c r="AA1281" s="586"/>
      <c r="AB1281" s="586"/>
      <c r="AC1281" s="459"/>
      <c r="AD1281" s="71"/>
      <c r="AE1281" s="317"/>
      <c r="AF1281" s="317"/>
      <c r="AG1281" s="317"/>
      <c r="AH1281" s="317"/>
      <c r="AI1281" s="318"/>
      <c r="AJ1281" s="318"/>
      <c r="AK1281" s="318"/>
      <c r="AL1281" s="318"/>
      <c r="AM1281" s="318"/>
      <c r="AN1281" s="318"/>
      <c r="AO1281" s="318"/>
      <c r="AP1281" s="318"/>
      <c r="AQ1281" s="326"/>
      <c r="AR1281" s="165" t="s">
        <v>863</v>
      </c>
      <c r="AS1281" s="475">
        <f t="shared" si="150"/>
        <v>0</v>
      </c>
      <c r="AT1281" s="475">
        <f t="shared" si="150"/>
        <v>0</v>
      </c>
      <c r="AU1281" s="475">
        <f t="shared" si="150"/>
        <v>0</v>
      </c>
      <c r="AV1281" s="475">
        <f t="shared" si="150"/>
        <v>0</v>
      </c>
      <c r="AW1281" s="475">
        <f t="shared" si="150"/>
        <v>0</v>
      </c>
      <c r="AX1281" s="475">
        <f t="shared" si="150"/>
        <v>0</v>
      </c>
      <c r="AY1281" s="185">
        <f>IF(AND(SUM(AE1281:$AP1281)&gt;0,J1281&lt;&gt;""),CONCATENATE(B1281,"_",F1281,"_",AG1281),0)</f>
        <v>0</v>
      </c>
      <c r="AZ1281" s="203">
        <f>IF(AND(SUM(AE1281:$AP1281)&gt;0,D1281="BFS"),1,0)</f>
        <v>0</v>
      </c>
      <c r="BA1281" s="203">
        <f t="shared" si="147"/>
        <v>0</v>
      </c>
    </row>
    <row r="1282" spans="1:53" ht="13">
      <c r="A1282" s="185">
        <f>IF(AND(SUM(AE1282:AP1282)&gt;0,J1282&lt;&gt;""),CONCATENATE(B1282,"_",F1282,"_",$A$5,"_",SUMPRODUCT((B$9:B1282=B1282)*(F$9:F1282=F1282)*(SUM(AE1282:AP1282)&lt;&gt;0)*(J1282&lt;&gt;""))-1),0)</f>
        <v>0</v>
      </c>
      <c r="B1282" s="773" t="s">
        <v>863</v>
      </c>
      <c r="C1282" s="581" t="s">
        <v>609</v>
      </c>
      <c r="D1282" s="85" t="s">
        <v>1365</v>
      </c>
      <c r="E1282" s="463" t="s">
        <v>594</v>
      </c>
      <c r="F1282" s="657" t="s">
        <v>1764</v>
      </c>
      <c r="G1282" s="422" t="s">
        <v>1930</v>
      </c>
      <c r="H1282" s="582"/>
      <c r="I1282" s="582"/>
      <c r="J1282" s="582"/>
      <c r="K1282" s="582"/>
      <c r="L1282" s="85"/>
      <c r="M1282" s="85"/>
      <c r="N1282" s="85"/>
      <c r="O1282" s="85"/>
      <c r="P1282" s="85"/>
      <c r="Q1282" s="85"/>
      <c r="R1282" s="85"/>
      <c r="S1282" s="85"/>
      <c r="T1282" s="85"/>
      <c r="U1282" s="85"/>
      <c r="V1282" s="85"/>
      <c r="W1282" s="85"/>
      <c r="X1282" s="85"/>
      <c r="Y1282" s="85"/>
      <c r="Z1282" s="85"/>
      <c r="AA1282" s="581"/>
      <c r="AB1282" s="581"/>
      <c r="AC1282" s="457"/>
      <c r="AD1282" s="421"/>
      <c r="AE1282" s="316"/>
      <c r="AF1282" s="316"/>
      <c r="AG1282" s="316"/>
      <c r="AH1282" s="316"/>
      <c r="AI1282" s="331"/>
      <c r="AJ1282" s="331"/>
      <c r="AK1282" s="331"/>
      <c r="AL1282" s="331"/>
      <c r="AM1282" s="331"/>
      <c r="AN1282" s="331"/>
      <c r="AO1282" s="331"/>
      <c r="AP1282" s="331"/>
      <c r="AQ1282" s="422"/>
      <c r="AR1282" s="773" t="s">
        <v>863</v>
      </c>
      <c r="AS1282" s="475">
        <f t="shared" si="150"/>
        <v>0</v>
      </c>
      <c r="AT1282" s="475">
        <f t="shared" si="150"/>
        <v>0</v>
      </c>
      <c r="AU1282" s="475">
        <f t="shared" si="150"/>
        <v>0</v>
      </c>
      <c r="AV1282" s="475">
        <f t="shared" si="150"/>
        <v>0</v>
      </c>
      <c r="AW1282" s="475">
        <f t="shared" si="150"/>
        <v>0</v>
      </c>
      <c r="AX1282" s="475">
        <f t="shared" si="150"/>
        <v>0</v>
      </c>
      <c r="AY1282" s="185">
        <f>IF(AND(SUM(AE1282:$AP1282)&gt;0,J1282&lt;&gt;""),CONCATENATE(B1282,"_",F1282,"_",AG1282),0)</f>
        <v>0</v>
      </c>
      <c r="AZ1282" s="203">
        <f>IF(AND(SUM(AE1282:$AP1282)&gt;0,D1282="BFS"),1,0)</f>
        <v>0</v>
      </c>
      <c r="BA1282" s="203">
        <f t="shared" si="147"/>
        <v>0</v>
      </c>
    </row>
    <row r="1283" spans="1:53" ht="13">
      <c r="A1283" s="185">
        <f>IF(AND(SUM(AE1283:AP1283)&gt;0,J1283&lt;&gt;""),CONCATENATE(B1283,"_",F1283,"_",$A$5,"_",SUMPRODUCT((B$9:B1283=B1283)*(F$9:F1283=F1283)*(SUM(AE1283:AP1283)&lt;&gt;0)*(J1283&lt;&gt;""))-1),0)</f>
        <v>0</v>
      </c>
      <c r="B1283" s="774" t="s">
        <v>863</v>
      </c>
      <c r="C1283" s="583" t="s">
        <v>1492</v>
      </c>
      <c r="D1283" s="89" t="s">
        <v>1365</v>
      </c>
      <c r="E1283" s="465" t="s">
        <v>594</v>
      </c>
      <c r="F1283" s="658" t="s">
        <v>1764</v>
      </c>
      <c r="G1283" s="509"/>
      <c r="H1283" s="427" t="s">
        <v>1043</v>
      </c>
      <c r="I1283" s="532" t="s">
        <v>1052</v>
      </c>
      <c r="J1283" s="435" t="s">
        <v>1053</v>
      </c>
      <c r="K1283" s="589"/>
      <c r="L1283" s="427"/>
      <c r="M1283" s="477"/>
      <c r="N1283" s="477"/>
      <c r="O1283" s="477"/>
      <c r="P1283" s="477"/>
      <c r="Q1283" s="477"/>
      <c r="R1283" s="478"/>
      <c r="S1283" s="478"/>
      <c r="T1283" s="478"/>
      <c r="U1283" s="478"/>
      <c r="V1283" s="478"/>
      <c r="W1283" s="478"/>
      <c r="X1283" s="478"/>
      <c r="Y1283" s="478"/>
      <c r="Z1283" s="478"/>
      <c r="AA1283" s="740"/>
      <c r="AB1283" s="595"/>
      <c r="AC1283" s="530"/>
      <c r="AD1283" s="596"/>
      <c r="AE1283" s="597"/>
      <c r="AF1283" s="597"/>
      <c r="AG1283" s="597"/>
      <c r="AH1283" s="597"/>
      <c r="AI1283" s="597"/>
      <c r="AJ1283" s="597"/>
      <c r="AK1283" s="598"/>
      <c r="AL1283" s="598"/>
      <c r="AM1283" s="598"/>
      <c r="AN1283" s="597"/>
      <c r="AO1283" s="591"/>
      <c r="AP1283" s="590"/>
      <c r="AQ1283" s="599"/>
      <c r="AR1283" s="774" t="s">
        <v>863</v>
      </c>
      <c r="AS1283" s="475">
        <f t="shared" si="150"/>
        <v>0</v>
      </c>
      <c r="AT1283" s="475">
        <f t="shared" si="150"/>
        <v>0</v>
      </c>
      <c r="AU1283" s="475">
        <f t="shared" si="150"/>
        <v>0</v>
      </c>
      <c r="AV1283" s="475">
        <f t="shared" si="150"/>
        <v>0</v>
      </c>
      <c r="AW1283" s="475">
        <f t="shared" si="150"/>
        <v>0</v>
      </c>
      <c r="AX1283" s="475">
        <f t="shared" si="150"/>
        <v>0</v>
      </c>
      <c r="AY1283" s="185">
        <f>IF(AND(SUM(AE1283:$AP1283)&gt;0,J1283&lt;&gt;""),CONCATENATE(B1283,"_",F1283,"_",AG1283),0)</f>
        <v>0</v>
      </c>
      <c r="AZ1283" s="203">
        <f>IF(AND(SUM(AE1283:$AP1283)&gt;0,D1283="BFS"),1,0)</f>
        <v>0</v>
      </c>
      <c r="BA1283" s="203">
        <f t="shared" si="147"/>
        <v>0</v>
      </c>
    </row>
    <row r="1284" spans="1:53" ht="13">
      <c r="A1284" s="185">
        <f>IF(AND(SUM(AE1284:AP1284)&gt;0,J1284&lt;&gt;""),CONCATENATE(B1284,"_",F1284,"_",$A$5,"_",SUMPRODUCT((B$9:B1284=B1284)*(F$9:F1284=F1284)*(SUM(AE1284:AP1284)&lt;&gt;0)*(J1284&lt;&gt;""))-1),0)</f>
        <v>0</v>
      </c>
      <c r="B1284" s="774" t="s">
        <v>863</v>
      </c>
      <c r="C1284" s="583" t="s">
        <v>1492</v>
      </c>
      <c r="D1284" s="89" t="s">
        <v>1365</v>
      </c>
      <c r="E1284" s="465" t="s">
        <v>594</v>
      </c>
      <c r="F1284" s="658" t="s">
        <v>1764</v>
      </c>
      <c r="G1284" s="509"/>
      <c r="H1284" s="435" t="s">
        <v>1043</v>
      </c>
      <c r="I1284" s="532" t="s">
        <v>1052</v>
      </c>
      <c r="J1284" s="435" t="s">
        <v>1053</v>
      </c>
      <c r="K1284" s="589"/>
      <c r="L1284" s="477"/>
      <c r="M1284" s="477"/>
      <c r="N1284" s="477"/>
      <c r="O1284" s="477"/>
      <c r="P1284" s="477"/>
      <c r="Q1284" s="477"/>
      <c r="R1284" s="478"/>
      <c r="S1284" s="478"/>
      <c r="T1284" s="478"/>
      <c r="U1284" s="478"/>
      <c r="V1284" s="478"/>
      <c r="W1284" s="478"/>
      <c r="X1284" s="478"/>
      <c r="Y1284" s="478"/>
      <c r="Z1284" s="478"/>
      <c r="AA1284" s="740"/>
      <c r="AB1284" s="595"/>
      <c r="AC1284" s="458"/>
      <c r="AD1284" s="443"/>
      <c r="AE1284" s="436"/>
      <c r="AF1284" s="436"/>
      <c r="AG1284" s="436"/>
      <c r="AH1284" s="436"/>
      <c r="AI1284" s="436"/>
      <c r="AJ1284" s="436"/>
      <c r="AK1284" s="590"/>
      <c r="AL1284" s="590"/>
      <c r="AM1284" s="590"/>
      <c r="AN1284" s="436"/>
      <c r="AO1284" s="591"/>
      <c r="AP1284" s="590"/>
      <c r="AQ1284" s="444"/>
      <c r="AR1284" s="774" t="s">
        <v>863</v>
      </c>
      <c r="AS1284" s="475">
        <f t="shared" si="150"/>
        <v>0</v>
      </c>
      <c r="AT1284" s="475">
        <f t="shared" si="150"/>
        <v>0</v>
      </c>
      <c r="AU1284" s="475">
        <f t="shared" si="150"/>
        <v>0</v>
      </c>
      <c r="AV1284" s="475">
        <f t="shared" si="150"/>
        <v>0</v>
      </c>
      <c r="AW1284" s="475">
        <f t="shared" si="150"/>
        <v>0</v>
      </c>
      <c r="AX1284" s="475">
        <f t="shared" si="150"/>
        <v>0</v>
      </c>
      <c r="AY1284" s="185">
        <f>IF(AND(SUM(AE1284:$AP1284)&gt;0,J1284&lt;&gt;""),CONCATENATE(B1284,"_",F1284,"_",AG1284),0)</f>
        <v>0</v>
      </c>
      <c r="AZ1284" s="203">
        <f>IF(AND(SUM(AE1284:$AP1284)&gt;0,D1284="BFS"),1,0)</f>
        <v>0</v>
      </c>
      <c r="BA1284" s="203">
        <f t="shared" si="147"/>
        <v>0</v>
      </c>
    </row>
    <row r="1285" spans="1:53" ht="15.5">
      <c r="A1285" s="185">
        <f>IF(AND(SUM(AE1285:AP1285)&gt;0,J1285&lt;&gt;""),CONCATENATE(B1285,"_",F1285,"_",$A$5,"_",SUMPRODUCT((B$9:B1285=B1285)*(F$9:F1285=F1285)*(SUM(AE1285:AP1285)&lt;&gt;0)*(J1285&lt;&gt;""))-1),0)</f>
        <v>0</v>
      </c>
      <c r="B1285" s="165" t="s">
        <v>863</v>
      </c>
      <c r="C1285" s="69" t="s">
        <v>804</v>
      </c>
      <c r="D1285" s="84"/>
      <c r="E1285" s="467"/>
      <c r="F1285" s="659"/>
      <c r="G1285" s="326"/>
      <c r="H1285" s="326"/>
      <c r="I1285" s="326"/>
      <c r="J1285" s="326"/>
      <c r="K1285" s="587"/>
      <c r="L1285" s="479"/>
      <c r="M1285" s="479"/>
      <c r="N1285" s="479"/>
      <c r="O1285" s="479"/>
      <c r="P1285" s="479"/>
      <c r="Q1285" s="479"/>
      <c r="R1285" s="479"/>
      <c r="S1285" s="479"/>
      <c r="T1285" s="479"/>
      <c r="U1285" s="479"/>
      <c r="V1285" s="479"/>
      <c r="W1285" s="479"/>
      <c r="X1285" s="479"/>
      <c r="Y1285" s="479"/>
      <c r="Z1285" s="479"/>
      <c r="AA1285" s="586"/>
      <c r="AB1285" s="586"/>
      <c r="AC1285" s="459"/>
      <c r="AD1285" s="71"/>
      <c r="AE1285" s="317"/>
      <c r="AF1285" s="317"/>
      <c r="AG1285" s="317"/>
      <c r="AH1285" s="317"/>
      <c r="AI1285" s="318"/>
      <c r="AJ1285" s="318"/>
      <c r="AK1285" s="318"/>
      <c r="AL1285" s="318"/>
      <c r="AM1285" s="318"/>
      <c r="AN1285" s="318"/>
      <c r="AO1285" s="318"/>
      <c r="AP1285" s="318"/>
      <c r="AQ1285" s="326"/>
      <c r="AR1285" s="165" t="s">
        <v>863</v>
      </c>
      <c r="AS1285" s="475">
        <f t="shared" si="150"/>
        <v>0</v>
      </c>
      <c r="AT1285" s="475">
        <f t="shared" si="150"/>
        <v>0</v>
      </c>
      <c r="AU1285" s="475">
        <f t="shared" si="150"/>
        <v>0</v>
      </c>
      <c r="AV1285" s="475">
        <f t="shared" si="150"/>
        <v>0</v>
      </c>
      <c r="AW1285" s="475">
        <f t="shared" si="150"/>
        <v>0</v>
      </c>
      <c r="AX1285" s="475">
        <f t="shared" si="150"/>
        <v>0</v>
      </c>
      <c r="AY1285" s="185">
        <f>IF(AND(SUM(AE1285:$AP1285)&gt;0,J1285&lt;&gt;""),CONCATENATE(B1285,"_",F1285,"_",AG1285),0)</f>
        <v>0</v>
      </c>
      <c r="AZ1285" s="203">
        <f>IF(AND(SUM(AE1285:$AP1285)&gt;0,D1285="BFS"),1,0)</f>
        <v>0</v>
      </c>
      <c r="BA1285" s="203">
        <f t="shared" si="147"/>
        <v>0</v>
      </c>
    </row>
    <row r="1286" spans="1:53" ht="13">
      <c r="A1286" s="185">
        <f>IF(AND(SUM(AE1286:AP1286)&gt;0,J1286&lt;&gt;""),CONCATENATE(B1286,"_",F1286,"_",$A$5,"_",SUMPRODUCT((B$9:B1286=B1286)*(F$9:F1286=F1286)*(SUM(AE1286:AP1286)&lt;&gt;0)*(J1286&lt;&gt;""))-1),0)</f>
        <v>0</v>
      </c>
      <c r="B1286" s="773" t="s">
        <v>863</v>
      </c>
      <c r="C1286" s="581" t="s">
        <v>588</v>
      </c>
      <c r="D1286" s="85" t="s">
        <v>587</v>
      </c>
      <c r="E1286" s="463" t="s">
        <v>589</v>
      </c>
      <c r="F1286" s="657" t="s">
        <v>1765</v>
      </c>
      <c r="G1286" s="581"/>
      <c r="H1286" s="582"/>
      <c r="I1286" s="582"/>
      <c r="J1286" s="582"/>
      <c r="K1286" s="582"/>
      <c r="L1286" s="85"/>
      <c r="M1286" s="85"/>
      <c r="N1286" s="85"/>
      <c r="O1286" s="85"/>
      <c r="P1286" s="85"/>
      <c r="Q1286" s="85"/>
      <c r="R1286" s="85"/>
      <c r="S1286" s="85"/>
      <c r="T1286" s="85"/>
      <c r="U1286" s="85"/>
      <c r="V1286" s="85"/>
      <c r="W1286" s="85"/>
      <c r="X1286" s="85"/>
      <c r="Y1286" s="85"/>
      <c r="Z1286" s="85"/>
      <c r="AA1286" s="581"/>
      <c r="AB1286" s="581"/>
      <c r="AC1286" s="457"/>
      <c r="AD1286" s="421"/>
      <c r="AE1286" s="316"/>
      <c r="AF1286" s="316"/>
      <c r="AG1286" s="316"/>
      <c r="AH1286" s="316"/>
      <c r="AI1286" s="331"/>
      <c r="AJ1286" s="331"/>
      <c r="AK1286" s="331"/>
      <c r="AL1286" s="331"/>
      <c r="AM1286" s="331"/>
      <c r="AN1286" s="331"/>
      <c r="AO1286" s="331"/>
      <c r="AP1286" s="331"/>
      <c r="AQ1286" s="422"/>
      <c r="AR1286" s="773" t="s">
        <v>863</v>
      </c>
      <c r="AS1286" s="475">
        <f t="shared" si="150"/>
        <v>0</v>
      </c>
      <c r="AT1286" s="475">
        <f t="shared" si="150"/>
        <v>0</v>
      </c>
      <c r="AU1286" s="475">
        <f t="shared" si="150"/>
        <v>0</v>
      </c>
      <c r="AV1286" s="475">
        <f t="shared" si="150"/>
        <v>0</v>
      </c>
      <c r="AW1286" s="475">
        <f t="shared" si="150"/>
        <v>0</v>
      </c>
      <c r="AX1286" s="475">
        <f t="shared" si="150"/>
        <v>0</v>
      </c>
      <c r="AY1286" s="185">
        <f>IF(AND(SUM(AE1286:$AP1286)&gt;0,J1286&lt;&gt;""),CONCATENATE(B1286,"_",F1286,"_",AG1286),0)</f>
        <v>0</v>
      </c>
      <c r="AZ1286" s="203">
        <f>IF(AND(SUM(AE1286:$AP1286)&gt;0,D1286="BFS"),1,0)</f>
        <v>0</v>
      </c>
      <c r="BA1286" s="203">
        <f t="shared" si="147"/>
        <v>0</v>
      </c>
    </row>
    <row r="1287" spans="1:53" ht="13">
      <c r="A1287" s="185">
        <f>IF(AND(SUM(AE1287:AP1287)&gt;0,J1287&lt;&gt;""),CONCATENATE(B1287,"_",F1287,"_",$A$5,"_",SUMPRODUCT((B$9:B1287=B1287)*(F$9:F1287=F1287)*(SUM(AE1287:AP1287)&lt;&gt;0)*(J1287&lt;&gt;""))-1),0)</f>
        <v>0</v>
      </c>
      <c r="B1287" s="774" t="s">
        <v>863</v>
      </c>
      <c r="C1287" s="583" t="s">
        <v>1940</v>
      </c>
      <c r="D1287" s="89" t="s">
        <v>587</v>
      </c>
      <c r="E1287" s="465" t="s">
        <v>589</v>
      </c>
      <c r="F1287" s="658" t="s">
        <v>1765</v>
      </c>
      <c r="G1287" s="509"/>
      <c r="H1287" s="435" t="s">
        <v>1043</v>
      </c>
      <c r="I1287" s="532" t="s">
        <v>1052</v>
      </c>
      <c r="J1287" s="435" t="s">
        <v>1053</v>
      </c>
      <c r="K1287" s="589"/>
      <c r="L1287" s="477"/>
      <c r="M1287" s="477"/>
      <c r="N1287" s="477"/>
      <c r="O1287" s="477"/>
      <c r="P1287" s="477"/>
      <c r="Q1287" s="477"/>
      <c r="R1287" s="478"/>
      <c r="S1287" s="478"/>
      <c r="T1287" s="478"/>
      <c r="U1287" s="478"/>
      <c r="V1287" s="478"/>
      <c r="W1287" s="478"/>
      <c r="X1287" s="478"/>
      <c r="Y1287" s="478"/>
      <c r="Z1287" s="478"/>
      <c r="AA1287" s="740"/>
      <c r="AB1287" s="595"/>
      <c r="AC1287" s="458"/>
      <c r="AD1287" s="443"/>
      <c r="AE1287" s="436"/>
      <c r="AF1287" s="436"/>
      <c r="AG1287" s="436"/>
      <c r="AH1287" s="436"/>
      <c r="AI1287" s="436"/>
      <c r="AJ1287" s="436"/>
      <c r="AK1287" s="590"/>
      <c r="AL1287" s="590"/>
      <c r="AM1287" s="590"/>
      <c r="AN1287" s="436"/>
      <c r="AO1287" s="591"/>
      <c r="AP1287" s="590"/>
      <c r="AQ1287" s="444"/>
      <c r="AR1287" s="774" t="s">
        <v>863</v>
      </c>
      <c r="AS1287" s="475">
        <f t="shared" ref="AS1287:AX1296" si="151">IF(SUM($AE1287:$AP1287)&gt;0,VLOOKUP($F1287,Schulart,AS$2,FALSE),0)</f>
        <v>0</v>
      </c>
      <c r="AT1287" s="475">
        <f t="shared" si="151"/>
        <v>0</v>
      </c>
      <c r="AU1287" s="475">
        <f t="shared" si="151"/>
        <v>0</v>
      </c>
      <c r="AV1287" s="475">
        <f t="shared" si="151"/>
        <v>0</v>
      </c>
      <c r="AW1287" s="475">
        <f t="shared" si="151"/>
        <v>0</v>
      </c>
      <c r="AX1287" s="475">
        <f t="shared" si="151"/>
        <v>0</v>
      </c>
      <c r="AY1287" s="185">
        <f>IF(AND(SUM(AE1287:$AP1287)&gt;0,J1287&lt;&gt;""),CONCATENATE(B1287,"_",F1287,"_",AG1287),0)</f>
        <v>0</v>
      </c>
      <c r="AZ1287" s="203">
        <f>IF(AND(SUM(AE1287:$AP1287)&gt;0,D1287="BFS"),1,0)</f>
        <v>0</v>
      </c>
      <c r="BA1287" s="203">
        <f t="shared" si="147"/>
        <v>0</v>
      </c>
    </row>
    <row r="1288" spans="1:53" ht="13">
      <c r="A1288" s="185">
        <f>IF(AND(SUM(AE1288:AP1288)&gt;0,J1288&lt;&gt;""),CONCATENATE(B1288,"_",F1288,"_",$A$5,"_",SUMPRODUCT((B$9:B1288=B1288)*(F$9:F1288=F1288)*(SUM(AE1288:AP1288)&lt;&gt;0)*(J1288&lt;&gt;""))-1),0)</f>
        <v>0</v>
      </c>
      <c r="B1288" s="774" t="s">
        <v>863</v>
      </c>
      <c r="C1288" s="583" t="s">
        <v>1940</v>
      </c>
      <c r="D1288" s="89" t="s">
        <v>587</v>
      </c>
      <c r="E1288" s="465" t="s">
        <v>589</v>
      </c>
      <c r="F1288" s="658" t="s">
        <v>1765</v>
      </c>
      <c r="G1288" s="509"/>
      <c r="H1288" s="435" t="s">
        <v>1043</v>
      </c>
      <c r="I1288" s="532" t="s">
        <v>1052</v>
      </c>
      <c r="J1288" s="435" t="s">
        <v>1053</v>
      </c>
      <c r="K1288" s="589"/>
      <c r="L1288" s="477"/>
      <c r="M1288" s="477"/>
      <c r="N1288" s="477"/>
      <c r="O1288" s="477"/>
      <c r="P1288" s="477"/>
      <c r="Q1288" s="477"/>
      <c r="R1288" s="478"/>
      <c r="S1288" s="478"/>
      <c r="T1288" s="478"/>
      <c r="U1288" s="478"/>
      <c r="V1288" s="478"/>
      <c r="W1288" s="478"/>
      <c r="X1288" s="478"/>
      <c r="Y1288" s="478"/>
      <c r="Z1288" s="478"/>
      <c r="AA1288" s="740"/>
      <c r="AB1288" s="595"/>
      <c r="AC1288" s="458"/>
      <c r="AD1288" s="443"/>
      <c r="AE1288" s="436"/>
      <c r="AF1288" s="436"/>
      <c r="AG1288" s="436"/>
      <c r="AH1288" s="436"/>
      <c r="AI1288" s="436"/>
      <c r="AJ1288" s="436"/>
      <c r="AK1288" s="590"/>
      <c r="AL1288" s="590"/>
      <c r="AM1288" s="590"/>
      <c r="AN1288" s="436"/>
      <c r="AO1288" s="591"/>
      <c r="AP1288" s="590"/>
      <c r="AQ1288" s="444"/>
      <c r="AR1288" s="774" t="s">
        <v>863</v>
      </c>
      <c r="AS1288" s="475">
        <f t="shared" si="151"/>
        <v>0</v>
      </c>
      <c r="AT1288" s="475">
        <f t="shared" si="151"/>
        <v>0</v>
      </c>
      <c r="AU1288" s="475">
        <f t="shared" si="151"/>
        <v>0</v>
      </c>
      <c r="AV1288" s="475">
        <f t="shared" si="151"/>
        <v>0</v>
      </c>
      <c r="AW1288" s="475">
        <f t="shared" si="151"/>
        <v>0</v>
      </c>
      <c r="AX1288" s="475">
        <f t="shared" si="151"/>
        <v>0</v>
      </c>
      <c r="AY1288" s="185">
        <f>IF(AND(SUM(AE1288:$AP1288)&gt;0,J1288&lt;&gt;""),CONCATENATE(B1288,"_",F1288,"_",AG1288),0)</f>
        <v>0</v>
      </c>
      <c r="AZ1288" s="203">
        <f>IF(AND(SUM(AE1288:$AP1288)&gt;0,D1288="BFS"),1,0)</f>
        <v>0</v>
      </c>
      <c r="BA1288" s="203">
        <f t="shared" si="147"/>
        <v>0</v>
      </c>
    </row>
    <row r="1289" spans="1:53" ht="15.5">
      <c r="A1289" s="185">
        <f>IF(AND(SUM(AE1289:AP1289)&gt;0,J1289&lt;&gt;""),CONCATENATE(B1289,"_",F1289,"_",$A$5,"_",SUMPRODUCT((B$9:B1289=B1289)*(F$9:F1289=F1289)*(SUM(AE1289:AP1289)&lt;&gt;0)*(J1289&lt;&gt;""))-1),0)</f>
        <v>0</v>
      </c>
      <c r="B1289" s="164" t="s">
        <v>863</v>
      </c>
      <c r="C1289" s="68" t="s">
        <v>177</v>
      </c>
      <c r="D1289" s="66"/>
      <c r="E1289" s="471"/>
      <c r="F1289" s="660"/>
      <c r="G1289" s="72"/>
      <c r="H1289" s="72"/>
      <c r="I1289" s="72"/>
      <c r="J1289" s="72"/>
      <c r="K1289" s="72"/>
      <c r="L1289" s="72"/>
      <c r="M1289" s="72"/>
      <c r="N1289" s="72"/>
      <c r="O1289" s="72"/>
      <c r="P1289" s="72"/>
      <c r="Q1289" s="72"/>
      <c r="R1289" s="72"/>
      <c r="S1289" s="72"/>
      <c r="T1289" s="72"/>
      <c r="U1289" s="72"/>
      <c r="V1289" s="72"/>
      <c r="W1289" s="72"/>
      <c r="X1289" s="72"/>
      <c r="Y1289" s="72"/>
      <c r="Z1289" s="72"/>
      <c r="AA1289" s="72"/>
      <c r="AB1289" s="72"/>
      <c r="AC1289" s="460"/>
      <c r="AD1289" s="90"/>
      <c r="AE1289" s="319"/>
      <c r="AF1289" s="319"/>
      <c r="AG1289" s="319"/>
      <c r="AH1289" s="319"/>
      <c r="AI1289" s="319"/>
      <c r="AJ1289" s="319"/>
      <c r="AK1289" s="319"/>
      <c r="AL1289" s="319"/>
      <c r="AM1289" s="319"/>
      <c r="AN1289" s="319"/>
      <c r="AO1289" s="319"/>
      <c r="AP1289" s="319"/>
      <c r="AQ1289" s="75"/>
      <c r="AR1289" s="164" t="s">
        <v>863</v>
      </c>
      <c r="AS1289" s="475">
        <f t="shared" si="151"/>
        <v>0</v>
      </c>
      <c r="AT1289" s="475">
        <f t="shared" si="151"/>
        <v>0</v>
      </c>
      <c r="AU1289" s="475">
        <f t="shared" si="151"/>
        <v>0</v>
      </c>
      <c r="AV1289" s="475">
        <f t="shared" si="151"/>
        <v>0</v>
      </c>
      <c r="AW1289" s="475">
        <f t="shared" si="151"/>
        <v>0</v>
      </c>
      <c r="AX1289" s="475">
        <f t="shared" si="151"/>
        <v>0</v>
      </c>
      <c r="AY1289" s="185">
        <f>IF(AND(SUM(AE1289:$AP1289)&gt;0,J1289&lt;&gt;""),CONCATENATE(B1289,"_",F1289,"_",AG1289),0)</f>
        <v>0</v>
      </c>
      <c r="AZ1289" s="203">
        <f>IF(AND(SUM(AE1289:$AP1289)&gt;0,D1289="BFS"),1,0)</f>
        <v>0</v>
      </c>
      <c r="BA1289" s="203">
        <f t="shared" si="147"/>
        <v>0</v>
      </c>
    </row>
    <row r="1290" spans="1:53" ht="15.5">
      <c r="A1290" s="185">
        <f>IF(AND(SUM(AE1290:AP1290)&gt;0,J1290&lt;&gt;""),CONCATENATE(B1290,"_",F1290,"_",$A$5,"_",SUMPRODUCT((B$9:B1290=B1290)*(F$9:F1290=F1290)*(SUM(AE1290:AP1290)&lt;&gt;0)*(J1290&lt;&gt;""))-1),0)</f>
        <v>0</v>
      </c>
      <c r="B1290" s="165" t="s">
        <v>863</v>
      </c>
      <c r="C1290" s="69" t="s">
        <v>1207</v>
      </c>
      <c r="D1290" s="84"/>
      <c r="E1290" s="467"/>
      <c r="F1290" s="659"/>
      <c r="G1290" s="326"/>
      <c r="H1290" s="326"/>
      <c r="I1290" s="326"/>
      <c r="J1290" s="326"/>
      <c r="K1290" s="587"/>
      <c r="L1290" s="479"/>
      <c r="M1290" s="479"/>
      <c r="N1290" s="479"/>
      <c r="O1290" s="479"/>
      <c r="P1290" s="479"/>
      <c r="Q1290" s="479"/>
      <c r="R1290" s="479"/>
      <c r="S1290" s="479"/>
      <c r="T1290" s="479"/>
      <c r="U1290" s="479"/>
      <c r="V1290" s="479"/>
      <c r="W1290" s="479"/>
      <c r="X1290" s="479"/>
      <c r="Y1290" s="479"/>
      <c r="Z1290" s="479"/>
      <c r="AA1290" s="586"/>
      <c r="AB1290" s="586"/>
      <c r="AC1290" s="459"/>
      <c r="AD1290" s="71"/>
      <c r="AE1290" s="317"/>
      <c r="AF1290" s="317"/>
      <c r="AG1290" s="317"/>
      <c r="AH1290" s="317"/>
      <c r="AI1290" s="318"/>
      <c r="AJ1290" s="318"/>
      <c r="AK1290" s="318"/>
      <c r="AL1290" s="318"/>
      <c r="AM1290" s="318"/>
      <c r="AN1290" s="318"/>
      <c r="AO1290" s="318"/>
      <c r="AP1290" s="318"/>
      <c r="AQ1290" s="326"/>
      <c r="AR1290" s="165" t="s">
        <v>863</v>
      </c>
      <c r="AS1290" s="475">
        <f t="shared" si="151"/>
        <v>0</v>
      </c>
      <c r="AT1290" s="475">
        <f t="shared" si="151"/>
        <v>0</v>
      </c>
      <c r="AU1290" s="475">
        <f t="shared" si="151"/>
        <v>0</v>
      </c>
      <c r="AV1290" s="475">
        <f t="shared" si="151"/>
        <v>0</v>
      </c>
      <c r="AW1290" s="475">
        <f t="shared" si="151"/>
        <v>0</v>
      </c>
      <c r="AX1290" s="475">
        <f t="shared" si="151"/>
        <v>0</v>
      </c>
      <c r="AY1290" s="185">
        <f>IF(AND(SUM(AE1290:$AP1290)&gt;0,J1290&lt;&gt;""),CONCATENATE(B1290,"_",F1290,"_",AG1290),0)</f>
        <v>0</v>
      </c>
      <c r="AZ1290" s="203">
        <f>IF(AND(SUM(AE1290:$AP1290)&gt;0,D1290="BFS"),1,0)</f>
        <v>0</v>
      </c>
      <c r="BA1290" s="203">
        <f t="shared" si="147"/>
        <v>0</v>
      </c>
    </row>
    <row r="1291" spans="1:53" ht="13">
      <c r="A1291" s="185">
        <f>IF(AND(SUM(AE1291:AP1291)&gt;0,J1291&lt;&gt;""),CONCATENATE(B1291,"_",F1291,"_",$A$5,"_",SUMPRODUCT((B$9:B1291=B1291)*(F$9:F1291=F1291)*(SUM(AE1291:AP1291)&lt;&gt;0)*(J1291&lt;&gt;""))-1),0)</f>
        <v>0</v>
      </c>
      <c r="B1291" s="773" t="s">
        <v>863</v>
      </c>
      <c r="C1291" s="581" t="s">
        <v>86</v>
      </c>
      <c r="D1291" s="85" t="s">
        <v>88</v>
      </c>
      <c r="E1291" s="463" t="s">
        <v>87</v>
      </c>
      <c r="F1291" s="657" t="s">
        <v>1713</v>
      </c>
      <c r="G1291" s="581"/>
      <c r="H1291" s="582"/>
      <c r="I1291" s="582"/>
      <c r="J1291" s="582"/>
      <c r="K1291" s="582"/>
      <c r="L1291" s="85"/>
      <c r="M1291" s="85"/>
      <c r="N1291" s="85"/>
      <c r="O1291" s="85"/>
      <c r="P1291" s="85"/>
      <c r="Q1291" s="85"/>
      <c r="R1291" s="85"/>
      <c r="S1291" s="85"/>
      <c r="T1291" s="85"/>
      <c r="U1291" s="85"/>
      <c r="V1291" s="85"/>
      <c r="W1291" s="85"/>
      <c r="X1291" s="85"/>
      <c r="Y1291" s="85"/>
      <c r="Z1291" s="85"/>
      <c r="AA1291" s="581"/>
      <c r="AB1291" s="581"/>
      <c r="AC1291" s="457"/>
      <c r="AD1291" s="421"/>
      <c r="AE1291" s="316"/>
      <c r="AF1291" s="316"/>
      <c r="AG1291" s="316"/>
      <c r="AH1291" s="316"/>
      <c r="AI1291" s="331"/>
      <c r="AJ1291" s="331"/>
      <c r="AK1291" s="331"/>
      <c r="AL1291" s="331"/>
      <c r="AM1291" s="331"/>
      <c r="AN1291" s="331"/>
      <c r="AO1291" s="331"/>
      <c r="AP1291" s="331"/>
      <c r="AQ1291" s="422"/>
      <c r="AR1291" s="773" t="s">
        <v>863</v>
      </c>
      <c r="AS1291" s="475">
        <f t="shared" si="151"/>
        <v>0</v>
      </c>
      <c r="AT1291" s="475">
        <f t="shared" si="151"/>
        <v>0</v>
      </c>
      <c r="AU1291" s="475">
        <f t="shared" si="151"/>
        <v>0</v>
      </c>
      <c r="AV1291" s="475">
        <f t="shared" si="151"/>
        <v>0</v>
      </c>
      <c r="AW1291" s="475">
        <f t="shared" si="151"/>
        <v>0</v>
      </c>
      <c r="AX1291" s="475">
        <f t="shared" si="151"/>
        <v>0</v>
      </c>
      <c r="AY1291" s="185">
        <f>IF(AND(SUM(AE1291:$AP1291)&gt;0,J1291&lt;&gt;""),CONCATENATE(B1291,"_",F1291,"_",AG1291),0)</f>
        <v>0</v>
      </c>
      <c r="AZ1291" s="203">
        <f>IF(AND(SUM(AE1291:$AP1291)&gt;0,D1291="BFS"),1,0)</f>
        <v>0</v>
      </c>
      <c r="BA1291" s="203">
        <f t="shared" si="147"/>
        <v>0</v>
      </c>
    </row>
    <row r="1292" spans="1:53" ht="40">
      <c r="A1292" s="185" t="str">
        <f>IF(AND(SUM(AE1292:AP1292)&gt;0,J1292&lt;&gt;""),CONCATENATE(B1292,"_",F1292,"_",$A$5,"_",SUMPRODUCT((B$9:B1292=B1292)*(F$9:F1292=F1292)*(SUM(AE1292:AP1292)&lt;&gt;0)*(J1292&lt;&gt;""))-1),0)</f>
        <v>NI_1.4.1.1_neu_1</v>
      </c>
      <c r="B1292" s="774" t="s">
        <v>863</v>
      </c>
      <c r="C1292" s="583" t="s">
        <v>1485</v>
      </c>
      <c r="D1292" s="89" t="s">
        <v>88</v>
      </c>
      <c r="E1292" s="465" t="s">
        <v>87</v>
      </c>
      <c r="F1292" s="658" t="s">
        <v>1713</v>
      </c>
      <c r="G1292" s="509" t="s">
        <v>2575</v>
      </c>
      <c r="H1292" s="435" t="s">
        <v>1047</v>
      </c>
      <c r="I1292" s="532" t="s">
        <v>1052</v>
      </c>
      <c r="J1292" s="435" t="s">
        <v>1053</v>
      </c>
      <c r="K1292" s="589" t="s">
        <v>967</v>
      </c>
      <c r="L1292" s="427" t="s">
        <v>1961</v>
      </c>
      <c r="M1292" s="477" t="s">
        <v>2031</v>
      </c>
      <c r="N1292" s="477" t="s">
        <v>426</v>
      </c>
      <c r="O1292" s="477" t="s">
        <v>1047</v>
      </c>
      <c r="P1292" s="477" t="s">
        <v>542</v>
      </c>
      <c r="Q1292" s="477" t="s">
        <v>1837</v>
      </c>
      <c r="R1292" s="478" t="s">
        <v>1043</v>
      </c>
      <c r="S1292" s="478" t="s">
        <v>1043</v>
      </c>
      <c r="T1292" s="478" t="s">
        <v>1955</v>
      </c>
      <c r="U1292" s="478" t="s">
        <v>1043</v>
      </c>
      <c r="V1292" s="478" t="s">
        <v>1047</v>
      </c>
      <c r="W1292" s="478" t="s">
        <v>1047</v>
      </c>
      <c r="X1292" s="478" t="s">
        <v>1047</v>
      </c>
      <c r="Y1292" s="478" t="s">
        <v>1047</v>
      </c>
      <c r="Z1292" s="478" t="s">
        <v>1043</v>
      </c>
      <c r="AA1292" s="740"/>
      <c r="AB1292" s="740"/>
      <c r="AC1292" s="458">
        <v>40422</v>
      </c>
      <c r="AD1292" s="435"/>
      <c r="AE1292" s="436">
        <v>10741</v>
      </c>
      <c r="AF1292" s="436">
        <v>10725</v>
      </c>
      <c r="AG1292" s="436">
        <v>10743</v>
      </c>
      <c r="AH1292" s="436">
        <v>10691</v>
      </c>
      <c r="AI1292" s="436">
        <v>10750</v>
      </c>
      <c r="AJ1292" s="436">
        <v>10853</v>
      </c>
      <c r="AK1292" s="590">
        <v>10827</v>
      </c>
      <c r="AL1292" s="590">
        <v>10707</v>
      </c>
      <c r="AM1292" s="590">
        <v>10589</v>
      </c>
      <c r="AN1292" s="436">
        <v>10803</v>
      </c>
      <c r="AO1292" s="776">
        <v>10689</v>
      </c>
      <c r="AP1292" s="777">
        <v>11413</v>
      </c>
      <c r="AQ1292" s="507" t="s">
        <v>2478</v>
      </c>
      <c r="AR1292" s="774" t="s">
        <v>863</v>
      </c>
      <c r="AS1292" s="475" t="str">
        <f t="shared" si="151"/>
        <v>SB</v>
      </c>
      <c r="AT1292" s="475" t="str">
        <f t="shared" si="151"/>
        <v>5B</v>
      </c>
      <c r="AU1292" s="475">
        <f t="shared" si="151"/>
        <v>453</v>
      </c>
      <c r="AV1292" s="475" t="str">
        <f t="shared" si="151"/>
        <v>VOC</v>
      </c>
      <c r="AW1292" s="475" t="str">
        <f t="shared" si="151"/>
        <v>B</v>
      </c>
      <c r="AX1292" s="475" t="str">
        <f t="shared" si="151"/>
        <v>G</v>
      </c>
      <c r="AY1292" s="185" t="str">
        <f>IF(AND(SUM(AE1292:$AP1292)&gt;0,J1292&lt;&gt;""),CONCATENATE(B1292,"_",F1292,"_",AG1292),0)</f>
        <v>NI_1.4.1.1_10743</v>
      </c>
      <c r="AZ1292" s="203">
        <f>IF(AND(SUM(AE1292:$AP1292)&gt;0,D1292="BFS"),1,0)</f>
        <v>0</v>
      </c>
      <c r="BA1292" s="203">
        <f t="shared" si="147"/>
        <v>0</v>
      </c>
    </row>
    <row r="1293" spans="1:53" ht="13">
      <c r="A1293" s="185">
        <f>IF(AND(SUM(AE1293:AP1293)&gt;0,J1293&lt;&gt;""),CONCATENATE(B1293,"_",F1293,"_",$A$5,"_",SUMPRODUCT((B$9:B1293=B1293)*(F$9:F1293=F1293)*(SUM(AE1293:AP1293)&lt;&gt;0)*(J1293&lt;&gt;""))-1),0)</f>
        <v>0</v>
      </c>
      <c r="B1293" s="774" t="s">
        <v>863</v>
      </c>
      <c r="C1293" s="583" t="s">
        <v>1485</v>
      </c>
      <c r="D1293" s="89" t="s">
        <v>88</v>
      </c>
      <c r="E1293" s="465" t="s">
        <v>87</v>
      </c>
      <c r="F1293" s="658" t="s">
        <v>1713</v>
      </c>
      <c r="G1293" s="509"/>
      <c r="H1293" s="435" t="s">
        <v>1043</v>
      </c>
      <c r="I1293" s="532" t="s">
        <v>1052</v>
      </c>
      <c r="J1293" s="435" t="s">
        <v>1053</v>
      </c>
      <c r="K1293" s="589"/>
      <c r="L1293" s="477"/>
      <c r="M1293" s="477"/>
      <c r="N1293" s="477"/>
      <c r="O1293" s="477"/>
      <c r="P1293" s="477"/>
      <c r="Q1293" s="477"/>
      <c r="R1293" s="478"/>
      <c r="S1293" s="478"/>
      <c r="T1293" s="478"/>
      <c r="U1293" s="478"/>
      <c r="V1293" s="478"/>
      <c r="W1293" s="478"/>
      <c r="X1293" s="478"/>
      <c r="Y1293" s="478"/>
      <c r="Z1293" s="478"/>
      <c r="AA1293" s="740"/>
      <c r="AB1293" s="595"/>
      <c r="AC1293" s="458"/>
      <c r="AD1293" s="435"/>
      <c r="AE1293" s="436"/>
      <c r="AF1293" s="436"/>
      <c r="AG1293" s="436"/>
      <c r="AH1293" s="436"/>
      <c r="AI1293" s="436"/>
      <c r="AJ1293" s="436"/>
      <c r="AK1293" s="590"/>
      <c r="AL1293" s="590"/>
      <c r="AM1293" s="590"/>
      <c r="AN1293" s="436"/>
      <c r="AO1293" s="776"/>
      <c r="AP1293" s="777"/>
      <c r="AQ1293" s="778"/>
      <c r="AR1293" s="774" t="s">
        <v>863</v>
      </c>
      <c r="AS1293" s="475">
        <f t="shared" si="151"/>
        <v>0</v>
      </c>
      <c r="AT1293" s="475">
        <f t="shared" si="151"/>
        <v>0</v>
      </c>
      <c r="AU1293" s="475">
        <f t="shared" si="151"/>
        <v>0</v>
      </c>
      <c r="AV1293" s="475">
        <f t="shared" si="151"/>
        <v>0</v>
      </c>
      <c r="AW1293" s="475">
        <f t="shared" si="151"/>
        <v>0</v>
      </c>
      <c r="AX1293" s="475">
        <f t="shared" si="151"/>
        <v>0</v>
      </c>
      <c r="AY1293" s="185">
        <f>IF(AND(SUM(AE1293:$AP1293)&gt;0,J1293&lt;&gt;""),CONCATENATE(B1293,"_",F1293,"_",AG1293),0)</f>
        <v>0</v>
      </c>
      <c r="AZ1293" s="203">
        <f>IF(AND(SUM(AE1293:$AP1293)&gt;0,D1293="BFS"),1,0)</f>
        <v>0</v>
      </c>
      <c r="BA1293" s="203">
        <f t="shared" si="147"/>
        <v>0</v>
      </c>
    </row>
    <row r="1294" spans="1:53" ht="13">
      <c r="A1294" s="185">
        <f>IF(AND(SUM(AE1294:AP1294)&gt;0,J1294&lt;&gt;""),CONCATENATE(B1294,"_",F1294,"_",$A$5,"_",SUMPRODUCT((B$9:B1294=B1294)*(F$9:F1294=F1294)*(SUM(AE1294:AP1294)&lt;&gt;0)*(J1294&lt;&gt;""))-1),0)</f>
        <v>0</v>
      </c>
      <c r="B1294" s="774" t="s">
        <v>863</v>
      </c>
      <c r="C1294" s="583" t="s">
        <v>1485</v>
      </c>
      <c r="D1294" s="89" t="s">
        <v>88</v>
      </c>
      <c r="E1294" s="465" t="s">
        <v>87</v>
      </c>
      <c r="F1294" s="658" t="s">
        <v>1713</v>
      </c>
      <c r="G1294" s="509"/>
      <c r="H1294" s="435" t="s">
        <v>1043</v>
      </c>
      <c r="I1294" s="532" t="s">
        <v>1052</v>
      </c>
      <c r="J1294" s="435" t="s">
        <v>1053</v>
      </c>
      <c r="K1294" s="589"/>
      <c r="L1294" s="477"/>
      <c r="M1294" s="477"/>
      <c r="N1294" s="477"/>
      <c r="O1294" s="477"/>
      <c r="P1294" s="477"/>
      <c r="Q1294" s="477"/>
      <c r="R1294" s="478"/>
      <c r="S1294" s="478"/>
      <c r="T1294" s="478"/>
      <c r="U1294" s="478"/>
      <c r="V1294" s="478"/>
      <c r="W1294" s="478"/>
      <c r="X1294" s="478"/>
      <c r="Y1294" s="478"/>
      <c r="Z1294" s="478"/>
      <c r="AA1294" s="740"/>
      <c r="AB1294" s="595"/>
      <c r="AC1294" s="458"/>
      <c r="AD1294" s="435"/>
      <c r="AE1294" s="436"/>
      <c r="AF1294" s="436"/>
      <c r="AG1294" s="436"/>
      <c r="AH1294" s="436"/>
      <c r="AI1294" s="436"/>
      <c r="AJ1294" s="436"/>
      <c r="AK1294" s="590"/>
      <c r="AL1294" s="590"/>
      <c r="AM1294" s="590"/>
      <c r="AN1294" s="436"/>
      <c r="AO1294" s="776"/>
      <c r="AP1294" s="777"/>
      <c r="AQ1294" s="778"/>
      <c r="AR1294" s="774" t="s">
        <v>863</v>
      </c>
      <c r="AS1294" s="475">
        <f t="shared" si="151"/>
        <v>0</v>
      </c>
      <c r="AT1294" s="475">
        <f t="shared" si="151"/>
        <v>0</v>
      </c>
      <c r="AU1294" s="475">
        <f t="shared" si="151"/>
        <v>0</v>
      </c>
      <c r="AV1294" s="475">
        <f t="shared" si="151"/>
        <v>0</v>
      </c>
      <c r="AW1294" s="475">
        <f t="shared" si="151"/>
        <v>0</v>
      </c>
      <c r="AX1294" s="475">
        <f t="shared" si="151"/>
        <v>0</v>
      </c>
      <c r="AY1294" s="185">
        <f>IF(AND(SUM(AE1294:$AP1294)&gt;0,J1294&lt;&gt;""),CONCATENATE(B1294,"_",F1294,"_",AG1294),0)</f>
        <v>0</v>
      </c>
      <c r="AZ1294" s="203">
        <f>IF(AND(SUM(AE1294:$AP1294)&gt;0,D1294="BFS"),1,0)</f>
        <v>0</v>
      </c>
      <c r="BA1294" s="203">
        <f t="shared" si="147"/>
        <v>0</v>
      </c>
    </row>
    <row r="1295" spans="1:53" ht="13">
      <c r="A1295" s="185">
        <f>IF(AND(SUM(AE1295:AP1295)&gt;0,J1295&lt;&gt;""),CONCATENATE(B1295,"_",F1295,"_",$A$5,"_",SUMPRODUCT((B$9:B1295=B1295)*(F$9:F1295=F1295)*(SUM(AE1295:AP1295)&lt;&gt;0)*(J1295&lt;&gt;""))-1),0)</f>
        <v>0</v>
      </c>
      <c r="B1295" s="773" t="s">
        <v>863</v>
      </c>
      <c r="C1295" s="581" t="s">
        <v>89</v>
      </c>
      <c r="D1295" s="85" t="s">
        <v>88</v>
      </c>
      <c r="E1295" s="463" t="s">
        <v>90</v>
      </c>
      <c r="F1295" s="657" t="s">
        <v>1714</v>
      </c>
      <c r="G1295" s="581"/>
      <c r="H1295" s="582"/>
      <c r="I1295" s="582"/>
      <c r="J1295" s="582"/>
      <c r="K1295" s="582"/>
      <c r="L1295" s="85"/>
      <c r="M1295" s="85"/>
      <c r="N1295" s="85"/>
      <c r="O1295" s="85"/>
      <c r="P1295" s="85"/>
      <c r="Q1295" s="85"/>
      <c r="R1295" s="85"/>
      <c r="S1295" s="85"/>
      <c r="T1295" s="85"/>
      <c r="U1295" s="85"/>
      <c r="V1295" s="85"/>
      <c r="W1295" s="85"/>
      <c r="X1295" s="85"/>
      <c r="Y1295" s="85"/>
      <c r="Z1295" s="85"/>
      <c r="AA1295" s="581"/>
      <c r="AB1295" s="581"/>
      <c r="AC1295" s="457"/>
      <c r="AD1295" s="421"/>
      <c r="AE1295" s="316"/>
      <c r="AF1295" s="316"/>
      <c r="AG1295" s="316"/>
      <c r="AH1295" s="316"/>
      <c r="AI1295" s="331"/>
      <c r="AJ1295" s="331"/>
      <c r="AK1295" s="331"/>
      <c r="AL1295" s="331"/>
      <c r="AM1295" s="331"/>
      <c r="AN1295" s="331"/>
      <c r="AO1295" s="779"/>
      <c r="AP1295" s="779"/>
      <c r="AQ1295" s="531"/>
      <c r="AR1295" s="773" t="s">
        <v>863</v>
      </c>
      <c r="AS1295" s="475">
        <f t="shared" si="151"/>
        <v>0</v>
      </c>
      <c r="AT1295" s="475">
        <f t="shared" si="151"/>
        <v>0</v>
      </c>
      <c r="AU1295" s="475">
        <f t="shared" si="151"/>
        <v>0</v>
      </c>
      <c r="AV1295" s="475">
        <f t="shared" si="151"/>
        <v>0</v>
      </c>
      <c r="AW1295" s="475">
        <f t="shared" si="151"/>
        <v>0</v>
      </c>
      <c r="AX1295" s="475">
        <f t="shared" si="151"/>
        <v>0</v>
      </c>
      <c r="AY1295" s="185">
        <f>IF(AND(SUM(AE1295:$AP1295)&gt;0,J1295&lt;&gt;""),CONCATENATE(B1295,"_",F1295,"_",AG1295),0)</f>
        <v>0</v>
      </c>
      <c r="AZ1295" s="203">
        <f>IF(AND(SUM(AE1295:$AP1295)&gt;0,D1295="BFS"),1,0)</f>
        <v>0</v>
      </c>
      <c r="BA1295" s="203">
        <f t="shared" si="147"/>
        <v>0</v>
      </c>
    </row>
    <row r="1296" spans="1:53" ht="73.5" customHeight="1">
      <c r="A1296" s="185" t="str">
        <f>IF(AND(SUM(AE1296:AP1296)&gt;0,J1296&lt;&gt;""),CONCATENATE(B1296,"_",F1296,"_",$A$5,"_",SUMPRODUCT((B$9:B1296=B1296)*(F$9:F1296=F1296)*(SUM(AE1296:AP1296)&lt;&gt;0)*(J1296&lt;&gt;""))-1),0)</f>
        <v>NI_1.4.1.2_neu_1</v>
      </c>
      <c r="B1296" s="774" t="s">
        <v>863</v>
      </c>
      <c r="C1296" s="583" t="s">
        <v>1493</v>
      </c>
      <c r="D1296" s="89" t="s">
        <v>88</v>
      </c>
      <c r="E1296" s="465" t="s">
        <v>90</v>
      </c>
      <c r="F1296" s="658" t="s">
        <v>1714</v>
      </c>
      <c r="G1296" s="509" t="s">
        <v>2576</v>
      </c>
      <c r="H1296" s="435" t="s">
        <v>1047</v>
      </c>
      <c r="I1296" s="532" t="s">
        <v>1052</v>
      </c>
      <c r="J1296" s="435" t="s">
        <v>1053</v>
      </c>
      <c r="K1296" s="589" t="s">
        <v>968</v>
      </c>
      <c r="L1296" s="427" t="s">
        <v>1961</v>
      </c>
      <c r="M1296" s="477" t="s">
        <v>2031</v>
      </c>
      <c r="N1296" s="477" t="s">
        <v>955</v>
      </c>
      <c r="O1296" s="477" t="s">
        <v>1047</v>
      </c>
      <c r="P1296" s="477" t="s">
        <v>1047</v>
      </c>
      <c r="Q1296" s="477" t="s">
        <v>1837</v>
      </c>
      <c r="R1296" s="478" t="s">
        <v>1043</v>
      </c>
      <c r="S1296" s="478" t="s">
        <v>1043</v>
      </c>
      <c r="T1296" s="478" t="s">
        <v>1955</v>
      </c>
      <c r="U1296" s="478" t="s">
        <v>1043</v>
      </c>
      <c r="V1296" s="478" t="s">
        <v>1047</v>
      </c>
      <c r="W1296" s="478" t="s">
        <v>1047</v>
      </c>
      <c r="X1296" s="478" t="s">
        <v>1047</v>
      </c>
      <c r="Y1296" s="478" t="s">
        <v>1047</v>
      </c>
      <c r="Z1296" s="478" t="s">
        <v>1043</v>
      </c>
      <c r="AA1296" s="740"/>
      <c r="AB1296" s="740" t="s">
        <v>2479</v>
      </c>
      <c r="AC1296" s="458">
        <v>40422</v>
      </c>
      <c r="AD1296" s="435"/>
      <c r="AE1296" s="436">
        <v>598</v>
      </c>
      <c r="AF1296" s="436">
        <v>631</v>
      </c>
      <c r="AG1296" s="436">
        <v>623</v>
      </c>
      <c r="AH1296" s="436">
        <v>666</v>
      </c>
      <c r="AI1296" s="436">
        <v>478</v>
      </c>
      <c r="AJ1296" s="436">
        <v>454</v>
      </c>
      <c r="AK1296" s="590">
        <v>463</v>
      </c>
      <c r="AL1296" s="590">
        <v>534</v>
      </c>
      <c r="AM1296" s="590">
        <v>418</v>
      </c>
      <c r="AN1296" s="436">
        <v>258</v>
      </c>
      <c r="AO1296" s="776">
        <v>255</v>
      </c>
      <c r="AP1296" s="777">
        <v>0</v>
      </c>
      <c r="AQ1296" s="507" t="s">
        <v>2789</v>
      </c>
      <c r="AR1296" s="774" t="s">
        <v>863</v>
      </c>
      <c r="AS1296" s="475" t="str">
        <f t="shared" si="151"/>
        <v>SB</v>
      </c>
      <c r="AT1296" s="475" t="str">
        <f t="shared" si="151"/>
        <v>3B</v>
      </c>
      <c r="AU1296" s="475">
        <f t="shared" si="151"/>
        <v>354</v>
      </c>
      <c r="AV1296" s="475" t="str">
        <f t="shared" si="151"/>
        <v>VOC</v>
      </c>
      <c r="AW1296" s="475" t="str">
        <f t="shared" si="151"/>
        <v>B</v>
      </c>
      <c r="AX1296" s="475" t="str">
        <f t="shared" si="151"/>
        <v>G</v>
      </c>
      <c r="AY1296" s="185" t="str">
        <f>IF(AND(SUM(AE1296:$AP1296)&gt;0,J1296&lt;&gt;""),CONCATENATE(B1296,"_",F1296,"_",AG1296),0)</f>
        <v>NI_1.4.1.2_623</v>
      </c>
      <c r="AZ1296" s="203">
        <f>IF(AND(SUM(AE1296:$AP1296)&gt;0,D1296="BFS"),1,0)</f>
        <v>0</v>
      </c>
      <c r="BA1296" s="203">
        <f t="shared" si="147"/>
        <v>0</v>
      </c>
    </row>
    <row r="1297" spans="1:53" ht="30">
      <c r="A1297" s="185">
        <f>IF(AND(SUM(AE1297:AP1297)&gt;0,J1297&lt;&gt;""),CONCATENATE(B1297,"_",F1297,"_",$A$5,"_",SUMPRODUCT((B$9:B1297=B1297)*(F$9:F1297=F1297)*(SUM(AE1297:AP1297)&lt;&gt;0)*(J1297&lt;&gt;""))-1),0)</f>
        <v>0</v>
      </c>
      <c r="B1297" s="774" t="s">
        <v>863</v>
      </c>
      <c r="C1297" s="583" t="s">
        <v>1493</v>
      </c>
      <c r="D1297" s="89" t="s">
        <v>88</v>
      </c>
      <c r="E1297" s="465" t="s">
        <v>90</v>
      </c>
      <c r="F1297" s="658" t="s">
        <v>1714</v>
      </c>
      <c r="G1297" s="509"/>
      <c r="H1297" s="435" t="s">
        <v>1043</v>
      </c>
      <c r="I1297" s="532" t="s">
        <v>1052</v>
      </c>
      <c r="J1297" s="435" t="s">
        <v>1053</v>
      </c>
      <c r="K1297" s="589"/>
      <c r="L1297" s="477"/>
      <c r="M1297" s="477"/>
      <c r="N1297" s="477"/>
      <c r="O1297" s="477"/>
      <c r="P1297" s="477"/>
      <c r="Q1297" s="477"/>
      <c r="R1297" s="478"/>
      <c r="S1297" s="478"/>
      <c r="T1297" s="478"/>
      <c r="U1297" s="478"/>
      <c r="V1297" s="478"/>
      <c r="W1297" s="478"/>
      <c r="X1297" s="478"/>
      <c r="Y1297" s="478"/>
      <c r="Z1297" s="478"/>
      <c r="AA1297" s="740"/>
      <c r="AB1297" s="595"/>
      <c r="AC1297" s="458"/>
      <c r="AD1297" s="435"/>
      <c r="AE1297" s="436"/>
      <c r="AF1297" s="436"/>
      <c r="AG1297" s="436"/>
      <c r="AH1297" s="436"/>
      <c r="AI1297" s="436"/>
      <c r="AJ1297" s="436"/>
      <c r="AK1297" s="590"/>
      <c r="AL1297" s="590"/>
      <c r="AM1297" s="590"/>
      <c r="AN1297" s="436"/>
      <c r="AO1297" s="776"/>
      <c r="AP1297" s="777"/>
      <c r="AQ1297" s="507" t="s">
        <v>2788</v>
      </c>
      <c r="AR1297" s="774" t="s">
        <v>863</v>
      </c>
      <c r="AS1297" s="475">
        <f t="shared" ref="AS1297:AX1306" si="152">IF(SUM($AE1297:$AP1297)&gt;0,VLOOKUP($F1297,Schulart,AS$2,FALSE),0)</f>
        <v>0</v>
      </c>
      <c r="AT1297" s="475">
        <f t="shared" si="152"/>
        <v>0</v>
      </c>
      <c r="AU1297" s="475">
        <f t="shared" si="152"/>
        <v>0</v>
      </c>
      <c r="AV1297" s="475">
        <f t="shared" si="152"/>
        <v>0</v>
      </c>
      <c r="AW1297" s="475">
        <f t="shared" si="152"/>
        <v>0</v>
      </c>
      <c r="AX1297" s="475">
        <f t="shared" si="152"/>
        <v>0</v>
      </c>
      <c r="AY1297" s="185">
        <f>IF(AND(SUM(AE1297:$AP1297)&gt;0,J1297&lt;&gt;""),CONCATENATE(B1297,"_",F1297,"_",AG1297),0)</f>
        <v>0</v>
      </c>
      <c r="AZ1297" s="203">
        <f>IF(AND(SUM(AE1297:$AP1297)&gt;0,D1297="BFS"),1,0)</f>
        <v>0</v>
      </c>
      <c r="BA1297" s="203">
        <f t="shared" si="147"/>
        <v>0</v>
      </c>
    </row>
    <row r="1298" spans="1:53" ht="15.5">
      <c r="A1298" s="185">
        <f>IF(AND(SUM(AE1298:AP1298)&gt;0,J1298&lt;&gt;""),CONCATENATE(B1298,"_",F1298,"_",$A$5,"_",SUMPRODUCT((B$9:B1298=B1298)*(F$9:F1298=F1298)*(SUM(AE1298:AP1298)&lt;&gt;0)*(J1298&lt;&gt;""))-1),0)</f>
        <v>0</v>
      </c>
      <c r="B1298" s="165" t="s">
        <v>863</v>
      </c>
      <c r="C1298" s="69" t="s">
        <v>1981</v>
      </c>
      <c r="D1298" s="84"/>
      <c r="E1298" s="467"/>
      <c r="F1298" s="659"/>
      <c r="G1298" s="587"/>
      <c r="H1298" s="587"/>
      <c r="I1298" s="587"/>
      <c r="J1298" s="587"/>
      <c r="K1298" s="587"/>
      <c r="L1298" s="479"/>
      <c r="M1298" s="479"/>
      <c r="N1298" s="479"/>
      <c r="O1298" s="479"/>
      <c r="P1298" s="479"/>
      <c r="Q1298" s="479"/>
      <c r="R1298" s="479"/>
      <c r="S1298" s="479"/>
      <c r="T1298" s="479"/>
      <c r="U1298" s="479"/>
      <c r="V1298" s="479"/>
      <c r="W1298" s="479"/>
      <c r="X1298" s="479"/>
      <c r="Y1298" s="479"/>
      <c r="Z1298" s="479"/>
      <c r="AA1298" s="586"/>
      <c r="AB1298" s="586"/>
      <c r="AC1298" s="459"/>
      <c r="AD1298" s="71"/>
      <c r="AE1298" s="317"/>
      <c r="AF1298" s="317"/>
      <c r="AG1298" s="317"/>
      <c r="AH1298" s="317"/>
      <c r="AI1298" s="318"/>
      <c r="AJ1298" s="318"/>
      <c r="AK1298" s="318"/>
      <c r="AL1298" s="318"/>
      <c r="AM1298" s="318"/>
      <c r="AN1298" s="318"/>
      <c r="AO1298" s="318"/>
      <c r="AP1298" s="318"/>
      <c r="AQ1298" s="326"/>
      <c r="AR1298" s="165" t="s">
        <v>863</v>
      </c>
      <c r="AS1298" s="475">
        <f t="shared" si="152"/>
        <v>0</v>
      </c>
      <c r="AT1298" s="475">
        <f t="shared" si="152"/>
        <v>0</v>
      </c>
      <c r="AU1298" s="475">
        <f t="shared" si="152"/>
        <v>0</v>
      </c>
      <c r="AV1298" s="475">
        <f t="shared" si="152"/>
        <v>0</v>
      </c>
      <c r="AW1298" s="475">
        <f t="shared" si="152"/>
        <v>0</v>
      </c>
      <c r="AX1298" s="475">
        <f t="shared" si="152"/>
        <v>0</v>
      </c>
      <c r="AY1298" s="185">
        <f>IF(AND(SUM(AE1298:$AP1298)&gt;0,J1298&lt;&gt;""),CONCATENATE(B1298,"_",F1298,"_",AG1298),0)</f>
        <v>0</v>
      </c>
      <c r="AZ1298" s="203">
        <f>IF(AND(SUM(AE1298:$AP1298)&gt;0,D1298="BFS"),1,0)</f>
        <v>0</v>
      </c>
      <c r="BA1298" s="203">
        <f t="shared" si="147"/>
        <v>0</v>
      </c>
    </row>
    <row r="1299" spans="1:53" ht="13">
      <c r="A1299" s="185">
        <f>IF(AND(SUM(AE1299:AP1299)&gt;0,J1299&lt;&gt;""),CONCATENATE(B1299,"_",F1299,"_",$A$5,"_",SUMPRODUCT((B$9:B1299=B1299)*(F$9:F1299=F1299)*(SUM(AE1299:AP1299)&lt;&gt;0)*(J1299&lt;&gt;""))-1),0)</f>
        <v>0</v>
      </c>
      <c r="B1299" s="773" t="s">
        <v>863</v>
      </c>
      <c r="C1299" s="581" t="s">
        <v>73</v>
      </c>
      <c r="D1299" s="85" t="s">
        <v>1365</v>
      </c>
      <c r="E1299" s="463" t="s">
        <v>74</v>
      </c>
      <c r="F1299" s="657" t="s">
        <v>398</v>
      </c>
      <c r="G1299" s="581"/>
      <c r="H1299" s="582"/>
      <c r="I1299" s="582"/>
      <c r="J1299" s="582"/>
      <c r="K1299" s="582"/>
      <c r="L1299" s="85"/>
      <c r="M1299" s="85"/>
      <c r="N1299" s="85"/>
      <c r="O1299" s="85"/>
      <c r="P1299" s="85"/>
      <c r="Q1299" s="85"/>
      <c r="R1299" s="85"/>
      <c r="S1299" s="85"/>
      <c r="T1299" s="85"/>
      <c r="U1299" s="85"/>
      <c r="V1299" s="85"/>
      <c r="W1299" s="85"/>
      <c r="X1299" s="85"/>
      <c r="Y1299" s="85"/>
      <c r="Z1299" s="85"/>
      <c r="AA1299" s="581"/>
      <c r="AB1299" s="581"/>
      <c r="AC1299" s="457"/>
      <c r="AD1299" s="421"/>
      <c r="AE1299" s="316"/>
      <c r="AF1299" s="316"/>
      <c r="AG1299" s="316"/>
      <c r="AH1299" s="316"/>
      <c r="AI1299" s="331"/>
      <c r="AJ1299" s="331"/>
      <c r="AK1299" s="331"/>
      <c r="AL1299" s="331"/>
      <c r="AM1299" s="331"/>
      <c r="AN1299" s="331"/>
      <c r="AO1299" s="331"/>
      <c r="AP1299" s="331"/>
      <c r="AQ1299" s="422"/>
      <c r="AR1299" s="773" t="s">
        <v>863</v>
      </c>
      <c r="AS1299" s="475">
        <f t="shared" si="152"/>
        <v>0</v>
      </c>
      <c r="AT1299" s="475">
        <f t="shared" si="152"/>
        <v>0</v>
      </c>
      <c r="AU1299" s="475">
        <f t="shared" si="152"/>
        <v>0</v>
      </c>
      <c r="AV1299" s="475">
        <f t="shared" si="152"/>
        <v>0</v>
      </c>
      <c r="AW1299" s="475">
        <f t="shared" si="152"/>
        <v>0</v>
      </c>
      <c r="AX1299" s="475">
        <f t="shared" si="152"/>
        <v>0</v>
      </c>
      <c r="AY1299" s="185">
        <f>IF(AND(SUM(AE1299:$AP1299)&gt;0,J1299&lt;&gt;""),CONCATENATE(B1299,"_",F1299,"_",AG1299),0)</f>
        <v>0</v>
      </c>
      <c r="AZ1299" s="203">
        <f>IF(AND(SUM(AE1299:$AP1299)&gt;0,D1299="BFS"),1,0)</f>
        <v>0</v>
      </c>
      <c r="BA1299" s="203">
        <f t="shared" si="147"/>
        <v>0</v>
      </c>
    </row>
    <row r="1300" spans="1:53" ht="20">
      <c r="A1300" s="185" t="str">
        <f>IF(AND(SUM(AE1300:AP1300)&gt;0,J1300&lt;&gt;""),CONCATENATE(B1300,"_",F1300,"_",$A$5,"_",SUMPRODUCT((B$9:B1300=B1300)*(F$9:F1300=F1300)*(SUM(AE1300:AP1300)&lt;&gt;0)*(J1300&lt;&gt;""))-1),0)</f>
        <v>NI_1.4.2.1_neu_1</v>
      </c>
      <c r="B1300" s="774" t="s">
        <v>863</v>
      </c>
      <c r="C1300" s="583" t="s">
        <v>1486</v>
      </c>
      <c r="D1300" s="89" t="s">
        <v>1365</v>
      </c>
      <c r="E1300" s="465" t="s">
        <v>74</v>
      </c>
      <c r="F1300" s="658" t="s">
        <v>398</v>
      </c>
      <c r="G1300" s="509" t="s">
        <v>2480</v>
      </c>
      <c r="H1300" s="435" t="s">
        <v>1047</v>
      </c>
      <c r="I1300" s="532" t="s">
        <v>1052</v>
      </c>
      <c r="J1300" s="435" t="s">
        <v>1053</v>
      </c>
      <c r="K1300" s="589" t="s">
        <v>654</v>
      </c>
      <c r="L1300" s="427" t="s">
        <v>1961</v>
      </c>
      <c r="M1300" s="477" t="s">
        <v>1836</v>
      </c>
      <c r="N1300" s="477" t="s">
        <v>1804</v>
      </c>
      <c r="O1300" s="477" t="s">
        <v>1047</v>
      </c>
      <c r="P1300" s="477" t="s">
        <v>1047</v>
      </c>
      <c r="Q1300" s="477" t="s">
        <v>1837</v>
      </c>
      <c r="R1300" s="478" t="s">
        <v>1043</v>
      </c>
      <c r="S1300" s="478" t="s">
        <v>1043</v>
      </c>
      <c r="T1300" s="478" t="s">
        <v>1955</v>
      </c>
      <c r="U1300" s="478" t="s">
        <v>1043</v>
      </c>
      <c r="V1300" s="478" t="s">
        <v>1047</v>
      </c>
      <c r="W1300" s="478" t="s">
        <v>1047</v>
      </c>
      <c r="X1300" s="478" t="s">
        <v>1047</v>
      </c>
      <c r="Y1300" s="478" t="s">
        <v>1047</v>
      </c>
      <c r="Z1300" s="478" t="s">
        <v>1043</v>
      </c>
      <c r="AA1300" s="740" t="s">
        <v>2481</v>
      </c>
      <c r="AB1300" s="740" t="s">
        <v>2482</v>
      </c>
      <c r="AC1300" s="458">
        <v>40422</v>
      </c>
      <c r="AD1300" s="435"/>
      <c r="AE1300" s="436">
        <v>3486</v>
      </c>
      <c r="AF1300" s="436">
        <v>3442</v>
      </c>
      <c r="AG1300" s="436">
        <v>3313</v>
      </c>
      <c r="AH1300" s="436">
        <v>3255</v>
      </c>
      <c r="AI1300" s="436">
        <v>3215</v>
      </c>
      <c r="AJ1300" s="436">
        <v>3254</v>
      </c>
      <c r="AK1300" s="590">
        <v>3274</v>
      </c>
      <c r="AL1300" s="590">
        <v>3177</v>
      </c>
      <c r="AM1300" s="590">
        <v>3181</v>
      </c>
      <c r="AN1300" s="436">
        <v>3246</v>
      </c>
      <c r="AO1300" s="591">
        <v>3164</v>
      </c>
      <c r="AP1300" s="590">
        <v>3282</v>
      </c>
      <c r="AQ1300" s="742"/>
      <c r="AR1300" s="774" t="s">
        <v>863</v>
      </c>
      <c r="AS1300" s="475" t="str">
        <f t="shared" si="152"/>
        <v>SB</v>
      </c>
      <c r="AT1300" s="475" t="str">
        <f t="shared" si="152"/>
        <v>5B</v>
      </c>
      <c r="AU1300" s="475">
        <f t="shared" si="152"/>
        <v>453</v>
      </c>
      <c r="AV1300" s="475" t="str">
        <f t="shared" si="152"/>
        <v>VOC</v>
      </c>
      <c r="AW1300" s="475" t="str">
        <f t="shared" si="152"/>
        <v>B</v>
      </c>
      <c r="AX1300" s="475" t="str">
        <f t="shared" si="152"/>
        <v>G</v>
      </c>
      <c r="AY1300" s="185" t="str">
        <f>IF(AND(SUM(AE1300:$AP1300)&gt;0,J1300&lt;&gt;""),CONCATENATE(B1300,"_",F1300,"_",AG1300),0)</f>
        <v>NI_1.4.2.1_3313</v>
      </c>
      <c r="AZ1300" s="203">
        <f>IF(AND(SUM(AE1300:$AP1300)&gt;0,D1300="BFS"),1,0)</f>
        <v>1</v>
      </c>
      <c r="BA1300" s="203" t="e">
        <f t="shared" si="147"/>
        <v>#REF!</v>
      </c>
    </row>
    <row r="1301" spans="1:53" ht="13">
      <c r="A1301" s="185">
        <f>IF(AND(SUM(AE1301:AP1301)&gt;0,J1301&lt;&gt;""),CONCATENATE(B1301,"_",F1301,"_",$A$5,"_",SUMPRODUCT((B$9:B1301=B1301)*(F$9:F1301=F1301)*(SUM(AE1301:AP1301)&lt;&gt;0)*(J1301&lt;&gt;""))-1),0)</f>
        <v>0</v>
      </c>
      <c r="B1301" s="774" t="s">
        <v>863</v>
      </c>
      <c r="C1301" s="583" t="s">
        <v>1486</v>
      </c>
      <c r="D1301" s="89" t="s">
        <v>1365</v>
      </c>
      <c r="E1301" s="465" t="s">
        <v>74</v>
      </c>
      <c r="F1301" s="658" t="s">
        <v>398</v>
      </c>
      <c r="G1301" s="509"/>
      <c r="H1301" s="435" t="s">
        <v>1043</v>
      </c>
      <c r="I1301" s="532" t="s">
        <v>1052</v>
      </c>
      <c r="J1301" s="435" t="s">
        <v>1053</v>
      </c>
      <c r="K1301" s="589"/>
      <c r="L1301" s="477"/>
      <c r="M1301" s="477"/>
      <c r="N1301" s="477"/>
      <c r="O1301" s="477" t="s">
        <v>1949</v>
      </c>
      <c r="P1301" s="477" t="s">
        <v>1949</v>
      </c>
      <c r="Q1301" s="477" t="s">
        <v>1949</v>
      </c>
      <c r="R1301" s="478" t="s">
        <v>1949</v>
      </c>
      <c r="S1301" s="478" t="s">
        <v>1949</v>
      </c>
      <c r="T1301" s="478"/>
      <c r="U1301" s="478" t="s">
        <v>1949</v>
      </c>
      <c r="V1301" s="478" t="s">
        <v>1949</v>
      </c>
      <c r="W1301" s="478" t="s">
        <v>1949</v>
      </c>
      <c r="X1301" s="478" t="s">
        <v>1949</v>
      </c>
      <c r="Y1301" s="478" t="s">
        <v>1949</v>
      </c>
      <c r="Z1301" s="478" t="s">
        <v>1949</v>
      </c>
      <c r="AA1301" s="740"/>
      <c r="AB1301" s="595"/>
      <c r="AC1301" s="458"/>
      <c r="AD1301" s="443"/>
      <c r="AE1301" s="436"/>
      <c r="AF1301" s="436"/>
      <c r="AG1301" s="436"/>
      <c r="AH1301" s="436"/>
      <c r="AI1301" s="436"/>
      <c r="AJ1301" s="436"/>
      <c r="AK1301" s="590"/>
      <c r="AL1301" s="590"/>
      <c r="AM1301" s="590"/>
      <c r="AN1301" s="436"/>
      <c r="AO1301" s="591"/>
      <c r="AP1301" s="590"/>
      <c r="AQ1301" s="444"/>
      <c r="AR1301" s="774" t="s">
        <v>863</v>
      </c>
      <c r="AS1301" s="475">
        <f t="shared" si="152"/>
        <v>0</v>
      </c>
      <c r="AT1301" s="475">
        <f t="shared" si="152"/>
        <v>0</v>
      </c>
      <c r="AU1301" s="475">
        <f t="shared" si="152"/>
        <v>0</v>
      </c>
      <c r="AV1301" s="475">
        <f t="shared" si="152"/>
        <v>0</v>
      </c>
      <c r="AW1301" s="475">
        <f t="shared" si="152"/>
        <v>0</v>
      </c>
      <c r="AX1301" s="475">
        <f t="shared" si="152"/>
        <v>0</v>
      </c>
      <c r="AY1301" s="185">
        <f>IF(AND(SUM(AE1301:$AP1301)&gt;0,J1301&lt;&gt;""),CONCATENATE(B1301,"_",F1301,"_",AG1301),0)</f>
        <v>0</v>
      </c>
      <c r="AZ1301" s="203">
        <f>IF(AND(SUM(AE1301:$AP1301)&gt;0,D1301="BFS"),1,0)</f>
        <v>0</v>
      </c>
      <c r="BA1301" s="203">
        <f t="shared" si="147"/>
        <v>0</v>
      </c>
    </row>
    <row r="1302" spans="1:53" ht="13">
      <c r="A1302" s="185">
        <f>IF(AND(SUM(AE1302:AP1302)&gt;0,J1302&lt;&gt;""),CONCATENATE(B1302,"_",F1302,"_",$A$5,"_",SUMPRODUCT((B$9:B1302=B1302)*(F$9:F1302=F1302)*(SUM(AE1302:AP1302)&lt;&gt;0)*(J1302&lt;&gt;""))-1),0)</f>
        <v>0</v>
      </c>
      <c r="B1302" s="773" t="s">
        <v>863</v>
      </c>
      <c r="C1302" s="581" t="s">
        <v>76</v>
      </c>
      <c r="D1302" s="85" t="s">
        <v>1365</v>
      </c>
      <c r="E1302" s="463" t="s">
        <v>77</v>
      </c>
      <c r="F1302" s="657" t="s">
        <v>642</v>
      </c>
      <c r="G1302" s="581"/>
      <c r="H1302" s="582"/>
      <c r="I1302" s="582"/>
      <c r="J1302" s="582"/>
      <c r="K1302" s="582"/>
      <c r="L1302" s="85"/>
      <c r="M1302" s="85"/>
      <c r="N1302" s="85"/>
      <c r="O1302" s="85"/>
      <c r="P1302" s="85"/>
      <c r="Q1302" s="85"/>
      <c r="R1302" s="85"/>
      <c r="S1302" s="85"/>
      <c r="T1302" s="85"/>
      <c r="U1302" s="85"/>
      <c r="V1302" s="85"/>
      <c r="W1302" s="85"/>
      <c r="X1302" s="85"/>
      <c r="Y1302" s="85"/>
      <c r="Z1302" s="85"/>
      <c r="AA1302" s="581"/>
      <c r="AB1302" s="581"/>
      <c r="AC1302" s="457"/>
      <c r="AD1302" s="421"/>
      <c r="AE1302" s="316"/>
      <c r="AF1302" s="316"/>
      <c r="AG1302" s="316"/>
      <c r="AH1302" s="316"/>
      <c r="AI1302" s="331"/>
      <c r="AJ1302" s="331"/>
      <c r="AK1302" s="331"/>
      <c r="AL1302" s="331"/>
      <c r="AM1302" s="331"/>
      <c r="AN1302" s="331"/>
      <c r="AO1302" s="331"/>
      <c r="AP1302" s="331"/>
      <c r="AQ1302" s="422"/>
      <c r="AR1302" s="773" t="s">
        <v>863</v>
      </c>
      <c r="AS1302" s="475">
        <f t="shared" si="152"/>
        <v>0</v>
      </c>
      <c r="AT1302" s="475">
        <f t="shared" si="152"/>
        <v>0</v>
      </c>
      <c r="AU1302" s="475">
        <f t="shared" si="152"/>
        <v>0</v>
      </c>
      <c r="AV1302" s="475">
        <f t="shared" si="152"/>
        <v>0</v>
      </c>
      <c r="AW1302" s="475">
        <f t="shared" si="152"/>
        <v>0</v>
      </c>
      <c r="AX1302" s="475">
        <f t="shared" si="152"/>
        <v>0</v>
      </c>
      <c r="AY1302" s="185">
        <f>IF(AND(SUM(AE1302:$AP1302)&gt;0,J1302&lt;&gt;""),CONCATENATE(B1302,"_",F1302,"_",AG1302),0)</f>
        <v>0</v>
      </c>
      <c r="AZ1302" s="203">
        <f>IF(AND(SUM(AE1302:$AP1302)&gt;0,D1302="BFS"),1,0)</f>
        <v>0</v>
      </c>
      <c r="BA1302" s="203">
        <f t="shared" si="147"/>
        <v>0</v>
      </c>
    </row>
    <row r="1303" spans="1:53" ht="31">
      <c r="A1303" s="185" t="str">
        <f>IF(AND(SUM(AE1303:AP1303)&gt;0,J1303&lt;&gt;""),CONCATENATE(B1303,"_",F1303,"_",$A$5,"_",SUMPRODUCT((B$9:B1303=B1303)*(F$9:F1303=F1303)*(SUM(AE1303:AP1303)&lt;&gt;0)*(J1303&lt;&gt;""))-1),0)</f>
        <v>NI_1.4.2.2_neu_1</v>
      </c>
      <c r="B1303" s="774" t="s">
        <v>863</v>
      </c>
      <c r="C1303" s="583" t="s">
        <v>1494</v>
      </c>
      <c r="D1303" s="89" t="s">
        <v>1365</v>
      </c>
      <c r="E1303" s="465" t="s">
        <v>77</v>
      </c>
      <c r="F1303" s="658" t="s">
        <v>642</v>
      </c>
      <c r="G1303" s="509" t="s">
        <v>2483</v>
      </c>
      <c r="H1303" s="435" t="s">
        <v>1047</v>
      </c>
      <c r="I1303" s="532" t="s">
        <v>1052</v>
      </c>
      <c r="J1303" s="435" t="s">
        <v>1053</v>
      </c>
      <c r="K1303" s="589" t="s">
        <v>654</v>
      </c>
      <c r="L1303" s="427" t="s">
        <v>1961</v>
      </c>
      <c r="M1303" s="477" t="s">
        <v>1836</v>
      </c>
      <c r="N1303" s="477" t="s">
        <v>1804</v>
      </c>
      <c r="O1303" s="477" t="s">
        <v>1047</v>
      </c>
      <c r="P1303" s="477" t="s">
        <v>1047</v>
      </c>
      <c r="Q1303" s="477" t="s">
        <v>1837</v>
      </c>
      <c r="R1303" s="478" t="s">
        <v>1043</v>
      </c>
      <c r="S1303" s="478" t="s">
        <v>1043</v>
      </c>
      <c r="T1303" s="478" t="s">
        <v>1955</v>
      </c>
      <c r="U1303" s="478" t="s">
        <v>1043</v>
      </c>
      <c r="V1303" s="478" t="s">
        <v>1047</v>
      </c>
      <c r="W1303" s="478" t="s">
        <v>1047</v>
      </c>
      <c r="X1303" s="478" t="s">
        <v>1047</v>
      </c>
      <c r="Y1303" s="478" t="s">
        <v>1047</v>
      </c>
      <c r="Z1303" s="478" t="s">
        <v>1043</v>
      </c>
      <c r="AA1303" s="740" t="s">
        <v>2481</v>
      </c>
      <c r="AB1303" s="740" t="s">
        <v>2484</v>
      </c>
      <c r="AC1303" s="458">
        <v>40422</v>
      </c>
      <c r="AD1303" s="435"/>
      <c r="AE1303" s="436">
        <v>11388</v>
      </c>
      <c r="AF1303" s="436">
        <v>11381</v>
      </c>
      <c r="AG1303" s="436">
        <v>12483</v>
      </c>
      <c r="AH1303" s="436">
        <v>14573</v>
      </c>
      <c r="AI1303" s="436">
        <v>16177</v>
      </c>
      <c r="AJ1303" s="436">
        <v>16851</v>
      </c>
      <c r="AK1303" s="590">
        <v>17464</v>
      </c>
      <c r="AL1303" s="590">
        <v>17608</v>
      </c>
      <c r="AM1303" s="590">
        <v>17576</v>
      </c>
      <c r="AN1303" s="436">
        <v>17950</v>
      </c>
      <c r="AO1303" s="591">
        <v>17490</v>
      </c>
      <c r="AP1303" s="590">
        <v>18325</v>
      </c>
      <c r="AQ1303" s="182"/>
      <c r="AR1303" s="774" t="s">
        <v>863</v>
      </c>
      <c r="AS1303" s="475" t="str">
        <f t="shared" si="152"/>
        <v>SB</v>
      </c>
      <c r="AT1303" s="475" t="str">
        <f t="shared" si="152"/>
        <v>5B</v>
      </c>
      <c r="AU1303" s="475">
        <f t="shared" si="152"/>
        <v>453</v>
      </c>
      <c r="AV1303" s="475" t="str">
        <f t="shared" si="152"/>
        <v>VOC</v>
      </c>
      <c r="AW1303" s="475" t="str">
        <f t="shared" si="152"/>
        <v>B</v>
      </c>
      <c r="AX1303" s="475" t="str">
        <f t="shared" si="152"/>
        <v>S</v>
      </c>
      <c r="AY1303" s="185" t="str">
        <f>IF(AND(SUM(AE1303:$AP1303)&gt;0,J1303&lt;&gt;""),CONCATENATE(B1303,"_",F1303,"_",AG1303),0)</f>
        <v>NI_1.4.2.2_12483</v>
      </c>
      <c r="AZ1303" s="203">
        <f>IF(AND(SUM(AE1303:$AP1303)&gt;0,D1303="BFS"),1,0)</f>
        <v>1</v>
      </c>
      <c r="BA1303" s="203" t="e">
        <f t="shared" si="147"/>
        <v>#REF!</v>
      </c>
    </row>
    <row r="1304" spans="1:53" ht="20">
      <c r="A1304" s="185" t="str">
        <f>IF(AND(SUM(AE1304:AP1304)&gt;0,J1304&lt;&gt;""),CONCATENATE(B1304,"_",F1304,"_",$A$5,"_",SUMPRODUCT((B$9:B1304=B1304)*(F$9:F1304=F1304)*(SUM(AE1304:AP1304)&lt;&gt;0)*(J1304&lt;&gt;""))-1),0)</f>
        <v>NI_1.4.2.2_neu_2</v>
      </c>
      <c r="B1304" s="774" t="s">
        <v>863</v>
      </c>
      <c r="C1304" s="583" t="s">
        <v>1494</v>
      </c>
      <c r="D1304" s="89" t="s">
        <v>1365</v>
      </c>
      <c r="E1304" s="465" t="s">
        <v>77</v>
      </c>
      <c r="F1304" s="658" t="s">
        <v>642</v>
      </c>
      <c r="G1304" s="509" t="s">
        <v>2485</v>
      </c>
      <c r="H1304" s="435" t="s">
        <v>1047</v>
      </c>
      <c r="I1304" s="532" t="s">
        <v>1052</v>
      </c>
      <c r="J1304" s="435" t="s">
        <v>1053</v>
      </c>
      <c r="K1304" s="589" t="s">
        <v>654</v>
      </c>
      <c r="L1304" s="427" t="s">
        <v>1961</v>
      </c>
      <c r="M1304" s="477" t="s">
        <v>1836</v>
      </c>
      <c r="N1304" s="477" t="s">
        <v>2577</v>
      </c>
      <c r="O1304" s="477" t="s">
        <v>1047</v>
      </c>
      <c r="P1304" s="477" t="s">
        <v>1047</v>
      </c>
      <c r="Q1304" s="477" t="s">
        <v>1837</v>
      </c>
      <c r="R1304" s="478" t="s">
        <v>1043</v>
      </c>
      <c r="S1304" s="478" t="s">
        <v>1043</v>
      </c>
      <c r="T1304" s="478" t="s">
        <v>1955</v>
      </c>
      <c r="U1304" s="478" t="s">
        <v>1043</v>
      </c>
      <c r="V1304" s="478" t="s">
        <v>1047</v>
      </c>
      <c r="W1304" s="478" t="s">
        <v>1047</v>
      </c>
      <c r="X1304" s="478" t="s">
        <v>1047</v>
      </c>
      <c r="Y1304" s="478" t="s">
        <v>1047</v>
      </c>
      <c r="Z1304" s="478" t="s">
        <v>1043</v>
      </c>
      <c r="AA1304" s="740" t="s">
        <v>2481</v>
      </c>
      <c r="AB1304" s="740" t="s">
        <v>1775</v>
      </c>
      <c r="AC1304" s="458">
        <v>40422</v>
      </c>
      <c r="AD1304" s="435" t="s">
        <v>1240</v>
      </c>
      <c r="AE1304" s="436"/>
      <c r="AF1304" s="436">
        <v>0</v>
      </c>
      <c r="AG1304" s="436">
        <v>14</v>
      </c>
      <c r="AH1304" s="436">
        <v>52</v>
      </c>
      <c r="AI1304" s="436">
        <v>57</v>
      </c>
      <c r="AJ1304" s="436">
        <v>80</v>
      </c>
      <c r="AK1304" s="590">
        <v>129</v>
      </c>
      <c r="AL1304" s="590">
        <v>124</v>
      </c>
      <c r="AM1304" s="590">
        <v>142</v>
      </c>
      <c r="AN1304" s="436">
        <v>356</v>
      </c>
      <c r="AO1304" s="591">
        <v>354</v>
      </c>
      <c r="AP1304" s="590">
        <v>352</v>
      </c>
      <c r="AQ1304" s="742"/>
      <c r="AR1304" s="774" t="s">
        <v>863</v>
      </c>
      <c r="AS1304" s="475" t="str">
        <f t="shared" si="152"/>
        <v>SB</v>
      </c>
      <c r="AT1304" s="475" t="str">
        <f t="shared" si="152"/>
        <v>5B</v>
      </c>
      <c r="AU1304" s="475">
        <f t="shared" si="152"/>
        <v>453</v>
      </c>
      <c r="AV1304" s="475" t="str">
        <f t="shared" si="152"/>
        <v>VOC</v>
      </c>
      <c r="AW1304" s="475" t="str">
        <f t="shared" si="152"/>
        <v>B</v>
      </c>
      <c r="AX1304" s="475" t="str">
        <f t="shared" si="152"/>
        <v>S</v>
      </c>
      <c r="AY1304" s="185" t="str">
        <f>IF(AND(SUM(AE1304:$AP1304)&gt;0,J1304&lt;&gt;""),CONCATENATE(B1304,"_",F1304,"_",AG1304),0)</f>
        <v>NI_1.4.2.2_14</v>
      </c>
      <c r="AZ1304" s="203">
        <f>IF(AND(SUM(AE1304:$AP1304)&gt;0,D1304="BFS"),1,0)</f>
        <v>1</v>
      </c>
      <c r="BA1304" s="203" t="e">
        <f t="shared" si="147"/>
        <v>#REF!</v>
      </c>
    </row>
    <row r="1305" spans="1:53" ht="13">
      <c r="A1305" s="185">
        <f>IF(AND(SUM(AE1305:AP1305)&gt;0,J1305&lt;&gt;""),CONCATENATE(B1305,"_",F1305,"_",$A$5,"_",SUMPRODUCT((B$9:B1305=B1305)*(F$9:F1305=F1305)*(SUM(AE1305:AP1305)&lt;&gt;0)*(J1305&lt;&gt;""))-1),0)</f>
        <v>0</v>
      </c>
      <c r="B1305" s="773" t="s">
        <v>863</v>
      </c>
      <c r="C1305" s="581" t="s">
        <v>78</v>
      </c>
      <c r="D1305" s="85" t="s">
        <v>1365</v>
      </c>
      <c r="E1305" s="463" t="s">
        <v>79</v>
      </c>
      <c r="F1305" s="657" t="s">
        <v>643</v>
      </c>
      <c r="G1305" s="581"/>
      <c r="H1305" s="582"/>
      <c r="I1305" s="582"/>
      <c r="J1305" s="582"/>
      <c r="K1305" s="582"/>
      <c r="L1305" s="85"/>
      <c r="M1305" s="85"/>
      <c r="N1305" s="85"/>
      <c r="O1305" s="85"/>
      <c r="P1305" s="85"/>
      <c r="Q1305" s="85"/>
      <c r="R1305" s="85"/>
      <c r="S1305" s="85"/>
      <c r="T1305" s="85"/>
      <c r="U1305" s="85"/>
      <c r="V1305" s="85"/>
      <c r="W1305" s="85"/>
      <c r="X1305" s="85"/>
      <c r="Y1305" s="85"/>
      <c r="Z1305" s="85"/>
      <c r="AA1305" s="581"/>
      <c r="AB1305" s="581"/>
      <c r="AC1305" s="457"/>
      <c r="AD1305" s="421"/>
      <c r="AE1305" s="316"/>
      <c r="AF1305" s="316"/>
      <c r="AG1305" s="316"/>
      <c r="AH1305" s="316"/>
      <c r="AI1305" s="331"/>
      <c r="AJ1305" s="331"/>
      <c r="AK1305" s="331"/>
      <c r="AL1305" s="331"/>
      <c r="AM1305" s="331"/>
      <c r="AN1305" s="331"/>
      <c r="AO1305" s="331"/>
      <c r="AP1305" s="331"/>
      <c r="AQ1305" s="422"/>
      <c r="AR1305" s="773" t="s">
        <v>863</v>
      </c>
      <c r="AS1305" s="475">
        <f t="shared" si="152"/>
        <v>0</v>
      </c>
      <c r="AT1305" s="475">
        <f t="shared" si="152"/>
        <v>0</v>
      </c>
      <c r="AU1305" s="475">
        <f t="shared" si="152"/>
        <v>0</v>
      </c>
      <c r="AV1305" s="475">
        <f t="shared" si="152"/>
        <v>0</v>
      </c>
      <c r="AW1305" s="475">
        <f t="shared" si="152"/>
        <v>0</v>
      </c>
      <c r="AX1305" s="475">
        <f t="shared" si="152"/>
        <v>0</v>
      </c>
      <c r="AY1305" s="185">
        <f>IF(AND(SUM(AE1305:$AP1305)&gt;0,J1305&lt;&gt;""),CONCATENATE(B1305,"_",F1305,"_",AG1305),0)</f>
        <v>0</v>
      </c>
      <c r="AZ1305" s="203">
        <f>IF(AND(SUM(AE1305:$AP1305)&gt;0,D1305="BFS"),1,0)</f>
        <v>0</v>
      </c>
      <c r="BA1305" s="203">
        <f t="shared" si="147"/>
        <v>0</v>
      </c>
    </row>
    <row r="1306" spans="1:53" ht="13">
      <c r="A1306" s="185">
        <f>IF(AND(SUM(AE1306:AP1306)&gt;0,J1306&lt;&gt;""),CONCATENATE(B1306,"_",F1306,"_",$A$5,"_",SUMPRODUCT((B$9:B1306=B1306)*(F$9:F1306=F1306)*(SUM(AE1306:AP1306)&lt;&gt;0)*(J1306&lt;&gt;""))-1),0)</f>
        <v>0</v>
      </c>
      <c r="B1306" s="774" t="s">
        <v>863</v>
      </c>
      <c r="C1306" s="583" t="s">
        <v>1941</v>
      </c>
      <c r="D1306" s="89" t="s">
        <v>1365</v>
      </c>
      <c r="E1306" s="465" t="s">
        <v>79</v>
      </c>
      <c r="F1306" s="658" t="s">
        <v>643</v>
      </c>
      <c r="G1306" s="509"/>
      <c r="H1306" s="435" t="s">
        <v>1043</v>
      </c>
      <c r="I1306" s="532" t="s">
        <v>1052</v>
      </c>
      <c r="J1306" s="435" t="s">
        <v>1053</v>
      </c>
      <c r="K1306" s="589"/>
      <c r="L1306" s="477"/>
      <c r="M1306" s="477"/>
      <c r="N1306" s="477"/>
      <c r="O1306" s="477" t="s">
        <v>1949</v>
      </c>
      <c r="P1306" s="477" t="s">
        <v>1949</v>
      </c>
      <c r="Q1306" s="477" t="s">
        <v>1949</v>
      </c>
      <c r="R1306" s="478" t="s">
        <v>1949</v>
      </c>
      <c r="S1306" s="478" t="s">
        <v>1949</v>
      </c>
      <c r="T1306" s="478"/>
      <c r="U1306" s="478" t="s">
        <v>1949</v>
      </c>
      <c r="V1306" s="478" t="s">
        <v>1949</v>
      </c>
      <c r="W1306" s="478" t="s">
        <v>1949</v>
      </c>
      <c r="X1306" s="478" t="s">
        <v>1949</v>
      </c>
      <c r="Y1306" s="478" t="s">
        <v>1949</v>
      </c>
      <c r="Z1306" s="478" t="s">
        <v>1949</v>
      </c>
      <c r="AA1306" s="740"/>
      <c r="AB1306" s="595"/>
      <c r="AC1306" s="458"/>
      <c r="AD1306" s="443"/>
      <c r="AE1306" s="436"/>
      <c r="AF1306" s="436"/>
      <c r="AG1306" s="436"/>
      <c r="AH1306" s="436"/>
      <c r="AI1306" s="436"/>
      <c r="AJ1306" s="436"/>
      <c r="AK1306" s="590"/>
      <c r="AL1306" s="590"/>
      <c r="AM1306" s="590"/>
      <c r="AN1306" s="436"/>
      <c r="AO1306" s="591"/>
      <c r="AP1306" s="590"/>
      <c r="AQ1306" s="444"/>
      <c r="AR1306" s="774" t="s">
        <v>863</v>
      </c>
      <c r="AS1306" s="475">
        <f t="shared" si="152"/>
        <v>0</v>
      </c>
      <c r="AT1306" s="475">
        <f t="shared" si="152"/>
        <v>0</v>
      </c>
      <c r="AU1306" s="475">
        <f t="shared" si="152"/>
        <v>0</v>
      </c>
      <c r="AV1306" s="475">
        <f t="shared" si="152"/>
        <v>0</v>
      </c>
      <c r="AW1306" s="475">
        <f t="shared" si="152"/>
        <v>0</v>
      </c>
      <c r="AX1306" s="475">
        <f t="shared" si="152"/>
        <v>0</v>
      </c>
      <c r="AY1306" s="185">
        <f>IF(AND(SUM(AE1306:$AP1306)&gt;0,J1306&lt;&gt;""),CONCATENATE(B1306,"_",F1306,"_",AG1306),0)</f>
        <v>0</v>
      </c>
      <c r="AZ1306" s="203">
        <f>IF(AND(SUM(AE1306:$AP1306)&gt;0,D1306="BFS"),1,0)</f>
        <v>0</v>
      </c>
      <c r="BA1306" s="203">
        <f t="shared" si="147"/>
        <v>0</v>
      </c>
    </row>
    <row r="1307" spans="1:53" ht="13">
      <c r="A1307" s="185">
        <f>IF(AND(SUM(AE1307:AP1307)&gt;0,J1307&lt;&gt;""),CONCATENATE(B1307,"_",F1307,"_",$A$5,"_",SUMPRODUCT((B$9:B1307=B1307)*(F$9:F1307=F1307)*(SUM(AE1307:AP1307)&lt;&gt;0)*(J1307&lt;&gt;""))-1),0)</f>
        <v>0</v>
      </c>
      <c r="B1307" s="774" t="s">
        <v>863</v>
      </c>
      <c r="C1307" s="583" t="s">
        <v>1941</v>
      </c>
      <c r="D1307" s="89" t="s">
        <v>1365</v>
      </c>
      <c r="E1307" s="465" t="s">
        <v>79</v>
      </c>
      <c r="F1307" s="658" t="s">
        <v>643</v>
      </c>
      <c r="G1307" s="509"/>
      <c r="H1307" s="435" t="s">
        <v>1043</v>
      </c>
      <c r="I1307" s="532" t="s">
        <v>1052</v>
      </c>
      <c r="J1307" s="435" t="s">
        <v>1053</v>
      </c>
      <c r="K1307" s="589"/>
      <c r="L1307" s="477"/>
      <c r="M1307" s="477"/>
      <c r="N1307" s="477"/>
      <c r="O1307" s="477" t="s">
        <v>1949</v>
      </c>
      <c r="P1307" s="477" t="s">
        <v>1949</v>
      </c>
      <c r="Q1307" s="477" t="s">
        <v>1949</v>
      </c>
      <c r="R1307" s="478" t="s">
        <v>1949</v>
      </c>
      <c r="S1307" s="478" t="s">
        <v>1949</v>
      </c>
      <c r="T1307" s="478"/>
      <c r="U1307" s="478" t="s">
        <v>1949</v>
      </c>
      <c r="V1307" s="478" t="s">
        <v>1949</v>
      </c>
      <c r="W1307" s="478" t="s">
        <v>1949</v>
      </c>
      <c r="X1307" s="478" t="s">
        <v>1949</v>
      </c>
      <c r="Y1307" s="478" t="s">
        <v>1949</v>
      </c>
      <c r="Z1307" s="478" t="s">
        <v>1949</v>
      </c>
      <c r="AA1307" s="740"/>
      <c r="AB1307" s="595"/>
      <c r="AC1307" s="458"/>
      <c r="AD1307" s="443"/>
      <c r="AE1307" s="436"/>
      <c r="AF1307" s="436"/>
      <c r="AG1307" s="436"/>
      <c r="AH1307" s="436"/>
      <c r="AI1307" s="436"/>
      <c r="AJ1307" s="436"/>
      <c r="AK1307" s="590"/>
      <c r="AL1307" s="590"/>
      <c r="AM1307" s="590"/>
      <c r="AN1307" s="436"/>
      <c r="AO1307" s="591"/>
      <c r="AP1307" s="590"/>
      <c r="AQ1307" s="444"/>
      <c r="AR1307" s="774" t="s">
        <v>863</v>
      </c>
      <c r="AS1307" s="475">
        <f t="shared" ref="AS1307:AX1316" si="153">IF(SUM($AE1307:$AP1307)&gt;0,VLOOKUP($F1307,Schulart,AS$2,FALSE),0)</f>
        <v>0</v>
      </c>
      <c r="AT1307" s="475">
        <f t="shared" si="153"/>
        <v>0</v>
      </c>
      <c r="AU1307" s="475">
        <f t="shared" si="153"/>
        <v>0</v>
      </c>
      <c r="AV1307" s="475">
        <f t="shared" si="153"/>
        <v>0</v>
      </c>
      <c r="AW1307" s="475">
        <f t="shared" si="153"/>
        <v>0</v>
      </c>
      <c r="AX1307" s="475">
        <f t="shared" si="153"/>
        <v>0</v>
      </c>
      <c r="AY1307" s="185">
        <f>IF(AND(SUM(AE1307:$AP1307)&gt;0,J1307&lt;&gt;""),CONCATENATE(B1307,"_",F1307,"_",AG1307),0)</f>
        <v>0</v>
      </c>
      <c r="AZ1307" s="203">
        <f>IF(AND(SUM(AE1307:$AP1307)&gt;0,D1307="BFS"),1,0)</f>
        <v>0</v>
      </c>
      <c r="BA1307" s="203">
        <f t="shared" si="147"/>
        <v>0</v>
      </c>
    </row>
    <row r="1308" spans="1:53" ht="13">
      <c r="A1308" s="185">
        <f>IF(AND(SUM(AE1308:AP1308)&gt;0,J1308&lt;&gt;""),CONCATENATE(B1308,"_",F1308,"_",$A$5,"_",SUMPRODUCT((B$9:B1308=B1308)*(F$9:F1308=F1308)*(SUM(AE1308:AP1308)&lt;&gt;0)*(J1308&lt;&gt;""))-1),0)</f>
        <v>0</v>
      </c>
      <c r="B1308" s="773" t="s">
        <v>863</v>
      </c>
      <c r="C1308" s="581" t="s">
        <v>80</v>
      </c>
      <c r="D1308" s="85" t="s">
        <v>1365</v>
      </c>
      <c r="E1308" s="463" t="s">
        <v>81</v>
      </c>
      <c r="F1308" s="657" t="s">
        <v>644</v>
      </c>
      <c r="G1308" s="581"/>
      <c r="H1308" s="582"/>
      <c r="I1308" s="582"/>
      <c r="J1308" s="582"/>
      <c r="K1308" s="582"/>
      <c r="L1308" s="85"/>
      <c r="M1308" s="85"/>
      <c r="N1308" s="85"/>
      <c r="O1308" s="85"/>
      <c r="P1308" s="85"/>
      <c r="Q1308" s="85"/>
      <c r="R1308" s="85"/>
      <c r="S1308" s="85"/>
      <c r="T1308" s="85"/>
      <c r="U1308" s="85"/>
      <c r="V1308" s="85"/>
      <c r="W1308" s="85"/>
      <c r="X1308" s="85"/>
      <c r="Y1308" s="85"/>
      <c r="Z1308" s="85"/>
      <c r="AA1308" s="581"/>
      <c r="AB1308" s="581"/>
      <c r="AC1308" s="457"/>
      <c r="AD1308" s="421"/>
      <c r="AE1308" s="316"/>
      <c r="AF1308" s="316"/>
      <c r="AG1308" s="316"/>
      <c r="AH1308" s="316"/>
      <c r="AI1308" s="331"/>
      <c r="AJ1308" s="331"/>
      <c r="AK1308" s="331"/>
      <c r="AL1308" s="331"/>
      <c r="AM1308" s="331"/>
      <c r="AN1308" s="331"/>
      <c r="AO1308" s="331"/>
      <c r="AP1308" s="331"/>
      <c r="AQ1308" s="422"/>
      <c r="AR1308" s="773" t="s">
        <v>863</v>
      </c>
      <c r="AS1308" s="475">
        <f t="shared" si="153"/>
        <v>0</v>
      </c>
      <c r="AT1308" s="475">
        <f t="shared" si="153"/>
        <v>0</v>
      </c>
      <c r="AU1308" s="475">
        <f t="shared" si="153"/>
        <v>0</v>
      </c>
      <c r="AV1308" s="475">
        <f t="shared" si="153"/>
        <v>0</v>
      </c>
      <c r="AW1308" s="475">
        <f t="shared" si="153"/>
        <v>0</v>
      </c>
      <c r="AX1308" s="475">
        <f t="shared" si="153"/>
        <v>0</v>
      </c>
      <c r="AY1308" s="185">
        <f>IF(AND(SUM(AE1308:$AP1308)&gt;0,J1308&lt;&gt;""),CONCATENATE(B1308,"_",F1308,"_",AG1308),0)</f>
        <v>0</v>
      </c>
      <c r="AZ1308" s="203">
        <f>IF(AND(SUM(AE1308:$AP1308)&gt;0,D1308="BFS"),1,0)</f>
        <v>0</v>
      </c>
      <c r="BA1308" s="203">
        <f t="shared" si="147"/>
        <v>0</v>
      </c>
    </row>
    <row r="1309" spans="1:53" ht="20">
      <c r="A1309" s="185" t="str">
        <f>IF(AND(SUM(AE1309:AP1309)&gt;0,J1309&lt;&gt;""),CONCATENATE(B1309,"_",F1309,"_",$A$5,"_",SUMPRODUCT((B$9:B1309=B1309)*(F$9:F1309=F1309)*(SUM(AE1309:AP1309)&lt;&gt;0)*(J1309&lt;&gt;""))-1),0)</f>
        <v>NI_1.4.2.4_neu_1</v>
      </c>
      <c r="B1309" s="774" t="s">
        <v>863</v>
      </c>
      <c r="C1309" s="583" t="s">
        <v>1945</v>
      </c>
      <c r="D1309" s="89" t="s">
        <v>1365</v>
      </c>
      <c r="E1309" s="465" t="s">
        <v>81</v>
      </c>
      <c r="F1309" s="658" t="s">
        <v>644</v>
      </c>
      <c r="G1309" s="509" t="s">
        <v>2486</v>
      </c>
      <c r="H1309" s="435" t="s">
        <v>1047</v>
      </c>
      <c r="I1309" s="532" t="s">
        <v>1052</v>
      </c>
      <c r="J1309" s="435" t="s">
        <v>1053</v>
      </c>
      <c r="K1309" s="589" t="s">
        <v>654</v>
      </c>
      <c r="L1309" s="427" t="s">
        <v>1961</v>
      </c>
      <c r="M1309" s="477" t="s">
        <v>1836</v>
      </c>
      <c r="N1309" s="477" t="s">
        <v>1804</v>
      </c>
      <c r="O1309" s="477" t="s">
        <v>1047</v>
      </c>
      <c r="P1309" s="477" t="s">
        <v>1047</v>
      </c>
      <c r="Q1309" s="477" t="s">
        <v>1837</v>
      </c>
      <c r="R1309" s="478" t="s">
        <v>1043</v>
      </c>
      <c r="S1309" s="478" t="s">
        <v>1043</v>
      </c>
      <c r="T1309" s="478" t="s">
        <v>1955</v>
      </c>
      <c r="U1309" s="478" t="s">
        <v>1043</v>
      </c>
      <c r="V1309" s="478" t="s">
        <v>1047</v>
      </c>
      <c r="W1309" s="478" t="s">
        <v>1047</v>
      </c>
      <c r="X1309" s="478" t="s">
        <v>1047</v>
      </c>
      <c r="Y1309" s="478" t="s">
        <v>1047</v>
      </c>
      <c r="Z1309" s="478" t="s">
        <v>1043</v>
      </c>
      <c r="AA1309" s="740" t="s">
        <v>2487</v>
      </c>
      <c r="AB1309" s="740" t="s">
        <v>2488</v>
      </c>
      <c r="AC1309" s="458">
        <v>40422</v>
      </c>
      <c r="AD1309" s="435"/>
      <c r="AE1309" s="436">
        <v>958</v>
      </c>
      <c r="AF1309" s="436">
        <v>0</v>
      </c>
      <c r="AG1309" s="436">
        <v>0</v>
      </c>
      <c r="AH1309" s="436">
        <v>0</v>
      </c>
      <c r="AI1309" s="436">
        <v>0</v>
      </c>
      <c r="AJ1309" s="436">
        <v>0</v>
      </c>
      <c r="AK1309" s="590">
        <v>0</v>
      </c>
      <c r="AL1309" s="590">
        <v>0</v>
      </c>
      <c r="AM1309" s="590">
        <v>0</v>
      </c>
      <c r="AN1309" s="436">
        <v>0</v>
      </c>
      <c r="AO1309" s="591"/>
      <c r="AP1309" s="590"/>
      <c r="AQ1309" s="182" t="s">
        <v>2489</v>
      </c>
      <c r="AR1309" s="774" t="s">
        <v>863</v>
      </c>
      <c r="AS1309" s="475" t="str">
        <f t="shared" si="153"/>
        <v>SB</v>
      </c>
      <c r="AT1309" s="475" t="str">
        <f t="shared" si="153"/>
        <v>5B</v>
      </c>
      <c r="AU1309" s="475">
        <f t="shared" si="153"/>
        <v>353</v>
      </c>
      <c r="AV1309" s="475" t="str">
        <f t="shared" si="153"/>
        <v>VOC</v>
      </c>
      <c r="AW1309" s="475" t="str">
        <f t="shared" si="153"/>
        <v>B</v>
      </c>
      <c r="AX1309" s="475" t="str">
        <f t="shared" si="153"/>
        <v>K</v>
      </c>
      <c r="AY1309" s="185" t="str">
        <f>IF(AND(SUM(AE1309:$AP1309)&gt;0,J1309&lt;&gt;""),CONCATENATE(B1309,"_",F1309,"_",AG1309),0)</f>
        <v>NI_1.4.2.4_0</v>
      </c>
      <c r="AZ1309" s="203">
        <f>IF(AND(SUM(AE1309:$AP1309)&gt;0,D1309="BFS"),1,0)</f>
        <v>1</v>
      </c>
      <c r="BA1309" s="203" t="e">
        <f t="shared" si="147"/>
        <v>#REF!</v>
      </c>
    </row>
    <row r="1310" spans="1:53" ht="40">
      <c r="A1310" s="185">
        <f>IF(AND(SUM(AE1310:AP1310)&gt;0,J1310&lt;&gt;""),CONCATENATE(B1310,"_",F1310,"_",$A$5,"_",SUMPRODUCT((B$9:B1310=B1310)*(F$9:F1310=F1310)*(SUM(AE1310:AP1310)&lt;&gt;0)*(J1310&lt;&gt;""))-1),0)</f>
        <v>0</v>
      </c>
      <c r="B1310" s="774" t="s">
        <v>863</v>
      </c>
      <c r="C1310" s="583" t="s">
        <v>1945</v>
      </c>
      <c r="D1310" s="89" t="s">
        <v>1365</v>
      </c>
      <c r="E1310" s="465" t="s">
        <v>81</v>
      </c>
      <c r="F1310" s="658" t="s">
        <v>644</v>
      </c>
      <c r="G1310" s="509" t="s">
        <v>2490</v>
      </c>
      <c r="H1310" s="435" t="s">
        <v>1047</v>
      </c>
      <c r="I1310" s="532" t="s">
        <v>1052</v>
      </c>
      <c r="J1310" s="435" t="s">
        <v>1053</v>
      </c>
      <c r="K1310" s="589" t="s">
        <v>654</v>
      </c>
      <c r="L1310" s="427" t="s">
        <v>1961</v>
      </c>
      <c r="M1310" s="477" t="s">
        <v>1836</v>
      </c>
      <c r="N1310" s="477" t="s">
        <v>1804</v>
      </c>
      <c r="O1310" s="477" t="s">
        <v>1047</v>
      </c>
      <c r="P1310" s="477" t="s">
        <v>1047</v>
      </c>
      <c r="Q1310" s="477" t="s">
        <v>1837</v>
      </c>
      <c r="R1310" s="478" t="s">
        <v>1043</v>
      </c>
      <c r="S1310" s="478" t="s">
        <v>1047</v>
      </c>
      <c r="T1310" s="478" t="s">
        <v>1955</v>
      </c>
      <c r="U1310" s="478" t="s">
        <v>1043</v>
      </c>
      <c r="V1310" s="478" t="s">
        <v>1047</v>
      </c>
      <c r="W1310" s="478" t="s">
        <v>1047</v>
      </c>
      <c r="X1310" s="478" t="s">
        <v>1047</v>
      </c>
      <c r="Y1310" s="478" t="s">
        <v>1047</v>
      </c>
      <c r="Z1310" s="478" t="s">
        <v>1043</v>
      </c>
      <c r="AA1310" s="740" t="s">
        <v>2487</v>
      </c>
      <c r="AB1310" s="740" t="s">
        <v>2488</v>
      </c>
      <c r="AC1310" s="458">
        <v>40422</v>
      </c>
      <c r="AD1310" s="435"/>
      <c r="AE1310" s="436">
        <v>0</v>
      </c>
      <c r="AF1310" s="436">
        <v>0</v>
      </c>
      <c r="AG1310" s="436">
        <v>0</v>
      </c>
      <c r="AH1310" s="436">
        <v>0</v>
      </c>
      <c r="AI1310" s="436">
        <v>0</v>
      </c>
      <c r="AJ1310" s="436">
        <v>0</v>
      </c>
      <c r="AK1310" s="590">
        <v>0</v>
      </c>
      <c r="AL1310" s="590">
        <v>0</v>
      </c>
      <c r="AM1310" s="590">
        <v>0</v>
      </c>
      <c r="AN1310" s="436">
        <v>0</v>
      </c>
      <c r="AO1310" s="591"/>
      <c r="AP1310" s="590"/>
      <c r="AQ1310" s="182" t="s">
        <v>2491</v>
      </c>
      <c r="AR1310" s="774" t="s">
        <v>863</v>
      </c>
      <c r="AS1310" s="475">
        <f t="shared" si="153"/>
        <v>0</v>
      </c>
      <c r="AT1310" s="475">
        <f t="shared" si="153"/>
        <v>0</v>
      </c>
      <c r="AU1310" s="475">
        <f t="shared" si="153"/>
        <v>0</v>
      </c>
      <c r="AV1310" s="475">
        <f t="shared" si="153"/>
        <v>0</v>
      </c>
      <c r="AW1310" s="475">
        <f t="shared" si="153"/>
        <v>0</v>
      </c>
      <c r="AX1310" s="475">
        <f t="shared" si="153"/>
        <v>0</v>
      </c>
      <c r="AY1310" s="185">
        <f>IF(AND(SUM(AE1310:$AP1310)&gt;0,J1310&lt;&gt;""),CONCATENATE(B1310,"_",F1310,"_",AG1310),0)</f>
        <v>0</v>
      </c>
      <c r="AZ1310" s="203">
        <f>IF(AND(SUM(AE1310:$AP1310)&gt;0,D1310="BFS"),1,0)</f>
        <v>0</v>
      </c>
      <c r="BA1310" s="203">
        <f t="shared" si="147"/>
        <v>0</v>
      </c>
    </row>
    <row r="1311" spans="1:53" ht="13">
      <c r="A1311" s="185">
        <f>IF(AND(SUM(AE1311:AP1311)&gt;0,J1311&lt;&gt;""),CONCATENATE(B1311,"_",F1311,"_",$A$5,"_",SUMPRODUCT((B$9:B1311=B1311)*(F$9:F1311=F1311)*(SUM(AE1311:AP1311)&lt;&gt;0)*(J1311&lt;&gt;""))-1),0)</f>
        <v>0</v>
      </c>
      <c r="B1311" s="773" t="s">
        <v>863</v>
      </c>
      <c r="C1311" s="581" t="s">
        <v>82</v>
      </c>
      <c r="D1311" s="85" t="s">
        <v>1365</v>
      </c>
      <c r="E1311" s="463" t="s">
        <v>83</v>
      </c>
      <c r="F1311" s="657" t="s">
        <v>645</v>
      </c>
      <c r="G1311" s="581"/>
      <c r="H1311" s="582"/>
      <c r="I1311" s="582"/>
      <c r="J1311" s="582"/>
      <c r="K1311" s="582"/>
      <c r="L1311" s="85"/>
      <c r="M1311" s="85"/>
      <c r="N1311" s="85"/>
      <c r="O1311" s="85"/>
      <c r="P1311" s="85"/>
      <c r="Q1311" s="85"/>
      <c r="R1311" s="85"/>
      <c r="S1311" s="85"/>
      <c r="T1311" s="85"/>
      <c r="U1311" s="85"/>
      <c r="V1311" s="85"/>
      <c r="W1311" s="85"/>
      <c r="X1311" s="85"/>
      <c r="Y1311" s="85"/>
      <c r="Z1311" s="85"/>
      <c r="AA1311" s="581"/>
      <c r="AB1311" s="581"/>
      <c r="AC1311" s="457"/>
      <c r="AD1311" s="421"/>
      <c r="AE1311" s="316"/>
      <c r="AF1311" s="316"/>
      <c r="AG1311" s="316"/>
      <c r="AH1311" s="316"/>
      <c r="AI1311" s="331"/>
      <c r="AJ1311" s="331"/>
      <c r="AK1311" s="331"/>
      <c r="AL1311" s="331"/>
      <c r="AM1311" s="331"/>
      <c r="AN1311" s="331"/>
      <c r="AO1311" s="331"/>
      <c r="AP1311" s="331"/>
      <c r="AQ1311" s="422"/>
      <c r="AR1311" s="773" t="s">
        <v>863</v>
      </c>
      <c r="AS1311" s="475">
        <f t="shared" si="153"/>
        <v>0</v>
      </c>
      <c r="AT1311" s="475">
        <f t="shared" si="153"/>
        <v>0</v>
      </c>
      <c r="AU1311" s="475">
        <f t="shared" si="153"/>
        <v>0</v>
      </c>
      <c r="AV1311" s="475">
        <f t="shared" si="153"/>
        <v>0</v>
      </c>
      <c r="AW1311" s="475">
        <f t="shared" si="153"/>
        <v>0</v>
      </c>
      <c r="AX1311" s="475">
        <f t="shared" si="153"/>
        <v>0</v>
      </c>
      <c r="AY1311" s="185">
        <f>IF(AND(SUM(AE1311:$AP1311)&gt;0,J1311&lt;&gt;""),CONCATENATE(B1311,"_",F1311,"_",AG1311),0)</f>
        <v>0</v>
      </c>
      <c r="AZ1311" s="203">
        <f>IF(AND(SUM(AE1311:$AP1311)&gt;0,D1311="BFS"),1,0)</f>
        <v>0</v>
      </c>
      <c r="BA1311" s="203">
        <f t="shared" si="147"/>
        <v>0</v>
      </c>
    </row>
    <row r="1312" spans="1:53" ht="20">
      <c r="A1312" s="185" t="str">
        <f>IF(AND(SUM(AE1312:AP1312)&gt;0,J1312&lt;&gt;""),CONCATENATE(B1312,"_",F1312,"_",$A$5,"_",SUMPRODUCT((B$9:B1312=B1312)*(F$9:F1312=F1312)*(SUM(AE1312:AP1312)&lt;&gt;0)*(J1312&lt;&gt;""))-1),0)</f>
        <v>NI_1.4.2.5_neu_1</v>
      </c>
      <c r="B1312" s="774" t="s">
        <v>863</v>
      </c>
      <c r="C1312" s="583" t="s">
        <v>127</v>
      </c>
      <c r="D1312" s="89" t="s">
        <v>1365</v>
      </c>
      <c r="E1312" s="465" t="s">
        <v>83</v>
      </c>
      <c r="F1312" s="658" t="s">
        <v>645</v>
      </c>
      <c r="G1312" s="509" t="s">
        <v>2492</v>
      </c>
      <c r="H1312" s="435" t="s">
        <v>1047</v>
      </c>
      <c r="I1312" s="532" t="s">
        <v>1052</v>
      </c>
      <c r="J1312" s="435" t="s">
        <v>1053</v>
      </c>
      <c r="K1312" s="589" t="s">
        <v>654</v>
      </c>
      <c r="L1312" s="427" t="s">
        <v>1961</v>
      </c>
      <c r="M1312" s="477" t="s">
        <v>1836</v>
      </c>
      <c r="N1312" s="477" t="s">
        <v>1929</v>
      </c>
      <c r="O1312" s="477" t="s">
        <v>1047</v>
      </c>
      <c r="P1312" s="477" t="s">
        <v>1047</v>
      </c>
      <c r="Q1312" s="477" t="s">
        <v>1837</v>
      </c>
      <c r="R1312" s="478" t="s">
        <v>1043</v>
      </c>
      <c r="S1312" s="478" t="s">
        <v>1043</v>
      </c>
      <c r="T1312" s="478" t="s">
        <v>1955</v>
      </c>
      <c r="U1312" s="478" t="s">
        <v>1043</v>
      </c>
      <c r="V1312" s="478" t="s">
        <v>1047</v>
      </c>
      <c r="W1312" s="478" t="s">
        <v>1047</v>
      </c>
      <c r="X1312" s="478" t="s">
        <v>1047</v>
      </c>
      <c r="Y1312" s="478" t="s">
        <v>1047</v>
      </c>
      <c r="Z1312" s="478" t="s">
        <v>1043</v>
      </c>
      <c r="AA1312" s="740" t="s">
        <v>2493</v>
      </c>
      <c r="AB1312" s="740" t="s">
        <v>2494</v>
      </c>
      <c r="AC1312" s="458">
        <v>40422</v>
      </c>
      <c r="AD1312" s="435"/>
      <c r="AE1312" s="436">
        <v>1299</v>
      </c>
      <c r="AF1312" s="436">
        <v>1389</v>
      </c>
      <c r="AG1312" s="436">
        <v>834</v>
      </c>
      <c r="AH1312" s="436">
        <v>223</v>
      </c>
      <c r="AI1312" s="436">
        <v>0</v>
      </c>
      <c r="AJ1312" s="436">
        <v>0</v>
      </c>
      <c r="AK1312" s="590">
        <v>0</v>
      </c>
      <c r="AL1312" s="590">
        <v>0</v>
      </c>
      <c r="AM1312" s="590">
        <v>0</v>
      </c>
      <c r="AN1312" s="436">
        <v>0</v>
      </c>
      <c r="AO1312" s="591"/>
      <c r="AP1312" s="590"/>
      <c r="AQ1312" s="182" t="s">
        <v>2495</v>
      </c>
      <c r="AR1312" s="774" t="s">
        <v>863</v>
      </c>
      <c r="AS1312" s="475" t="str">
        <f t="shared" si="153"/>
        <v>SB</v>
      </c>
      <c r="AT1312" s="475" t="str">
        <f t="shared" si="153"/>
        <v>3B</v>
      </c>
      <c r="AU1312" s="475">
        <f t="shared" si="153"/>
        <v>353</v>
      </c>
      <c r="AV1312" s="475" t="str">
        <f t="shared" si="153"/>
        <v>VOC</v>
      </c>
      <c r="AW1312" s="475" t="str">
        <f t="shared" si="153"/>
        <v>B</v>
      </c>
      <c r="AX1312" s="475" t="str">
        <f t="shared" si="153"/>
        <v>G</v>
      </c>
      <c r="AY1312" s="185" t="str">
        <f>IF(AND(SUM(AE1312:$AP1312)&gt;0,J1312&lt;&gt;""),CONCATENATE(B1312,"_",F1312,"_",AG1312),0)</f>
        <v>NI_1.4.2.5_834</v>
      </c>
      <c r="AZ1312" s="203">
        <f>IF(AND(SUM(AE1312:$AP1312)&gt;0,D1312="BFS"),1,0)</f>
        <v>1</v>
      </c>
      <c r="BA1312" s="203" t="e">
        <f t="shared" si="147"/>
        <v>#REF!</v>
      </c>
    </row>
    <row r="1313" spans="1:53" ht="20">
      <c r="A1313" s="185" t="str">
        <f>IF(AND(SUM(AE1313:AP1313)&gt;0,J1313&lt;&gt;""),CONCATENATE(B1313,"_",F1313,"_",$A$5,"_",SUMPRODUCT((B$9:B1313=B1313)*(F$9:F1313=F1313)*(SUM(AE1313:AP1313)&lt;&gt;0)*(J1313&lt;&gt;""))-1),0)</f>
        <v>NI_1.4.2.5_neu_2</v>
      </c>
      <c r="B1313" s="774" t="s">
        <v>863</v>
      </c>
      <c r="C1313" s="583" t="s">
        <v>127</v>
      </c>
      <c r="D1313" s="89" t="s">
        <v>1365</v>
      </c>
      <c r="E1313" s="465" t="s">
        <v>83</v>
      </c>
      <c r="F1313" s="658" t="s">
        <v>645</v>
      </c>
      <c r="G1313" s="509" t="s">
        <v>2496</v>
      </c>
      <c r="H1313" s="435" t="s">
        <v>1047</v>
      </c>
      <c r="I1313" s="532" t="s">
        <v>1052</v>
      </c>
      <c r="J1313" s="435" t="s">
        <v>1053</v>
      </c>
      <c r="K1313" s="589" t="s">
        <v>654</v>
      </c>
      <c r="L1313" s="427" t="s">
        <v>1961</v>
      </c>
      <c r="M1313" s="477" t="s">
        <v>1836</v>
      </c>
      <c r="N1313" s="477" t="s">
        <v>1929</v>
      </c>
      <c r="O1313" s="477" t="s">
        <v>1047</v>
      </c>
      <c r="P1313" s="477" t="s">
        <v>1047</v>
      </c>
      <c r="Q1313" s="477" t="s">
        <v>1837</v>
      </c>
      <c r="R1313" s="478" t="s">
        <v>1043</v>
      </c>
      <c r="S1313" s="478" t="s">
        <v>1047</v>
      </c>
      <c r="T1313" s="478" t="s">
        <v>1955</v>
      </c>
      <c r="U1313" s="478" t="s">
        <v>1043</v>
      </c>
      <c r="V1313" s="478" t="s">
        <v>1047</v>
      </c>
      <c r="W1313" s="478" t="s">
        <v>1047</v>
      </c>
      <c r="X1313" s="478" t="s">
        <v>1047</v>
      </c>
      <c r="Y1313" s="478" t="s">
        <v>1047</v>
      </c>
      <c r="Z1313" s="478" t="s">
        <v>1043</v>
      </c>
      <c r="AA1313" s="740" t="s">
        <v>2493</v>
      </c>
      <c r="AB1313" s="740" t="s">
        <v>2497</v>
      </c>
      <c r="AC1313" s="458">
        <v>40422</v>
      </c>
      <c r="AD1313" s="435"/>
      <c r="AE1313" s="436">
        <v>148</v>
      </c>
      <c r="AF1313" s="436">
        <v>106</v>
      </c>
      <c r="AG1313" s="436">
        <v>55</v>
      </c>
      <c r="AH1313" s="436">
        <v>50</v>
      </c>
      <c r="AI1313" s="436">
        <v>0</v>
      </c>
      <c r="AJ1313" s="436">
        <v>0</v>
      </c>
      <c r="AK1313" s="590">
        <v>0</v>
      </c>
      <c r="AL1313" s="590">
        <v>0</v>
      </c>
      <c r="AM1313" s="590">
        <v>0</v>
      </c>
      <c r="AN1313" s="436">
        <v>0</v>
      </c>
      <c r="AO1313" s="591"/>
      <c r="AP1313" s="590"/>
      <c r="AQ1313" s="182" t="s">
        <v>2495</v>
      </c>
      <c r="AR1313" s="774" t="s">
        <v>863</v>
      </c>
      <c r="AS1313" s="475" t="str">
        <f t="shared" si="153"/>
        <v>SB</v>
      </c>
      <c r="AT1313" s="475" t="str">
        <f t="shared" si="153"/>
        <v>3B</v>
      </c>
      <c r="AU1313" s="475">
        <f t="shared" si="153"/>
        <v>353</v>
      </c>
      <c r="AV1313" s="475" t="str">
        <f t="shared" si="153"/>
        <v>VOC</v>
      </c>
      <c r="AW1313" s="475" t="str">
        <f t="shared" si="153"/>
        <v>B</v>
      </c>
      <c r="AX1313" s="475" t="str">
        <f t="shared" si="153"/>
        <v>G</v>
      </c>
      <c r="AY1313" s="185" t="str">
        <f>IF(AND(SUM(AE1313:$AP1313)&gt;0,J1313&lt;&gt;""),CONCATENATE(B1313,"_",F1313,"_",AG1313),0)</f>
        <v>NI_1.4.2.5_55</v>
      </c>
      <c r="AZ1313" s="203">
        <f>IF(AND(SUM(AE1313:$AP1313)&gt;0,D1313="BFS"),1,0)</f>
        <v>1</v>
      </c>
      <c r="BA1313" s="203" t="e">
        <f t="shared" si="147"/>
        <v>#REF!</v>
      </c>
    </row>
    <row r="1314" spans="1:53" ht="15.5">
      <c r="A1314" s="185">
        <f>IF(AND(SUM(AE1314:AP1314)&gt;0,J1314&lt;&gt;""),CONCATENATE(B1314,"_",F1314,"_",$A$5,"_",SUMPRODUCT((B$9:B1314=B1314)*(F$9:F1314=F1314)*(SUM(AE1314:AP1314)&lt;&gt;0)*(J1314&lt;&gt;""))-1),0)</f>
        <v>0</v>
      </c>
      <c r="B1314" s="165" t="s">
        <v>863</v>
      </c>
      <c r="C1314" s="69" t="s">
        <v>801</v>
      </c>
      <c r="D1314" s="84"/>
      <c r="E1314" s="467"/>
      <c r="F1314" s="659"/>
      <c r="G1314" s="479"/>
      <c r="H1314" s="479"/>
      <c r="I1314" s="479"/>
      <c r="J1314" s="479"/>
      <c r="K1314" s="479"/>
      <c r="L1314" s="479"/>
      <c r="M1314" s="479"/>
      <c r="N1314" s="479"/>
      <c r="O1314" s="479"/>
      <c r="P1314" s="479"/>
      <c r="Q1314" s="479"/>
      <c r="R1314" s="479"/>
      <c r="S1314" s="479"/>
      <c r="T1314" s="479"/>
      <c r="U1314" s="479"/>
      <c r="V1314" s="479"/>
      <c r="W1314" s="479"/>
      <c r="X1314" s="479"/>
      <c r="Y1314" s="479"/>
      <c r="Z1314" s="479"/>
      <c r="AA1314" s="586"/>
      <c r="AB1314" s="586"/>
      <c r="AC1314" s="459"/>
      <c r="AD1314" s="71"/>
      <c r="AE1314" s="317"/>
      <c r="AF1314" s="317"/>
      <c r="AG1314" s="317"/>
      <c r="AH1314" s="317"/>
      <c r="AI1314" s="318"/>
      <c r="AJ1314" s="318"/>
      <c r="AK1314" s="318"/>
      <c r="AL1314" s="318"/>
      <c r="AM1314" s="318"/>
      <c r="AN1314" s="318"/>
      <c r="AO1314" s="318"/>
      <c r="AP1314" s="318"/>
      <c r="AQ1314" s="326"/>
      <c r="AR1314" s="165" t="s">
        <v>863</v>
      </c>
      <c r="AS1314" s="475">
        <f t="shared" si="153"/>
        <v>0</v>
      </c>
      <c r="AT1314" s="475">
        <f t="shared" si="153"/>
        <v>0</v>
      </c>
      <c r="AU1314" s="475">
        <f t="shared" si="153"/>
        <v>0</v>
      </c>
      <c r="AV1314" s="475">
        <f t="shared" si="153"/>
        <v>0</v>
      </c>
      <c r="AW1314" s="475">
        <f t="shared" si="153"/>
        <v>0</v>
      </c>
      <c r="AX1314" s="475">
        <f t="shared" si="153"/>
        <v>0</v>
      </c>
      <c r="AY1314" s="185">
        <f>IF(AND(SUM(AE1314:$AP1314)&gt;0,J1314&lt;&gt;""),CONCATENATE(B1314,"_",F1314,"_",AG1314),0)</f>
        <v>0</v>
      </c>
      <c r="AZ1314" s="203">
        <f>IF(AND(SUM(AE1314:$AP1314)&gt;0,D1314="BFS"),1,0)</f>
        <v>0</v>
      </c>
      <c r="BA1314" s="203">
        <f t="shared" si="147"/>
        <v>0</v>
      </c>
    </row>
    <row r="1315" spans="1:53" ht="13">
      <c r="A1315" s="185">
        <f>IF(AND(SUM(AE1315:AP1315)&gt;0,J1315&lt;&gt;""),CONCATENATE(B1315,"_",F1315,"_",$A$5,"_",SUMPRODUCT((B$9:B1315=B1315)*(F$9:F1315=F1315)*(SUM(AE1315:AP1315)&lt;&gt;0)*(J1315&lt;&gt;""))-1),0)</f>
        <v>0</v>
      </c>
      <c r="B1315" s="773" t="s">
        <v>863</v>
      </c>
      <c r="C1315" s="581" t="s">
        <v>73</v>
      </c>
      <c r="D1315" s="85" t="s">
        <v>85</v>
      </c>
      <c r="E1315" s="463" t="s">
        <v>84</v>
      </c>
      <c r="F1315" s="657" t="s">
        <v>1715</v>
      </c>
      <c r="G1315" s="581"/>
      <c r="H1315" s="582"/>
      <c r="I1315" s="582"/>
      <c r="J1315" s="582"/>
      <c r="K1315" s="582"/>
      <c r="L1315" s="85"/>
      <c r="M1315" s="85"/>
      <c r="N1315" s="85"/>
      <c r="O1315" s="85"/>
      <c r="P1315" s="85"/>
      <c r="Q1315" s="85"/>
      <c r="R1315" s="85"/>
      <c r="S1315" s="85"/>
      <c r="T1315" s="85"/>
      <c r="U1315" s="85"/>
      <c r="V1315" s="85"/>
      <c r="W1315" s="85"/>
      <c r="X1315" s="85"/>
      <c r="Y1315" s="85"/>
      <c r="Z1315" s="85"/>
      <c r="AA1315" s="581"/>
      <c r="AB1315" s="581"/>
      <c r="AC1315" s="457"/>
      <c r="AD1315" s="421"/>
      <c r="AE1315" s="316"/>
      <c r="AF1315" s="316"/>
      <c r="AG1315" s="316"/>
      <c r="AH1315" s="316"/>
      <c r="AI1315" s="331"/>
      <c r="AJ1315" s="331"/>
      <c r="AK1315" s="331"/>
      <c r="AL1315" s="331"/>
      <c r="AM1315" s="331"/>
      <c r="AN1315" s="331"/>
      <c r="AO1315" s="331"/>
      <c r="AP1315" s="331"/>
      <c r="AQ1315" s="422"/>
      <c r="AR1315" s="773" t="s">
        <v>863</v>
      </c>
      <c r="AS1315" s="475">
        <f t="shared" si="153"/>
        <v>0</v>
      </c>
      <c r="AT1315" s="475">
        <f t="shared" si="153"/>
        <v>0</v>
      </c>
      <c r="AU1315" s="475">
        <f t="shared" si="153"/>
        <v>0</v>
      </c>
      <c r="AV1315" s="475">
        <f t="shared" si="153"/>
        <v>0</v>
      </c>
      <c r="AW1315" s="475">
        <f t="shared" si="153"/>
        <v>0</v>
      </c>
      <c r="AX1315" s="475">
        <f t="shared" si="153"/>
        <v>0</v>
      </c>
      <c r="AY1315" s="185">
        <f>IF(AND(SUM(AE1315:$AP1315)&gt;0,J1315&lt;&gt;""),CONCATENATE(B1315,"_",F1315,"_",AG1315),0)</f>
        <v>0</v>
      </c>
      <c r="AZ1315" s="203">
        <f>IF(AND(SUM(AE1315:$AP1315)&gt;0,D1315="BFS"),1,0)</f>
        <v>0</v>
      </c>
      <c r="BA1315" s="203">
        <f t="shared" si="147"/>
        <v>0</v>
      </c>
    </row>
    <row r="1316" spans="1:53" ht="13">
      <c r="A1316" s="185">
        <f>IF(AND(SUM(AE1316:AP1316)&gt;0,J1316&lt;&gt;""),CONCATENATE(B1316,"_",F1316,"_",$A$5,"_",SUMPRODUCT((B$9:B1316=B1316)*(F$9:F1316=F1316)*(SUM(AE1316:AP1316)&lt;&gt;0)*(J1316&lt;&gt;""))-1),0)</f>
        <v>0</v>
      </c>
      <c r="B1316" s="774" t="s">
        <v>863</v>
      </c>
      <c r="C1316" s="583" t="s">
        <v>1495</v>
      </c>
      <c r="D1316" s="89" t="s">
        <v>85</v>
      </c>
      <c r="E1316" s="465" t="s">
        <v>84</v>
      </c>
      <c r="F1316" s="658" t="s">
        <v>1715</v>
      </c>
      <c r="G1316" s="600"/>
      <c r="H1316" s="435" t="s">
        <v>1043</v>
      </c>
      <c r="I1316" s="532" t="s">
        <v>1052</v>
      </c>
      <c r="J1316" s="435" t="s">
        <v>1053</v>
      </c>
      <c r="K1316" s="601"/>
      <c r="L1316" s="477"/>
      <c r="M1316" s="477"/>
      <c r="N1316" s="477"/>
      <c r="O1316" s="477"/>
      <c r="P1316" s="477"/>
      <c r="Q1316" s="477"/>
      <c r="R1316" s="477"/>
      <c r="S1316" s="477"/>
      <c r="T1316" s="477"/>
      <c r="U1316" s="477"/>
      <c r="V1316" s="477"/>
      <c r="W1316" s="477"/>
      <c r="X1316" s="477"/>
      <c r="Y1316" s="477"/>
      <c r="Z1316" s="477"/>
      <c r="AA1316" s="740"/>
      <c r="AB1316" s="602"/>
      <c r="AC1316" s="458"/>
      <c r="AD1316" s="181"/>
      <c r="AE1316" s="428"/>
      <c r="AF1316" s="428"/>
      <c r="AG1316" s="428"/>
      <c r="AH1316" s="428"/>
      <c r="AI1316" s="428"/>
      <c r="AJ1316" s="428"/>
      <c r="AK1316" s="584"/>
      <c r="AL1316" s="584"/>
      <c r="AM1316" s="584"/>
      <c r="AN1316" s="428"/>
      <c r="AO1316" s="585"/>
      <c r="AP1316" s="584"/>
      <c r="AQ1316" s="430"/>
      <c r="AR1316" s="774" t="s">
        <v>863</v>
      </c>
      <c r="AS1316" s="475">
        <f t="shared" si="153"/>
        <v>0</v>
      </c>
      <c r="AT1316" s="475">
        <f t="shared" si="153"/>
        <v>0</v>
      </c>
      <c r="AU1316" s="475">
        <f t="shared" si="153"/>
        <v>0</v>
      </c>
      <c r="AV1316" s="475">
        <f t="shared" si="153"/>
        <v>0</v>
      </c>
      <c r="AW1316" s="475">
        <f t="shared" si="153"/>
        <v>0</v>
      </c>
      <c r="AX1316" s="475">
        <f t="shared" si="153"/>
        <v>0</v>
      </c>
      <c r="AY1316" s="185">
        <f>IF(AND(SUM(AE1316:$AP1316)&gt;0,J1316&lt;&gt;""),CONCATENATE(B1316,"_",F1316,"_",AG1316),0)</f>
        <v>0</v>
      </c>
      <c r="AZ1316" s="203">
        <f>IF(AND(SUM(AE1316:$AP1316)&gt;0,D1316="BFS"),1,0)</f>
        <v>0</v>
      </c>
      <c r="BA1316" s="203">
        <f t="shared" si="147"/>
        <v>0</v>
      </c>
    </row>
    <row r="1317" spans="1:53" ht="13">
      <c r="A1317" s="185">
        <f>IF(AND(SUM(AE1317:AP1317)&gt;0,J1317&lt;&gt;""),CONCATENATE(B1317,"_",F1317,"_",$A$5,"_",SUMPRODUCT((B$9:B1317=B1317)*(F$9:F1317=F1317)*(SUM(AE1317:AP1317)&lt;&gt;0)*(J1317&lt;&gt;""))-1),0)</f>
        <v>0</v>
      </c>
      <c r="B1317" s="774" t="s">
        <v>863</v>
      </c>
      <c r="C1317" s="583" t="s">
        <v>1495</v>
      </c>
      <c r="D1317" s="89" t="s">
        <v>85</v>
      </c>
      <c r="E1317" s="465" t="s">
        <v>84</v>
      </c>
      <c r="F1317" s="658" t="s">
        <v>1715</v>
      </c>
      <c r="G1317" s="600"/>
      <c r="H1317" s="435" t="s">
        <v>1043</v>
      </c>
      <c r="I1317" s="532" t="s">
        <v>1052</v>
      </c>
      <c r="J1317" s="435" t="s">
        <v>1053</v>
      </c>
      <c r="K1317" s="601"/>
      <c r="L1317" s="477"/>
      <c r="M1317" s="477"/>
      <c r="N1317" s="477"/>
      <c r="O1317" s="477"/>
      <c r="P1317" s="477"/>
      <c r="Q1317" s="477"/>
      <c r="R1317" s="477"/>
      <c r="S1317" s="477"/>
      <c r="T1317" s="477"/>
      <c r="U1317" s="477"/>
      <c r="V1317" s="477"/>
      <c r="W1317" s="477"/>
      <c r="X1317" s="477"/>
      <c r="Y1317" s="477"/>
      <c r="Z1317" s="477"/>
      <c r="AA1317" s="740"/>
      <c r="AB1317" s="602"/>
      <c r="AC1317" s="458"/>
      <c r="AD1317" s="181"/>
      <c r="AE1317" s="428"/>
      <c r="AF1317" s="428"/>
      <c r="AG1317" s="428"/>
      <c r="AH1317" s="428"/>
      <c r="AI1317" s="428"/>
      <c r="AJ1317" s="428"/>
      <c r="AK1317" s="584"/>
      <c r="AL1317" s="584"/>
      <c r="AM1317" s="584"/>
      <c r="AN1317" s="428"/>
      <c r="AO1317" s="585"/>
      <c r="AP1317" s="584"/>
      <c r="AQ1317" s="430"/>
      <c r="AR1317" s="774" t="s">
        <v>863</v>
      </c>
      <c r="AS1317" s="475">
        <f t="shared" ref="AS1317:AX1326" si="154">IF(SUM($AE1317:$AP1317)&gt;0,VLOOKUP($F1317,Schulart,AS$2,FALSE),0)</f>
        <v>0</v>
      </c>
      <c r="AT1317" s="475">
        <f t="shared" si="154"/>
        <v>0</v>
      </c>
      <c r="AU1317" s="475">
        <f t="shared" si="154"/>
        <v>0</v>
      </c>
      <c r="AV1317" s="475">
        <f t="shared" si="154"/>
        <v>0</v>
      </c>
      <c r="AW1317" s="475">
        <f t="shared" si="154"/>
        <v>0</v>
      </c>
      <c r="AX1317" s="475">
        <f t="shared" si="154"/>
        <v>0</v>
      </c>
      <c r="AY1317" s="185">
        <f>IF(AND(SUM(AE1317:$AP1317)&gt;0,J1317&lt;&gt;""),CONCATENATE(B1317,"_",F1317,"_",AG1317),0)</f>
        <v>0</v>
      </c>
      <c r="AZ1317" s="203">
        <f>IF(AND(SUM(AE1317:$AP1317)&gt;0,D1317="BFS"),1,0)</f>
        <v>0</v>
      </c>
      <c r="BA1317" s="203">
        <f t="shared" si="147"/>
        <v>0</v>
      </c>
    </row>
    <row r="1318" spans="1:53" ht="13">
      <c r="A1318" s="185">
        <f>IF(AND(SUM(AE1318:AP1318)&gt;0,J1318&lt;&gt;""),CONCATENATE(B1318,"_",F1318,"_",$A$5,"_",SUMPRODUCT((B$9:B1318=B1318)*(F$9:F1318=F1318)*(SUM(AE1318:AP1318)&lt;&gt;0)*(J1318&lt;&gt;""))-1),0)</f>
        <v>0</v>
      </c>
      <c r="B1318" s="773" t="s">
        <v>863</v>
      </c>
      <c r="C1318" s="581" t="s">
        <v>76</v>
      </c>
      <c r="D1318" s="85" t="s">
        <v>85</v>
      </c>
      <c r="E1318" s="463" t="s">
        <v>84</v>
      </c>
      <c r="F1318" s="657" t="s">
        <v>1716</v>
      </c>
      <c r="G1318" s="581"/>
      <c r="H1318" s="582"/>
      <c r="I1318" s="582"/>
      <c r="J1318" s="582"/>
      <c r="K1318" s="582"/>
      <c r="L1318" s="85"/>
      <c r="M1318" s="85"/>
      <c r="N1318" s="85"/>
      <c r="O1318" s="85"/>
      <c r="P1318" s="85"/>
      <c r="Q1318" s="85"/>
      <c r="R1318" s="85"/>
      <c r="S1318" s="85"/>
      <c r="T1318" s="85"/>
      <c r="U1318" s="85"/>
      <c r="V1318" s="85"/>
      <c r="W1318" s="85"/>
      <c r="X1318" s="85"/>
      <c r="Y1318" s="85"/>
      <c r="Z1318" s="85"/>
      <c r="AA1318" s="581"/>
      <c r="AB1318" s="581"/>
      <c r="AC1318" s="457"/>
      <c r="AD1318" s="421"/>
      <c r="AE1318" s="316"/>
      <c r="AF1318" s="316"/>
      <c r="AG1318" s="316"/>
      <c r="AH1318" s="316"/>
      <c r="AI1318" s="331"/>
      <c r="AJ1318" s="331"/>
      <c r="AK1318" s="331"/>
      <c r="AL1318" s="331"/>
      <c r="AM1318" s="331"/>
      <c r="AN1318" s="331"/>
      <c r="AO1318" s="331"/>
      <c r="AP1318" s="331"/>
      <c r="AQ1318" s="422"/>
      <c r="AR1318" s="773" t="s">
        <v>863</v>
      </c>
      <c r="AS1318" s="475">
        <f t="shared" si="154"/>
        <v>0</v>
      </c>
      <c r="AT1318" s="475">
        <f t="shared" si="154"/>
        <v>0</v>
      </c>
      <c r="AU1318" s="475">
        <f t="shared" si="154"/>
        <v>0</v>
      </c>
      <c r="AV1318" s="475">
        <f t="shared" si="154"/>
        <v>0</v>
      </c>
      <c r="AW1318" s="475">
        <f t="shared" si="154"/>
        <v>0</v>
      </c>
      <c r="AX1318" s="475">
        <f t="shared" si="154"/>
        <v>0</v>
      </c>
      <c r="AY1318" s="185">
        <f>IF(AND(SUM(AE1318:$AP1318)&gt;0,J1318&lt;&gt;""),CONCATENATE(B1318,"_",F1318,"_",AG1318),0)</f>
        <v>0</v>
      </c>
      <c r="AZ1318" s="203">
        <f>IF(AND(SUM(AE1318:$AP1318)&gt;0,D1318="BFS"),1,0)</f>
        <v>0</v>
      </c>
      <c r="BA1318" s="203">
        <f t="shared" ref="BA1318:BA1381" si="155">IF(AZ1318=1,VLOOKUP(AY1318,GESIS,2,FALSE),0)</f>
        <v>0</v>
      </c>
    </row>
    <row r="1319" spans="1:53" ht="20">
      <c r="A1319" s="185" t="str">
        <f>IF(AND(SUM(AE1319:AP1319)&gt;0,J1319&lt;&gt;""),CONCATENATE(B1319,"_",F1319,"_",$A$5,"_",SUMPRODUCT((B$9:B1319=B1319)*(F$9:F1319=F1319)*(SUM(AE1319:AP1319)&lt;&gt;0)*(J1319&lt;&gt;""))-1),0)</f>
        <v>NI_1.4.3.2_neu_1</v>
      </c>
      <c r="B1319" s="774" t="s">
        <v>863</v>
      </c>
      <c r="C1319" s="583" t="s">
        <v>1932</v>
      </c>
      <c r="D1319" s="89" t="s">
        <v>85</v>
      </c>
      <c r="E1319" s="465" t="s">
        <v>84</v>
      </c>
      <c r="F1319" s="658" t="s">
        <v>1716</v>
      </c>
      <c r="G1319" s="509" t="s">
        <v>2498</v>
      </c>
      <c r="H1319" s="435" t="s">
        <v>1047</v>
      </c>
      <c r="I1319" s="532" t="s">
        <v>1052</v>
      </c>
      <c r="J1319" s="435" t="s">
        <v>1053</v>
      </c>
      <c r="K1319" s="589" t="s">
        <v>1613</v>
      </c>
      <c r="L1319" s="427" t="s">
        <v>1961</v>
      </c>
      <c r="M1319" s="477" t="s">
        <v>1840</v>
      </c>
      <c r="N1319" s="477" t="s">
        <v>1244</v>
      </c>
      <c r="O1319" s="477" t="s">
        <v>1047</v>
      </c>
      <c r="P1319" s="477" t="s">
        <v>1043</v>
      </c>
      <c r="Q1319" s="477"/>
      <c r="R1319" s="478" t="s">
        <v>1043</v>
      </c>
      <c r="S1319" s="478" t="s">
        <v>1043</v>
      </c>
      <c r="T1319" s="478" t="s">
        <v>1955</v>
      </c>
      <c r="U1319" s="478" t="s">
        <v>1043</v>
      </c>
      <c r="V1319" s="478" t="s">
        <v>1047</v>
      </c>
      <c r="W1319" s="478" t="s">
        <v>1047</v>
      </c>
      <c r="X1319" s="478" t="s">
        <v>1047</v>
      </c>
      <c r="Y1319" s="478" t="s">
        <v>1047</v>
      </c>
      <c r="Z1319" s="478" t="s">
        <v>1043</v>
      </c>
      <c r="AA1319" s="740" t="s">
        <v>1614</v>
      </c>
      <c r="AB1319" s="740" t="s">
        <v>616</v>
      </c>
      <c r="AC1319" s="458">
        <v>40422</v>
      </c>
      <c r="AD1319" s="435"/>
      <c r="AE1319" s="436">
        <v>42</v>
      </c>
      <c r="AF1319" s="436">
        <v>22</v>
      </c>
      <c r="AG1319" s="436">
        <v>16</v>
      </c>
      <c r="AH1319" s="436">
        <v>9</v>
      </c>
      <c r="AI1319" s="436">
        <v>0</v>
      </c>
      <c r="AJ1319" s="436">
        <v>0</v>
      </c>
      <c r="AK1319" s="590">
        <v>20</v>
      </c>
      <c r="AL1319" s="590">
        <v>19</v>
      </c>
      <c r="AM1319" s="590">
        <v>10</v>
      </c>
      <c r="AN1319" s="436">
        <v>14</v>
      </c>
      <c r="AO1319" s="591">
        <v>16</v>
      </c>
      <c r="AP1319" s="590">
        <v>11</v>
      </c>
      <c r="AQ1319" s="742"/>
      <c r="AR1319" s="774" t="s">
        <v>863</v>
      </c>
      <c r="AS1319" s="475" t="str">
        <f t="shared" si="154"/>
        <v>SB</v>
      </c>
      <c r="AT1319" s="475" t="str">
        <f t="shared" si="154"/>
        <v>5B</v>
      </c>
      <c r="AU1319" s="475">
        <f t="shared" si="154"/>
        <v>453</v>
      </c>
      <c r="AV1319" s="475" t="str">
        <f t="shared" si="154"/>
        <v>VOC</v>
      </c>
      <c r="AW1319" s="475" t="str">
        <f t="shared" si="154"/>
        <v>B</v>
      </c>
      <c r="AX1319" s="475" t="str">
        <f t="shared" si="154"/>
        <v>S</v>
      </c>
      <c r="AY1319" s="185" t="str">
        <f>IF(AND(SUM(AE1319:$AP1319)&gt;0,J1319&lt;&gt;""),CONCATENATE(B1319,"_",F1319,"_",AG1319),0)</f>
        <v>NI_1.4.3.2_16</v>
      </c>
      <c r="AZ1319" s="203">
        <f>IF(AND(SUM(AE1319:$AP1319)&gt;0,D1319="BFS"),1,0)</f>
        <v>0</v>
      </c>
      <c r="BA1319" s="203">
        <f t="shared" si="155"/>
        <v>0</v>
      </c>
    </row>
    <row r="1320" spans="1:53" ht="20">
      <c r="A1320" s="185" t="str">
        <f>IF(AND(SUM(AE1320:AP1320)&gt;0,J1320&lt;&gt;""),CONCATENATE(B1320,"_",F1320,"_",$A$5,"_",SUMPRODUCT((B$9:B1320=B1320)*(F$9:F1320=F1320)*(SUM(AE1320:AP1320)&lt;&gt;0)*(J1320&lt;&gt;""))-1),0)</f>
        <v>NI_1.4.3.2_neu_2</v>
      </c>
      <c r="B1320" s="774" t="s">
        <v>863</v>
      </c>
      <c r="C1320" s="583" t="s">
        <v>1932</v>
      </c>
      <c r="D1320" s="89" t="s">
        <v>85</v>
      </c>
      <c r="E1320" s="465" t="s">
        <v>84</v>
      </c>
      <c r="F1320" s="658" t="s">
        <v>1716</v>
      </c>
      <c r="G1320" s="509" t="s">
        <v>2499</v>
      </c>
      <c r="H1320" s="435" t="s">
        <v>1047</v>
      </c>
      <c r="I1320" s="532" t="s">
        <v>1052</v>
      </c>
      <c r="J1320" s="435" t="s">
        <v>1053</v>
      </c>
      <c r="K1320" s="589" t="s">
        <v>1613</v>
      </c>
      <c r="L1320" s="427" t="s">
        <v>1961</v>
      </c>
      <c r="M1320" s="477" t="s">
        <v>1840</v>
      </c>
      <c r="N1320" s="477" t="s">
        <v>1985</v>
      </c>
      <c r="O1320" s="477" t="s">
        <v>1047</v>
      </c>
      <c r="P1320" s="477" t="s">
        <v>1043</v>
      </c>
      <c r="Q1320" s="477"/>
      <c r="R1320" s="478" t="s">
        <v>1043</v>
      </c>
      <c r="S1320" s="478" t="s">
        <v>1047</v>
      </c>
      <c r="T1320" s="478" t="s">
        <v>1955</v>
      </c>
      <c r="U1320" s="478" t="s">
        <v>1043</v>
      </c>
      <c r="V1320" s="478" t="s">
        <v>1047</v>
      </c>
      <c r="W1320" s="478" t="s">
        <v>1047</v>
      </c>
      <c r="X1320" s="478" t="s">
        <v>1047</v>
      </c>
      <c r="Y1320" s="478" t="s">
        <v>1047</v>
      </c>
      <c r="Z1320" s="478" t="s">
        <v>1043</v>
      </c>
      <c r="AA1320" s="740" t="s">
        <v>1614</v>
      </c>
      <c r="AB1320" s="740" t="s">
        <v>616</v>
      </c>
      <c r="AC1320" s="458">
        <v>40422</v>
      </c>
      <c r="AD1320" s="435"/>
      <c r="AE1320" s="436">
        <v>329</v>
      </c>
      <c r="AF1320" s="436">
        <v>310</v>
      </c>
      <c r="AG1320" s="436">
        <v>315</v>
      </c>
      <c r="AH1320" s="436">
        <v>311</v>
      </c>
      <c r="AI1320" s="436">
        <v>271</v>
      </c>
      <c r="AJ1320" s="436">
        <v>307</v>
      </c>
      <c r="AK1320" s="590">
        <v>325</v>
      </c>
      <c r="AL1320" s="590">
        <v>339</v>
      </c>
      <c r="AM1320" s="590">
        <v>313</v>
      </c>
      <c r="AN1320" s="436">
        <v>317</v>
      </c>
      <c r="AO1320" s="591">
        <v>353</v>
      </c>
      <c r="AP1320" s="590">
        <v>285</v>
      </c>
      <c r="AQ1320" s="742"/>
      <c r="AR1320" s="774" t="s">
        <v>863</v>
      </c>
      <c r="AS1320" s="475" t="str">
        <f t="shared" si="154"/>
        <v>SB</v>
      </c>
      <c r="AT1320" s="475" t="str">
        <f t="shared" si="154"/>
        <v>5B</v>
      </c>
      <c r="AU1320" s="475">
        <f t="shared" si="154"/>
        <v>453</v>
      </c>
      <c r="AV1320" s="475" t="str">
        <f t="shared" si="154"/>
        <v>VOC</v>
      </c>
      <c r="AW1320" s="475" t="str">
        <f t="shared" si="154"/>
        <v>B</v>
      </c>
      <c r="AX1320" s="475" t="str">
        <f t="shared" si="154"/>
        <v>S</v>
      </c>
      <c r="AY1320" s="185" t="str">
        <f>IF(AND(SUM(AE1320:$AP1320)&gt;0,J1320&lt;&gt;""),CONCATENATE(B1320,"_",F1320,"_",AG1320),0)</f>
        <v>NI_1.4.3.2_315</v>
      </c>
      <c r="AZ1320" s="203">
        <f>IF(AND(SUM(AE1320:$AP1320)&gt;0,D1320="BFS"),1,0)</f>
        <v>0</v>
      </c>
      <c r="BA1320" s="203">
        <f t="shared" si="155"/>
        <v>0</v>
      </c>
    </row>
    <row r="1321" spans="1:53" ht="50">
      <c r="A1321" s="185" t="str">
        <f>IF(AND(SUM(AE1321:AP1321)&gt;0,J1321&lt;&gt;""),CONCATENATE(B1321,"_",F1321,"_",$A$5,"_",SUMPRODUCT((B$9:B1321=B1321)*(F$9:F1321=F1321)*(SUM(AE1321:AP1321)&lt;&gt;0)*(J1321&lt;&gt;""))-1),0)</f>
        <v>NI_1.4.3.2_neu_3</v>
      </c>
      <c r="B1321" s="774" t="s">
        <v>863</v>
      </c>
      <c r="C1321" s="583" t="s">
        <v>1932</v>
      </c>
      <c r="D1321" s="89" t="s">
        <v>85</v>
      </c>
      <c r="E1321" s="465" t="s">
        <v>84</v>
      </c>
      <c r="F1321" s="658" t="s">
        <v>1716</v>
      </c>
      <c r="G1321" s="509" t="s">
        <v>2500</v>
      </c>
      <c r="H1321" s="435" t="s">
        <v>1047</v>
      </c>
      <c r="I1321" s="532" t="s">
        <v>1052</v>
      </c>
      <c r="J1321" s="435" t="s">
        <v>1053</v>
      </c>
      <c r="K1321" s="589" t="s">
        <v>617</v>
      </c>
      <c r="L1321" s="427" t="s">
        <v>1964</v>
      </c>
      <c r="M1321" s="477" t="s">
        <v>1840</v>
      </c>
      <c r="N1321" s="477" t="s">
        <v>1985</v>
      </c>
      <c r="O1321" s="477" t="s">
        <v>1047</v>
      </c>
      <c r="P1321" s="477" t="s">
        <v>1043</v>
      </c>
      <c r="Q1321" s="477"/>
      <c r="R1321" s="478" t="s">
        <v>1043</v>
      </c>
      <c r="S1321" s="478" t="s">
        <v>1043</v>
      </c>
      <c r="T1321" s="478" t="s">
        <v>1955</v>
      </c>
      <c r="U1321" s="478" t="s">
        <v>1043</v>
      </c>
      <c r="V1321" s="478" t="s">
        <v>1047</v>
      </c>
      <c r="W1321" s="478" t="s">
        <v>1047</v>
      </c>
      <c r="X1321" s="478" t="s">
        <v>1047</v>
      </c>
      <c r="Y1321" s="478" t="s">
        <v>1047</v>
      </c>
      <c r="Z1321" s="478" t="s">
        <v>1043</v>
      </c>
      <c r="AA1321" s="740" t="s">
        <v>618</v>
      </c>
      <c r="AB1321" s="740" t="s">
        <v>2578</v>
      </c>
      <c r="AC1321" s="458">
        <v>40422</v>
      </c>
      <c r="AD1321" s="435"/>
      <c r="AE1321" s="436">
        <v>2102</v>
      </c>
      <c r="AF1321" s="436">
        <v>2163</v>
      </c>
      <c r="AG1321" s="436">
        <v>2220</v>
      </c>
      <c r="AH1321" s="436">
        <v>2253</v>
      </c>
      <c r="AI1321" s="436">
        <v>2313</v>
      </c>
      <c r="AJ1321" s="436">
        <v>2467</v>
      </c>
      <c r="AK1321" s="590">
        <v>2614</v>
      </c>
      <c r="AL1321" s="590">
        <v>2788</v>
      </c>
      <c r="AM1321" s="590">
        <v>2838</v>
      </c>
      <c r="AN1321" s="436">
        <v>2794</v>
      </c>
      <c r="AO1321" s="591">
        <v>2745</v>
      </c>
      <c r="AP1321" s="590">
        <v>2711</v>
      </c>
      <c r="AQ1321" s="182"/>
      <c r="AR1321" s="774" t="s">
        <v>863</v>
      </c>
      <c r="AS1321" s="475" t="str">
        <f t="shared" si="154"/>
        <v>SB</v>
      </c>
      <c r="AT1321" s="475" t="str">
        <f t="shared" si="154"/>
        <v>5B</v>
      </c>
      <c r="AU1321" s="475">
        <f t="shared" si="154"/>
        <v>453</v>
      </c>
      <c r="AV1321" s="475" t="str">
        <f t="shared" si="154"/>
        <v>VOC</v>
      </c>
      <c r="AW1321" s="475" t="str">
        <f t="shared" si="154"/>
        <v>B</v>
      </c>
      <c r="AX1321" s="475" t="str">
        <f t="shared" si="154"/>
        <v>S</v>
      </c>
      <c r="AY1321" s="185" t="str">
        <f>IF(AND(SUM(AE1321:$AP1321)&gt;0,J1321&lt;&gt;""),CONCATENATE(B1321,"_",F1321,"_",AG1321),0)</f>
        <v>NI_1.4.3.2_2220</v>
      </c>
      <c r="AZ1321" s="203">
        <f>IF(AND(SUM(AE1321:$AP1321)&gt;0,D1321="BFS"),1,0)</f>
        <v>0</v>
      </c>
      <c r="BA1321" s="203">
        <f t="shared" si="155"/>
        <v>0</v>
      </c>
    </row>
    <row r="1322" spans="1:53" ht="50">
      <c r="A1322" s="185">
        <f>IF(AND(SUM(AE1322:AP1322)&gt;0,J1322&lt;&gt;""),CONCATENATE(B1322,"_",F1322,"_",$A$5,"_",SUMPRODUCT((B$9:B1322=B1322)*(F$9:F1322=F1322)*(SUM(AE1322:AP1322)&lt;&gt;0)*(J1322&lt;&gt;""))-1),0)</f>
        <v>0</v>
      </c>
      <c r="B1322" s="774" t="s">
        <v>863</v>
      </c>
      <c r="C1322" s="583" t="s">
        <v>1932</v>
      </c>
      <c r="D1322" s="89" t="s">
        <v>85</v>
      </c>
      <c r="E1322" s="465" t="s">
        <v>84</v>
      </c>
      <c r="F1322" s="658" t="s">
        <v>1716</v>
      </c>
      <c r="G1322" s="509" t="s">
        <v>2501</v>
      </c>
      <c r="H1322" s="435" t="s">
        <v>1047</v>
      </c>
      <c r="I1322" s="532" t="s">
        <v>1052</v>
      </c>
      <c r="J1322" s="435" t="s">
        <v>1053</v>
      </c>
      <c r="K1322" s="589" t="s">
        <v>617</v>
      </c>
      <c r="L1322" s="427" t="s">
        <v>1964</v>
      </c>
      <c r="M1322" s="477" t="s">
        <v>1840</v>
      </c>
      <c r="N1322" s="477" t="s">
        <v>1683</v>
      </c>
      <c r="O1322" s="477" t="s">
        <v>1047</v>
      </c>
      <c r="P1322" s="477" t="s">
        <v>1043</v>
      </c>
      <c r="Q1322" s="477"/>
      <c r="R1322" s="478" t="s">
        <v>1043</v>
      </c>
      <c r="S1322" s="478" t="s">
        <v>1047</v>
      </c>
      <c r="T1322" s="478" t="s">
        <v>1955</v>
      </c>
      <c r="U1322" s="478" t="s">
        <v>1043</v>
      </c>
      <c r="V1322" s="478" t="s">
        <v>1047</v>
      </c>
      <c r="W1322" s="478" t="s">
        <v>1047</v>
      </c>
      <c r="X1322" s="478" t="s">
        <v>1047</v>
      </c>
      <c r="Y1322" s="478" t="s">
        <v>1047</v>
      </c>
      <c r="Z1322" s="478" t="s">
        <v>1043</v>
      </c>
      <c r="AA1322" s="740" t="s">
        <v>618</v>
      </c>
      <c r="AB1322" s="740" t="s">
        <v>2502</v>
      </c>
      <c r="AC1322" s="458">
        <v>40422</v>
      </c>
      <c r="AD1322" s="435"/>
      <c r="AE1322" s="436">
        <v>0</v>
      </c>
      <c r="AF1322" s="436">
        <v>0</v>
      </c>
      <c r="AG1322" s="436">
        <v>0</v>
      </c>
      <c r="AH1322" s="436">
        <v>0</v>
      </c>
      <c r="AI1322" s="436">
        <v>0</v>
      </c>
      <c r="AJ1322" s="436">
        <v>0</v>
      </c>
      <c r="AK1322" s="590">
        <v>0</v>
      </c>
      <c r="AL1322" s="590">
        <v>0</v>
      </c>
      <c r="AM1322" s="590">
        <v>0</v>
      </c>
      <c r="AN1322" s="436">
        <v>0</v>
      </c>
      <c r="AO1322" s="670">
        <v>0</v>
      </c>
      <c r="AP1322" s="590">
        <v>0</v>
      </c>
      <c r="AQ1322" s="182" t="s">
        <v>2503</v>
      </c>
      <c r="AR1322" s="774" t="s">
        <v>863</v>
      </c>
      <c r="AS1322" s="475">
        <f t="shared" si="154"/>
        <v>0</v>
      </c>
      <c r="AT1322" s="475">
        <f t="shared" si="154"/>
        <v>0</v>
      </c>
      <c r="AU1322" s="475">
        <f t="shared" si="154"/>
        <v>0</v>
      </c>
      <c r="AV1322" s="475">
        <f t="shared" si="154"/>
        <v>0</v>
      </c>
      <c r="AW1322" s="475">
        <f t="shared" si="154"/>
        <v>0</v>
      </c>
      <c r="AX1322" s="475">
        <f t="shared" si="154"/>
        <v>0</v>
      </c>
      <c r="AY1322" s="185">
        <f>IF(AND(SUM(AE1322:$AP1322)&gt;0,J1322&lt;&gt;""),CONCATENATE(B1322,"_",F1322,"_",AG1322),0)</f>
        <v>0</v>
      </c>
      <c r="AZ1322" s="203">
        <f>IF(AND(SUM(AE1322:$AP1322)&gt;0,D1322="BFS"),1,0)</f>
        <v>0</v>
      </c>
      <c r="BA1322" s="203">
        <f t="shared" si="155"/>
        <v>0</v>
      </c>
    </row>
    <row r="1323" spans="1:53" ht="13">
      <c r="A1323" s="185">
        <f>IF(AND(SUM(AE1323:AP1323)&gt;0,J1323&lt;&gt;""),CONCATENATE(B1323,"_",F1323,"_",$A$5,"_",SUMPRODUCT((B$9:B1323=B1323)*(F$9:F1323=F1323)*(SUM(AE1323:AP1323)&lt;&gt;0)*(J1323&lt;&gt;""))-1),0)</f>
        <v>0</v>
      </c>
      <c r="B1323" s="773" t="s">
        <v>863</v>
      </c>
      <c r="C1323" s="581" t="s">
        <v>78</v>
      </c>
      <c r="D1323" s="85" t="s">
        <v>85</v>
      </c>
      <c r="E1323" s="463" t="s">
        <v>84</v>
      </c>
      <c r="F1323" s="657" t="s">
        <v>1717</v>
      </c>
      <c r="G1323" s="581"/>
      <c r="H1323" s="582"/>
      <c r="I1323" s="582"/>
      <c r="J1323" s="582"/>
      <c r="K1323" s="582"/>
      <c r="L1323" s="85"/>
      <c r="M1323" s="85"/>
      <c r="N1323" s="85"/>
      <c r="O1323" s="85"/>
      <c r="P1323" s="85"/>
      <c r="Q1323" s="85"/>
      <c r="R1323" s="85"/>
      <c r="S1323" s="85"/>
      <c r="T1323" s="85"/>
      <c r="U1323" s="85"/>
      <c r="V1323" s="85"/>
      <c r="W1323" s="85"/>
      <c r="X1323" s="85"/>
      <c r="Y1323" s="85"/>
      <c r="Z1323" s="85"/>
      <c r="AA1323" s="581"/>
      <c r="AB1323" s="581"/>
      <c r="AC1323" s="457"/>
      <c r="AD1323" s="421"/>
      <c r="AE1323" s="316"/>
      <c r="AF1323" s="316"/>
      <c r="AG1323" s="316"/>
      <c r="AH1323" s="316"/>
      <c r="AI1323" s="331"/>
      <c r="AJ1323" s="331"/>
      <c r="AK1323" s="331"/>
      <c r="AL1323" s="331"/>
      <c r="AM1323" s="331"/>
      <c r="AN1323" s="331"/>
      <c r="AO1323" s="331"/>
      <c r="AP1323" s="331"/>
      <c r="AQ1323" s="422"/>
      <c r="AR1323" s="773" t="s">
        <v>863</v>
      </c>
      <c r="AS1323" s="475">
        <f t="shared" si="154"/>
        <v>0</v>
      </c>
      <c r="AT1323" s="475">
        <f t="shared" si="154"/>
        <v>0</v>
      </c>
      <c r="AU1323" s="475">
        <f t="shared" si="154"/>
        <v>0</v>
      </c>
      <c r="AV1323" s="475">
        <f t="shared" si="154"/>
        <v>0</v>
      </c>
      <c r="AW1323" s="475">
        <f t="shared" si="154"/>
        <v>0</v>
      </c>
      <c r="AX1323" s="475">
        <f t="shared" si="154"/>
        <v>0</v>
      </c>
      <c r="AY1323" s="185">
        <f>IF(AND(SUM(AE1323:$AP1323)&gt;0,J1323&lt;&gt;""),CONCATENATE(B1323,"_",F1323,"_",AG1323),0)</f>
        <v>0</v>
      </c>
      <c r="AZ1323" s="203">
        <f>IF(AND(SUM(AE1323:$AP1323)&gt;0,D1323="BFS"),1,0)</f>
        <v>0</v>
      </c>
      <c r="BA1323" s="203">
        <f t="shared" si="155"/>
        <v>0</v>
      </c>
    </row>
    <row r="1324" spans="1:53" ht="50">
      <c r="A1324" s="185" t="str">
        <f>IF(AND(SUM(AE1324:AP1324)&gt;0,J1324&lt;&gt;""),CONCATENATE(B1324,"_",F1324,"_",$A$5,"_",SUMPRODUCT((B$9:B1324=B1324)*(F$9:F1324=F1324)*(SUM(AE1324:AP1324)&lt;&gt;0)*(J1324&lt;&gt;""))-1),0)</f>
        <v>NI_1.4.3.3_neu_1</v>
      </c>
      <c r="B1324" s="774" t="s">
        <v>863</v>
      </c>
      <c r="C1324" s="583" t="s">
        <v>1933</v>
      </c>
      <c r="D1324" s="89" t="s">
        <v>85</v>
      </c>
      <c r="E1324" s="465" t="s">
        <v>84</v>
      </c>
      <c r="F1324" s="658" t="s">
        <v>1717</v>
      </c>
      <c r="G1324" s="509" t="s">
        <v>2504</v>
      </c>
      <c r="H1324" s="435" t="s">
        <v>1047</v>
      </c>
      <c r="I1324" s="532" t="s">
        <v>1052</v>
      </c>
      <c r="J1324" s="435" t="s">
        <v>1053</v>
      </c>
      <c r="K1324" s="589" t="s">
        <v>617</v>
      </c>
      <c r="L1324" s="427" t="s">
        <v>1964</v>
      </c>
      <c r="M1324" s="477" t="s">
        <v>1840</v>
      </c>
      <c r="N1324" s="477" t="s">
        <v>1244</v>
      </c>
      <c r="O1324" s="477" t="s">
        <v>1047</v>
      </c>
      <c r="P1324" s="477" t="s">
        <v>1043</v>
      </c>
      <c r="Q1324" s="477"/>
      <c r="R1324" s="478" t="s">
        <v>1043</v>
      </c>
      <c r="S1324" s="478" t="s">
        <v>1043</v>
      </c>
      <c r="T1324" s="478" t="s">
        <v>1955</v>
      </c>
      <c r="U1324" s="478" t="s">
        <v>1043</v>
      </c>
      <c r="V1324" s="478" t="s">
        <v>1047</v>
      </c>
      <c r="W1324" s="478" t="s">
        <v>1047</v>
      </c>
      <c r="X1324" s="478" t="s">
        <v>1047</v>
      </c>
      <c r="Y1324" s="478" t="s">
        <v>1047</v>
      </c>
      <c r="Z1324" s="478" t="s">
        <v>1043</v>
      </c>
      <c r="AA1324" s="740" t="s">
        <v>618</v>
      </c>
      <c r="AB1324" s="740" t="s">
        <v>1892</v>
      </c>
      <c r="AC1324" s="458">
        <v>40422</v>
      </c>
      <c r="AD1324" s="435"/>
      <c r="AE1324" s="436">
        <v>3647</v>
      </c>
      <c r="AF1324" s="436">
        <v>3403</v>
      </c>
      <c r="AG1324" s="436">
        <v>3563</v>
      </c>
      <c r="AH1324" s="436">
        <v>3913</v>
      </c>
      <c r="AI1324" s="436">
        <v>4119</v>
      </c>
      <c r="AJ1324" s="436">
        <v>4278</v>
      </c>
      <c r="AK1324" s="590">
        <v>4500</v>
      </c>
      <c r="AL1324" s="590">
        <v>4735</v>
      </c>
      <c r="AM1324" s="590">
        <v>4840</v>
      </c>
      <c r="AN1324" s="436">
        <v>4962</v>
      </c>
      <c r="AO1324" s="591">
        <v>4897.834340991536</v>
      </c>
      <c r="AP1324" s="590">
        <v>5156</v>
      </c>
      <c r="AQ1324" s="742"/>
      <c r="AR1324" s="774" t="s">
        <v>863</v>
      </c>
      <c r="AS1324" s="475" t="str">
        <f t="shared" si="154"/>
        <v>SB</v>
      </c>
      <c r="AT1324" s="475" t="str">
        <f t="shared" si="154"/>
        <v>5B</v>
      </c>
      <c r="AU1324" s="475">
        <f t="shared" si="154"/>
        <v>655</v>
      </c>
      <c r="AV1324" s="475" t="str">
        <f t="shared" si="154"/>
        <v>VOC</v>
      </c>
      <c r="AW1324" s="475" t="str">
        <f t="shared" si="154"/>
        <v>B</v>
      </c>
      <c r="AX1324" s="475" t="str">
        <f t="shared" si="154"/>
        <v>E</v>
      </c>
      <c r="AY1324" s="185" t="str">
        <f>IF(AND(SUM(AE1324:$AP1324)&gt;0,J1324&lt;&gt;""),CONCATENATE(B1324,"_",F1324,"_",AG1324),0)</f>
        <v>NI_1.4.3.3_3563</v>
      </c>
      <c r="AZ1324" s="203">
        <f>IF(AND(SUM(AE1324:$AP1324)&gt;0,D1324="BFS"),1,0)</f>
        <v>0</v>
      </c>
      <c r="BA1324" s="203">
        <f t="shared" si="155"/>
        <v>0</v>
      </c>
    </row>
    <row r="1325" spans="1:53" ht="50">
      <c r="A1325" s="185" t="str">
        <f>IF(AND(SUM(AE1325:AP1325)&gt;0,J1325&lt;&gt;""),CONCATENATE(B1325,"_",F1325,"_",$A$5,"_",SUMPRODUCT((B$9:B1325=B1325)*(F$9:F1325=F1325)*(SUM(AE1325:AP1325)&lt;&gt;0)*(J1325&lt;&gt;""))-1),0)</f>
        <v>NI_1.4.3.3_neu_2</v>
      </c>
      <c r="B1325" s="774" t="s">
        <v>863</v>
      </c>
      <c r="C1325" s="583" t="s">
        <v>1933</v>
      </c>
      <c r="D1325" s="89" t="s">
        <v>85</v>
      </c>
      <c r="E1325" s="465" t="s">
        <v>84</v>
      </c>
      <c r="F1325" s="658" t="s">
        <v>1717</v>
      </c>
      <c r="G1325" s="509" t="s">
        <v>2505</v>
      </c>
      <c r="H1325" s="435" t="s">
        <v>1047</v>
      </c>
      <c r="I1325" s="532" t="s">
        <v>1052</v>
      </c>
      <c r="J1325" s="435" t="s">
        <v>1053</v>
      </c>
      <c r="K1325" s="589" t="s">
        <v>617</v>
      </c>
      <c r="L1325" s="427" t="s">
        <v>1964</v>
      </c>
      <c r="M1325" s="477" t="s">
        <v>1840</v>
      </c>
      <c r="N1325" s="477" t="s">
        <v>1683</v>
      </c>
      <c r="O1325" s="477" t="s">
        <v>1047</v>
      </c>
      <c r="P1325" s="477" t="s">
        <v>1043</v>
      </c>
      <c r="Q1325" s="477"/>
      <c r="R1325" s="478" t="s">
        <v>1043</v>
      </c>
      <c r="S1325" s="478" t="s">
        <v>1047</v>
      </c>
      <c r="T1325" s="478" t="s">
        <v>1955</v>
      </c>
      <c r="U1325" s="478" t="s">
        <v>1043</v>
      </c>
      <c r="V1325" s="478" t="s">
        <v>1047</v>
      </c>
      <c r="W1325" s="478" t="s">
        <v>1047</v>
      </c>
      <c r="X1325" s="478" t="s">
        <v>1047</v>
      </c>
      <c r="Y1325" s="478" t="s">
        <v>1047</v>
      </c>
      <c r="Z1325" s="478" t="s">
        <v>1043</v>
      </c>
      <c r="AA1325" s="740" t="s">
        <v>618</v>
      </c>
      <c r="AB1325" s="740" t="s">
        <v>1892</v>
      </c>
      <c r="AC1325" s="458">
        <v>40422</v>
      </c>
      <c r="AD1325" s="435"/>
      <c r="AE1325" s="436">
        <v>135</v>
      </c>
      <c r="AF1325" s="436">
        <v>142</v>
      </c>
      <c r="AG1325" s="436">
        <v>161</v>
      </c>
      <c r="AH1325" s="436">
        <v>165</v>
      </c>
      <c r="AI1325" s="436">
        <v>184</v>
      </c>
      <c r="AJ1325" s="436">
        <v>221</v>
      </c>
      <c r="AK1325" s="590">
        <v>265</v>
      </c>
      <c r="AL1325" s="590">
        <v>380</v>
      </c>
      <c r="AM1325" s="590">
        <v>490</v>
      </c>
      <c r="AN1325" s="436">
        <v>483</v>
      </c>
      <c r="AO1325" s="591">
        <v>528.16565900846433</v>
      </c>
      <c r="AP1325" s="590">
        <v>607</v>
      </c>
      <c r="AQ1325" s="742"/>
      <c r="AR1325" s="774" t="s">
        <v>863</v>
      </c>
      <c r="AS1325" s="475" t="str">
        <f t="shared" si="154"/>
        <v>SB</v>
      </c>
      <c r="AT1325" s="475" t="str">
        <f t="shared" si="154"/>
        <v>5B</v>
      </c>
      <c r="AU1325" s="475">
        <f t="shared" si="154"/>
        <v>655</v>
      </c>
      <c r="AV1325" s="475" t="str">
        <f t="shared" si="154"/>
        <v>VOC</v>
      </c>
      <c r="AW1325" s="475" t="str">
        <f t="shared" si="154"/>
        <v>B</v>
      </c>
      <c r="AX1325" s="475" t="str">
        <f t="shared" si="154"/>
        <v>E</v>
      </c>
      <c r="AY1325" s="185" t="str">
        <f>IF(AND(SUM(AE1325:$AP1325)&gt;0,J1325&lt;&gt;""),CONCATENATE(B1325,"_",F1325,"_",AG1325),0)</f>
        <v>NI_1.4.3.3_161</v>
      </c>
      <c r="AZ1325" s="203">
        <f>IF(AND(SUM(AE1325:$AP1325)&gt;0,D1325="BFS"),1,0)</f>
        <v>0</v>
      </c>
      <c r="BA1325" s="203">
        <f t="shared" si="155"/>
        <v>0</v>
      </c>
    </row>
    <row r="1326" spans="1:53" ht="13">
      <c r="A1326" s="185">
        <f>IF(AND(SUM(AE1326:AP1326)&gt;0,J1326&lt;&gt;""),CONCATENATE(B1326,"_",F1326,"_",$A$5,"_",SUMPRODUCT((B$9:B1326=B1326)*(F$9:F1326=F1326)*(SUM(AE1326:AP1326)&lt;&gt;0)*(J1326&lt;&gt;""))-1),0)</f>
        <v>0</v>
      </c>
      <c r="B1326" s="773" t="s">
        <v>863</v>
      </c>
      <c r="C1326" s="581" t="s">
        <v>80</v>
      </c>
      <c r="D1326" s="85" t="s">
        <v>85</v>
      </c>
      <c r="E1326" s="463" t="s">
        <v>84</v>
      </c>
      <c r="F1326" s="657" t="s">
        <v>1718</v>
      </c>
      <c r="G1326" s="581"/>
      <c r="H1326" s="582"/>
      <c r="I1326" s="582"/>
      <c r="J1326" s="582"/>
      <c r="K1326" s="582"/>
      <c r="L1326" s="85"/>
      <c r="M1326" s="85"/>
      <c r="N1326" s="85"/>
      <c r="O1326" s="85"/>
      <c r="P1326" s="85"/>
      <c r="Q1326" s="85"/>
      <c r="R1326" s="85"/>
      <c r="S1326" s="85"/>
      <c r="T1326" s="85"/>
      <c r="U1326" s="85"/>
      <c r="V1326" s="85"/>
      <c r="W1326" s="85"/>
      <c r="X1326" s="85"/>
      <c r="Y1326" s="85"/>
      <c r="Z1326" s="85"/>
      <c r="AA1326" s="581"/>
      <c r="AB1326" s="581"/>
      <c r="AC1326" s="457"/>
      <c r="AD1326" s="421"/>
      <c r="AE1326" s="316"/>
      <c r="AF1326" s="316"/>
      <c r="AG1326" s="316"/>
      <c r="AH1326" s="316"/>
      <c r="AI1326" s="331"/>
      <c r="AJ1326" s="331"/>
      <c r="AK1326" s="331"/>
      <c r="AL1326" s="331"/>
      <c r="AM1326" s="331"/>
      <c r="AN1326" s="331"/>
      <c r="AO1326" s="331"/>
      <c r="AP1326" s="331"/>
      <c r="AQ1326" s="422"/>
      <c r="AR1326" s="773" t="s">
        <v>863</v>
      </c>
      <c r="AS1326" s="475">
        <f t="shared" si="154"/>
        <v>0</v>
      </c>
      <c r="AT1326" s="475">
        <f t="shared" si="154"/>
        <v>0</v>
      </c>
      <c r="AU1326" s="475">
        <f t="shared" si="154"/>
        <v>0</v>
      </c>
      <c r="AV1326" s="475">
        <f t="shared" si="154"/>
        <v>0</v>
      </c>
      <c r="AW1326" s="475">
        <f t="shared" si="154"/>
        <v>0</v>
      </c>
      <c r="AX1326" s="475">
        <f t="shared" si="154"/>
        <v>0</v>
      </c>
      <c r="AY1326" s="185">
        <f>IF(AND(SUM(AE1326:$AP1326)&gt;0,J1326&lt;&gt;""),CONCATENATE(B1326,"_",F1326,"_",AG1326),0)</f>
        <v>0</v>
      </c>
      <c r="AZ1326" s="203">
        <f>IF(AND(SUM(AE1326:$AP1326)&gt;0,D1326="BFS"),1,0)</f>
        <v>0</v>
      </c>
      <c r="BA1326" s="203">
        <f t="shared" si="155"/>
        <v>0</v>
      </c>
    </row>
    <row r="1327" spans="1:53" ht="13">
      <c r="A1327" s="185">
        <f>IF(AND(SUM(AE1327:AP1327)&gt;0,J1327&lt;&gt;""),CONCATENATE(B1327,"_",F1327,"_",$A$5,"_",SUMPRODUCT((B$9:B1327=B1327)*(F$9:F1327=F1327)*(SUM(AE1327:AP1327)&lt;&gt;0)*(J1327&lt;&gt;""))-1),0)</f>
        <v>0</v>
      </c>
      <c r="B1327" s="774" t="s">
        <v>863</v>
      </c>
      <c r="C1327" s="583" t="s">
        <v>1934</v>
      </c>
      <c r="D1327" s="89" t="s">
        <v>85</v>
      </c>
      <c r="E1327" s="465" t="s">
        <v>84</v>
      </c>
      <c r="F1327" s="658" t="s">
        <v>1718</v>
      </c>
      <c r="G1327" s="600"/>
      <c r="H1327" s="435" t="s">
        <v>1043</v>
      </c>
      <c r="I1327" s="532" t="s">
        <v>1052</v>
      </c>
      <c r="J1327" s="435" t="s">
        <v>1053</v>
      </c>
      <c r="K1327" s="601"/>
      <c r="L1327" s="477"/>
      <c r="M1327" s="477"/>
      <c r="N1327" s="477"/>
      <c r="O1327" s="477"/>
      <c r="P1327" s="477"/>
      <c r="Q1327" s="477"/>
      <c r="R1327" s="477"/>
      <c r="S1327" s="477"/>
      <c r="T1327" s="477"/>
      <c r="U1327" s="477"/>
      <c r="V1327" s="477"/>
      <c r="W1327" s="477"/>
      <c r="X1327" s="477"/>
      <c r="Y1327" s="477"/>
      <c r="Z1327" s="477"/>
      <c r="AA1327" s="740"/>
      <c r="AB1327" s="602"/>
      <c r="AC1327" s="458"/>
      <c r="AD1327" s="181"/>
      <c r="AE1327" s="428"/>
      <c r="AF1327" s="428"/>
      <c r="AG1327" s="428"/>
      <c r="AH1327" s="428"/>
      <c r="AI1327" s="428"/>
      <c r="AJ1327" s="428"/>
      <c r="AK1327" s="584"/>
      <c r="AL1327" s="584"/>
      <c r="AM1327" s="584"/>
      <c r="AN1327" s="428"/>
      <c r="AO1327" s="585"/>
      <c r="AP1327" s="584"/>
      <c r="AQ1327" s="430"/>
      <c r="AR1327" s="774" t="s">
        <v>863</v>
      </c>
      <c r="AS1327" s="475">
        <f t="shared" ref="AS1327:AX1336" si="156">IF(SUM($AE1327:$AP1327)&gt;0,VLOOKUP($F1327,Schulart,AS$2,FALSE),0)</f>
        <v>0</v>
      </c>
      <c r="AT1327" s="475">
        <f t="shared" si="156"/>
        <v>0</v>
      </c>
      <c r="AU1327" s="475">
        <f t="shared" si="156"/>
        <v>0</v>
      </c>
      <c r="AV1327" s="475">
        <f t="shared" si="156"/>
        <v>0</v>
      </c>
      <c r="AW1327" s="475">
        <f t="shared" si="156"/>
        <v>0</v>
      </c>
      <c r="AX1327" s="475">
        <f t="shared" si="156"/>
        <v>0</v>
      </c>
      <c r="AY1327" s="185">
        <f>IF(AND(SUM(AE1327:$AP1327)&gt;0,J1327&lt;&gt;""),CONCATENATE(B1327,"_",F1327,"_",AG1327),0)</f>
        <v>0</v>
      </c>
      <c r="AZ1327" s="203">
        <f>IF(AND(SUM(AE1327:$AP1327)&gt;0,D1327="BFS"),1,0)</f>
        <v>0</v>
      </c>
      <c r="BA1327" s="203">
        <f t="shared" si="155"/>
        <v>0</v>
      </c>
    </row>
    <row r="1328" spans="1:53" ht="15.5">
      <c r="A1328" s="185">
        <f>IF(AND(SUM(AE1328:AP1328)&gt;0,J1328&lt;&gt;""),CONCATENATE(B1328,"_",F1328,"_",$A$5,"_",SUMPRODUCT((B$9:B1328=B1328)*(F$9:F1328=F1328)*(SUM(AE1328:AP1328)&lt;&gt;0)*(J1328&lt;&gt;""))-1),0)</f>
        <v>0</v>
      </c>
      <c r="B1328" s="165" t="s">
        <v>863</v>
      </c>
      <c r="C1328" s="69" t="s">
        <v>802</v>
      </c>
      <c r="D1328" s="84"/>
      <c r="E1328" s="467"/>
      <c r="F1328" s="659"/>
      <c r="G1328" s="326"/>
      <c r="H1328" s="326"/>
      <c r="I1328" s="326"/>
      <c r="J1328" s="326"/>
      <c r="K1328" s="326"/>
      <c r="L1328" s="479"/>
      <c r="M1328" s="479"/>
      <c r="N1328" s="479"/>
      <c r="O1328" s="479"/>
      <c r="P1328" s="479"/>
      <c r="Q1328" s="479"/>
      <c r="R1328" s="479"/>
      <c r="S1328" s="479"/>
      <c r="T1328" s="479"/>
      <c r="U1328" s="479"/>
      <c r="V1328" s="479"/>
      <c r="W1328" s="479"/>
      <c r="X1328" s="479"/>
      <c r="Y1328" s="479"/>
      <c r="Z1328" s="479"/>
      <c r="AA1328" s="586"/>
      <c r="AB1328" s="586"/>
      <c r="AC1328" s="459"/>
      <c r="AD1328" s="71"/>
      <c r="AE1328" s="317"/>
      <c r="AF1328" s="317"/>
      <c r="AG1328" s="317"/>
      <c r="AH1328" s="317"/>
      <c r="AI1328" s="318"/>
      <c r="AJ1328" s="318"/>
      <c r="AK1328" s="318"/>
      <c r="AL1328" s="318"/>
      <c r="AM1328" s="318"/>
      <c r="AN1328" s="318"/>
      <c r="AO1328" s="318"/>
      <c r="AP1328" s="318"/>
      <c r="AQ1328" s="326"/>
      <c r="AR1328" s="165" t="s">
        <v>863</v>
      </c>
      <c r="AS1328" s="475">
        <f t="shared" si="156"/>
        <v>0</v>
      </c>
      <c r="AT1328" s="475">
        <f t="shared" si="156"/>
        <v>0</v>
      </c>
      <c r="AU1328" s="475">
        <f t="shared" si="156"/>
        <v>0</v>
      </c>
      <c r="AV1328" s="475">
        <f t="shared" si="156"/>
        <v>0</v>
      </c>
      <c r="AW1328" s="475">
        <f t="shared" si="156"/>
        <v>0</v>
      </c>
      <c r="AX1328" s="475">
        <f t="shared" si="156"/>
        <v>0</v>
      </c>
      <c r="AY1328" s="185">
        <f>IF(AND(SUM(AE1328:$AP1328)&gt;0,J1328&lt;&gt;""),CONCATENATE(B1328,"_",F1328,"_",AG1328),0)</f>
        <v>0</v>
      </c>
      <c r="AZ1328" s="203">
        <f>IF(AND(SUM(AE1328:$AP1328)&gt;0,D1328="BFS"),1,0)</f>
        <v>0</v>
      </c>
      <c r="BA1328" s="203">
        <f t="shared" si="155"/>
        <v>0</v>
      </c>
    </row>
    <row r="1329" spans="1:53" ht="13">
      <c r="A1329" s="185">
        <f>IF(AND(SUM(AE1329:AP1329)&gt;0,J1329&lt;&gt;""),CONCATENATE(B1329,"_",F1329,"_",$A$5,"_",SUMPRODUCT((B$9:B1329=B1329)*(F$9:F1329=F1329)*(SUM(AE1329:AP1329)&lt;&gt;0)*(J1329&lt;&gt;""))-1),0)</f>
        <v>0</v>
      </c>
      <c r="B1329" s="773" t="s">
        <v>863</v>
      </c>
      <c r="C1329" s="581" t="s">
        <v>604</v>
      </c>
      <c r="D1329" s="85" t="s">
        <v>603</v>
      </c>
      <c r="E1329" s="463" t="s">
        <v>605</v>
      </c>
      <c r="F1329" s="657" t="s">
        <v>1719</v>
      </c>
      <c r="G1329" s="581"/>
      <c r="H1329" s="582"/>
      <c r="I1329" s="582"/>
      <c r="J1329" s="582"/>
      <c r="K1329" s="582"/>
      <c r="L1329" s="85"/>
      <c r="M1329" s="85"/>
      <c r="N1329" s="85"/>
      <c r="O1329" s="85"/>
      <c r="P1329" s="85"/>
      <c r="Q1329" s="85"/>
      <c r="R1329" s="85"/>
      <c r="S1329" s="85"/>
      <c r="T1329" s="85"/>
      <c r="U1329" s="85"/>
      <c r="V1329" s="85"/>
      <c r="W1329" s="85"/>
      <c r="X1329" s="85"/>
      <c r="Y1329" s="85"/>
      <c r="Z1329" s="85"/>
      <c r="AA1329" s="581"/>
      <c r="AB1329" s="581"/>
      <c r="AC1329" s="457"/>
      <c r="AD1329" s="421"/>
      <c r="AE1329" s="316"/>
      <c r="AF1329" s="316"/>
      <c r="AG1329" s="316"/>
      <c r="AH1329" s="316"/>
      <c r="AI1329" s="331"/>
      <c r="AJ1329" s="331"/>
      <c r="AK1329" s="331"/>
      <c r="AL1329" s="331"/>
      <c r="AM1329" s="331"/>
      <c r="AN1329" s="331"/>
      <c r="AO1329" s="331"/>
      <c r="AP1329" s="331"/>
      <c r="AQ1329" s="422"/>
      <c r="AR1329" s="773" t="s">
        <v>863</v>
      </c>
      <c r="AS1329" s="475">
        <f t="shared" si="156"/>
        <v>0</v>
      </c>
      <c r="AT1329" s="475">
        <f t="shared" si="156"/>
        <v>0</v>
      </c>
      <c r="AU1329" s="475">
        <f t="shared" si="156"/>
        <v>0</v>
      </c>
      <c r="AV1329" s="475">
        <f t="shared" si="156"/>
        <v>0</v>
      </c>
      <c r="AW1329" s="475">
        <f t="shared" si="156"/>
        <v>0</v>
      </c>
      <c r="AX1329" s="475">
        <f t="shared" si="156"/>
        <v>0</v>
      </c>
      <c r="AY1329" s="185">
        <f>IF(AND(SUM(AE1329:$AP1329)&gt;0,J1329&lt;&gt;""),CONCATENATE(B1329,"_",F1329,"_",AG1329),0)</f>
        <v>0</v>
      </c>
      <c r="AZ1329" s="203">
        <f>IF(AND(SUM(AE1329:$AP1329)&gt;0,D1329="BFS"),1,0)</f>
        <v>0</v>
      </c>
      <c r="BA1329" s="203">
        <f t="shared" si="155"/>
        <v>0</v>
      </c>
    </row>
    <row r="1330" spans="1:53" ht="13">
      <c r="A1330" s="185">
        <f>IF(AND(SUM(AE1330:AP1330)&gt;0,J1330&lt;&gt;""),CONCATENATE(B1330,"_",F1330,"_",$A$5,"_",SUMPRODUCT((B$9:B1330=B1330)*(F$9:F1330=F1330)*(SUM(AE1330:AP1330)&lt;&gt;0)*(J1330&lt;&gt;""))-1),0)</f>
        <v>0</v>
      </c>
      <c r="B1330" s="774" t="s">
        <v>863</v>
      </c>
      <c r="C1330" s="583" t="s">
        <v>604</v>
      </c>
      <c r="D1330" s="89" t="s">
        <v>603</v>
      </c>
      <c r="E1330" s="465" t="s">
        <v>605</v>
      </c>
      <c r="F1330" s="658" t="s">
        <v>1719</v>
      </c>
      <c r="G1330" s="509"/>
      <c r="H1330" s="435" t="s">
        <v>1043</v>
      </c>
      <c r="I1330" s="532" t="s">
        <v>1052</v>
      </c>
      <c r="J1330" s="435" t="s">
        <v>1053</v>
      </c>
      <c r="K1330" s="589"/>
      <c r="L1330" s="477"/>
      <c r="M1330" s="477"/>
      <c r="N1330" s="477"/>
      <c r="O1330" s="477"/>
      <c r="P1330" s="477"/>
      <c r="Q1330" s="477"/>
      <c r="R1330" s="478"/>
      <c r="S1330" s="478"/>
      <c r="T1330" s="478"/>
      <c r="U1330" s="478"/>
      <c r="V1330" s="478"/>
      <c r="W1330" s="478"/>
      <c r="X1330" s="478"/>
      <c r="Y1330" s="478"/>
      <c r="Z1330" s="478"/>
      <c r="AA1330" s="740"/>
      <c r="AB1330" s="595"/>
      <c r="AC1330" s="458"/>
      <c r="AD1330" s="443"/>
      <c r="AE1330" s="436"/>
      <c r="AF1330" s="436"/>
      <c r="AG1330" s="436"/>
      <c r="AH1330" s="436"/>
      <c r="AI1330" s="436"/>
      <c r="AJ1330" s="436"/>
      <c r="AK1330" s="590"/>
      <c r="AL1330" s="590"/>
      <c r="AM1330" s="590"/>
      <c r="AN1330" s="436"/>
      <c r="AO1330" s="591"/>
      <c r="AP1330" s="590"/>
      <c r="AQ1330" s="444"/>
      <c r="AR1330" s="774" t="s">
        <v>863</v>
      </c>
      <c r="AS1330" s="475">
        <f t="shared" si="156"/>
        <v>0</v>
      </c>
      <c r="AT1330" s="475">
        <f t="shared" si="156"/>
        <v>0</v>
      </c>
      <c r="AU1330" s="475">
        <f t="shared" si="156"/>
        <v>0</v>
      </c>
      <c r="AV1330" s="475">
        <f t="shared" si="156"/>
        <v>0</v>
      </c>
      <c r="AW1330" s="475">
        <f t="shared" si="156"/>
        <v>0</v>
      </c>
      <c r="AX1330" s="475">
        <f t="shared" si="156"/>
        <v>0</v>
      </c>
      <c r="AY1330" s="185">
        <f>IF(AND(SUM(AE1330:$AP1330)&gt;0,J1330&lt;&gt;""),CONCATENATE(B1330,"_",F1330,"_",AG1330),0)</f>
        <v>0</v>
      </c>
      <c r="AZ1330" s="203">
        <f>IF(AND(SUM(AE1330:$AP1330)&gt;0,D1330="BFS"),1,0)</f>
        <v>0</v>
      </c>
      <c r="BA1330" s="203">
        <f t="shared" si="155"/>
        <v>0</v>
      </c>
    </row>
    <row r="1331" spans="1:53" ht="13">
      <c r="A1331" s="185">
        <f>IF(AND(SUM(AE1331:AP1331)&gt;0,J1331&lt;&gt;""),CONCATENATE(B1331,"_",F1331,"_",$A$5,"_",SUMPRODUCT((B$9:B1331=B1331)*(F$9:F1331=F1331)*(SUM(AE1331:AP1331)&lt;&gt;0)*(J1331&lt;&gt;""))-1),0)</f>
        <v>0</v>
      </c>
      <c r="B1331" s="773" t="s">
        <v>863</v>
      </c>
      <c r="C1331" s="581" t="s">
        <v>847</v>
      </c>
      <c r="D1331" s="85" t="s">
        <v>603</v>
      </c>
      <c r="E1331" s="463" t="s">
        <v>848</v>
      </c>
      <c r="F1331" s="657" t="s">
        <v>1720</v>
      </c>
      <c r="G1331" s="581"/>
      <c r="H1331" s="582"/>
      <c r="I1331" s="582"/>
      <c r="J1331" s="582"/>
      <c r="K1331" s="582"/>
      <c r="L1331" s="85"/>
      <c r="M1331" s="85"/>
      <c r="N1331" s="85"/>
      <c r="O1331" s="85"/>
      <c r="P1331" s="85"/>
      <c r="Q1331" s="85"/>
      <c r="R1331" s="85"/>
      <c r="S1331" s="85"/>
      <c r="T1331" s="85"/>
      <c r="U1331" s="85"/>
      <c r="V1331" s="85"/>
      <c r="W1331" s="85"/>
      <c r="X1331" s="85"/>
      <c r="Y1331" s="85"/>
      <c r="Z1331" s="85"/>
      <c r="AA1331" s="581"/>
      <c r="AB1331" s="581"/>
      <c r="AC1331" s="457"/>
      <c r="AD1331" s="421"/>
      <c r="AE1331" s="316"/>
      <c r="AF1331" s="316"/>
      <c r="AG1331" s="316"/>
      <c r="AH1331" s="316"/>
      <c r="AI1331" s="331"/>
      <c r="AJ1331" s="331"/>
      <c r="AK1331" s="331"/>
      <c r="AL1331" s="331"/>
      <c r="AM1331" s="331"/>
      <c r="AN1331" s="331"/>
      <c r="AO1331" s="331"/>
      <c r="AP1331" s="331"/>
      <c r="AQ1331" s="422"/>
      <c r="AR1331" s="773" t="s">
        <v>863</v>
      </c>
      <c r="AS1331" s="475">
        <f t="shared" si="156"/>
        <v>0</v>
      </c>
      <c r="AT1331" s="475">
        <f t="shared" si="156"/>
        <v>0</v>
      </c>
      <c r="AU1331" s="475">
        <f t="shared" si="156"/>
        <v>0</v>
      </c>
      <c r="AV1331" s="475">
        <f t="shared" si="156"/>
        <v>0</v>
      </c>
      <c r="AW1331" s="475">
        <f t="shared" si="156"/>
        <v>0</v>
      </c>
      <c r="AX1331" s="475">
        <f t="shared" si="156"/>
        <v>0</v>
      </c>
      <c r="AY1331" s="185">
        <f>IF(AND(SUM(AE1331:$AP1331)&gt;0,J1331&lt;&gt;""),CONCATENATE(B1331,"_",F1331,"_",AG1331),0)</f>
        <v>0</v>
      </c>
      <c r="AZ1331" s="203">
        <f>IF(AND(SUM(AE1331:$AP1331)&gt;0,D1331="BFS"),1,0)</f>
        <v>0</v>
      </c>
      <c r="BA1331" s="203">
        <f t="shared" si="155"/>
        <v>0</v>
      </c>
    </row>
    <row r="1332" spans="1:53" ht="13">
      <c r="A1332" s="185">
        <f>IF(AND(SUM(AE1332:AP1332)&gt;0,J1332&lt;&gt;""),CONCATENATE(B1332,"_",F1332,"_",$A$5,"_",SUMPRODUCT((B$9:B1332=B1332)*(F$9:F1332=F1332)*(SUM(AE1332:AP1332)&lt;&gt;0)*(J1332&lt;&gt;""))-1),0)</f>
        <v>0</v>
      </c>
      <c r="B1332" s="774" t="s">
        <v>863</v>
      </c>
      <c r="C1332" s="583" t="s">
        <v>1935</v>
      </c>
      <c r="D1332" s="89" t="s">
        <v>603</v>
      </c>
      <c r="E1332" s="465" t="s">
        <v>848</v>
      </c>
      <c r="F1332" s="658" t="s">
        <v>1720</v>
      </c>
      <c r="G1332" s="509"/>
      <c r="H1332" s="435" t="s">
        <v>1043</v>
      </c>
      <c r="I1332" s="532" t="s">
        <v>1052</v>
      </c>
      <c r="J1332" s="435" t="s">
        <v>1053</v>
      </c>
      <c r="K1332" s="589"/>
      <c r="L1332" s="477"/>
      <c r="M1332" s="477"/>
      <c r="N1332" s="477"/>
      <c r="O1332" s="477"/>
      <c r="P1332" s="477"/>
      <c r="Q1332" s="477"/>
      <c r="R1332" s="478"/>
      <c r="S1332" s="478"/>
      <c r="T1332" s="478"/>
      <c r="U1332" s="478"/>
      <c r="V1332" s="478"/>
      <c r="W1332" s="478"/>
      <c r="X1332" s="478"/>
      <c r="Y1332" s="478"/>
      <c r="Z1332" s="478"/>
      <c r="AA1332" s="740"/>
      <c r="AB1332" s="595"/>
      <c r="AC1332" s="458"/>
      <c r="AD1332" s="443"/>
      <c r="AE1332" s="436"/>
      <c r="AF1332" s="436"/>
      <c r="AG1332" s="436"/>
      <c r="AH1332" s="436"/>
      <c r="AI1332" s="436"/>
      <c r="AJ1332" s="436"/>
      <c r="AK1332" s="590"/>
      <c r="AL1332" s="590"/>
      <c r="AM1332" s="590"/>
      <c r="AN1332" s="436"/>
      <c r="AO1332" s="591"/>
      <c r="AP1332" s="590"/>
      <c r="AQ1332" s="444"/>
      <c r="AR1332" s="774" t="s">
        <v>863</v>
      </c>
      <c r="AS1332" s="475">
        <f t="shared" si="156"/>
        <v>0</v>
      </c>
      <c r="AT1332" s="475">
        <f t="shared" si="156"/>
        <v>0</v>
      </c>
      <c r="AU1332" s="475">
        <f t="shared" si="156"/>
        <v>0</v>
      </c>
      <c r="AV1332" s="475">
        <f t="shared" si="156"/>
        <v>0</v>
      </c>
      <c r="AW1332" s="475">
        <f t="shared" si="156"/>
        <v>0</v>
      </c>
      <c r="AX1332" s="475">
        <f t="shared" si="156"/>
        <v>0</v>
      </c>
      <c r="AY1332" s="185">
        <f>IF(AND(SUM(AE1332:$AP1332)&gt;0,J1332&lt;&gt;""),CONCATENATE(B1332,"_",F1332,"_",AG1332),0)</f>
        <v>0</v>
      </c>
      <c r="AZ1332" s="203">
        <f>IF(AND(SUM(AE1332:$AP1332)&gt;0,D1332="BFS"),1,0)</f>
        <v>0</v>
      </c>
      <c r="BA1332" s="203">
        <f t="shared" si="155"/>
        <v>0</v>
      </c>
    </row>
    <row r="1333" spans="1:53" ht="15.5">
      <c r="A1333" s="185">
        <f>IF(AND(SUM(AE1333:AP1333)&gt;0,J1333&lt;&gt;""),CONCATENATE(B1333,"_",F1333,"_",$A$5,"_",SUMPRODUCT((B$9:B1333=B1333)*(F$9:F1333=F1333)*(SUM(AE1333:AP1333)&lt;&gt;0)*(J1333&lt;&gt;""))-1),0)</f>
        <v>0</v>
      </c>
      <c r="B1333" s="165" t="s">
        <v>863</v>
      </c>
      <c r="C1333" s="69" t="s">
        <v>181</v>
      </c>
      <c r="D1333" s="84"/>
      <c r="E1333" s="467"/>
      <c r="F1333" s="659"/>
      <c r="G1333" s="587"/>
      <c r="H1333" s="587"/>
      <c r="I1333" s="587"/>
      <c r="J1333" s="587"/>
      <c r="K1333" s="587"/>
      <c r="L1333" s="479"/>
      <c r="M1333" s="479"/>
      <c r="N1333" s="479"/>
      <c r="O1333" s="479"/>
      <c r="P1333" s="479"/>
      <c r="Q1333" s="479"/>
      <c r="R1333" s="479"/>
      <c r="S1333" s="479"/>
      <c r="T1333" s="479"/>
      <c r="U1333" s="479"/>
      <c r="V1333" s="479"/>
      <c r="W1333" s="479"/>
      <c r="X1333" s="479"/>
      <c r="Y1333" s="479"/>
      <c r="Z1333" s="479"/>
      <c r="AA1333" s="586"/>
      <c r="AB1333" s="586"/>
      <c r="AC1333" s="459"/>
      <c r="AD1333" s="71"/>
      <c r="AE1333" s="317"/>
      <c r="AF1333" s="317"/>
      <c r="AG1333" s="317"/>
      <c r="AH1333" s="317"/>
      <c r="AI1333" s="318"/>
      <c r="AJ1333" s="318"/>
      <c r="AK1333" s="318"/>
      <c r="AL1333" s="318"/>
      <c r="AM1333" s="318"/>
      <c r="AN1333" s="318"/>
      <c r="AO1333" s="318"/>
      <c r="AP1333" s="318"/>
      <c r="AQ1333" s="326"/>
      <c r="AR1333" s="165" t="s">
        <v>863</v>
      </c>
      <c r="AS1333" s="475">
        <f t="shared" si="156"/>
        <v>0</v>
      </c>
      <c r="AT1333" s="475">
        <f t="shared" si="156"/>
        <v>0</v>
      </c>
      <c r="AU1333" s="475">
        <f t="shared" si="156"/>
        <v>0</v>
      </c>
      <c r="AV1333" s="475">
        <f t="shared" si="156"/>
        <v>0</v>
      </c>
      <c r="AW1333" s="475">
        <f t="shared" si="156"/>
        <v>0</v>
      </c>
      <c r="AX1333" s="475">
        <f t="shared" si="156"/>
        <v>0</v>
      </c>
      <c r="AY1333" s="185">
        <f>IF(AND(SUM(AE1333:$AP1333)&gt;0,J1333&lt;&gt;""),CONCATENATE(B1333,"_",F1333,"_",AG1333),0)</f>
        <v>0</v>
      </c>
      <c r="AZ1333" s="203">
        <f>IF(AND(SUM(AE1333:$AP1333)&gt;0,D1333="BFS"),1,0)</f>
        <v>0</v>
      </c>
      <c r="BA1333" s="203">
        <f t="shared" si="155"/>
        <v>0</v>
      </c>
    </row>
    <row r="1334" spans="1:53" ht="13">
      <c r="A1334" s="185">
        <f>IF(AND(SUM(AE1334:AP1334)&gt;0,J1334&lt;&gt;""),CONCATENATE(B1334,"_",F1334,"_",$A$5,"_",SUMPRODUCT((B$9:B1334=B1334)*(F$9:F1334=F1334)*(SUM(AE1334:AP1334)&lt;&gt;0)*(J1334&lt;&gt;""))-1),0)</f>
        <v>0</v>
      </c>
      <c r="B1334" s="773" t="s">
        <v>863</v>
      </c>
      <c r="C1334" s="581" t="s">
        <v>78</v>
      </c>
      <c r="D1334" s="85" t="s">
        <v>587</v>
      </c>
      <c r="E1334" s="463" t="s">
        <v>595</v>
      </c>
      <c r="F1334" s="657" t="s">
        <v>751</v>
      </c>
      <c r="G1334" s="581"/>
      <c r="H1334" s="582"/>
      <c r="I1334" s="582"/>
      <c r="J1334" s="582"/>
      <c r="K1334" s="582"/>
      <c r="L1334" s="85"/>
      <c r="M1334" s="85"/>
      <c r="N1334" s="85"/>
      <c r="O1334" s="85"/>
      <c r="P1334" s="85"/>
      <c r="Q1334" s="85"/>
      <c r="R1334" s="85"/>
      <c r="S1334" s="85"/>
      <c r="T1334" s="85"/>
      <c r="U1334" s="85"/>
      <c r="V1334" s="85"/>
      <c r="W1334" s="85"/>
      <c r="X1334" s="85"/>
      <c r="Y1334" s="85"/>
      <c r="Z1334" s="85"/>
      <c r="AA1334" s="581"/>
      <c r="AB1334" s="581"/>
      <c r="AC1334" s="457"/>
      <c r="AD1334" s="421"/>
      <c r="AE1334" s="316"/>
      <c r="AF1334" s="316"/>
      <c r="AG1334" s="316"/>
      <c r="AH1334" s="316"/>
      <c r="AI1334" s="331"/>
      <c r="AJ1334" s="331"/>
      <c r="AK1334" s="331"/>
      <c r="AL1334" s="331"/>
      <c r="AM1334" s="331"/>
      <c r="AN1334" s="331"/>
      <c r="AO1334" s="331"/>
      <c r="AP1334" s="331"/>
      <c r="AQ1334" s="422"/>
      <c r="AR1334" s="773" t="s">
        <v>863</v>
      </c>
      <c r="AS1334" s="475">
        <f t="shared" si="156"/>
        <v>0</v>
      </c>
      <c r="AT1334" s="475">
        <f t="shared" si="156"/>
        <v>0</v>
      </c>
      <c r="AU1334" s="475">
        <f t="shared" si="156"/>
        <v>0</v>
      </c>
      <c r="AV1334" s="475">
        <f t="shared" si="156"/>
        <v>0</v>
      </c>
      <c r="AW1334" s="475">
        <f t="shared" si="156"/>
        <v>0</v>
      </c>
      <c r="AX1334" s="475">
        <f t="shared" si="156"/>
        <v>0</v>
      </c>
      <c r="AY1334" s="185">
        <f>IF(AND(SUM(AE1334:$AP1334)&gt;0,J1334&lt;&gt;""),CONCATENATE(B1334,"_",F1334,"_",AG1334),0)</f>
        <v>0</v>
      </c>
      <c r="AZ1334" s="203">
        <f>IF(AND(SUM(AE1334:$AP1334)&gt;0,D1334="BFS"),1,0)</f>
        <v>0</v>
      </c>
      <c r="BA1334" s="203">
        <f t="shared" si="155"/>
        <v>0</v>
      </c>
    </row>
    <row r="1335" spans="1:53" ht="13">
      <c r="A1335" s="185">
        <f>IF(AND(SUM(AE1335:AP1335)&gt;0,J1335&lt;&gt;""),CONCATENATE(B1335,"_",F1335,"_",$A$5,"_",SUMPRODUCT((B$9:B1335=B1335)*(F$9:F1335=F1335)*(SUM(AE1335:AP1335)&lt;&gt;0)*(J1335&lt;&gt;""))-1),0)</f>
        <v>0</v>
      </c>
      <c r="B1335" s="774" t="s">
        <v>863</v>
      </c>
      <c r="C1335" s="583" t="s">
        <v>1941</v>
      </c>
      <c r="D1335" s="89" t="s">
        <v>587</v>
      </c>
      <c r="E1335" s="465" t="s">
        <v>595</v>
      </c>
      <c r="F1335" s="658" t="s">
        <v>751</v>
      </c>
      <c r="G1335" s="509"/>
      <c r="H1335" s="427" t="s">
        <v>1043</v>
      </c>
      <c r="I1335" s="532" t="s">
        <v>1052</v>
      </c>
      <c r="J1335" s="435" t="s">
        <v>1053</v>
      </c>
      <c r="K1335" s="589"/>
      <c r="L1335" s="477"/>
      <c r="M1335" s="477"/>
      <c r="N1335" s="477"/>
      <c r="O1335" s="477"/>
      <c r="P1335" s="477"/>
      <c r="Q1335" s="477"/>
      <c r="R1335" s="478"/>
      <c r="S1335" s="478"/>
      <c r="T1335" s="478"/>
      <c r="U1335" s="478"/>
      <c r="V1335" s="478"/>
      <c r="W1335" s="478"/>
      <c r="X1335" s="478"/>
      <c r="Y1335" s="478"/>
      <c r="Z1335" s="478"/>
      <c r="AA1335" s="740"/>
      <c r="AB1335" s="595"/>
      <c r="AC1335" s="458"/>
      <c r="AD1335" s="443"/>
      <c r="AE1335" s="436"/>
      <c r="AF1335" s="436"/>
      <c r="AG1335" s="436"/>
      <c r="AH1335" s="436"/>
      <c r="AI1335" s="436"/>
      <c r="AJ1335" s="436"/>
      <c r="AK1335" s="590"/>
      <c r="AL1335" s="590"/>
      <c r="AM1335" s="590"/>
      <c r="AN1335" s="436"/>
      <c r="AO1335" s="591"/>
      <c r="AP1335" s="590"/>
      <c r="AQ1335" s="444"/>
      <c r="AR1335" s="774" t="s">
        <v>863</v>
      </c>
      <c r="AS1335" s="475">
        <f t="shared" si="156"/>
        <v>0</v>
      </c>
      <c r="AT1335" s="475">
        <f t="shared" si="156"/>
        <v>0</v>
      </c>
      <c r="AU1335" s="475">
        <f t="shared" si="156"/>
        <v>0</v>
      </c>
      <c r="AV1335" s="475">
        <f t="shared" si="156"/>
        <v>0</v>
      </c>
      <c r="AW1335" s="475">
        <f t="shared" si="156"/>
        <v>0</v>
      </c>
      <c r="AX1335" s="475">
        <f t="shared" si="156"/>
        <v>0</v>
      </c>
      <c r="AY1335" s="185">
        <f>IF(AND(SUM(AE1335:$AP1335)&gt;0,J1335&lt;&gt;""),CONCATENATE(B1335,"_",F1335,"_",AG1335),0)</f>
        <v>0</v>
      </c>
      <c r="AZ1335" s="203">
        <f>IF(AND(SUM(AE1335:$AP1335)&gt;0,D1335="BFS"),1,0)</f>
        <v>0</v>
      </c>
      <c r="BA1335" s="203">
        <f t="shared" si="155"/>
        <v>0</v>
      </c>
    </row>
    <row r="1336" spans="1:53" ht="15.5">
      <c r="A1336" s="185">
        <f>IF(AND(SUM(AE1336:AP1336)&gt;0,J1336&lt;&gt;""),CONCATENATE(B1336,"_",F1336,"_",$A$5,"_",SUMPRODUCT((B$9:B1336=B1336)*(F$9:F1336=F1336)*(SUM(AE1336:AP1336)&lt;&gt;0)*(J1336&lt;&gt;""))-1),0)</f>
        <v>0</v>
      </c>
      <c r="B1336" s="164" t="s">
        <v>863</v>
      </c>
      <c r="C1336" s="68" t="s">
        <v>752</v>
      </c>
      <c r="D1336" s="66"/>
      <c r="E1336" s="471"/>
      <c r="F1336" s="660"/>
      <c r="G1336" s="72"/>
      <c r="H1336" s="72"/>
      <c r="I1336" s="72"/>
      <c r="J1336" s="72"/>
      <c r="K1336" s="72"/>
      <c r="L1336" s="72"/>
      <c r="M1336" s="72"/>
      <c r="N1336" s="72"/>
      <c r="O1336" s="72"/>
      <c r="P1336" s="72"/>
      <c r="Q1336" s="72"/>
      <c r="R1336" s="72"/>
      <c r="S1336" s="72"/>
      <c r="T1336" s="72"/>
      <c r="U1336" s="72"/>
      <c r="V1336" s="72"/>
      <c r="W1336" s="72"/>
      <c r="X1336" s="72"/>
      <c r="Y1336" s="72"/>
      <c r="Z1336" s="72"/>
      <c r="AA1336" s="72"/>
      <c r="AB1336" s="72"/>
      <c r="AC1336" s="460"/>
      <c r="AD1336" s="90"/>
      <c r="AE1336" s="319"/>
      <c r="AF1336" s="319"/>
      <c r="AG1336" s="319"/>
      <c r="AH1336" s="319"/>
      <c r="AI1336" s="319"/>
      <c r="AJ1336" s="319"/>
      <c r="AK1336" s="319"/>
      <c r="AL1336" s="319"/>
      <c r="AM1336" s="319"/>
      <c r="AN1336" s="319"/>
      <c r="AO1336" s="319"/>
      <c r="AP1336" s="319"/>
      <c r="AQ1336" s="75"/>
      <c r="AR1336" s="164" t="s">
        <v>863</v>
      </c>
      <c r="AS1336" s="475">
        <f t="shared" si="156"/>
        <v>0</v>
      </c>
      <c r="AT1336" s="475">
        <f t="shared" si="156"/>
        <v>0</v>
      </c>
      <c r="AU1336" s="475">
        <f t="shared" si="156"/>
        <v>0</v>
      </c>
      <c r="AV1336" s="475">
        <f t="shared" si="156"/>
        <v>0</v>
      </c>
      <c r="AW1336" s="475">
        <f t="shared" si="156"/>
        <v>0</v>
      </c>
      <c r="AX1336" s="475">
        <f t="shared" si="156"/>
        <v>0</v>
      </c>
      <c r="AY1336" s="185">
        <f>IF(AND(SUM(AE1336:$AP1336)&gt;0,J1336&lt;&gt;""),CONCATENATE(B1336,"_",F1336,"_",AG1336),0)</f>
        <v>0</v>
      </c>
      <c r="AZ1336" s="203">
        <f>IF(AND(SUM(AE1336:$AP1336)&gt;0,D1336="BFS"),1,0)</f>
        <v>0</v>
      </c>
      <c r="BA1336" s="203">
        <f t="shared" si="155"/>
        <v>0</v>
      </c>
    </row>
    <row r="1337" spans="1:53" ht="13">
      <c r="A1337" s="185">
        <f>IF(AND(SUM(AE1337:AP1337)&gt;0,J1337&lt;&gt;""),CONCATENATE(B1337,"_",F1337,"_",$A$5,"_",SUMPRODUCT((B$9:B1337=B1337)*(F$9:F1337=F1337)*(SUM(AE1337:AP1337)&lt;&gt;0)*(J1337&lt;&gt;""))-1),0)</f>
        <v>0</v>
      </c>
      <c r="B1337" s="773" t="s">
        <v>863</v>
      </c>
      <c r="C1337" s="581" t="s">
        <v>1171</v>
      </c>
      <c r="D1337" s="85" t="s">
        <v>92</v>
      </c>
      <c r="E1337" s="463" t="s">
        <v>91</v>
      </c>
      <c r="F1337" s="657" t="s">
        <v>1728</v>
      </c>
      <c r="G1337" s="581"/>
      <c r="H1337" s="582"/>
      <c r="I1337" s="582"/>
      <c r="J1337" s="582"/>
      <c r="K1337" s="582"/>
      <c r="L1337" s="85"/>
      <c r="M1337" s="85"/>
      <c r="N1337" s="85"/>
      <c r="O1337" s="85"/>
      <c r="P1337" s="85"/>
      <c r="Q1337" s="85"/>
      <c r="R1337" s="85"/>
      <c r="S1337" s="85"/>
      <c r="T1337" s="85"/>
      <c r="U1337" s="85"/>
      <c r="V1337" s="85"/>
      <c r="W1337" s="85"/>
      <c r="X1337" s="85"/>
      <c r="Y1337" s="85"/>
      <c r="Z1337" s="85"/>
      <c r="AA1337" s="581"/>
      <c r="AB1337" s="581"/>
      <c r="AC1337" s="457"/>
      <c r="AD1337" s="421"/>
      <c r="AE1337" s="316"/>
      <c r="AF1337" s="316"/>
      <c r="AG1337" s="316"/>
      <c r="AH1337" s="316"/>
      <c r="AI1337" s="331"/>
      <c r="AJ1337" s="331"/>
      <c r="AK1337" s="331"/>
      <c r="AL1337" s="331"/>
      <c r="AM1337" s="331"/>
      <c r="AN1337" s="331"/>
      <c r="AO1337" s="331"/>
      <c r="AP1337" s="331"/>
      <c r="AQ1337" s="422"/>
      <c r="AR1337" s="773" t="s">
        <v>863</v>
      </c>
      <c r="AS1337" s="475">
        <f t="shared" ref="AS1337:AX1346" si="157">IF(SUM($AE1337:$AP1337)&gt;0,VLOOKUP($F1337,Schulart,AS$2,FALSE),0)</f>
        <v>0</v>
      </c>
      <c r="AT1337" s="475">
        <f t="shared" si="157"/>
        <v>0</v>
      </c>
      <c r="AU1337" s="475">
        <f t="shared" si="157"/>
        <v>0</v>
      </c>
      <c r="AV1337" s="475">
        <f t="shared" si="157"/>
        <v>0</v>
      </c>
      <c r="AW1337" s="475">
        <f t="shared" si="157"/>
        <v>0</v>
      </c>
      <c r="AX1337" s="475">
        <f t="shared" si="157"/>
        <v>0</v>
      </c>
      <c r="AY1337" s="185">
        <f>IF(AND(SUM(AE1337:$AP1337)&gt;0,J1337&lt;&gt;""),CONCATENATE(B1337,"_",F1337,"_",AG1337),0)</f>
        <v>0</v>
      </c>
      <c r="AZ1337" s="203">
        <f>IF(AND(SUM(AE1337:$AP1337)&gt;0,D1337="BFS"),1,0)</f>
        <v>0</v>
      </c>
      <c r="BA1337" s="203">
        <f t="shared" si="155"/>
        <v>0</v>
      </c>
    </row>
    <row r="1338" spans="1:53" ht="20">
      <c r="A1338" s="185" t="str">
        <f>IF(AND(SUM(AE1338:AP1338)&gt;0,J1338&lt;&gt;""),CONCATENATE(B1338,"_",F1338,"_",$A$5,"_",SUMPRODUCT((B$9:B1338=B1338)*(F$9:F1338=F1338)*(SUM(AE1338:AP1338)&lt;&gt;0)*(J1338&lt;&gt;""))-1),0)</f>
        <v>NI_1.5_neu_1</v>
      </c>
      <c r="B1338" s="774" t="s">
        <v>863</v>
      </c>
      <c r="C1338" s="583" t="s">
        <v>1554</v>
      </c>
      <c r="D1338" s="89" t="s">
        <v>92</v>
      </c>
      <c r="E1338" s="465" t="s">
        <v>91</v>
      </c>
      <c r="F1338" s="658" t="s">
        <v>1728</v>
      </c>
      <c r="G1338" s="509" t="s">
        <v>1171</v>
      </c>
      <c r="H1338" s="435" t="s">
        <v>1047</v>
      </c>
      <c r="I1338" s="532" t="s">
        <v>94</v>
      </c>
      <c r="J1338" s="435" t="s">
        <v>1053</v>
      </c>
      <c r="K1338" s="589" t="s">
        <v>654</v>
      </c>
      <c r="L1338" s="589" t="s">
        <v>1110</v>
      </c>
      <c r="M1338" s="477">
        <v>16</v>
      </c>
      <c r="N1338" s="477" t="s">
        <v>1244</v>
      </c>
      <c r="O1338" s="477" t="s">
        <v>1047</v>
      </c>
      <c r="P1338" s="477" t="s">
        <v>1043</v>
      </c>
      <c r="Q1338" s="477"/>
      <c r="R1338" s="478" t="s">
        <v>1043</v>
      </c>
      <c r="S1338" s="478" t="s">
        <v>1047</v>
      </c>
      <c r="T1338" s="478" t="s">
        <v>1111</v>
      </c>
      <c r="U1338" s="478" t="s">
        <v>1043</v>
      </c>
      <c r="V1338" s="478" t="s">
        <v>1047</v>
      </c>
      <c r="W1338" s="478" t="s">
        <v>1047</v>
      </c>
      <c r="X1338" s="478" t="s">
        <v>1047</v>
      </c>
      <c r="Y1338" s="478" t="s">
        <v>1047</v>
      </c>
      <c r="Z1338" s="478" t="s">
        <v>1043</v>
      </c>
      <c r="AA1338" s="740" t="s">
        <v>549</v>
      </c>
      <c r="AB1338" s="740" t="s">
        <v>308</v>
      </c>
      <c r="AC1338" s="458">
        <v>40422</v>
      </c>
      <c r="AD1338" s="435"/>
      <c r="AE1338" s="436">
        <v>674</v>
      </c>
      <c r="AF1338" s="436">
        <v>789</v>
      </c>
      <c r="AG1338" s="436">
        <v>1006</v>
      </c>
      <c r="AH1338" s="436">
        <v>1063</v>
      </c>
      <c r="AI1338" s="436">
        <v>1134</v>
      </c>
      <c r="AJ1338" s="436">
        <v>1203</v>
      </c>
      <c r="AK1338" s="590">
        <v>1089</v>
      </c>
      <c r="AL1338" s="590">
        <v>1027</v>
      </c>
      <c r="AM1338" s="590">
        <v>1184</v>
      </c>
      <c r="AN1338" s="436">
        <v>1428</v>
      </c>
      <c r="AO1338" s="591">
        <v>1632</v>
      </c>
      <c r="AP1338" s="590">
        <v>1834</v>
      </c>
      <c r="AQ1338" s="791" t="s">
        <v>2805</v>
      </c>
      <c r="AR1338" s="774" t="s">
        <v>863</v>
      </c>
      <c r="AS1338" s="475" t="str">
        <f t="shared" si="157"/>
        <v>MD</v>
      </c>
      <c r="AT1338" s="475" t="str">
        <f t="shared" si="157"/>
        <v>3C</v>
      </c>
      <c r="AU1338" s="475">
        <f t="shared" si="157"/>
        <v>353</v>
      </c>
      <c r="AV1338" s="475" t="str">
        <f t="shared" si="157"/>
        <v>VOC</v>
      </c>
      <c r="AW1338" s="475" t="str">
        <f t="shared" si="157"/>
        <v>C</v>
      </c>
      <c r="AX1338" s="475">
        <f t="shared" si="157"/>
        <v>0</v>
      </c>
      <c r="AY1338" s="185" t="str">
        <f>IF(AND(SUM(AE1338:$AP1338)&gt;0,J1338&lt;&gt;""),CONCATENATE(B1338,"_",F1338,"_",AG1338),0)</f>
        <v>NI_1.5_1006</v>
      </c>
      <c r="AZ1338" s="203">
        <f>IF(AND(SUM(AE1338:$AP1338)&gt;0,D1338="BFS"),1,0)</f>
        <v>0</v>
      </c>
      <c r="BA1338" s="203">
        <f t="shared" si="155"/>
        <v>0</v>
      </c>
    </row>
    <row r="1339" spans="1:53" ht="15.5">
      <c r="A1339" s="185">
        <f>IF(AND(SUM(AE1339:AP1339)&gt;0,J1339&lt;&gt;""),CONCATENATE(B1339,"_",F1339,"_",$A$5,"_",SUMPRODUCT((B$9:B1339=B1339)*(F$9:F1339=F1339)*(SUM(AE1339:AP1339)&lt;&gt;0)*(J1339&lt;&gt;""))-1),0)</f>
        <v>0</v>
      </c>
      <c r="B1339" s="163" t="s">
        <v>863</v>
      </c>
      <c r="C1339" s="65" t="s">
        <v>96</v>
      </c>
      <c r="D1339" s="66"/>
      <c r="E1339" s="461"/>
      <c r="F1339" s="660"/>
      <c r="G1339" s="67"/>
      <c r="H1339" s="67"/>
      <c r="I1339" s="67"/>
      <c r="J1339" s="67"/>
      <c r="K1339" s="67"/>
      <c r="L1339" s="67"/>
      <c r="M1339" s="67"/>
      <c r="N1339" s="67"/>
      <c r="O1339" s="67"/>
      <c r="P1339" s="67"/>
      <c r="Q1339" s="67"/>
      <c r="R1339" s="67"/>
      <c r="S1339" s="67"/>
      <c r="T1339" s="67"/>
      <c r="U1339" s="67"/>
      <c r="V1339" s="67"/>
      <c r="W1339" s="67"/>
      <c r="X1339" s="67"/>
      <c r="Y1339" s="67"/>
      <c r="Z1339" s="67"/>
      <c r="AA1339" s="67"/>
      <c r="AB1339" s="67"/>
      <c r="AC1339" s="455"/>
      <c r="AD1339" s="91"/>
      <c r="AE1339" s="314"/>
      <c r="AF1339" s="314"/>
      <c r="AG1339" s="314"/>
      <c r="AH1339" s="314"/>
      <c r="AI1339" s="314"/>
      <c r="AJ1339" s="314"/>
      <c r="AK1339" s="314"/>
      <c r="AL1339" s="314"/>
      <c r="AM1339" s="314"/>
      <c r="AN1339" s="314"/>
      <c r="AO1339" s="314"/>
      <c r="AP1339" s="314"/>
      <c r="AQ1339" s="325"/>
      <c r="AR1339" s="163" t="s">
        <v>863</v>
      </c>
      <c r="AS1339" s="475">
        <f t="shared" si="157"/>
        <v>0</v>
      </c>
      <c r="AT1339" s="475">
        <f t="shared" si="157"/>
        <v>0</v>
      </c>
      <c r="AU1339" s="475">
        <f t="shared" si="157"/>
        <v>0</v>
      </c>
      <c r="AV1339" s="475">
        <f t="shared" si="157"/>
        <v>0</v>
      </c>
      <c r="AW1339" s="475">
        <f t="shared" si="157"/>
        <v>0</v>
      </c>
      <c r="AX1339" s="475">
        <f t="shared" si="157"/>
        <v>0</v>
      </c>
      <c r="AY1339" s="185">
        <f>IF(AND(SUM(AE1339:$AP1339)&gt;0,J1339&lt;&gt;""),CONCATENATE(B1339,"_",F1339,"_",AG1339),0)</f>
        <v>0</v>
      </c>
      <c r="AZ1339" s="203">
        <f>IF(AND(SUM(AE1339:$AP1339)&gt;0,D1339="BFS"),1,0)</f>
        <v>0</v>
      </c>
      <c r="BA1339" s="203">
        <f t="shared" si="155"/>
        <v>0</v>
      </c>
    </row>
    <row r="1340" spans="1:53" ht="15.5">
      <c r="A1340" s="185">
        <f>IF(AND(SUM(AE1340:AP1340)&gt;0,J1340&lt;&gt;""),CONCATENATE(B1340,"_",F1340,"_",$A$5,"_",SUMPRODUCT((B$9:B1340=B1340)*(F$9:F1340=F1340)*(SUM(AE1340:AP1340)&lt;&gt;0)*(J1340&lt;&gt;""))-1),0)</f>
        <v>0</v>
      </c>
      <c r="B1340" s="164" t="s">
        <v>863</v>
      </c>
      <c r="C1340" s="68" t="s">
        <v>97</v>
      </c>
      <c r="D1340" s="66"/>
      <c r="E1340" s="471"/>
      <c r="F1340" s="660"/>
      <c r="G1340" s="72"/>
      <c r="H1340" s="72"/>
      <c r="I1340" s="72"/>
      <c r="J1340" s="72"/>
      <c r="K1340" s="72"/>
      <c r="L1340" s="72"/>
      <c r="M1340" s="72"/>
      <c r="N1340" s="72"/>
      <c r="O1340" s="72"/>
      <c r="P1340" s="72"/>
      <c r="Q1340" s="72"/>
      <c r="R1340" s="72"/>
      <c r="S1340" s="72"/>
      <c r="T1340" s="72"/>
      <c r="U1340" s="72"/>
      <c r="V1340" s="72"/>
      <c r="W1340" s="72"/>
      <c r="X1340" s="72"/>
      <c r="Y1340" s="72"/>
      <c r="Z1340" s="72"/>
      <c r="AA1340" s="72"/>
      <c r="AB1340" s="72"/>
      <c r="AC1340" s="460"/>
      <c r="AD1340" s="90"/>
      <c r="AE1340" s="319"/>
      <c r="AF1340" s="319"/>
      <c r="AG1340" s="319"/>
      <c r="AH1340" s="319"/>
      <c r="AI1340" s="319"/>
      <c r="AJ1340" s="319"/>
      <c r="AK1340" s="319"/>
      <c r="AL1340" s="319"/>
      <c r="AM1340" s="319"/>
      <c r="AN1340" s="319"/>
      <c r="AO1340" s="319"/>
      <c r="AP1340" s="319"/>
      <c r="AQ1340" s="75"/>
      <c r="AR1340" s="164" t="s">
        <v>863</v>
      </c>
      <c r="AS1340" s="475">
        <f t="shared" si="157"/>
        <v>0</v>
      </c>
      <c r="AT1340" s="475">
        <f t="shared" si="157"/>
        <v>0</v>
      </c>
      <c r="AU1340" s="475">
        <f t="shared" si="157"/>
        <v>0</v>
      </c>
      <c r="AV1340" s="475">
        <f t="shared" si="157"/>
        <v>0</v>
      </c>
      <c r="AW1340" s="475">
        <f t="shared" si="157"/>
        <v>0</v>
      </c>
      <c r="AX1340" s="475">
        <f t="shared" si="157"/>
        <v>0</v>
      </c>
      <c r="AY1340" s="185">
        <f>IF(AND(SUM(AE1340:$AP1340)&gt;0,J1340&lt;&gt;""),CONCATENATE(B1340,"_",F1340,"_",AG1340),0)</f>
        <v>0</v>
      </c>
      <c r="AZ1340" s="203">
        <f>IF(AND(SUM(AE1340:$AP1340)&gt;0,D1340="BFS"),1,0)</f>
        <v>0</v>
      </c>
      <c r="BA1340" s="203">
        <f t="shared" si="155"/>
        <v>0</v>
      </c>
    </row>
    <row r="1341" spans="1:53" ht="13">
      <c r="A1341" s="185">
        <f>IF(AND(SUM(AE1341:AP1341)&gt;0,J1341&lt;&gt;""),CONCATENATE(B1341,"_",F1341,"_",$A$5,"_",SUMPRODUCT((B$9:B1341=B1341)*(F$9:F1341=F1341)*(SUM(AE1341:AP1341)&lt;&gt;0)*(J1341&lt;&gt;""))-1),0)</f>
        <v>0</v>
      </c>
      <c r="B1341" s="773" t="s">
        <v>863</v>
      </c>
      <c r="C1341" s="581" t="s">
        <v>1172</v>
      </c>
      <c r="D1341" s="85" t="s">
        <v>99</v>
      </c>
      <c r="E1341" s="463" t="s">
        <v>98</v>
      </c>
      <c r="F1341" s="657" t="s">
        <v>1766</v>
      </c>
      <c r="G1341" s="581"/>
      <c r="H1341" s="582"/>
      <c r="I1341" s="582"/>
      <c r="J1341" s="582"/>
      <c r="K1341" s="582"/>
      <c r="L1341" s="85"/>
      <c r="M1341" s="85"/>
      <c r="N1341" s="85"/>
      <c r="O1341" s="85" t="s">
        <v>1949</v>
      </c>
      <c r="P1341" s="85" t="s">
        <v>1949</v>
      </c>
      <c r="Q1341" s="85" t="s">
        <v>1949</v>
      </c>
      <c r="R1341" s="85" t="s">
        <v>1949</v>
      </c>
      <c r="S1341" s="85" t="s">
        <v>1949</v>
      </c>
      <c r="T1341" s="85"/>
      <c r="U1341" s="85" t="s">
        <v>1949</v>
      </c>
      <c r="V1341" s="85" t="s">
        <v>1949</v>
      </c>
      <c r="W1341" s="85" t="s">
        <v>1949</v>
      </c>
      <c r="X1341" s="85" t="s">
        <v>1949</v>
      </c>
      <c r="Y1341" s="85" t="s">
        <v>1949</v>
      </c>
      <c r="Z1341" s="85" t="s">
        <v>1949</v>
      </c>
      <c r="AA1341" s="581"/>
      <c r="AB1341" s="581"/>
      <c r="AC1341" s="457"/>
      <c r="AD1341" s="421"/>
      <c r="AE1341" s="331"/>
      <c r="AF1341" s="331"/>
      <c r="AG1341" s="331"/>
      <c r="AH1341" s="331"/>
      <c r="AI1341" s="331"/>
      <c r="AJ1341" s="331"/>
      <c r="AK1341" s="331"/>
      <c r="AL1341" s="331"/>
      <c r="AM1341" s="331"/>
      <c r="AN1341" s="331"/>
      <c r="AO1341" s="331"/>
      <c r="AP1341" s="331"/>
      <c r="AQ1341" s="422"/>
      <c r="AR1341" s="773" t="s">
        <v>863</v>
      </c>
      <c r="AS1341" s="475">
        <f t="shared" si="157"/>
        <v>0</v>
      </c>
      <c r="AT1341" s="475">
        <f t="shared" si="157"/>
        <v>0</v>
      </c>
      <c r="AU1341" s="475">
        <f t="shared" si="157"/>
        <v>0</v>
      </c>
      <c r="AV1341" s="475">
        <f t="shared" si="157"/>
        <v>0</v>
      </c>
      <c r="AW1341" s="475">
        <f t="shared" si="157"/>
        <v>0</v>
      </c>
      <c r="AX1341" s="475">
        <f t="shared" si="157"/>
        <v>0</v>
      </c>
      <c r="AY1341" s="185">
        <f>IF(AND(SUM(AE1341:$AP1341)&gt;0,J1341&lt;&gt;""),CONCATENATE(B1341,"_",F1341,"_",AG1341),0)</f>
        <v>0</v>
      </c>
      <c r="AZ1341" s="203">
        <f>IF(AND(SUM(AE1341:$AP1341)&gt;0,D1341="BFS"),1,0)</f>
        <v>0</v>
      </c>
      <c r="BA1341" s="203">
        <f t="shared" si="155"/>
        <v>0</v>
      </c>
    </row>
    <row r="1342" spans="1:53" ht="70">
      <c r="A1342" s="185" t="str">
        <f>IF(AND(SUM(AE1342:AP1342)&gt;0,J1342&lt;&gt;""),CONCATENATE(B1342,"_",F1342,"_",$A$5,"_",SUMPRODUCT((B$9:B1342=B1342)*(F$9:F1342=F1342)*(SUM(AE1342:AP1342)&lt;&gt;0)*(J1342&lt;&gt;""))-1),0)</f>
        <v>NI_2.1.1_neu_1</v>
      </c>
      <c r="B1342" s="774" t="s">
        <v>863</v>
      </c>
      <c r="C1342" s="583" t="s">
        <v>1172</v>
      </c>
      <c r="D1342" s="89" t="s">
        <v>99</v>
      </c>
      <c r="E1342" s="465" t="s">
        <v>98</v>
      </c>
      <c r="F1342" s="658" t="s">
        <v>1766</v>
      </c>
      <c r="G1342" s="509" t="s">
        <v>1172</v>
      </c>
      <c r="H1342" s="435" t="s">
        <v>1047</v>
      </c>
      <c r="I1342" s="532" t="s">
        <v>1052</v>
      </c>
      <c r="J1342" s="435" t="s">
        <v>1114</v>
      </c>
      <c r="K1342" s="589" t="s">
        <v>1960</v>
      </c>
      <c r="L1342" s="427" t="s">
        <v>654</v>
      </c>
      <c r="M1342" s="477" t="s">
        <v>1952</v>
      </c>
      <c r="N1342" s="477" t="s">
        <v>955</v>
      </c>
      <c r="O1342" s="477" t="s">
        <v>1047</v>
      </c>
      <c r="P1342" s="477" t="s">
        <v>1043</v>
      </c>
      <c r="Q1342" s="477"/>
      <c r="R1342" s="478" t="s">
        <v>1043</v>
      </c>
      <c r="S1342" s="478" t="s">
        <v>1043</v>
      </c>
      <c r="T1342" s="478" t="s">
        <v>1955</v>
      </c>
      <c r="U1342" s="478" t="s">
        <v>1043</v>
      </c>
      <c r="V1342" s="478" t="s">
        <v>1047</v>
      </c>
      <c r="W1342" s="478" t="s">
        <v>1047</v>
      </c>
      <c r="X1342" s="478" t="s">
        <v>1047</v>
      </c>
      <c r="Y1342" s="478" t="s">
        <v>1047</v>
      </c>
      <c r="Z1342" s="478" t="s">
        <v>1043</v>
      </c>
      <c r="AA1342" s="740"/>
      <c r="AB1342" s="740"/>
      <c r="AC1342" s="458">
        <v>40422</v>
      </c>
      <c r="AD1342" s="435"/>
      <c r="AE1342" s="436">
        <v>6394</v>
      </c>
      <c r="AF1342" s="436">
        <v>5816</v>
      </c>
      <c r="AG1342" s="436">
        <v>5021</v>
      </c>
      <c r="AH1342" s="436">
        <v>4374</v>
      </c>
      <c r="AI1342" s="436">
        <v>4374</v>
      </c>
      <c r="AJ1342" s="436">
        <v>4211</v>
      </c>
      <c r="AK1342" s="590">
        <v>4198</v>
      </c>
      <c r="AL1342" s="590">
        <v>4093</v>
      </c>
      <c r="AM1342" s="590">
        <v>4395</v>
      </c>
      <c r="AN1342" s="436">
        <v>5932</v>
      </c>
      <c r="AO1342" s="591">
        <v>8466</v>
      </c>
      <c r="AP1342" s="590">
        <v>8645</v>
      </c>
      <c r="AQ1342" s="182" t="s">
        <v>2506</v>
      </c>
      <c r="AR1342" s="774" t="s">
        <v>863</v>
      </c>
      <c r="AS1342" s="475" t="str">
        <f t="shared" si="157"/>
        <v>ÜS</v>
      </c>
      <c r="AT1342" s="475" t="str">
        <f t="shared" si="157"/>
        <v>2B</v>
      </c>
      <c r="AU1342" s="475">
        <f t="shared" si="157"/>
        <v>254</v>
      </c>
      <c r="AV1342" s="475" t="str">
        <f t="shared" si="157"/>
        <v>Pre-Voc</v>
      </c>
      <c r="AW1342" s="475" t="str">
        <f t="shared" si="157"/>
        <v>B</v>
      </c>
      <c r="AX1342" s="475">
        <f t="shared" si="157"/>
        <v>0</v>
      </c>
      <c r="AY1342" s="185" t="str">
        <f>IF(AND(SUM(AE1342:$AP1342)&gt;0,J1342&lt;&gt;""),CONCATENATE(B1342,"_",F1342,"_",AG1342),0)</f>
        <v>NI_2.1.1_5021</v>
      </c>
      <c r="AZ1342" s="203">
        <f>IF(AND(SUM(AE1342:$AP1342)&gt;0,D1342="BFS"),1,0)</f>
        <v>0</v>
      </c>
      <c r="BA1342" s="203">
        <f t="shared" si="155"/>
        <v>0</v>
      </c>
    </row>
    <row r="1343" spans="1:53" ht="13">
      <c r="A1343" s="185">
        <f>IF(AND(SUM(AE1343:AP1343)&gt;0,J1343&lt;&gt;""),CONCATENATE(B1343,"_",F1343,"_",$A$5,"_",SUMPRODUCT((B$9:B1343=B1343)*(F$9:F1343=F1343)*(SUM(AE1343:AP1343)&lt;&gt;0)*(J1343&lt;&gt;""))-1),0)</f>
        <v>0</v>
      </c>
      <c r="B1343" s="773" t="s">
        <v>863</v>
      </c>
      <c r="C1343" s="581" t="s">
        <v>1174</v>
      </c>
      <c r="D1343" s="85" t="s">
        <v>578</v>
      </c>
      <c r="E1343" s="463" t="s">
        <v>577</v>
      </c>
      <c r="F1343" s="657" t="s">
        <v>1767</v>
      </c>
      <c r="G1343" s="581"/>
      <c r="H1343" s="582"/>
      <c r="I1343" s="582"/>
      <c r="J1343" s="582"/>
      <c r="K1343" s="582"/>
      <c r="L1343" s="85"/>
      <c r="M1343" s="85"/>
      <c r="N1343" s="85"/>
      <c r="O1343" s="85"/>
      <c r="P1343" s="85"/>
      <c r="Q1343" s="85"/>
      <c r="R1343" s="85"/>
      <c r="S1343" s="85"/>
      <c r="T1343" s="85"/>
      <c r="U1343" s="85"/>
      <c r="V1343" s="85"/>
      <c r="W1343" s="85"/>
      <c r="X1343" s="85"/>
      <c r="Y1343" s="85"/>
      <c r="Z1343" s="85"/>
      <c r="AA1343" s="581"/>
      <c r="AB1343" s="581"/>
      <c r="AC1343" s="457"/>
      <c r="AD1343" s="421"/>
      <c r="AE1343" s="331"/>
      <c r="AF1343" s="331"/>
      <c r="AG1343" s="331"/>
      <c r="AH1343" s="331"/>
      <c r="AI1343" s="331"/>
      <c r="AJ1343" s="331"/>
      <c r="AK1343" s="331"/>
      <c r="AL1343" s="331"/>
      <c r="AM1343" s="331"/>
      <c r="AN1343" s="331"/>
      <c r="AO1343" s="331"/>
      <c r="AP1343" s="331"/>
      <c r="AQ1343" s="422"/>
      <c r="AR1343" s="773" t="s">
        <v>863</v>
      </c>
      <c r="AS1343" s="475">
        <f t="shared" si="157"/>
        <v>0</v>
      </c>
      <c r="AT1343" s="475">
        <f t="shared" si="157"/>
        <v>0</v>
      </c>
      <c r="AU1343" s="475">
        <f t="shared" si="157"/>
        <v>0</v>
      </c>
      <c r="AV1343" s="475">
        <f t="shared" si="157"/>
        <v>0</v>
      </c>
      <c r="AW1343" s="475">
        <f t="shared" si="157"/>
        <v>0</v>
      </c>
      <c r="AX1343" s="475">
        <f t="shared" si="157"/>
        <v>0</v>
      </c>
      <c r="AY1343" s="185">
        <f>IF(AND(SUM(AE1343:$AP1343)&gt;0,J1343&lt;&gt;""),CONCATENATE(B1343,"_",F1343,"_",AG1343),0)</f>
        <v>0</v>
      </c>
      <c r="AZ1343" s="203">
        <f>IF(AND(SUM(AE1343:$AP1343)&gt;0,D1343="BFS"),1,0)</f>
        <v>0</v>
      </c>
      <c r="BA1343" s="203">
        <f t="shared" si="155"/>
        <v>0</v>
      </c>
    </row>
    <row r="1344" spans="1:53" ht="70">
      <c r="A1344" s="185" t="str">
        <f>IF(AND(SUM(AE1344:AP1344)&gt;0,J1344&lt;&gt;""),CONCATENATE(B1344,"_",F1344,"_",$A$5,"_",SUMPRODUCT((B$9:B1344=B1344)*(F$9:F1344=F1344)*(SUM(AE1344:AP1344)&lt;&gt;0)*(J1344&lt;&gt;""))-1),0)</f>
        <v>NI_2.1.2_neu_1</v>
      </c>
      <c r="B1344" s="774" t="s">
        <v>863</v>
      </c>
      <c r="C1344" s="583" t="s">
        <v>1557</v>
      </c>
      <c r="D1344" s="89" t="s">
        <v>578</v>
      </c>
      <c r="E1344" s="465" t="s">
        <v>577</v>
      </c>
      <c r="F1344" s="658" t="s">
        <v>1767</v>
      </c>
      <c r="G1344" s="509" t="s">
        <v>1174</v>
      </c>
      <c r="H1344" s="435" t="s">
        <v>1047</v>
      </c>
      <c r="I1344" s="532" t="s">
        <v>1052</v>
      </c>
      <c r="J1344" s="435" t="s">
        <v>1114</v>
      </c>
      <c r="K1344" s="589" t="s">
        <v>1893</v>
      </c>
      <c r="L1344" s="427" t="s">
        <v>654</v>
      </c>
      <c r="M1344" s="477" t="s">
        <v>1952</v>
      </c>
      <c r="N1344" s="477" t="s">
        <v>955</v>
      </c>
      <c r="O1344" s="477" t="s">
        <v>1047</v>
      </c>
      <c r="P1344" s="477" t="s">
        <v>1043</v>
      </c>
      <c r="Q1344" s="477" t="s">
        <v>1043</v>
      </c>
      <c r="R1344" s="478" t="s">
        <v>1043</v>
      </c>
      <c r="S1344" s="478" t="s">
        <v>1043</v>
      </c>
      <c r="T1344" s="478" t="s">
        <v>1111</v>
      </c>
      <c r="U1344" s="478" t="s">
        <v>1043</v>
      </c>
      <c r="V1344" s="478" t="s">
        <v>1047</v>
      </c>
      <c r="W1344" s="478" t="s">
        <v>1047</v>
      </c>
      <c r="X1344" s="478" t="s">
        <v>1047</v>
      </c>
      <c r="Y1344" s="478" t="s">
        <v>1047</v>
      </c>
      <c r="Z1344" s="478" t="s">
        <v>1043</v>
      </c>
      <c r="AA1344" s="740" t="s">
        <v>1894</v>
      </c>
      <c r="AB1344" s="740" t="s">
        <v>1895</v>
      </c>
      <c r="AC1344" s="458">
        <v>40422</v>
      </c>
      <c r="AD1344" s="435"/>
      <c r="AE1344" s="436">
        <v>644</v>
      </c>
      <c r="AF1344" s="436">
        <v>1294</v>
      </c>
      <c r="AG1344" s="436">
        <v>2279</v>
      </c>
      <c r="AH1344" s="436">
        <v>5000</v>
      </c>
      <c r="AI1344" s="436">
        <v>4709</v>
      </c>
      <c r="AJ1344" s="436">
        <v>4231</v>
      </c>
      <c r="AK1344" s="590">
        <v>3938</v>
      </c>
      <c r="AL1344" s="590">
        <v>3619</v>
      </c>
      <c r="AM1344" s="590">
        <v>3627</v>
      </c>
      <c r="AN1344" s="436">
        <v>3733</v>
      </c>
      <c r="AO1344" s="591">
        <v>5327</v>
      </c>
      <c r="AP1344" s="590">
        <v>5009</v>
      </c>
      <c r="AQ1344" s="182" t="s">
        <v>2507</v>
      </c>
      <c r="AR1344" s="774" t="s">
        <v>863</v>
      </c>
      <c r="AS1344" s="475" t="str">
        <f t="shared" si="157"/>
        <v>ÜS</v>
      </c>
      <c r="AT1344" s="475" t="str">
        <f t="shared" si="157"/>
        <v>2B</v>
      </c>
      <c r="AU1344" s="475">
        <f t="shared" si="157"/>
        <v>254</v>
      </c>
      <c r="AV1344" s="475" t="str">
        <f t="shared" si="157"/>
        <v>Pre-Voc</v>
      </c>
      <c r="AW1344" s="475" t="str">
        <f t="shared" si="157"/>
        <v>B</v>
      </c>
      <c r="AX1344" s="475">
        <f t="shared" si="157"/>
        <v>0</v>
      </c>
      <c r="AY1344" s="185" t="str">
        <f>IF(AND(SUM(AE1344:$AP1344)&gt;0,J1344&lt;&gt;""),CONCATENATE(B1344,"_",F1344,"_",AG1344),0)</f>
        <v>NI_2.1.2_2279</v>
      </c>
      <c r="AZ1344" s="203">
        <f>IF(AND(SUM(AE1344:$AP1344)&gt;0,D1344="BFS"),1,0)</f>
        <v>0</v>
      </c>
      <c r="BA1344" s="203">
        <f t="shared" si="155"/>
        <v>0</v>
      </c>
    </row>
    <row r="1345" spans="1:53" ht="13">
      <c r="A1345" s="185">
        <f>IF(AND(SUM(AE1345:AP1345)&gt;0,J1345&lt;&gt;""),CONCATENATE(B1345,"_",F1345,"_",$A$5,"_",SUMPRODUCT((B$9:B1345=B1345)*(F$9:F1345=F1345)*(SUM(AE1345:AP1345)&lt;&gt;0)*(J1345&lt;&gt;""))-1),0)</f>
        <v>0</v>
      </c>
      <c r="B1345" s="773" t="s">
        <v>863</v>
      </c>
      <c r="C1345" s="581" t="s">
        <v>129</v>
      </c>
      <c r="D1345" s="85" t="s">
        <v>99</v>
      </c>
      <c r="E1345" s="463" t="s">
        <v>572</v>
      </c>
      <c r="F1345" s="657" t="s">
        <v>946</v>
      </c>
      <c r="G1345" s="581"/>
      <c r="H1345" s="582"/>
      <c r="I1345" s="582"/>
      <c r="J1345" s="582"/>
      <c r="K1345" s="582"/>
      <c r="L1345" s="85"/>
      <c r="M1345" s="85"/>
      <c r="N1345" s="85"/>
      <c r="O1345" s="85"/>
      <c r="P1345" s="85"/>
      <c r="Q1345" s="85"/>
      <c r="R1345" s="85"/>
      <c r="S1345" s="85"/>
      <c r="T1345" s="85"/>
      <c r="U1345" s="85"/>
      <c r="V1345" s="85"/>
      <c r="W1345" s="85"/>
      <c r="X1345" s="85"/>
      <c r="Y1345" s="85"/>
      <c r="Z1345" s="85"/>
      <c r="AA1345" s="581"/>
      <c r="AB1345" s="581"/>
      <c r="AC1345" s="457"/>
      <c r="AD1345" s="421"/>
      <c r="AE1345" s="331"/>
      <c r="AF1345" s="331"/>
      <c r="AG1345" s="331"/>
      <c r="AH1345" s="331"/>
      <c r="AI1345" s="331"/>
      <c r="AJ1345" s="331"/>
      <c r="AK1345" s="331"/>
      <c r="AL1345" s="331"/>
      <c r="AM1345" s="331"/>
      <c r="AN1345" s="331"/>
      <c r="AO1345" s="331"/>
      <c r="AP1345" s="331"/>
      <c r="AQ1345" s="422"/>
      <c r="AR1345" s="773" t="s">
        <v>863</v>
      </c>
      <c r="AS1345" s="475">
        <f t="shared" si="157"/>
        <v>0</v>
      </c>
      <c r="AT1345" s="475">
        <f t="shared" si="157"/>
        <v>0</v>
      </c>
      <c r="AU1345" s="475">
        <f t="shared" si="157"/>
        <v>0</v>
      </c>
      <c r="AV1345" s="475">
        <f t="shared" si="157"/>
        <v>0</v>
      </c>
      <c r="AW1345" s="475">
        <f t="shared" si="157"/>
        <v>0</v>
      </c>
      <c r="AX1345" s="475">
        <f t="shared" si="157"/>
        <v>0</v>
      </c>
      <c r="AY1345" s="185">
        <f>IF(AND(SUM(AE1345:$AP1345)&gt;0,J1345&lt;&gt;""),CONCATENATE(B1345,"_",F1345,"_",AG1345),0)</f>
        <v>0</v>
      </c>
      <c r="AZ1345" s="203">
        <f>IF(AND(SUM(AE1345:$AP1345)&gt;0,D1345="BFS"),1,0)</f>
        <v>0</v>
      </c>
      <c r="BA1345" s="203">
        <f t="shared" si="155"/>
        <v>0</v>
      </c>
    </row>
    <row r="1346" spans="1:53" ht="20">
      <c r="A1346" s="185">
        <f>IF(AND(SUM(AE1346:AP1346)&gt;0,J1346&lt;&gt;""),CONCATENATE(B1346,"_",F1346,"_",$A$5,"_",SUMPRODUCT((B$9:B1346=B1346)*(F$9:F1346=F1346)*(SUM(AE1346:AP1346)&lt;&gt;0)*(J1346&lt;&gt;""))-1),0)</f>
        <v>0</v>
      </c>
      <c r="B1346" s="774" t="s">
        <v>863</v>
      </c>
      <c r="C1346" s="583" t="s">
        <v>129</v>
      </c>
      <c r="D1346" s="89" t="s">
        <v>99</v>
      </c>
      <c r="E1346" s="465" t="s">
        <v>572</v>
      </c>
      <c r="F1346" s="658" t="s">
        <v>946</v>
      </c>
      <c r="G1346" s="509" t="s">
        <v>1096</v>
      </c>
      <c r="H1346" s="435" t="s">
        <v>1043</v>
      </c>
      <c r="I1346" s="532" t="s">
        <v>1052</v>
      </c>
      <c r="J1346" s="435" t="s">
        <v>1114</v>
      </c>
      <c r="K1346" s="589"/>
      <c r="L1346" s="477"/>
      <c r="M1346" s="477"/>
      <c r="N1346" s="477"/>
      <c r="O1346" s="477"/>
      <c r="P1346" s="477"/>
      <c r="Q1346" s="477"/>
      <c r="R1346" s="478"/>
      <c r="S1346" s="478"/>
      <c r="T1346" s="478"/>
      <c r="U1346" s="478"/>
      <c r="V1346" s="478"/>
      <c r="W1346" s="478"/>
      <c r="X1346" s="478"/>
      <c r="Y1346" s="478"/>
      <c r="Z1346" s="478"/>
      <c r="AA1346" s="740"/>
      <c r="AB1346" s="595"/>
      <c r="AC1346" s="458"/>
      <c r="AD1346" s="443"/>
      <c r="AE1346" s="436"/>
      <c r="AF1346" s="436"/>
      <c r="AG1346" s="436"/>
      <c r="AH1346" s="436"/>
      <c r="AI1346" s="436"/>
      <c r="AJ1346" s="436"/>
      <c r="AK1346" s="590"/>
      <c r="AL1346" s="590"/>
      <c r="AM1346" s="590"/>
      <c r="AN1346" s="436"/>
      <c r="AO1346" s="591"/>
      <c r="AP1346" s="590"/>
      <c r="AQ1346" s="444"/>
      <c r="AR1346" s="774" t="s">
        <v>863</v>
      </c>
      <c r="AS1346" s="475">
        <f t="shared" si="157"/>
        <v>0</v>
      </c>
      <c r="AT1346" s="475">
        <f t="shared" si="157"/>
        <v>0</v>
      </c>
      <c r="AU1346" s="475">
        <f t="shared" si="157"/>
        <v>0</v>
      </c>
      <c r="AV1346" s="475">
        <f t="shared" si="157"/>
        <v>0</v>
      </c>
      <c r="AW1346" s="475">
        <f t="shared" si="157"/>
        <v>0</v>
      </c>
      <c r="AX1346" s="475">
        <f t="shared" si="157"/>
        <v>0</v>
      </c>
      <c r="AY1346" s="185">
        <f>IF(AND(SUM(AE1346:$AP1346)&gt;0,J1346&lt;&gt;""),CONCATENATE(B1346,"_",F1346,"_",AG1346),0)</f>
        <v>0</v>
      </c>
      <c r="AZ1346" s="203">
        <f>IF(AND(SUM(AE1346:$AP1346)&gt;0,D1346="BFS"),1,0)</f>
        <v>0</v>
      </c>
      <c r="BA1346" s="203">
        <f t="shared" si="155"/>
        <v>0</v>
      </c>
    </row>
    <row r="1347" spans="1:53" ht="15.5">
      <c r="A1347" s="185">
        <f>IF(AND(SUM(AE1347:AP1347)&gt;0,J1347&lt;&gt;""),CONCATENATE(B1347,"_",F1347,"_",$A$5,"_",SUMPRODUCT((B$9:B1347=B1347)*(F$9:F1347=F1347)*(SUM(AE1347:AP1347)&lt;&gt;0)*(J1347&lt;&gt;""))-1),0)</f>
        <v>0</v>
      </c>
      <c r="B1347" s="164" t="s">
        <v>863</v>
      </c>
      <c r="C1347" s="68" t="s">
        <v>100</v>
      </c>
      <c r="D1347" s="66"/>
      <c r="E1347" s="471"/>
      <c r="F1347" s="660"/>
      <c r="G1347" s="72"/>
      <c r="H1347" s="72"/>
      <c r="I1347" s="72"/>
      <c r="J1347" s="72"/>
      <c r="K1347" s="72"/>
      <c r="L1347" s="72"/>
      <c r="M1347" s="72"/>
      <c r="N1347" s="72"/>
      <c r="O1347" s="72"/>
      <c r="P1347" s="72"/>
      <c r="Q1347" s="72"/>
      <c r="R1347" s="72"/>
      <c r="S1347" s="72"/>
      <c r="T1347" s="72"/>
      <c r="U1347" s="72"/>
      <c r="V1347" s="72"/>
      <c r="W1347" s="72"/>
      <c r="X1347" s="72"/>
      <c r="Y1347" s="72"/>
      <c r="Z1347" s="72"/>
      <c r="AA1347" s="72"/>
      <c r="AB1347" s="72"/>
      <c r="AC1347" s="460"/>
      <c r="AD1347" s="90"/>
      <c r="AE1347" s="319"/>
      <c r="AF1347" s="319"/>
      <c r="AG1347" s="319"/>
      <c r="AH1347" s="319"/>
      <c r="AI1347" s="319"/>
      <c r="AJ1347" s="319"/>
      <c r="AK1347" s="319"/>
      <c r="AL1347" s="319"/>
      <c r="AM1347" s="319"/>
      <c r="AN1347" s="319"/>
      <c r="AO1347" s="319"/>
      <c r="AP1347" s="319"/>
      <c r="AQ1347" s="75"/>
      <c r="AR1347" s="164" t="s">
        <v>863</v>
      </c>
      <c r="AS1347" s="475">
        <f t="shared" ref="AS1347:AX1356" si="158">IF(SUM($AE1347:$AP1347)&gt;0,VLOOKUP($F1347,Schulart,AS$2,FALSE),0)</f>
        <v>0</v>
      </c>
      <c r="AT1347" s="475">
        <f t="shared" si="158"/>
        <v>0</v>
      </c>
      <c r="AU1347" s="475">
        <f t="shared" si="158"/>
        <v>0</v>
      </c>
      <c r="AV1347" s="475">
        <f t="shared" si="158"/>
        <v>0</v>
      </c>
      <c r="AW1347" s="475">
        <f t="shared" si="158"/>
        <v>0</v>
      </c>
      <c r="AX1347" s="475">
        <f t="shared" si="158"/>
        <v>0</v>
      </c>
      <c r="AY1347" s="185">
        <f>IF(AND(SUM(AE1347:$AP1347)&gt;0,J1347&lt;&gt;""),CONCATENATE(B1347,"_",F1347,"_",AG1347),0)</f>
        <v>0</v>
      </c>
      <c r="AZ1347" s="203">
        <f>IF(AND(SUM(AE1347:$AP1347)&gt;0,D1347="BFS"),1,0)</f>
        <v>0</v>
      </c>
      <c r="BA1347" s="203">
        <f t="shared" si="155"/>
        <v>0</v>
      </c>
    </row>
    <row r="1348" spans="1:53" ht="13">
      <c r="A1348" s="185">
        <f>IF(AND(SUM(AE1348:AP1348)&gt;0,J1348&lt;&gt;""),CONCATENATE(B1348,"_",F1348,"_",$A$5,"_",SUMPRODUCT((B$9:B1348=B1348)*(F$9:F1348=F1348)*(SUM(AE1348:AP1348)&lt;&gt;0)*(J1348&lt;&gt;""))-1),0)</f>
        <v>0</v>
      </c>
      <c r="B1348" s="773" t="s">
        <v>863</v>
      </c>
      <c r="C1348" s="581" t="s">
        <v>1332</v>
      </c>
      <c r="D1348" s="85" t="s">
        <v>1359</v>
      </c>
      <c r="E1348" s="463" t="s">
        <v>1333</v>
      </c>
      <c r="F1348" s="657" t="s">
        <v>1721</v>
      </c>
      <c r="G1348" s="581"/>
      <c r="H1348" s="582"/>
      <c r="I1348" s="582"/>
      <c r="J1348" s="582"/>
      <c r="K1348" s="582"/>
      <c r="L1348" s="85"/>
      <c r="M1348" s="85"/>
      <c r="N1348" s="85"/>
      <c r="O1348" s="85" t="s">
        <v>1949</v>
      </c>
      <c r="P1348" s="85" t="s">
        <v>1949</v>
      </c>
      <c r="Q1348" s="85" t="s">
        <v>1949</v>
      </c>
      <c r="R1348" s="85" t="s">
        <v>1949</v>
      </c>
      <c r="S1348" s="85" t="s">
        <v>1949</v>
      </c>
      <c r="T1348" s="85"/>
      <c r="U1348" s="85" t="s">
        <v>1949</v>
      </c>
      <c r="V1348" s="85" t="s">
        <v>1949</v>
      </c>
      <c r="W1348" s="85" t="s">
        <v>1949</v>
      </c>
      <c r="X1348" s="85" t="s">
        <v>1949</v>
      </c>
      <c r="Y1348" s="85" t="s">
        <v>1949</v>
      </c>
      <c r="Z1348" s="85" t="s">
        <v>1949</v>
      </c>
      <c r="AA1348" s="581"/>
      <c r="AB1348" s="581"/>
      <c r="AC1348" s="457"/>
      <c r="AD1348" s="421"/>
      <c r="AE1348" s="331"/>
      <c r="AF1348" s="331"/>
      <c r="AG1348" s="331"/>
      <c r="AH1348" s="331"/>
      <c r="AI1348" s="331"/>
      <c r="AJ1348" s="331"/>
      <c r="AK1348" s="331"/>
      <c r="AL1348" s="331"/>
      <c r="AM1348" s="331"/>
      <c r="AN1348" s="331"/>
      <c r="AO1348" s="331"/>
      <c r="AP1348" s="331"/>
      <c r="AQ1348" s="422"/>
      <c r="AR1348" s="773" t="s">
        <v>863</v>
      </c>
      <c r="AS1348" s="475">
        <f t="shared" si="158"/>
        <v>0</v>
      </c>
      <c r="AT1348" s="475">
        <f t="shared" si="158"/>
        <v>0</v>
      </c>
      <c r="AU1348" s="475">
        <f t="shared" si="158"/>
        <v>0</v>
      </c>
      <c r="AV1348" s="475">
        <f t="shared" si="158"/>
        <v>0</v>
      </c>
      <c r="AW1348" s="475">
        <f t="shared" si="158"/>
        <v>0</v>
      </c>
      <c r="AX1348" s="475">
        <f t="shared" si="158"/>
        <v>0</v>
      </c>
      <c r="AY1348" s="185">
        <f>IF(AND(SUM(AE1348:$AP1348)&gt;0,J1348&lt;&gt;""),CONCATENATE(B1348,"_",F1348,"_",AG1348),0)</f>
        <v>0</v>
      </c>
      <c r="AZ1348" s="203">
        <f>IF(AND(SUM(AE1348:$AP1348)&gt;0,D1348="BFS"),1,0)</f>
        <v>0</v>
      </c>
      <c r="BA1348" s="203">
        <f t="shared" si="155"/>
        <v>0</v>
      </c>
    </row>
    <row r="1349" spans="1:53" ht="40">
      <c r="A1349" s="185" t="str">
        <f>IF(AND(SUM(AE1349:AP1349)&gt;0,J1349&lt;&gt;""),CONCATENATE(B1349,"_",F1349,"_",$A$5,"_",SUMPRODUCT((B$9:B1349=B1349)*(F$9:F1349=F1349)*(SUM(AE1349:AP1349)&lt;&gt;0)*(J1349&lt;&gt;""))-1),0)</f>
        <v>NI_2.2.1_neu_1</v>
      </c>
      <c r="B1349" s="774" t="s">
        <v>863</v>
      </c>
      <c r="C1349" s="583" t="s">
        <v>1487</v>
      </c>
      <c r="D1349" s="89" t="s">
        <v>1359</v>
      </c>
      <c r="E1349" s="465" t="s">
        <v>1333</v>
      </c>
      <c r="F1349" s="658" t="s">
        <v>1721</v>
      </c>
      <c r="G1349" s="488" t="s">
        <v>1167</v>
      </c>
      <c r="H1349" s="435" t="s">
        <v>1047</v>
      </c>
      <c r="I1349" s="532" t="s">
        <v>1052</v>
      </c>
      <c r="J1349" s="435" t="s">
        <v>1053</v>
      </c>
      <c r="K1349" s="589" t="s">
        <v>940</v>
      </c>
      <c r="L1349" s="427" t="s">
        <v>1896</v>
      </c>
      <c r="M1349" s="477" t="s">
        <v>1952</v>
      </c>
      <c r="N1349" s="477" t="s">
        <v>955</v>
      </c>
      <c r="O1349" s="477" t="s">
        <v>1047</v>
      </c>
      <c r="P1349" s="477" t="s">
        <v>1043</v>
      </c>
      <c r="Q1349" s="477"/>
      <c r="R1349" s="478" t="s">
        <v>1043</v>
      </c>
      <c r="S1349" s="478" t="s">
        <v>1043</v>
      </c>
      <c r="T1349" s="478" t="s">
        <v>1955</v>
      </c>
      <c r="U1349" s="478" t="s">
        <v>1043</v>
      </c>
      <c r="V1349" s="478" t="s">
        <v>1047</v>
      </c>
      <c r="W1349" s="478" t="s">
        <v>1047</v>
      </c>
      <c r="X1349" s="478" t="s">
        <v>1047</v>
      </c>
      <c r="Y1349" s="478" t="s">
        <v>1047</v>
      </c>
      <c r="Z1349" s="478" t="s">
        <v>1043</v>
      </c>
      <c r="AA1349" s="740" t="s">
        <v>1897</v>
      </c>
      <c r="AB1349" s="740" t="s">
        <v>2579</v>
      </c>
      <c r="AC1349" s="458">
        <v>40422</v>
      </c>
      <c r="AD1349" s="435"/>
      <c r="AE1349" s="436">
        <v>12295</v>
      </c>
      <c r="AF1349" s="436">
        <v>11217</v>
      </c>
      <c r="AG1349" s="436">
        <v>9890</v>
      </c>
      <c r="AH1349" s="436">
        <v>0</v>
      </c>
      <c r="AI1349" s="436">
        <v>0</v>
      </c>
      <c r="AJ1349" s="436">
        <v>0</v>
      </c>
      <c r="AK1349" s="590">
        <v>0</v>
      </c>
      <c r="AL1349" s="590">
        <v>0</v>
      </c>
      <c r="AM1349" s="590">
        <v>0</v>
      </c>
      <c r="AN1349" s="428">
        <v>0</v>
      </c>
      <c r="AO1349" s="428">
        <v>0</v>
      </c>
      <c r="AP1349" s="590">
        <v>0</v>
      </c>
      <c r="AQ1349" s="740" t="s">
        <v>2460</v>
      </c>
      <c r="AR1349" s="774" t="s">
        <v>863</v>
      </c>
      <c r="AS1349" s="475" t="str">
        <f t="shared" si="158"/>
        <v>ÜS</v>
      </c>
      <c r="AT1349" s="475" t="str">
        <f t="shared" si="158"/>
        <v>3B</v>
      </c>
      <c r="AU1349" s="475">
        <f t="shared" si="158"/>
        <v>351</v>
      </c>
      <c r="AV1349" s="475" t="str">
        <f t="shared" si="158"/>
        <v>VOC</v>
      </c>
      <c r="AW1349" s="475" t="str">
        <f t="shared" si="158"/>
        <v>B</v>
      </c>
      <c r="AX1349" s="475">
        <f t="shared" si="158"/>
        <v>0</v>
      </c>
      <c r="AY1349" s="185" t="str">
        <f>IF(AND(SUM(AE1349:$AP1349)&gt;0,J1349&lt;&gt;""),CONCATENATE(B1349,"_",F1349,"_",AG1349),0)</f>
        <v>NI_2.2.1_9890</v>
      </c>
      <c r="AZ1349" s="203">
        <f>IF(AND(SUM(AE1349:$AP1349)&gt;0,D1349="BFS"),1,0)</f>
        <v>0</v>
      </c>
      <c r="BA1349" s="203">
        <f t="shared" si="155"/>
        <v>0</v>
      </c>
    </row>
    <row r="1350" spans="1:53" ht="13">
      <c r="A1350" s="185">
        <f>IF(AND(SUM(AE1350:AP1350)&gt;0,J1350&lt;&gt;""),CONCATENATE(B1350,"_",F1350,"_",$A$5,"_",SUMPRODUCT((B$9:B1350=B1350)*(F$9:F1350=F1350)*(SUM(AE1350:AP1350)&lt;&gt;0)*(J1350&lt;&gt;""))-1),0)</f>
        <v>0</v>
      </c>
      <c r="B1350" s="773" t="s">
        <v>863</v>
      </c>
      <c r="C1350" s="581" t="s">
        <v>1334</v>
      </c>
      <c r="D1350" s="85" t="s">
        <v>1359</v>
      </c>
      <c r="E1350" s="463" t="s">
        <v>1335</v>
      </c>
      <c r="F1350" s="657" t="s">
        <v>1722</v>
      </c>
      <c r="G1350" s="581"/>
      <c r="H1350" s="582"/>
      <c r="I1350" s="582"/>
      <c r="J1350" s="582"/>
      <c r="K1350" s="582"/>
      <c r="L1350" s="85"/>
      <c r="M1350" s="85"/>
      <c r="N1350" s="85"/>
      <c r="O1350" s="85"/>
      <c r="P1350" s="85"/>
      <c r="Q1350" s="85"/>
      <c r="R1350" s="85"/>
      <c r="S1350" s="85"/>
      <c r="T1350" s="85"/>
      <c r="U1350" s="85"/>
      <c r="V1350" s="85"/>
      <c r="W1350" s="85"/>
      <c r="X1350" s="85"/>
      <c r="Y1350" s="85"/>
      <c r="Z1350" s="85"/>
      <c r="AA1350" s="581"/>
      <c r="AB1350" s="581"/>
      <c r="AC1350" s="457"/>
      <c r="AD1350" s="421"/>
      <c r="AE1350" s="331"/>
      <c r="AF1350" s="331"/>
      <c r="AG1350" s="331"/>
      <c r="AH1350" s="331"/>
      <c r="AI1350" s="331"/>
      <c r="AJ1350" s="331"/>
      <c r="AK1350" s="331"/>
      <c r="AL1350" s="331"/>
      <c r="AM1350" s="331"/>
      <c r="AN1350" s="331"/>
      <c r="AO1350" s="331"/>
      <c r="AP1350" s="331"/>
      <c r="AQ1350" s="422"/>
      <c r="AR1350" s="773" t="s">
        <v>863</v>
      </c>
      <c r="AS1350" s="475">
        <f t="shared" si="158"/>
        <v>0</v>
      </c>
      <c r="AT1350" s="475">
        <f t="shared" si="158"/>
        <v>0</v>
      </c>
      <c r="AU1350" s="475">
        <f t="shared" si="158"/>
        <v>0</v>
      </c>
      <c r="AV1350" s="475">
        <f t="shared" si="158"/>
        <v>0</v>
      </c>
      <c r="AW1350" s="475">
        <f t="shared" si="158"/>
        <v>0</v>
      </c>
      <c r="AX1350" s="475">
        <f t="shared" si="158"/>
        <v>0</v>
      </c>
      <c r="AY1350" s="185">
        <f>IF(AND(SUM(AE1350:$AP1350)&gt;0,J1350&lt;&gt;""),CONCATENATE(B1350,"_",F1350,"_",AG1350),0)</f>
        <v>0</v>
      </c>
      <c r="AZ1350" s="203">
        <f>IF(AND(SUM(AE1350:$AP1350)&gt;0,D1350="BFS"),1,0)</f>
        <v>0</v>
      </c>
      <c r="BA1350" s="203">
        <f t="shared" si="155"/>
        <v>0</v>
      </c>
    </row>
    <row r="1351" spans="1:53" ht="13">
      <c r="A1351" s="185">
        <f>IF(AND(SUM(AE1351:AP1351)&gt;0,J1351&lt;&gt;""),CONCATENATE(B1351,"_",F1351,"_",$A$5,"_",SUMPRODUCT((B$9:B1351=B1351)*(F$9:F1351=F1351)*(SUM(AE1351:AP1351)&lt;&gt;0)*(J1351&lt;&gt;""))-1),0)</f>
        <v>0</v>
      </c>
      <c r="B1351" s="774" t="s">
        <v>863</v>
      </c>
      <c r="C1351" s="583" t="s">
        <v>1936</v>
      </c>
      <c r="D1351" s="89" t="s">
        <v>1359</v>
      </c>
      <c r="E1351" s="465" t="s">
        <v>1335</v>
      </c>
      <c r="F1351" s="658" t="s">
        <v>1722</v>
      </c>
      <c r="G1351" s="488"/>
      <c r="H1351" s="435" t="s">
        <v>1043</v>
      </c>
      <c r="I1351" s="532" t="s">
        <v>1052</v>
      </c>
      <c r="J1351" s="435" t="s">
        <v>1114</v>
      </c>
      <c r="K1351" s="589"/>
      <c r="L1351" s="477"/>
      <c r="M1351" s="477"/>
      <c r="N1351" s="477"/>
      <c r="O1351" s="477"/>
      <c r="P1351" s="477"/>
      <c r="Q1351" s="477"/>
      <c r="R1351" s="478"/>
      <c r="S1351" s="478"/>
      <c r="T1351" s="478"/>
      <c r="U1351" s="478"/>
      <c r="V1351" s="478"/>
      <c r="W1351" s="478"/>
      <c r="X1351" s="478"/>
      <c r="Y1351" s="478"/>
      <c r="Z1351" s="478"/>
      <c r="AA1351" s="740"/>
      <c r="AB1351" s="595"/>
      <c r="AC1351" s="458"/>
      <c r="AD1351" s="443"/>
      <c r="AE1351" s="436"/>
      <c r="AF1351" s="436"/>
      <c r="AG1351" s="436"/>
      <c r="AH1351" s="436"/>
      <c r="AI1351" s="436"/>
      <c r="AJ1351" s="436"/>
      <c r="AK1351" s="590"/>
      <c r="AL1351" s="590"/>
      <c r="AM1351" s="590"/>
      <c r="AN1351" s="436"/>
      <c r="AO1351" s="591"/>
      <c r="AP1351" s="590"/>
      <c r="AQ1351" s="444"/>
      <c r="AR1351" s="774" t="s">
        <v>863</v>
      </c>
      <c r="AS1351" s="475">
        <f t="shared" si="158"/>
        <v>0</v>
      </c>
      <c r="AT1351" s="475">
        <f t="shared" si="158"/>
        <v>0</v>
      </c>
      <c r="AU1351" s="475">
        <f t="shared" si="158"/>
        <v>0</v>
      </c>
      <c r="AV1351" s="475">
        <f t="shared" si="158"/>
        <v>0</v>
      </c>
      <c r="AW1351" s="475">
        <f t="shared" si="158"/>
        <v>0</v>
      </c>
      <c r="AX1351" s="475">
        <f t="shared" si="158"/>
        <v>0</v>
      </c>
      <c r="AY1351" s="185">
        <f>IF(AND(SUM(AE1351:$AP1351)&gt;0,J1351&lt;&gt;""),CONCATENATE(B1351,"_",F1351,"_",AG1351),0)</f>
        <v>0</v>
      </c>
      <c r="AZ1351" s="203">
        <f>IF(AND(SUM(AE1351:$AP1351)&gt;0,D1351="BFS"),1,0)</f>
        <v>0</v>
      </c>
      <c r="BA1351" s="203">
        <f t="shared" si="155"/>
        <v>0</v>
      </c>
    </row>
    <row r="1352" spans="1:53" ht="15.5">
      <c r="A1352" s="185">
        <f>IF(AND(SUM(AE1352:AP1352)&gt;0,J1352&lt;&gt;""),CONCATENATE(B1352,"_",F1352,"_",$A$5,"_",SUMPRODUCT((B$9:B1352=B1352)*(F$9:F1352=F1352)*(SUM(AE1352:AP1352)&lt;&gt;0)*(J1352&lt;&gt;""))-1),0)</f>
        <v>0</v>
      </c>
      <c r="B1352" s="165" t="s">
        <v>863</v>
      </c>
      <c r="C1352" s="69" t="s">
        <v>803</v>
      </c>
      <c r="D1352" s="86"/>
      <c r="E1352" s="473"/>
      <c r="F1352" s="661"/>
      <c r="G1352" s="75"/>
      <c r="H1352" s="75"/>
      <c r="I1352" s="75"/>
      <c r="J1352" s="75"/>
      <c r="K1352" s="75"/>
      <c r="L1352" s="75"/>
      <c r="M1352" s="75"/>
      <c r="N1352" s="75"/>
      <c r="O1352" s="75"/>
      <c r="P1352" s="75"/>
      <c r="Q1352" s="75"/>
      <c r="R1352" s="75"/>
      <c r="S1352" s="75"/>
      <c r="T1352" s="75"/>
      <c r="U1352" s="75"/>
      <c r="V1352" s="75"/>
      <c r="W1352" s="75"/>
      <c r="X1352" s="75"/>
      <c r="Y1352" s="75"/>
      <c r="Z1352" s="75"/>
      <c r="AA1352" s="75"/>
      <c r="AB1352" s="72"/>
      <c r="AC1352" s="460"/>
      <c r="AD1352" s="90"/>
      <c r="AE1352" s="319"/>
      <c r="AF1352" s="319"/>
      <c r="AG1352" s="319"/>
      <c r="AH1352" s="319"/>
      <c r="AI1352" s="319"/>
      <c r="AJ1352" s="319"/>
      <c r="AK1352" s="319"/>
      <c r="AL1352" s="319"/>
      <c r="AM1352" s="319"/>
      <c r="AN1352" s="319"/>
      <c r="AO1352" s="319"/>
      <c r="AP1352" s="319"/>
      <c r="AQ1352" s="75"/>
      <c r="AR1352" s="165" t="s">
        <v>863</v>
      </c>
      <c r="AS1352" s="475">
        <f t="shared" si="158"/>
        <v>0</v>
      </c>
      <c r="AT1352" s="475">
        <f t="shared" si="158"/>
        <v>0</v>
      </c>
      <c r="AU1352" s="475">
        <f t="shared" si="158"/>
        <v>0</v>
      </c>
      <c r="AV1352" s="475">
        <f t="shared" si="158"/>
        <v>0</v>
      </c>
      <c r="AW1352" s="475">
        <f t="shared" si="158"/>
        <v>0</v>
      </c>
      <c r="AX1352" s="475">
        <f t="shared" si="158"/>
        <v>0</v>
      </c>
      <c r="AY1352" s="185">
        <f>IF(AND(SUM(AE1352:$AP1352)&gt;0,J1352&lt;&gt;""),CONCATENATE(B1352,"_",F1352,"_",AG1352),0)</f>
        <v>0</v>
      </c>
      <c r="AZ1352" s="203">
        <f>IF(AND(SUM(AE1352:$AP1352)&gt;0,D1352="BFS"),1,0)</f>
        <v>0</v>
      </c>
      <c r="BA1352" s="203">
        <f t="shared" si="155"/>
        <v>0</v>
      </c>
    </row>
    <row r="1353" spans="1:53" ht="13">
      <c r="A1353" s="185">
        <f>IF(AND(SUM(AE1353:AP1353)&gt;0,J1353&lt;&gt;""),CONCATENATE(B1353,"_",F1353,"_",$A$5,"_",SUMPRODUCT((B$9:B1353=B1353)*(F$9:F1353=F1353)*(SUM(AE1353:AP1353)&lt;&gt;0)*(J1353&lt;&gt;""))-1),0)</f>
        <v>0</v>
      </c>
      <c r="B1353" s="773" t="s">
        <v>863</v>
      </c>
      <c r="C1353" s="581" t="s">
        <v>1332</v>
      </c>
      <c r="D1353" s="85" t="s">
        <v>1365</v>
      </c>
      <c r="E1353" s="463" t="s">
        <v>1337</v>
      </c>
      <c r="F1353" s="657" t="s">
        <v>1723</v>
      </c>
      <c r="G1353" s="581"/>
      <c r="H1353" s="582"/>
      <c r="I1353" s="582"/>
      <c r="J1353" s="582"/>
      <c r="K1353" s="582"/>
      <c r="L1353" s="85"/>
      <c r="M1353" s="85"/>
      <c r="N1353" s="85"/>
      <c r="O1353" s="85"/>
      <c r="P1353" s="85"/>
      <c r="Q1353" s="85"/>
      <c r="R1353" s="85"/>
      <c r="S1353" s="85"/>
      <c r="T1353" s="85"/>
      <c r="U1353" s="85"/>
      <c r="V1353" s="85"/>
      <c r="W1353" s="85"/>
      <c r="X1353" s="85"/>
      <c r="Y1353" s="85"/>
      <c r="Z1353" s="85"/>
      <c r="AA1353" s="581"/>
      <c r="AB1353" s="581"/>
      <c r="AC1353" s="457"/>
      <c r="AD1353" s="421"/>
      <c r="AE1353" s="316"/>
      <c r="AF1353" s="316"/>
      <c r="AG1353" s="316"/>
      <c r="AH1353" s="316"/>
      <c r="AI1353" s="331"/>
      <c r="AJ1353" s="331"/>
      <c r="AK1353" s="331"/>
      <c r="AL1353" s="331"/>
      <c r="AM1353" s="331"/>
      <c r="AN1353" s="331"/>
      <c r="AO1353" s="331"/>
      <c r="AP1353" s="331"/>
      <c r="AQ1353" s="422"/>
      <c r="AR1353" s="773" t="s">
        <v>863</v>
      </c>
      <c r="AS1353" s="475">
        <f t="shared" si="158"/>
        <v>0</v>
      </c>
      <c r="AT1353" s="475">
        <f t="shared" si="158"/>
        <v>0</v>
      </c>
      <c r="AU1353" s="475">
        <f t="shared" si="158"/>
        <v>0</v>
      </c>
      <c r="AV1353" s="475">
        <f t="shared" si="158"/>
        <v>0</v>
      </c>
      <c r="AW1353" s="475">
        <f t="shared" si="158"/>
        <v>0</v>
      </c>
      <c r="AX1353" s="475">
        <f t="shared" si="158"/>
        <v>0</v>
      </c>
      <c r="AY1353" s="185">
        <f>IF(AND(SUM(AE1353:$AP1353)&gt;0,J1353&lt;&gt;""),CONCATENATE(B1353,"_",F1353,"_",AG1353),0)</f>
        <v>0</v>
      </c>
      <c r="AZ1353" s="203">
        <f>IF(AND(SUM(AE1353:$AP1353)&gt;0,D1353="BFS"),1,0)</f>
        <v>0</v>
      </c>
      <c r="BA1353" s="203">
        <f t="shared" si="155"/>
        <v>0</v>
      </c>
    </row>
    <row r="1354" spans="1:53" ht="13">
      <c r="A1354" s="185">
        <f>IF(AND(SUM(AE1354:AP1354)&gt;0,J1354&lt;&gt;""),CONCATENATE(B1354,"_",F1354,"_",$A$5,"_",SUMPRODUCT((B$9:B1354=B1354)*(F$9:F1354=F1354)*(SUM(AE1354:AP1354)&lt;&gt;0)*(J1354&lt;&gt;""))-1),0)</f>
        <v>0</v>
      </c>
      <c r="B1354" s="774" t="s">
        <v>863</v>
      </c>
      <c r="C1354" s="583" t="s">
        <v>1332</v>
      </c>
      <c r="D1354" s="89" t="s">
        <v>1365</v>
      </c>
      <c r="E1354" s="465" t="s">
        <v>1337</v>
      </c>
      <c r="F1354" s="658" t="s">
        <v>1723</v>
      </c>
      <c r="G1354" s="509"/>
      <c r="H1354" s="435" t="s">
        <v>1043</v>
      </c>
      <c r="I1354" s="532" t="s">
        <v>1052</v>
      </c>
      <c r="J1354" s="435" t="s">
        <v>1114</v>
      </c>
      <c r="K1354" s="589"/>
      <c r="L1354" s="477"/>
      <c r="M1354" s="477"/>
      <c r="N1354" s="477"/>
      <c r="O1354" s="477"/>
      <c r="P1354" s="477"/>
      <c r="Q1354" s="477"/>
      <c r="R1354" s="478"/>
      <c r="S1354" s="478"/>
      <c r="T1354" s="478"/>
      <c r="U1354" s="478"/>
      <c r="V1354" s="478"/>
      <c r="W1354" s="478"/>
      <c r="X1354" s="478"/>
      <c r="Y1354" s="478"/>
      <c r="Z1354" s="478"/>
      <c r="AA1354" s="740"/>
      <c r="AB1354" s="595"/>
      <c r="AC1354" s="458"/>
      <c r="AD1354" s="443"/>
      <c r="AE1354" s="436"/>
      <c r="AF1354" s="436"/>
      <c r="AG1354" s="436"/>
      <c r="AH1354" s="436"/>
      <c r="AI1354" s="436"/>
      <c r="AJ1354" s="436"/>
      <c r="AK1354" s="590"/>
      <c r="AL1354" s="590"/>
      <c r="AM1354" s="590"/>
      <c r="AN1354" s="436"/>
      <c r="AO1354" s="591"/>
      <c r="AP1354" s="590"/>
      <c r="AQ1354" s="444"/>
      <c r="AR1354" s="774" t="s">
        <v>863</v>
      </c>
      <c r="AS1354" s="475">
        <f t="shared" si="158"/>
        <v>0</v>
      </c>
      <c r="AT1354" s="475">
        <f t="shared" si="158"/>
        <v>0</v>
      </c>
      <c r="AU1354" s="475">
        <f t="shared" si="158"/>
        <v>0</v>
      </c>
      <c r="AV1354" s="475">
        <f t="shared" si="158"/>
        <v>0</v>
      </c>
      <c r="AW1354" s="475">
        <f t="shared" si="158"/>
        <v>0</v>
      </c>
      <c r="AX1354" s="475">
        <f t="shared" si="158"/>
        <v>0</v>
      </c>
      <c r="AY1354" s="185">
        <f>IF(AND(SUM(AE1354:$AP1354)&gt;0,J1354&lt;&gt;""),CONCATENATE(B1354,"_",F1354,"_",AG1354),0)</f>
        <v>0</v>
      </c>
      <c r="AZ1354" s="203">
        <f>IF(AND(SUM(AE1354:$AP1354)&gt;0,D1354="BFS"),1,0)</f>
        <v>0</v>
      </c>
      <c r="BA1354" s="203">
        <f t="shared" si="155"/>
        <v>0</v>
      </c>
    </row>
    <row r="1355" spans="1:53" ht="13">
      <c r="A1355" s="185">
        <f>IF(AND(SUM(AE1355:AP1355)&gt;0,J1355&lt;&gt;""),CONCATENATE(B1355,"_",F1355,"_",$A$5,"_",SUMPRODUCT((B$9:B1355=B1355)*(F$9:F1355=F1355)*(SUM(AE1355:AP1355)&lt;&gt;0)*(J1355&lt;&gt;""))-1),0)</f>
        <v>0</v>
      </c>
      <c r="B1355" s="773" t="s">
        <v>863</v>
      </c>
      <c r="C1355" s="581" t="s">
        <v>1338</v>
      </c>
      <c r="D1355" s="85" t="s">
        <v>1365</v>
      </c>
      <c r="E1355" s="463" t="s">
        <v>1339</v>
      </c>
      <c r="F1355" s="657" t="s">
        <v>1724</v>
      </c>
      <c r="G1355" s="581"/>
      <c r="H1355" s="582"/>
      <c r="I1355" s="582"/>
      <c r="J1355" s="582"/>
      <c r="K1355" s="582"/>
      <c r="L1355" s="85"/>
      <c r="M1355" s="85"/>
      <c r="N1355" s="85"/>
      <c r="O1355" s="85"/>
      <c r="P1355" s="85"/>
      <c r="Q1355" s="85"/>
      <c r="R1355" s="85"/>
      <c r="S1355" s="85"/>
      <c r="T1355" s="85"/>
      <c r="U1355" s="85"/>
      <c r="V1355" s="85"/>
      <c r="W1355" s="85"/>
      <c r="X1355" s="85"/>
      <c r="Y1355" s="85"/>
      <c r="Z1355" s="85"/>
      <c r="AA1355" s="581"/>
      <c r="AB1355" s="581"/>
      <c r="AC1355" s="457"/>
      <c r="AD1355" s="421"/>
      <c r="AE1355" s="316"/>
      <c r="AF1355" s="316"/>
      <c r="AG1355" s="316"/>
      <c r="AH1355" s="316"/>
      <c r="AI1355" s="331"/>
      <c r="AJ1355" s="331"/>
      <c r="AK1355" s="331"/>
      <c r="AL1355" s="331"/>
      <c r="AM1355" s="331"/>
      <c r="AN1355" s="331"/>
      <c r="AO1355" s="331"/>
      <c r="AP1355" s="331"/>
      <c r="AQ1355" s="422"/>
      <c r="AR1355" s="773" t="s">
        <v>863</v>
      </c>
      <c r="AS1355" s="475">
        <f t="shared" si="158"/>
        <v>0</v>
      </c>
      <c r="AT1355" s="475">
        <f t="shared" si="158"/>
        <v>0</v>
      </c>
      <c r="AU1355" s="475">
        <f t="shared" si="158"/>
        <v>0</v>
      </c>
      <c r="AV1355" s="475">
        <f t="shared" si="158"/>
        <v>0</v>
      </c>
      <c r="AW1355" s="475">
        <f t="shared" si="158"/>
        <v>0</v>
      </c>
      <c r="AX1355" s="475">
        <f t="shared" si="158"/>
        <v>0</v>
      </c>
      <c r="AY1355" s="185">
        <f>IF(AND(SUM(AE1355:$AP1355)&gt;0,J1355&lt;&gt;""),CONCATENATE(B1355,"_",F1355,"_",AG1355),0)</f>
        <v>0</v>
      </c>
      <c r="AZ1355" s="203">
        <f>IF(AND(SUM(AE1355:$AP1355)&gt;0,D1355="BFS"),1,0)</f>
        <v>0</v>
      </c>
      <c r="BA1355" s="203">
        <f t="shared" si="155"/>
        <v>0</v>
      </c>
    </row>
    <row r="1356" spans="1:53" ht="40">
      <c r="A1356" s="185" t="str">
        <f>IF(AND(SUM(AE1356:AP1356)&gt;0,J1356&lt;&gt;""),CONCATENATE(B1356,"_",F1356,"_",$A$5,"_",SUMPRODUCT((B$9:B1356=B1356)*(F$9:F1356=F1356)*(SUM(AE1356:AP1356)&lt;&gt;0)*(J1356&lt;&gt;""))-1),0)</f>
        <v>NI_2.3.2_neu_1</v>
      </c>
      <c r="B1356" s="774" t="s">
        <v>863</v>
      </c>
      <c r="C1356" s="583" t="s">
        <v>1338</v>
      </c>
      <c r="D1356" s="89" t="s">
        <v>1365</v>
      </c>
      <c r="E1356" s="465" t="s">
        <v>1339</v>
      </c>
      <c r="F1356" s="658" t="s">
        <v>1724</v>
      </c>
      <c r="G1356" s="509" t="s">
        <v>2580</v>
      </c>
      <c r="H1356" s="427" t="s">
        <v>1047</v>
      </c>
      <c r="I1356" s="616" t="s">
        <v>1052</v>
      </c>
      <c r="J1356" s="427" t="s">
        <v>1114</v>
      </c>
      <c r="K1356" s="589" t="s">
        <v>654</v>
      </c>
      <c r="L1356" s="427" t="s">
        <v>1896</v>
      </c>
      <c r="M1356" s="477" t="s">
        <v>1836</v>
      </c>
      <c r="N1356" s="477" t="s">
        <v>955</v>
      </c>
      <c r="O1356" s="477" t="s">
        <v>1047</v>
      </c>
      <c r="P1356" s="477" t="s">
        <v>1043</v>
      </c>
      <c r="Q1356" s="477"/>
      <c r="R1356" s="477" t="s">
        <v>1043</v>
      </c>
      <c r="S1356" s="477" t="s">
        <v>1043</v>
      </c>
      <c r="T1356" s="477" t="s">
        <v>1955</v>
      </c>
      <c r="U1356" s="477" t="s">
        <v>1043</v>
      </c>
      <c r="V1356" s="477" t="s">
        <v>1047</v>
      </c>
      <c r="W1356" s="477" t="s">
        <v>1047</v>
      </c>
      <c r="X1356" s="477" t="s">
        <v>1047</v>
      </c>
      <c r="Y1356" s="477" t="s">
        <v>1047</v>
      </c>
      <c r="Z1356" s="477" t="s">
        <v>1043</v>
      </c>
      <c r="AA1356" s="740" t="s">
        <v>1232</v>
      </c>
      <c r="AB1356" s="182" t="s">
        <v>2508</v>
      </c>
      <c r="AC1356" s="458">
        <v>40422</v>
      </c>
      <c r="AD1356" s="427" t="s">
        <v>2509</v>
      </c>
      <c r="AE1356" s="428">
        <v>0</v>
      </c>
      <c r="AF1356" s="428">
        <v>0</v>
      </c>
      <c r="AG1356" s="436">
        <v>0</v>
      </c>
      <c r="AH1356" s="590">
        <v>0</v>
      </c>
      <c r="AI1356" s="590">
        <v>0</v>
      </c>
      <c r="AJ1356" s="590">
        <v>0</v>
      </c>
      <c r="AK1356" s="590">
        <v>0</v>
      </c>
      <c r="AL1356" s="590">
        <v>0</v>
      </c>
      <c r="AM1356" s="590">
        <v>0</v>
      </c>
      <c r="AN1356" s="428">
        <v>20568</v>
      </c>
      <c r="AO1356" s="591">
        <v>20049</v>
      </c>
      <c r="AP1356" s="590">
        <v>18709</v>
      </c>
      <c r="AQ1356" s="182"/>
      <c r="AR1356" s="774" t="s">
        <v>863</v>
      </c>
      <c r="AS1356" s="475" t="str">
        <f t="shared" si="158"/>
        <v>ÜS</v>
      </c>
      <c r="AT1356" s="475" t="str">
        <f t="shared" si="158"/>
        <v>2B</v>
      </c>
      <c r="AU1356" s="475">
        <f t="shared" si="158"/>
        <v>254</v>
      </c>
      <c r="AV1356" s="475" t="str">
        <f t="shared" si="158"/>
        <v>Pre-Voc</v>
      </c>
      <c r="AW1356" s="475" t="str">
        <f t="shared" si="158"/>
        <v>B</v>
      </c>
      <c r="AX1356" s="475">
        <f t="shared" si="158"/>
        <v>0</v>
      </c>
      <c r="AY1356" s="185" t="str">
        <f>IF(AND(SUM(AE1356:$AP1356)&gt;0,J1356&lt;&gt;""),CONCATENATE(B1356,"_",F1356,"_",AG1356),0)</f>
        <v>NI_2.3.2_0</v>
      </c>
      <c r="AZ1356" s="203">
        <f>IF(AND(SUM(AE1356:$AP1356)&gt;0,D1356="BFS"),1,0)</f>
        <v>1</v>
      </c>
      <c r="BA1356" s="203" t="e">
        <f t="shared" si="155"/>
        <v>#REF!</v>
      </c>
    </row>
    <row r="1357" spans="1:53" ht="20">
      <c r="A1357" s="185">
        <f>IF(AND(SUM(AE1357:AP1357)&gt;0,J1357&lt;&gt;""),CONCATENATE(B1357,"_",F1357,"_",$A$5,"_",SUMPRODUCT((B$9:B1357=B1357)*(F$9:F1357=F1357)*(SUM(AE1357:AP1357)&lt;&gt;0)*(J1357&lt;&gt;""))-1),0)</f>
        <v>0</v>
      </c>
      <c r="B1357" s="775" t="s">
        <v>863</v>
      </c>
      <c r="C1357" s="603" t="s">
        <v>1255</v>
      </c>
      <c r="D1357" s="85" t="s">
        <v>1365</v>
      </c>
      <c r="E1357" s="463" t="s">
        <v>1340</v>
      </c>
      <c r="F1357" s="657" t="s">
        <v>1725</v>
      </c>
      <c r="G1357" s="581"/>
      <c r="H1357" s="582"/>
      <c r="I1357" s="582"/>
      <c r="J1357" s="582"/>
      <c r="K1357" s="582"/>
      <c r="L1357" s="85"/>
      <c r="M1357" s="85"/>
      <c r="N1357" s="85"/>
      <c r="O1357" s="85"/>
      <c r="P1357" s="85"/>
      <c r="Q1357" s="85"/>
      <c r="R1357" s="85"/>
      <c r="S1357" s="85"/>
      <c r="T1357" s="85"/>
      <c r="U1357" s="85"/>
      <c r="V1357" s="85"/>
      <c r="W1357" s="85"/>
      <c r="X1357" s="85"/>
      <c r="Y1357" s="85"/>
      <c r="Z1357" s="85"/>
      <c r="AA1357" s="581"/>
      <c r="AB1357" s="581"/>
      <c r="AC1357" s="457"/>
      <c r="AD1357" s="421"/>
      <c r="AE1357" s="316"/>
      <c r="AF1357" s="316"/>
      <c r="AG1357" s="316"/>
      <c r="AH1357" s="316"/>
      <c r="AI1357" s="331"/>
      <c r="AJ1357" s="331"/>
      <c r="AK1357" s="331"/>
      <c r="AL1357" s="331"/>
      <c r="AM1357" s="331"/>
      <c r="AN1357" s="331"/>
      <c r="AO1357" s="331"/>
      <c r="AP1357" s="331"/>
      <c r="AQ1357" s="331"/>
      <c r="AR1357" s="775" t="s">
        <v>863</v>
      </c>
      <c r="AS1357" s="475">
        <f t="shared" ref="AS1357:AX1366" si="159">IF(SUM($AE1357:$AP1357)&gt;0,VLOOKUP($F1357,Schulart,AS$2,FALSE),0)</f>
        <v>0</v>
      </c>
      <c r="AT1357" s="475">
        <f t="shared" si="159"/>
        <v>0</v>
      </c>
      <c r="AU1357" s="475">
        <f t="shared" si="159"/>
        <v>0</v>
      </c>
      <c r="AV1357" s="475">
        <f t="shared" si="159"/>
        <v>0</v>
      </c>
      <c r="AW1357" s="475">
        <f t="shared" si="159"/>
        <v>0</v>
      </c>
      <c r="AX1357" s="475">
        <f t="shared" si="159"/>
        <v>0</v>
      </c>
      <c r="AY1357" s="185">
        <f>IF(AND(SUM(AE1357:$AP1357)&gt;0,J1357&lt;&gt;""),CONCATENATE(B1357,"_",F1357,"_",AG1357),0)</f>
        <v>0</v>
      </c>
      <c r="AZ1357" s="203">
        <f>IF(AND(SUM(AE1357:$AP1357)&gt;0,D1357="BFS"),1,0)</f>
        <v>0</v>
      </c>
      <c r="BA1357" s="203">
        <f t="shared" si="155"/>
        <v>0</v>
      </c>
    </row>
    <row r="1358" spans="1:53" ht="100">
      <c r="A1358" s="185" t="str">
        <f>IF(AND(SUM(AE1358:AP1358)&gt;0,J1358&lt;&gt;""),CONCATENATE(B1358,"_",F1358,"_",$A$5,"_",SUMPRODUCT((B$9:B1358=B1358)*(F$9:F1358=F1358)*(SUM(AE1358:AP1358)&lt;&gt;0)*(J1358&lt;&gt;""))-1),0)</f>
        <v>NI_2.3.3_neu_1</v>
      </c>
      <c r="B1358" s="774" t="s">
        <v>863</v>
      </c>
      <c r="C1358" s="583" t="s">
        <v>655</v>
      </c>
      <c r="D1358" s="89" t="s">
        <v>1365</v>
      </c>
      <c r="E1358" s="465" t="s">
        <v>1340</v>
      </c>
      <c r="F1358" s="658" t="s">
        <v>1725</v>
      </c>
      <c r="G1358" s="509" t="s">
        <v>2580</v>
      </c>
      <c r="H1358" s="427" t="s">
        <v>1047</v>
      </c>
      <c r="I1358" s="616" t="s">
        <v>1052</v>
      </c>
      <c r="J1358" s="427" t="s">
        <v>1114</v>
      </c>
      <c r="K1358" s="589" t="s">
        <v>654</v>
      </c>
      <c r="L1358" s="427" t="s">
        <v>1896</v>
      </c>
      <c r="M1358" s="477" t="s">
        <v>1836</v>
      </c>
      <c r="N1358" s="477" t="s">
        <v>955</v>
      </c>
      <c r="O1358" s="477" t="s">
        <v>1047</v>
      </c>
      <c r="P1358" s="477" t="s">
        <v>1043</v>
      </c>
      <c r="Q1358" s="477"/>
      <c r="R1358" s="477" t="s">
        <v>1043</v>
      </c>
      <c r="S1358" s="477" t="s">
        <v>1043</v>
      </c>
      <c r="T1358" s="477" t="s">
        <v>1955</v>
      </c>
      <c r="U1358" s="477" t="s">
        <v>1043</v>
      </c>
      <c r="V1358" s="477" t="s">
        <v>1047</v>
      </c>
      <c r="W1358" s="477" t="s">
        <v>1047</v>
      </c>
      <c r="X1358" s="477" t="s">
        <v>1047</v>
      </c>
      <c r="Y1358" s="477" t="s">
        <v>1047</v>
      </c>
      <c r="Z1358" s="477" t="s">
        <v>1043</v>
      </c>
      <c r="AA1358" s="740" t="s">
        <v>1232</v>
      </c>
      <c r="AB1358" s="182" t="s">
        <v>2508</v>
      </c>
      <c r="AC1358" s="458">
        <v>40422</v>
      </c>
      <c r="AD1358" s="427" t="s">
        <v>2510</v>
      </c>
      <c r="AE1358" s="428">
        <v>7889</v>
      </c>
      <c r="AF1358" s="428">
        <v>7369</v>
      </c>
      <c r="AG1358" s="436">
        <v>6874</v>
      </c>
      <c r="AH1358" s="436">
        <v>28228</v>
      </c>
      <c r="AI1358" s="436">
        <v>27086</v>
      </c>
      <c r="AJ1358" s="436">
        <v>24103</v>
      </c>
      <c r="AK1358" s="590">
        <v>22660</v>
      </c>
      <c r="AL1358" s="590">
        <v>22183</v>
      </c>
      <c r="AM1358" s="590">
        <v>21915</v>
      </c>
      <c r="AN1358" s="436">
        <v>0</v>
      </c>
      <c r="AO1358" s="436">
        <v>0</v>
      </c>
      <c r="AP1358" s="590">
        <v>0</v>
      </c>
      <c r="AQ1358" s="182" t="s">
        <v>2511</v>
      </c>
      <c r="AR1358" s="774" t="s">
        <v>863</v>
      </c>
      <c r="AS1358" s="475" t="str">
        <f t="shared" si="159"/>
        <v>ÜS</v>
      </c>
      <c r="AT1358" s="475" t="str">
        <f t="shared" si="159"/>
        <v>2A</v>
      </c>
      <c r="AU1358" s="475">
        <f t="shared" si="159"/>
        <v>244</v>
      </c>
      <c r="AV1358" s="475" t="str">
        <f t="shared" si="159"/>
        <v>GEN</v>
      </c>
      <c r="AW1358" s="475" t="str">
        <f t="shared" si="159"/>
        <v>A</v>
      </c>
      <c r="AX1358" s="475">
        <f t="shared" si="159"/>
        <v>0</v>
      </c>
      <c r="AY1358" s="185" t="str">
        <f>IF(AND(SUM(AE1358:$AP1358)&gt;0,J1358&lt;&gt;""),CONCATENATE(B1358,"_",F1358,"_",AG1358),0)</f>
        <v>NI_2.3.3_6874</v>
      </c>
      <c r="AZ1358" s="203">
        <f>IF(AND(SUM(AE1358:$AP1358)&gt;0,D1358="BFS"),1,0)</f>
        <v>1</v>
      </c>
      <c r="BA1358" s="203" t="e">
        <f t="shared" si="155"/>
        <v>#REF!</v>
      </c>
    </row>
    <row r="1359" spans="1:53" ht="50">
      <c r="A1359" s="185" t="str">
        <f>IF(AND(SUM(AE1359:AP1359)&gt;0,J1359&lt;&gt;""),CONCATENATE(B1359,"_",F1359,"_",$A$5,"_",SUMPRODUCT((B$9:B1359=B1359)*(F$9:F1359=F1359)*(SUM(AE1359:AP1359)&lt;&gt;0)*(J1359&lt;&gt;""))-1),0)</f>
        <v>NI_2.3.3_neu_2</v>
      </c>
      <c r="B1359" s="774" t="s">
        <v>863</v>
      </c>
      <c r="C1359" s="583" t="s">
        <v>655</v>
      </c>
      <c r="D1359" s="89" t="s">
        <v>1365</v>
      </c>
      <c r="E1359" s="465" t="s">
        <v>1340</v>
      </c>
      <c r="F1359" s="658" t="s">
        <v>1725</v>
      </c>
      <c r="G1359" s="509" t="s">
        <v>2512</v>
      </c>
      <c r="H1359" s="427" t="s">
        <v>1047</v>
      </c>
      <c r="I1359" s="616" t="s">
        <v>1052</v>
      </c>
      <c r="J1359" s="427" t="s">
        <v>1114</v>
      </c>
      <c r="K1359" s="589" t="s">
        <v>154</v>
      </c>
      <c r="L1359" s="427" t="s">
        <v>2018</v>
      </c>
      <c r="M1359" s="477" t="s">
        <v>1836</v>
      </c>
      <c r="N1359" s="477" t="s">
        <v>955</v>
      </c>
      <c r="O1359" s="477" t="s">
        <v>1047</v>
      </c>
      <c r="P1359" s="477" t="s">
        <v>1043</v>
      </c>
      <c r="Q1359" s="477"/>
      <c r="R1359" s="477" t="s">
        <v>1043</v>
      </c>
      <c r="S1359" s="477" t="s">
        <v>1043</v>
      </c>
      <c r="T1359" s="477" t="s">
        <v>1955</v>
      </c>
      <c r="U1359" s="477" t="s">
        <v>1043</v>
      </c>
      <c r="V1359" s="477" t="s">
        <v>1047</v>
      </c>
      <c r="W1359" s="477" t="s">
        <v>1047</v>
      </c>
      <c r="X1359" s="477" t="s">
        <v>1047</v>
      </c>
      <c r="Y1359" s="477" t="s">
        <v>1047</v>
      </c>
      <c r="Z1359" s="477" t="s">
        <v>1043</v>
      </c>
      <c r="AA1359" s="740" t="s">
        <v>1232</v>
      </c>
      <c r="AB1359" s="740" t="s">
        <v>2513</v>
      </c>
      <c r="AC1359" s="458">
        <v>40422</v>
      </c>
      <c r="AD1359" s="427"/>
      <c r="AE1359" s="428">
        <v>16428</v>
      </c>
      <c r="AF1359" s="428">
        <v>15984</v>
      </c>
      <c r="AG1359" s="436">
        <v>15112</v>
      </c>
      <c r="AH1359" s="436">
        <v>0</v>
      </c>
      <c r="AI1359" s="436">
        <v>0</v>
      </c>
      <c r="AJ1359" s="436">
        <v>0</v>
      </c>
      <c r="AK1359" s="590">
        <v>0</v>
      </c>
      <c r="AL1359" s="590">
        <v>0</v>
      </c>
      <c r="AM1359" s="590">
        <v>0</v>
      </c>
      <c r="AN1359" s="436">
        <v>0</v>
      </c>
      <c r="AO1359" s="436">
        <v>0</v>
      </c>
      <c r="AP1359" s="590">
        <v>0</v>
      </c>
      <c r="AQ1359" s="740" t="s">
        <v>2460</v>
      </c>
      <c r="AR1359" s="774" t="s">
        <v>863</v>
      </c>
      <c r="AS1359" s="475" t="str">
        <f t="shared" si="159"/>
        <v>ÜS</v>
      </c>
      <c r="AT1359" s="475" t="str">
        <f t="shared" si="159"/>
        <v>2A</v>
      </c>
      <c r="AU1359" s="475">
        <f t="shared" si="159"/>
        <v>244</v>
      </c>
      <c r="AV1359" s="475" t="str">
        <f t="shared" si="159"/>
        <v>GEN</v>
      </c>
      <c r="AW1359" s="475" t="str">
        <f t="shared" si="159"/>
        <v>A</v>
      </c>
      <c r="AX1359" s="475">
        <f t="shared" si="159"/>
        <v>0</v>
      </c>
      <c r="AY1359" s="185" t="str">
        <f>IF(AND(SUM(AE1359:$AP1359)&gt;0,J1359&lt;&gt;""),CONCATENATE(B1359,"_",F1359,"_",AG1359),0)</f>
        <v>NI_2.3.3_15112</v>
      </c>
      <c r="AZ1359" s="203">
        <f>IF(AND(SUM(AE1359:$AP1359)&gt;0,D1359="BFS"),1,0)</f>
        <v>1</v>
      </c>
      <c r="BA1359" s="203" t="e">
        <f t="shared" si="155"/>
        <v>#REF!</v>
      </c>
    </row>
    <row r="1360" spans="1:53" ht="50">
      <c r="A1360" s="185" t="str">
        <f>IF(AND(SUM(AE1360:AP1360)&gt;0,J1360&lt;&gt;""),CONCATENATE(B1360,"_",F1360,"_",$A$5,"_",SUMPRODUCT((B$9:B1360=B1360)*(F$9:F1360=F1360)*(SUM(AE1360:AP1360)&lt;&gt;0)*(J1360&lt;&gt;""))-1),0)</f>
        <v>NI_2.3.3_neu_3</v>
      </c>
      <c r="B1360" s="774" t="s">
        <v>863</v>
      </c>
      <c r="C1360" s="583" t="s">
        <v>655</v>
      </c>
      <c r="D1360" s="89" t="s">
        <v>1365</v>
      </c>
      <c r="E1360" s="465" t="s">
        <v>1340</v>
      </c>
      <c r="F1360" s="658" t="s">
        <v>1725</v>
      </c>
      <c r="G1360" s="509" t="s">
        <v>2514</v>
      </c>
      <c r="H1360" s="435" t="s">
        <v>1047</v>
      </c>
      <c r="I1360" s="532" t="s">
        <v>1052</v>
      </c>
      <c r="J1360" s="435" t="s">
        <v>1114</v>
      </c>
      <c r="K1360" s="589" t="s">
        <v>654</v>
      </c>
      <c r="L1360" s="427" t="s">
        <v>2018</v>
      </c>
      <c r="M1360" s="477" t="s">
        <v>1836</v>
      </c>
      <c r="N1360" s="477" t="s">
        <v>1244</v>
      </c>
      <c r="O1360" s="477" t="s">
        <v>1047</v>
      </c>
      <c r="P1360" s="477" t="s">
        <v>1043</v>
      </c>
      <c r="Q1360" s="477"/>
      <c r="R1360" s="478" t="s">
        <v>1043</v>
      </c>
      <c r="S1360" s="478" t="s">
        <v>1043</v>
      </c>
      <c r="T1360" s="478" t="s">
        <v>1955</v>
      </c>
      <c r="U1360" s="478" t="s">
        <v>1043</v>
      </c>
      <c r="V1360" s="478" t="s">
        <v>1047</v>
      </c>
      <c r="W1360" s="478" t="s">
        <v>1047</v>
      </c>
      <c r="X1360" s="478" t="s">
        <v>1047</v>
      </c>
      <c r="Y1360" s="478" t="s">
        <v>1047</v>
      </c>
      <c r="Z1360" s="478" t="s">
        <v>1043</v>
      </c>
      <c r="AA1360" s="740" t="s">
        <v>1232</v>
      </c>
      <c r="AB1360" s="740"/>
      <c r="AC1360" s="458">
        <v>40422</v>
      </c>
      <c r="AD1360" s="435"/>
      <c r="AE1360" s="436">
        <v>12885</v>
      </c>
      <c r="AF1360" s="436">
        <v>12417</v>
      </c>
      <c r="AG1360" s="436">
        <v>10649</v>
      </c>
      <c r="AH1360" s="436">
        <v>5659</v>
      </c>
      <c r="AI1360" s="436">
        <v>2757</v>
      </c>
      <c r="AJ1360" s="436">
        <v>2423</v>
      </c>
      <c r="AK1360" s="590">
        <v>2017</v>
      </c>
      <c r="AL1360" s="590">
        <v>1956</v>
      </c>
      <c r="AM1360" s="590">
        <v>1835</v>
      </c>
      <c r="AN1360" s="436">
        <v>1925</v>
      </c>
      <c r="AO1360" s="591">
        <v>1876</v>
      </c>
      <c r="AP1360" s="590">
        <v>1502</v>
      </c>
      <c r="AQ1360" s="182"/>
      <c r="AR1360" s="774" t="s">
        <v>863</v>
      </c>
      <c r="AS1360" s="475" t="str">
        <f t="shared" si="159"/>
        <v>ÜS</v>
      </c>
      <c r="AT1360" s="475" t="str">
        <f t="shared" si="159"/>
        <v>2A</v>
      </c>
      <c r="AU1360" s="475">
        <f t="shared" si="159"/>
        <v>244</v>
      </c>
      <c r="AV1360" s="475" t="str">
        <f t="shared" si="159"/>
        <v>GEN</v>
      </c>
      <c r="AW1360" s="475" t="str">
        <f t="shared" si="159"/>
        <v>A</v>
      </c>
      <c r="AX1360" s="475">
        <f t="shared" si="159"/>
        <v>0</v>
      </c>
      <c r="AY1360" s="185" t="str">
        <f>IF(AND(SUM(AE1360:$AP1360)&gt;0,J1360&lt;&gt;""),CONCATENATE(B1360,"_",F1360,"_",AG1360),0)</f>
        <v>NI_2.3.3_10649</v>
      </c>
      <c r="AZ1360" s="203">
        <f>IF(AND(SUM(AE1360:$AP1360)&gt;0,D1360="BFS"),1,0)</f>
        <v>1</v>
      </c>
      <c r="BA1360" s="203" t="e">
        <f t="shared" si="155"/>
        <v>#REF!</v>
      </c>
    </row>
    <row r="1361" spans="1:53" ht="13">
      <c r="A1361" s="185">
        <f>IF(AND(SUM(AE1361:AP1361)&gt;0,J1361&lt;&gt;""),CONCATENATE(B1361,"_",F1361,"_",$A$5,"_",SUMPRODUCT((B$9:B1361=B1361)*(F$9:F1361=F1361)*(SUM(AE1361:AP1361)&lt;&gt;0)*(J1361&lt;&gt;""))-1),0)</f>
        <v>0</v>
      </c>
      <c r="B1361" s="773" t="s">
        <v>863</v>
      </c>
      <c r="C1361" s="581" t="s">
        <v>596</v>
      </c>
      <c r="D1361" s="85" t="s">
        <v>1365</v>
      </c>
      <c r="E1361" s="463" t="s">
        <v>597</v>
      </c>
      <c r="F1361" s="657" t="s">
        <v>1726</v>
      </c>
      <c r="G1361" s="581"/>
      <c r="H1361" s="582"/>
      <c r="I1361" s="582"/>
      <c r="J1361" s="582"/>
      <c r="K1361" s="582"/>
      <c r="L1361" s="85"/>
      <c r="M1361" s="85"/>
      <c r="N1361" s="85"/>
      <c r="O1361" s="85"/>
      <c r="P1361" s="85"/>
      <c r="Q1361" s="85"/>
      <c r="R1361" s="85"/>
      <c r="S1361" s="85"/>
      <c r="T1361" s="85"/>
      <c r="U1361" s="85"/>
      <c r="V1361" s="85"/>
      <c r="W1361" s="85"/>
      <c r="X1361" s="85"/>
      <c r="Y1361" s="85"/>
      <c r="Z1361" s="85"/>
      <c r="AA1361" s="581"/>
      <c r="AB1361" s="581"/>
      <c r="AC1361" s="457"/>
      <c r="AD1361" s="421"/>
      <c r="AE1361" s="316"/>
      <c r="AF1361" s="316"/>
      <c r="AG1361" s="316"/>
      <c r="AH1361" s="316"/>
      <c r="AI1361" s="331"/>
      <c r="AJ1361" s="331"/>
      <c r="AK1361" s="331"/>
      <c r="AL1361" s="331"/>
      <c r="AM1361" s="331"/>
      <c r="AN1361" s="331"/>
      <c r="AO1361" s="331"/>
      <c r="AP1361" s="331"/>
      <c r="AQ1361" s="422"/>
      <c r="AR1361" s="773" t="s">
        <v>863</v>
      </c>
      <c r="AS1361" s="475">
        <f t="shared" si="159"/>
        <v>0</v>
      </c>
      <c r="AT1361" s="475">
        <f t="shared" si="159"/>
        <v>0</v>
      </c>
      <c r="AU1361" s="475">
        <f t="shared" si="159"/>
        <v>0</v>
      </c>
      <c r="AV1361" s="475">
        <f t="shared" si="159"/>
        <v>0</v>
      </c>
      <c r="AW1361" s="475">
        <f t="shared" si="159"/>
        <v>0</v>
      </c>
      <c r="AX1361" s="475">
        <f t="shared" si="159"/>
        <v>0</v>
      </c>
      <c r="AY1361" s="185">
        <f>IF(AND(SUM(AE1361:$AP1361)&gt;0,J1361&lt;&gt;""),CONCATENATE(B1361,"_",F1361,"_",AG1361),0)</f>
        <v>0</v>
      </c>
      <c r="AZ1361" s="203">
        <f>IF(AND(SUM(AE1361:$AP1361)&gt;0,D1361="BFS"),1,0)</f>
        <v>0</v>
      </c>
      <c r="BA1361" s="203">
        <f t="shared" si="155"/>
        <v>0</v>
      </c>
    </row>
    <row r="1362" spans="1:53" ht="13">
      <c r="A1362" s="185">
        <f>IF(AND(SUM(AE1362:AP1362)&gt;0,J1362&lt;&gt;""),CONCATENATE(B1362,"_",F1362,"_",$A$5,"_",SUMPRODUCT((B$9:B1362=B1362)*(F$9:F1362=F1362)*(SUM(AE1362:AP1362)&lt;&gt;0)*(J1362&lt;&gt;""))-1),0)</f>
        <v>0</v>
      </c>
      <c r="B1362" s="774" t="s">
        <v>863</v>
      </c>
      <c r="C1362" s="583" t="s">
        <v>125</v>
      </c>
      <c r="D1362" s="89" t="s">
        <v>1365</v>
      </c>
      <c r="E1362" s="465" t="s">
        <v>597</v>
      </c>
      <c r="F1362" s="658" t="s">
        <v>1726</v>
      </c>
      <c r="G1362" s="509"/>
      <c r="H1362" s="435" t="s">
        <v>1043</v>
      </c>
      <c r="I1362" s="532" t="s">
        <v>1052</v>
      </c>
      <c r="J1362" s="435" t="s">
        <v>1114</v>
      </c>
      <c r="K1362" s="589"/>
      <c r="L1362" s="477"/>
      <c r="M1362" s="477"/>
      <c r="N1362" s="477"/>
      <c r="O1362" s="477"/>
      <c r="P1362" s="477"/>
      <c r="Q1362" s="477"/>
      <c r="R1362" s="478"/>
      <c r="S1362" s="478"/>
      <c r="T1362" s="478"/>
      <c r="U1362" s="478"/>
      <c r="V1362" s="478"/>
      <c r="W1362" s="478"/>
      <c r="X1362" s="478"/>
      <c r="Y1362" s="478"/>
      <c r="Z1362" s="478"/>
      <c r="AA1362" s="740"/>
      <c r="AB1362" s="595"/>
      <c r="AC1362" s="458"/>
      <c r="AD1362" s="443"/>
      <c r="AE1362" s="436"/>
      <c r="AF1362" s="436"/>
      <c r="AG1362" s="436"/>
      <c r="AH1362" s="436"/>
      <c r="AI1362" s="436"/>
      <c r="AJ1362" s="436"/>
      <c r="AK1362" s="590"/>
      <c r="AL1362" s="590"/>
      <c r="AM1362" s="590"/>
      <c r="AN1362" s="436"/>
      <c r="AO1362" s="591"/>
      <c r="AP1362" s="590"/>
      <c r="AQ1362" s="444"/>
      <c r="AR1362" s="774" t="s">
        <v>863</v>
      </c>
      <c r="AS1362" s="475">
        <f t="shared" si="159"/>
        <v>0</v>
      </c>
      <c r="AT1362" s="475">
        <f t="shared" si="159"/>
        <v>0</v>
      </c>
      <c r="AU1362" s="475">
        <f t="shared" si="159"/>
        <v>0</v>
      </c>
      <c r="AV1362" s="475">
        <f t="shared" si="159"/>
        <v>0</v>
      </c>
      <c r="AW1362" s="475">
        <f t="shared" si="159"/>
        <v>0</v>
      </c>
      <c r="AX1362" s="475">
        <f t="shared" si="159"/>
        <v>0</v>
      </c>
      <c r="AY1362" s="185">
        <f>IF(AND(SUM(AE1362:$AP1362)&gt;0,J1362&lt;&gt;""),CONCATENATE(B1362,"_",F1362,"_",AG1362),0)</f>
        <v>0</v>
      </c>
      <c r="AZ1362" s="203">
        <f>IF(AND(SUM(AE1362:$AP1362)&gt;0,D1362="BFS"),1,0)</f>
        <v>0</v>
      </c>
      <c r="BA1362" s="203">
        <f t="shared" si="155"/>
        <v>0</v>
      </c>
    </row>
    <row r="1363" spans="1:53" ht="13">
      <c r="A1363" s="185">
        <f>IF(AND(SUM(AE1363:AP1363)&gt;0,J1363&lt;&gt;""),CONCATENATE(B1363,"_",F1363,"_",$A$5,"_",SUMPRODUCT((B$9:B1363=B1363)*(F$9:F1363=F1363)*(SUM(AE1363:AP1363)&lt;&gt;0)*(J1363&lt;&gt;""))-1),0)</f>
        <v>0</v>
      </c>
      <c r="B1363" s="773" t="s">
        <v>863</v>
      </c>
      <c r="C1363" s="581" t="s">
        <v>178</v>
      </c>
      <c r="D1363" s="85" t="s">
        <v>1365</v>
      </c>
      <c r="E1363" s="463" t="s">
        <v>69</v>
      </c>
      <c r="F1363" s="657" t="s">
        <v>1727</v>
      </c>
      <c r="G1363" s="581"/>
      <c r="H1363" s="582"/>
      <c r="I1363" s="582"/>
      <c r="J1363" s="582"/>
      <c r="K1363" s="582"/>
      <c r="L1363" s="85"/>
      <c r="M1363" s="85"/>
      <c r="N1363" s="85"/>
      <c r="O1363" s="85"/>
      <c r="P1363" s="85"/>
      <c r="Q1363" s="85"/>
      <c r="R1363" s="85"/>
      <c r="S1363" s="85"/>
      <c r="T1363" s="85"/>
      <c r="U1363" s="85"/>
      <c r="V1363" s="85"/>
      <c r="W1363" s="85"/>
      <c r="X1363" s="85"/>
      <c r="Y1363" s="85"/>
      <c r="Z1363" s="85"/>
      <c r="AA1363" s="581"/>
      <c r="AB1363" s="581"/>
      <c r="AC1363" s="457"/>
      <c r="AD1363" s="421"/>
      <c r="AE1363" s="316"/>
      <c r="AF1363" s="316"/>
      <c r="AG1363" s="316"/>
      <c r="AH1363" s="316"/>
      <c r="AI1363" s="331"/>
      <c r="AJ1363" s="331"/>
      <c r="AK1363" s="331"/>
      <c r="AL1363" s="331"/>
      <c r="AM1363" s="331"/>
      <c r="AN1363" s="331"/>
      <c r="AO1363" s="331"/>
      <c r="AP1363" s="331"/>
      <c r="AQ1363" s="422"/>
      <c r="AR1363" s="773" t="s">
        <v>863</v>
      </c>
      <c r="AS1363" s="475">
        <f t="shared" si="159"/>
        <v>0</v>
      </c>
      <c r="AT1363" s="475">
        <f t="shared" si="159"/>
        <v>0</v>
      </c>
      <c r="AU1363" s="475">
        <f t="shared" si="159"/>
        <v>0</v>
      </c>
      <c r="AV1363" s="475">
        <f t="shared" si="159"/>
        <v>0</v>
      </c>
      <c r="AW1363" s="475">
        <f t="shared" si="159"/>
        <v>0</v>
      </c>
      <c r="AX1363" s="475">
        <f t="shared" si="159"/>
        <v>0</v>
      </c>
      <c r="AY1363" s="185">
        <f>IF(AND(SUM(AE1363:$AP1363)&gt;0,J1363&lt;&gt;""),CONCATENATE(B1363,"_",F1363,"_",AG1363),0)</f>
        <v>0</v>
      </c>
      <c r="AZ1363" s="203">
        <f>IF(AND(SUM(AE1363:$AP1363)&gt;0,D1363="BFS"),1,0)</f>
        <v>0</v>
      </c>
      <c r="BA1363" s="203">
        <f t="shared" si="155"/>
        <v>0</v>
      </c>
    </row>
    <row r="1364" spans="1:53" ht="13">
      <c r="A1364" s="185">
        <f>IF(AND(SUM(AE1364:AP1364)&gt;0,J1364&lt;&gt;""),CONCATENATE(B1364,"_",F1364,"_",$A$5,"_",SUMPRODUCT((B$9:B1364=B1364)*(F$9:F1364=F1364)*(SUM(AE1364:AP1364)&lt;&gt;0)*(J1364&lt;&gt;""))-1),0)</f>
        <v>0</v>
      </c>
      <c r="B1364" s="774" t="s">
        <v>863</v>
      </c>
      <c r="C1364" s="583" t="s">
        <v>178</v>
      </c>
      <c r="D1364" s="89" t="s">
        <v>1365</v>
      </c>
      <c r="E1364" s="465" t="s">
        <v>69</v>
      </c>
      <c r="F1364" s="658" t="s">
        <v>1727</v>
      </c>
      <c r="G1364" s="509"/>
      <c r="H1364" s="435" t="s">
        <v>1043</v>
      </c>
      <c r="I1364" s="532" t="s">
        <v>1052</v>
      </c>
      <c r="J1364" s="435" t="s">
        <v>1114</v>
      </c>
      <c r="K1364" s="589"/>
      <c r="L1364" s="477"/>
      <c r="M1364" s="477"/>
      <c r="N1364" s="477"/>
      <c r="O1364" s="477"/>
      <c r="P1364" s="477"/>
      <c r="Q1364" s="477"/>
      <c r="R1364" s="478"/>
      <c r="S1364" s="478"/>
      <c r="T1364" s="478"/>
      <c r="U1364" s="478"/>
      <c r="V1364" s="478"/>
      <c r="W1364" s="478"/>
      <c r="X1364" s="478"/>
      <c r="Y1364" s="478"/>
      <c r="Z1364" s="478"/>
      <c r="AA1364" s="740"/>
      <c r="AB1364" s="595"/>
      <c r="AC1364" s="458"/>
      <c r="AD1364" s="443"/>
      <c r="AE1364" s="436"/>
      <c r="AF1364" s="436"/>
      <c r="AG1364" s="436"/>
      <c r="AH1364" s="436"/>
      <c r="AI1364" s="436"/>
      <c r="AJ1364" s="436"/>
      <c r="AK1364" s="590"/>
      <c r="AL1364" s="590"/>
      <c r="AM1364" s="590"/>
      <c r="AN1364" s="436"/>
      <c r="AO1364" s="591"/>
      <c r="AP1364" s="590"/>
      <c r="AQ1364" s="444"/>
      <c r="AR1364" s="774" t="s">
        <v>863</v>
      </c>
      <c r="AS1364" s="475">
        <f t="shared" si="159"/>
        <v>0</v>
      </c>
      <c r="AT1364" s="475">
        <f t="shared" si="159"/>
        <v>0</v>
      </c>
      <c r="AU1364" s="475">
        <f t="shared" si="159"/>
        <v>0</v>
      </c>
      <c r="AV1364" s="475">
        <f t="shared" si="159"/>
        <v>0</v>
      </c>
      <c r="AW1364" s="475">
        <f t="shared" si="159"/>
        <v>0</v>
      </c>
      <c r="AX1364" s="475">
        <f t="shared" si="159"/>
        <v>0</v>
      </c>
      <c r="AY1364" s="185">
        <f>IF(AND(SUM(AE1364:$AP1364)&gt;0,J1364&lt;&gt;""),CONCATENATE(B1364,"_",F1364,"_",AG1364),0)</f>
        <v>0</v>
      </c>
      <c r="AZ1364" s="203">
        <f>IF(AND(SUM(AE1364:$AP1364)&gt;0,D1364="BFS"),1,0)</f>
        <v>0</v>
      </c>
      <c r="BA1364" s="203">
        <f t="shared" si="155"/>
        <v>0</v>
      </c>
    </row>
    <row r="1365" spans="1:53" ht="15.5">
      <c r="A1365" s="185">
        <f>IF(AND(SUM(AE1365:AP1365)&gt;0,J1365&lt;&gt;""),CONCATENATE(B1365,"_",F1365,"_",$A$5,"_",SUMPRODUCT((B$9:B1365=B1365)*(F$9:F1365=F1365)*(SUM(AE1365:AP1365)&lt;&gt;0)*(J1365&lt;&gt;""))-1),0)</f>
        <v>0</v>
      </c>
      <c r="B1365" s="164" t="s">
        <v>863</v>
      </c>
      <c r="C1365" s="68" t="s">
        <v>1252</v>
      </c>
      <c r="D1365" s="66"/>
      <c r="E1365" s="471"/>
      <c r="F1365" s="660"/>
      <c r="G1365" s="72"/>
      <c r="H1365" s="72"/>
      <c r="I1365" s="72"/>
      <c r="J1365" s="72"/>
      <c r="K1365" s="72"/>
      <c r="L1365" s="72"/>
      <c r="M1365" s="72"/>
      <c r="N1365" s="72"/>
      <c r="O1365" s="72"/>
      <c r="P1365" s="72"/>
      <c r="Q1365" s="72"/>
      <c r="R1365" s="72"/>
      <c r="S1365" s="72"/>
      <c r="T1365" s="72"/>
      <c r="U1365" s="72"/>
      <c r="V1365" s="72"/>
      <c r="W1365" s="72"/>
      <c r="X1365" s="72"/>
      <c r="Y1365" s="72"/>
      <c r="Z1365" s="72"/>
      <c r="AA1365" s="72"/>
      <c r="AB1365" s="72"/>
      <c r="AC1365" s="460"/>
      <c r="AD1365" s="90"/>
      <c r="AE1365" s="319"/>
      <c r="AF1365" s="319"/>
      <c r="AG1365" s="319"/>
      <c r="AH1365" s="319"/>
      <c r="AI1365" s="319"/>
      <c r="AJ1365" s="319"/>
      <c r="AK1365" s="319"/>
      <c r="AL1365" s="319"/>
      <c r="AM1365" s="319"/>
      <c r="AN1365" s="319"/>
      <c r="AO1365" s="319"/>
      <c r="AP1365" s="319"/>
      <c r="AQ1365" s="75"/>
      <c r="AR1365" s="164" t="s">
        <v>863</v>
      </c>
      <c r="AS1365" s="475">
        <f t="shared" si="159"/>
        <v>0</v>
      </c>
      <c r="AT1365" s="475">
        <f t="shared" si="159"/>
        <v>0</v>
      </c>
      <c r="AU1365" s="475">
        <f t="shared" si="159"/>
        <v>0</v>
      </c>
      <c r="AV1365" s="475">
        <f t="shared" si="159"/>
        <v>0</v>
      </c>
      <c r="AW1365" s="475">
        <f t="shared" si="159"/>
        <v>0</v>
      </c>
      <c r="AX1365" s="475">
        <f t="shared" si="159"/>
        <v>0</v>
      </c>
      <c r="AY1365" s="185">
        <f>IF(AND(SUM(AE1365:$AP1365)&gt;0,J1365&lt;&gt;""),CONCATENATE(B1365,"_",F1365,"_",AG1365),0)</f>
        <v>0</v>
      </c>
      <c r="AZ1365" s="203">
        <f>IF(AND(SUM(AE1365:$AP1365)&gt;0,D1365="BFS"),1,0)</f>
        <v>0</v>
      </c>
      <c r="BA1365" s="203">
        <f t="shared" si="155"/>
        <v>0</v>
      </c>
    </row>
    <row r="1366" spans="1:53" ht="13">
      <c r="A1366" s="185">
        <f>IF(AND(SUM(AE1366:AP1366)&gt;0,J1366&lt;&gt;""),CONCATENATE(B1366,"_",F1366,"_",$A$5,"_",SUMPRODUCT((B$9:B1366=B1366)*(F$9:F1366=F1366)*(SUM(AE1366:AP1366)&lt;&gt;0)*(J1366&lt;&gt;""))-1),0)</f>
        <v>0</v>
      </c>
      <c r="B1366" s="773" t="s">
        <v>863</v>
      </c>
      <c r="C1366" s="581" t="s">
        <v>567</v>
      </c>
      <c r="D1366" s="85" t="s">
        <v>1046</v>
      </c>
      <c r="E1366" s="463" t="s">
        <v>568</v>
      </c>
      <c r="F1366" s="657" t="s">
        <v>568</v>
      </c>
      <c r="G1366" s="581"/>
      <c r="H1366" s="582"/>
      <c r="I1366" s="582"/>
      <c r="J1366" s="582"/>
      <c r="K1366" s="582"/>
      <c r="L1366" s="85"/>
      <c r="M1366" s="85"/>
      <c r="N1366" s="85"/>
      <c r="O1366" s="85"/>
      <c r="P1366" s="85"/>
      <c r="Q1366" s="85"/>
      <c r="R1366" s="85"/>
      <c r="S1366" s="85"/>
      <c r="T1366" s="85"/>
      <c r="U1366" s="85"/>
      <c r="V1366" s="85"/>
      <c r="W1366" s="85"/>
      <c r="X1366" s="85"/>
      <c r="Y1366" s="85"/>
      <c r="Z1366" s="85"/>
      <c r="AA1366" s="581"/>
      <c r="AB1366" s="581"/>
      <c r="AC1366" s="457"/>
      <c r="AD1366" s="421"/>
      <c r="AE1366" s="316"/>
      <c r="AF1366" s="316"/>
      <c r="AG1366" s="316"/>
      <c r="AH1366" s="316"/>
      <c r="AI1366" s="331"/>
      <c r="AJ1366" s="331"/>
      <c r="AK1366" s="331"/>
      <c r="AL1366" s="331"/>
      <c r="AM1366" s="331"/>
      <c r="AN1366" s="331"/>
      <c r="AO1366" s="331"/>
      <c r="AP1366" s="331"/>
      <c r="AQ1366" s="422"/>
      <c r="AR1366" s="773" t="s">
        <v>863</v>
      </c>
      <c r="AS1366" s="475">
        <f t="shared" si="159"/>
        <v>0</v>
      </c>
      <c r="AT1366" s="475">
        <f t="shared" si="159"/>
        <v>0</v>
      </c>
      <c r="AU1366" s="475">
        <f t="shared" si="159"/>
        <v>0</v>
      </c>
      <c r="AV1366" s="475">
        <f t="shared" si="159"/>
        <v>0</v>
      </c>
      <c r="AW1366" s="475">
        <f t="shared" si="159"/>
        <v>0</v>
      </c>
      <c r="AX1366" s="475">
        <f t="shared" si="159"/>
        <v>0</v>
      </c>
      <c r="AY1366" s="185">
        <f>IF(AND(SUM(AE1366:$AP1366)&gt;0,J1366&lt;&gt;""),CONCATENATE(B1366,"_",F1366,"_",AG1366),0)</f>
        <v>0</v>
      </c>
      <c r="AZ1366" s="203">
        <f>IF(AND(SUM(AE1366:$AP1366)&gt;0,D1366="BFS"),1,0)</f>
        <v>0</v>
      </c>
      <c r="BA1366" s="203">
        <f t="shared" si="155"/>
        <v>0</v>
      </c>
    </row>
    <row r="1367" spans="1:53" ht="20">
      <c r="A1367" s="185" t="str">
        <f>IF(AND(SUM(AE1367:AP1367)&gt;0,J1367&lt;&gt;""),CONCATENATE(B1367,"_",F1367,"_",$A$5,"_",SUMPRODUCT((B$9:B1367=B1367)*(F$9:F1367=F1367)*(SUM(AE1367:AP1367)&lt;&gt;0)*(J1367&lt;&gt;""))-1),0)</f>
        <v>NI_2.4.1_neu_1</v>
      </c>
      <c r="B1367" s="774" t="s">
        <v>863</v>
      </c>
      <c r="C1367" s="583" t="s">
        <v>714</v>
      </c>
      <c r="D1367" s="89" t="s">
        <v>1046</v>
      </c>
      <c r="E1367" s="465" t="s">
        <v>568</v>
      </c>
      <c r="F1367" s="658" t="s">
        <v>568</v>
      </c>
      <c r="G1367" s="509" t="s">
        <v>2515</v>
      </c>
      <c r="H1367" s="427" t="s">
        <v>1047</v>
      </c>
      <c r="I1367" s="616" t="s">
        <v>1052</v>
      </c>
      <c r="J1367" s="427" t="s">
        <v>1114</v>
      </c>
      <c r="K1367" s="589" t="s">
        <v>1960</v>
      </c>
      <c r="L1367" s="427" t="s">
        <v>654</v>
      </c>
      <c r="M1367" s="477" t="s">
        <v>1836</v>
      </c>
      <c r="N1367" s="477" t="s">
        <v>1985</v>
      </c>
      <c r="O1367" s="477" t="s">
        <v>1047</v>
      </c>
      <c r="P1367" s="477" t="s">
        <v>1043</v>
      </c>
      <c r="Q1367" s="477"/>
      <c r="R1367" s="477" t="s">
        <v>1043</v>
      </c>
      <c r="S1367" s="477" t="s">
        <v>1043</v>
      </c>
      <c r="T1367" s="477" t="s">
        <v>1955</v>
      </c>
      <c r="U1367" s="477" t="s">
        <v>1043</v>
      </c>
      <c r="V1367" s="477" t="s">
        <v>1047</v>
      </c>
      <c r="W1367" s="477" t="s">
        <v>1047</v>
      </c>
      <c r="X1367" s="477" t="s">
        <v>1047</v>
      </c>
      <c r="Y1367" s="477" t="s">
        <v>1047</v>
      </c>
      <c r="Z1367" s="477" t="s">
        <v>1043</v>
      </c>
      <c r="AA1367" s="740"/>
      <c r="AB1367" s="739"/>
      <c r="AC1367" s="458">
        <v>40422</v>
      </c>
      <c r="AD1367" s="427" t="s">
        <v>2516</v>
      </c>
      <c r="AE1367" s="436">
        <v>66</v>
      </c>
      <c r="AF1367" s="436">
        <v>71</v>
      </c>
      <c r="AG1367" s="436">
        <v>71</v>
      </c>
      <c r="AH1367" s="436">
        <v>0</v>
      </c>
      <c r="AI1367" s="436">
        <v>0</v>
      </c>
      <c r="AJ1367" s="436">
        <v>0</v>
      </c>
      <c r="AK1367" s="590">
        <v>0</v>
      </c>
      <c r="AL1367" s="590">
        <v>0</v>
      </c>
      <c r="AM1367" s="590">
        <v>0</v>
      </c>
      <c r="AN1367" s="590">
        <v>0</v>
      </c>
      <c r="AO1367" s="436"/>
      <c r="AP1367" s="590"/>
      <c r="AQ1367" s="742"/>
      <c r="AR1367" s="774" t="s">
        <v>863</v>
      </c>
      <c r="AS1367" s="475" t="str">
        <f t="shared" ref="AS1367:AX1376" si="160">IF(SUM($AE1367:$AP1367)&gt;0,VLOOKUP($F1367,Schulart,AS$2,FALSE),0)</f>
        <v>ÜS</v>
      </c>
      <c r="AT1367" s="475" t="str">
        <f t="shared" si="160"/>
        <v>2B</v>
      </c>
      <c r="AU1367" s="475">
        <f t="shared" si="160"/>
        <v>254</v>
      </c>
      <c r="AV1367" s="475" t="str">
        <f t="shared" si="160"/>
        <v>Pre-Voc</v>
      </c>
      <c r="AW1367" s="475" t="str">
        <f t="shared" si="160"/>
        <v>B</v>
      </c>
      <c r="AX1367" s="475">
        <f t="shared" si="160"/>
        <v>0</v>
      </c>
      <c r="AY1367" s="185" t="str">
        <f>IF(AND(SUM(AE1367:$AP1367)&gt;0,J1367&lt;&gt;""),CONCATENATE(B1367,"_",F1367,"_",AG1367),0)</f>
        <v>NI_2.4.1_71</v>
      </c>
      <c r="AZ1367" s="203">
        <f>IF(AND(SUM(AE1367:$AP1367)&gt;0,D1367="BFS"),1,0)</f>
        <v>0</v>
      </c>
      <c r="BA1367" s="203">
        <f t="shared" si="155"/>
        <v>0</v>
      </c>
    </row>
    <row r="1368" spans="1:53" ht="20">
      <c r="A1368" s="185" t="str">
        <f>IF(AND(SUM(AE1368:AP1368)&gt;0,J1368&lt;&gt;""),CONCATENATE(B1368,"_",F1368,"_",$A$5,"_",SUMPRODUCT((B$9:B1368=B1368)*(F$9:F1368=F1368)*(SUM(AE1368:AP1368)&lt;&gt;0)*(J1368&lt;&gt;""))-1),0)</f>
        <v>NI_2.4.1_neu_2</v>
      </c>
      <c r="B1368" s="774" t="s">
        <v>863</v>
      </c>
      <c r="C1368" s="583" t="s">
        <v>714</v>
      </c>
      <c r="D1368" s="89" t="s">
        <v>1046</v>
      </c>
      <c r="E1368" s="465"/>
      <c r="F1368" s="658" t="s">
        <v>568</v>
      </c>
      <c r="G1368" s="604" t="s">
        <v>2019</v>
      </c>
      <c r="H1368" s="427" t="s">
        <v>1047</v>
      </c>
      <c r="I1368" s="616" t="s">
        <v>1052</v>
      </c>
      <c r="J1368" s="427" t="s">
        <v>1114</v>
      </c>
      <c r="K1368" s="589" t="s">
        <v>1960</v>
      </c>
      <c r="L1368" s="427" t="s">
        <v>654</v>
      </c>
      <c r="M1368" s="477" t="s">
        <v>1836</v>
      </c>
      <c r="N1368" s="477" t="s">
        <v>1985</v>
      </c>
      <c r="O1368" s="477" t="s">
        <v>1047</v>
      </c>
      <c r="P1368" s="477" t="s">
        <v>1043</v>
      </c>
      <c r="Q1368" s="477"/>
      <c r="R1368" s="477" t="s">
        <v>1043</v>
      </c>
      <c r="S1368" s="477" t="s">
        <v>1043</v>
      </c>
      <c r="T1368" s="477" t="s">
        <v>1955</v>
      </c>
      <c r="U1368" s="477" t="s">
        <v>1043</v>
      </c>
      <c r="V1368" s="477" t="s">
        <v>1047</v>
      </c>
      <c r="W1368" s="477" t="s">
        <v>1047</v>
      </c>
      <c r="X1368" s="477" t="s">
        <v>1047</v>
      </c>
      <c r="Y1368" s="477" t="s">
        <v>1047</v>
      </c>
      <c r="Z1368" s="477" t="s">
        <v>1043</v>
      </c>
      <c r="AA1368" s="740"/>
      <c r="AB1368" s="831"/>
      <c r="AC1368" s="458">
        <v>40422</v>
      </c>
      <c r="AD1368" s="427" t="s">
        <v>2517</v>
      </c>
      <c r="AE1368" s="436"/>
      <c r="AF1368" s="436"/>
      <c r="AG1368" s="436"/>
      <c r="AH1368" s="436"/>
      <c r="AI1368" s="436"/>
      <c r="AJ1368" s="436"/>
      <c r="AK1368" s="590"/>
      <c r="AL1368" s="590"/>
      <c r="AM1368" s="590"/>
      <c r="AN1368" s="428">
        <v>2356</v>
      </c>
      <c r="AO1368" s="591">
        <v>2317.5382003395584</v>
      </c>
      <c r="AP1368" s="590">
        <v>2415</v>
      </c>
      <c r="AQ1368" s="742"/>
      <c r="AR1368" s="774" t="s">
        <v>863</v>
      </c>
      <c r="AS1368" s="475" t="str">
        <f t="shared" si="160"/>
        <v>ÜS</v>
      </c>
      <c r="AT1368" s="475" t="str">
        <f t="shared" si="160"/>
        <v>2B</v>
      </c>
      <c r="AU1368" s="475">
        <f t="shared" si="160"/>
        <v>254</v>
      </c>
      <c r="AV1368" s="475" t="str">
        <f t="shared" si="160"/>
        <v>Pre-Voc</v>
      </c>
      <c r="AW1368" s="475" t="str">
        <f t="shared" si="160"/>
        <v>B</v>
      </c>
      <c r="AX1368" s="475">
        <f t="shared" si="160"/>
        <v>0</v>
      </c>
      <c r="AY1368" s="185" t="str">
        <f>IF(AND(SUM(AE1368:$AP1368)&gt;0,J1368&lt;&gt;""),CONCATENATE(B1368,"_",F1368,"_",AG1368),0)</f>
        <v>NI_2.4.1_</v>
      </c>
      <c r="AZ1368" s="203">
        <f>IF(AND(SUM(AE1368:$AP1368)&gt;0,D1368="BFS"),1,0)</f>
        <v>0</v>
      </c>
      <c r="BA1368" s="203">
        <f t="shared" si="155"/>
        <v>0</v>
      </c>
    </row>
    <row r="1369" spans="1:53" ht="20">
      <c r="A1369" s="185" t="str">
        <f>IF(AND(SUM(AE1369:AP1369)&gt;0,J1369&lt;&gt;""),CONCATENATE(B1369,"_",F1369,"_",$A$5,"_",SUMPRODUCT((B$9:B1369=B1369)*(F$9:F1369=F1369)*(SUM(AE1369:AP1369)&lt;&gt;0)*(J1369&lt;&gt;""))-1),0)</f>
        <v>NI_2.4.1_neu_3</v>
      </c>
      <c r="B1369" s="774" t="s">
        <v>863</v>
      </c>
      <c r="C1369" s="583" t="s">
        <v>714</v>
      </c>
      <c r="D1369" s="89" t="s">
        <v>1046</v>
      </c>
      <c r="E1369" s="465"/>
      <c r="F1369" s="658" t="s">
        <v>568</v>
      </c>
      <c r="G1369" s="604" t="s">
        <v>2020</v>
      </c>
      <c r="H1369" s="427" t="s">
        <v>1047</v>
      </c>
      <c r="I1369" s="616" t="s">
        <v>1052</v>
      </c>
      <c r="J1369" s="427" t="s">
        <v>1114</v>
      </c>
      <c r="K1369" s="589" t="s">
        <v>1960</v>
      </c>
      <c r="L1369" s="427" t="s">
        <v>654</v>
      </c>
      <c r="M1369" s="477" t="s">
        <v>1836</v>
      </c>
      <c r="N1369" s="477" t="s">
        <v>1985</v>
      </c>
      <c r="O1369" s="477" t="s">
        <v>1047</v>
      </c>
      <c r="P1369" s="477" t="s">
        <v>1043</v>
      </c>
      <c r="Q1369" s="477"/>
      <c r="R1369" s="477" t="s">
        <v>1043</v>
      </c>
      <c r="S1369" s="477" t="s">
        <v>1043</v>
      </c>
      <c r="T1369" s="477" t="s">
        <v>1955</v>
      </c>
      <c r="U1369" s="477" t="s">
        <v>1043</v>
      </c>
      <c r="V1369" s="477" t="s">
        <v>1047</v>
      </c>
      <c r="W1369" s="477" t="s">
        <v>1047</v>
      </c>
      <c r="X1369" s="477" t="s">
        <v>1047</v>
      </c>
      <c r="Y1369" s="477" t="s">
        <v>1047</v>
      </c>
      <c r="Z1369" s="477" t="s">
        <v>1043</v>
      </c>
      <c r="AA1369" s="740"/>
      <c r="AB1369" s="832"/>
      <c r="AC1369" s="458">
        <v>40422</v>
      </c>
      <c r="AD1369" s="427" t="s">
        <v>2517</v>
      </c>
      <c r="AE1369" s="436"/>
      <c r="AF1369" s="436"/>
      <c r="AG1369" s="436"/>
      <c r="AH1369" s="436"/>
      <c r="AI1369" s="436"/>
      <c r="AJ1369" s="436"/>
      <c r="AK1369" s="590"/>
      <c r="AL1369" s="590"/>
      <c r="AM1369" s="590"/>
      <c r="AN1369" s="428">
        <v>231</v>
      </c>
      <c r="AO1369" s="591">
        <v>255.90407470288625</v>
      </c>
      <c r="AP1369" s="590">
        <v>160</v>
      </c>
      <c r="AQ1369" s="742"/>
      <c r="AR1369" s="774" t="s">
        <v>863</v>
      </c>
      <c r="AS1369" s="475" t="str">
        <f t="shared" si="160"/>
        <v>ÜS</v>
      </c>
      <c r="AT1369" s="475" t="str">
        <f t="shared" si="160"/>
        <v>2B</v>
      </c>
      <c r="AU1369" s="475">
        <f t="shared" si="160"/>
        <v>254</v>
      </c>
      <c r="AV1369" s="475" t="str">
        <f t="shared" si="160"/>
        <v>Pre-Voc</v>
      </c>
      <c r="AW1369" s="475" t="str">
        <f t="shared" si="160"/>
        <v>B</v>
      </c>
      <c r="AX1369" s="475">
        <f t="shared" si="160"/>
        <v>0</v>
      </c>
      <c r="AY1369" s="185" t="str">
        <f>IF(AND(SUM(AE1369:$AP1369)&gt;0,J1369&lt;&gt;""),CONCATENATE(B1369,"_",F1369,"_",AG1369),0)</f>
        <v>NI_2.4.1_</v>
      </c>
      <c r="AZ1369" s="203">
        <f>IF(AND(SUM(AE1369:$AP1369)&gt;0,D1369="BFS"),1,0)</f>
        <v>0</v>
      </c>
      <c r="BA1369" s="203">
        <f t="shared" si="155"/>
        <v>0</v>
      </c>
    </row>
    <row r="1370" spans="1:53" ht="30">
      <c r="A1370" s="185" t="str">
        <f>IF(AND(SUM(AE1370:AP1370)&gt;0,J1370&lt;&gt;""),CONCATENATE(B1370,"_",F1370,"_",$A$5,"_",SUMPRODUCT((B$9:B1370=B1370)*(F$9:F1370=F1370)*(SUM(AE1370:AP1370)&lt;&gt;0)*(J1370&lt;&gt;""))-1),0)</f>
        <v>NI_2.4.1_neu_4</v>
      </c>
      <c r="B1370" s="774" t="s">
        <v>863</v>
      </c>
      <c r="C1370" s="583" t="s">
        <v>714</v>
      </c>
      <c r="D1370" s="89" t="s">
        <v>1046</v>
      </c>
      <c r="E1370" s="465"/>
      <c r="F1370" s="658" t="s">
        <v>568</v>
      </c>
      <c r="G1370" s="509" t="s">
        <v>2021</v>
      </c>
      <c r="H1370" s="589" t="s">
        <v>1047</v>
      </c>
      <c r="I1370" s="616" t="s">
        <v>1052</v>
      </c>
      <c r="J1370" s="427" t="s">
        <v>1114</v>
      </c>
      <c r="K1370" s="589" t="s">
        <v>1960</v>
      </c>
      <c r="L1370" s="427" t="s">
        <v>654</v>
      </c>
      <c r="M1370" s="477" t="s">
        <v>1836</v>
      </c>
      <c r="N1370" s="477" t="s">
        <v>1985</v>
      </c>
      <c r="O1370" s="477" t="s">
        <v>1047</v>
      </c>
      <c r="P1370" s="477" t="s">
        <v>1043</v>
      </c>
      <c r="Q1370" s="477"/>
      <c r="R1370" s="477" t="s">
        <v>1043</v>
      </c>
      <c r="S1370" s="477" t="s">
        <v>1043</v>
      </c>
      <c r="T1370" s="477" t="s">
        <v>1955</v>
      </c>
      <c r="U1370" s="477" t="s">
        <v>1043</v>
      </c>
      <c r="V1370" s="477" t="s">
        <v>1047</v>
      </c>
      <c r="W1370" s="477" t="s">
        <v>1047</v>
      </c>
      <c r="X1370" s="477" t="s">
        <v>1047</v>
      </c>
      <c r="Y1370" s="477" t="s">
        <v>1047</v>
      </c>
      <c r="Z1370" s="477" t="s">
        <v>1043</v>
      </c>
      <c r="AA1370" s="740"/>
      <c r="AB1370" s="832"/>
      <c r="AC1370" s="458">
        <v>40422</v>
      </c>
      <c r="AD1370" s="427" t="s">
        <v>2517</v>
      </c>
      <c r="AE1370" s="436"/>
      <c r="AF1370" s="436"/>
      <c r="AG1370" s="436"/>
      <c r="AH1370" s="436"/>
      <c r="AI1370" s="436"/>
      <c r="AJ1370" s="436"/>
      <c r="AK1370" s="590"/>
      <c r="AL1370" s="590"/>
      <c r="AM1370" s="590"/>
      <c r="AN1370" s="428">
        <v>33</v>
      </c>
      <c r="AO1370" s="591">
        <v>36.55772495755518</v>
      </c>
      <c r="AP1370" s="590">
        <v>34</v>
      </c>
      <c r="AQ1370" s="742"/>
      <c r="AR1370" s="774" t="s">
        <v>863</v>
      </c>
      <c r="AS1370" s="475" t="str">
        <f t="shared" si="160"/>
        <v>ÜS</v>
      </c>
      <c r="AT1370" s="475" t="str">
        <f t="shared" si="160"/>
        <v>2B</v>
      </c>
      <c r="AU1370" s="475">
        <f t="shared" si="160"/>
        <v>254</v>
      </c>
      <c r="AV1370" s="475" t="str">
        <f t="shared" si="160"/>
        <v>Pre-Voc</v>
      </c>
      <c r="AW1370" s="475" t="str">
        <f t="shared" si="160"/>
        <v>B</v>
      </c>
      <c r="AX1370" s="475">
        <f t="shared" si="160"/>
        <v>0</v>
      </c>
      <c r="AY1370" s="185" t="str">
        <f>IF(AND(SUM(AE1370:$AP1370)&gt;0,J1370&lt;&gt;""),CONCATENATE(B1370,"_",F1370,"_",AG1370),0)</f>
        <v>NI_2.4.1_</v>
      </c>
      <c r="AZ1370" s="203">
        <f>IF(AND(SUM(AE1370:$AP1370)&gt;0,D1370="BFS"),1,0)</f>
        <v>0</v>
      </c>
      <c r="BA1370" s="203">
        <f t="shared" si="155"/>
        <v>0</v>
      </c>
    </row>
    <row r="1371" spans="1:53" ht="13">
      <c r="A1371" s="185">
        <f>IF(AND(SUM(AE1371:AP1371)&gt;0,J1371&lt;&gt;""),CONCATENATE(B1371,"_",F1371,"_",$A$5,"_",SUMPRODUCT((B$9:B1371=B1371)*(F$9:F1371=F1371)*(SUM(AE1371:AP1371)&lt;&gt;0)*(J1371&lt;&gt;""))-1),0)</f>
        <v>0</v>
      </c>
      <c r="B1371" s="774" t="s">
        <v>863</v>
      </c>
      <c r="C1371" s="583" t="s">
        <v>714</v>
      </c>
      <c r="D1371" s="89" t="s">
        <v>1046</v>
      </c>
      <c r="E1371" s="465" t="s">
        <v>568</v>
      </c>
      <c r="F1371" s="658" t="s">
        <v>568</v>
      </c>
      <c r="G1371" s="604"/>
      <c r="H1371" s="435" t="s">
        <v>1043</v>
      </c>
      <c r="I1371" s="532" t="s">
        <v>1052</v>
      </c>
      <c r="J1371" s="435" t="s">
        <v>1114</v>
      </c>
      <c r="K1371" s="589"/>
      <c r="L1371" s="477"/>
      <c r="M1371" s="477"/>
      <c r="N1371" s="477"/>
      <c r="O1371" s="477"/>
      <c r="P1371" s="477"/>
      <c r="Q1371" s="477"/>
      <c r="R1371" s="478"/>
      <c r="S1371" s="478"/>
      <c r="T1371" s="478"/>
      <c r="U1371" s="478"/>
      <c r="V1371" s="478"/>
      <c r="W1371" s="478"/>
      <c r="X1371" s="478"/>
      <c r="Y1371" s="478"/>
      <c r="Z1371" s="478"/>
      <c r="AA1371" s="740"/>
      <c r="AB1371" s="595"/>
      <c r="AC1371" s="458"/>
      <c r="AD1371" s="443"/>
      <c r="AE1371" s="436"/>
      <c r="AF1371" s="436"/>
      <c r="AG1371" s="436"/>
      <c r="AH1371" s="436"/>
      <c r="AI1371" s="436"/>
      <c r="AJ1371" s="436"/>
      <c r="AK1371" s="590"/>
      <c r="AL1371" s="590"/>
      <c r="AM1371" s="590"/>
      <c r="AN1371" s="436"/>
      <c r="AO1371" s="591"/>
      <c r="AP1371" s="590"/>
      <c r="AQ1371" s="444"/>
      <c r="AR1371" s="774" t="s">
        <v>863</v>
      </c>
      <c r="AS1371" s="475">
        <f t="shared" si="160"/>
        <v>0</v>
      </c>
      <c r="AT1371" s="475">
        <f t="shared" si="160"/>
        <v>0</v>
      </c>
      <c r="AU1371" s="475">
        <f t="shared" si="160"/>
        <v>0</v>
      </c>
      <c r="AV1371" s="475">
        <f t="shared" si="160"/>
        <v>0</v>
      </c>
      <c r="AW1371" s="475">
        <f t="shared" si="160"/>
        <v>0</v>
      </c>
      <c r="AX1371" s="475">
        <f t="shared" si="160"/>
        <v>0</v>
      </c>
      <c r="AY1371" s="185">
        <f>IF(AND(SUM(AE1371:$AP1371)&gt;0,J1371&lt;&gt;""),CONCATENATE(B1371,"_",F1371,"_",AG1371),0)</f>
        <v>0</v>
      </c>
      <c r="AZ1371" s="203">
        <f>IF(AND(SUM(AE1371:$AP1371)&gt;0,D1371="BFS"),1,0)</f>
        <v>0</v>
      </c>
      <c r="BA1371" s="203">
        <f t="shared" si="155"/>
        <v>0</v>
      </c>
    </row>
    <row r="1372" spans="1:53" ht="13">
      <c r="A1372" s="185">
        <f>IF(AND(SUM(AE1372:AP1372)&gt;0,J1372&lt;&gt;""),CONCATENATE(B1372,"_",F1372,"_",$A$5,"_",SUMPRODUCT((B$9:B1372=B1372)*(F$9:F1372=F1372)*(SUM(AE1372:AP1372)&lt;&gt;0)*(J1372&lt;&gt;""))-1),0)</f>
        <v>0</v>
      </c>
      <c r="B1372" s="773" t="s">
        <v>863</v>
      </c>
      <c r="C1372" s="581" t="s">
        <v>569</v>
      </c>
      <c r="D1372" s="85" t="s">
        <v>1046</v>
      </c>
      <c r="E1372" s="463" t="s">
        <v>570</v>
      </c>
      <c r="F1372" s="657" t="s">
        <v>753</v>
      </c>
      <c r="G1372" s="581"/>
      <c r="H1372" s="582"/>
      <c r="I1372" s="582"/>
      <c r="J1372" s="582"/>
      <c r="K1372" s="582"/>
      <c r="L1372" s="85"/>
      <c r="M1372" s="85"/>
      <c r="N1372" s="85"/>
      <c r="O1372" s="85"/>
      <c r="P1372" s="85"/>
      <c r="Q1372" s="85"/>
      <c r="R1372" s="85"/>
      <c r="S1372" s="85"/>
      <c r="T1372" s="85"/>
      <c r="U1372" s="85"/>
      <c r="V1372" s="85"/>
      <c r="W1372" s="85"/>
      <c r="X1372" s="85"/>
      <c r="Y1372" s="85"/>
      <c r="Z1372" s="85"/>
      <c r="AA1372" s="581"/>
      <c r="AB1372" s="581"/>
      <c r="AC1372" s="457"/>
      <c r="AD1372" s="421"/>
      <c r="AE1372" s="316"/>
      <c r="AF1372" s="316"/>
      <c r="AG1372" s="316"/>
      <c r="AH1372" s="316"/>
      <c r="AI1372" s="331"/>
      <c r="AJ1372" s="331"/>
      <c r="AK1372" s="331"/>
      <c r="AL1372" s="331"/>
      <c r="AM1372" s="331"/>
      <c r="AN1372" s="331"/>
      <c r="AO1372" s="331"/>
      <c r="AP1372" s="331"/>
      <c r="AQ1372" s="422"/>
      <c r="AR1372" s="773" t="s">
        <v>863</v>
      </c>
      <c r="AS1372" s="475">
        <f t="shared" si="160"/>
        <v>0</v>
      </c>
      <c r="AT1372" s="475">
        <f t="shared" si="160"/>
        <v>0</v>
      </c>
      <c r="AU1372" s="475">
        <f t="shared" si="160"/>
        <v>0</v>
      </c>
      <c r="AV1372" s="475">
        <f t="shared" si="160"/>
        <v>0</v>
      </c>
      <c r="AW1372" s="475">
        <f t="shared" si="160"/>
        <v>0</v>
      </c>
      <c r="AX1372" s="475">
        <f t="shared" si="160"/>
        <v>0</v>
      </c>
      <c r="AY1372" s="185">
        <f>IF(AND(SUM(AE1372:$AP1372)&gt;0,J1372&lt;&gt;""),CONCATENATE(B1372,"_",F1372,"_",AG1372),0)</f>
        <v>0</v>
      </c>
      <c r="AZ1372" s="203">
        <f>IF(AND(SUM(AE1372:$AP1372)&gt;0,D1372="BFS"),1,0)</f>
        <v>0</v>
      </c>
      <c r="BA1372" s="203">
        <f t="shared" si="155"/>
        <v>0</v>
      </c>
    </row>
    <row r="1373" spans="1:53" ht="20">
      <c r="A1373" s="185" t="str">
        <f>IF(AND(SUM(AE1373:AP1373)&gt;0,J1373&lt;&gt;""),CONCATENATE(B1373,"_",F1373,"_",$A$5,"_",SUMPRODUCT((B$9:B1373=B1373)*(F$9:F1373=F1373)*(SUM(AE1373:AP1373)&lt;&gt;0)*(J1373&lt;&gt;""))-1),0)</f>
        <v>NI_2.4.3_neu_1</v>
      </c>
      <c r="B1373" s="774" t="s">
        <v>863</v>
      </c>
      <c r="C1373" s="583" t="s">
        <v>569</v>
      </c>
      <c r="D1373" s="89" t="s">
        <v>1046</v>
      </c>
      <c r="E1373" s="465" t="s">
        <v>570</v>
      </c>
      <c r="F1373" s="658" t="s">
        <v>753</v>
      </c>
      <c r="G1373" s="509" t="s">
        <v>2019</v>
      </c>
      <c r="H1373" s="435" t="s">
        <v>1047</v>
      </c>
      <c r="I1373" s="532" t="s">
        <v>1052</v>
      </c>
      <c r="J1373" s="435" t="s">
        <v>1114</v>
      </c>
      <c r="K1373" s="589" t="s">
        <v>1960</v>
      </c>
      <c r="L1373" s="427" t="s">
        <v>654</v>
      </c>
      <c r="M1373" s="477" t="s">
        <v>1836</v>
      </c>
      <c r="N1373" s="477" t="s">
        <v>1985</v>
      </c>
      <c r="O1373" s="477" t="s">
        <v>1047</v>
      </c>
      <c r="P1373" s="477" t="s">
        <v>1043</v>
      </c>
      <c r="Q1373" s="477"/>
      <c r="R1373" s="478" t="s">
        <v>1043</v>
      </c>
      <c r="S1373" s="478" t="s">
        <v>1043</v>
      </c>
      <c r="T1373" s="478" t="s">
        <v>1955</v>
      </c>
      <c r="U1373" s="478" t="s">
        <v>1043</v>
      </c>
      <c r="V1373" s="478" t="s">
        <v>1047</v>
      </c>
      <c r="W1373" s="478" t="s">
        <v>1047</v>
      </c>
      <c r="X1373" s="478" t="s">
        <v>1047</v>
      </c>
      <c r="Y1373" s="478" t="s">
        <v>1047</v>
      </c>
      <c r="Z1373" s="478" t="s">
        <v>1043</v>
      </c>
      <c r="AA1373" s="740"/>
      <c r="AB1373" s="831"/>
      <c r="AC1373" s="458">
        <v>40422</v>
      </c>
      <c r="AD1373" s="427" t="s">
        <v>2518</v>
      </c>
      <c r="AE1373" s="436">
        <v>2022</v>
      </c>
      <c r="AF1373" s="436">
        <v>2084</v>
      </c>
      <c r="AG1373" s="436">
        <v>2153</v>
      </c>
      <c r="AH1373" s="436">
        <v>2257</v>
      </c>
      <c r="AI1373" s="436">
        <v>2233</v>
      </c>
      <c r="AJ1373" s="436">
        <v>2369</v>
      </c>
      <c r="AK1373" s="590">
        <v>2452</v>
      </c>
      <c r="AL1373" s="590">
        <v>2455</v>
      </c>
      <c r="AM1373" s="590">
        <v>2512</v>
      </c>
      <c r="AN1373" s="436">
        <v>0</v>
      </c>
      <c r="AO1373" s="591"/>
      <c r="AP1373" s="590"/>
      <c r="AQ1373" s="593"/>
      <c r="AR1373" s="774" t="s">
        <v>863</v>
      </c>
      <c r="AS1373" s="475" t="str">
        <f t="shared" si="160"/>
        <v>ÜS</v>
      </c>
      <c r="AT1373" s="475" t="str">
        <f t="shared" si="160"/>
        <v>2A</v>
      </c>
      <c r="AU1373" s="475">
        <f t="shared" si="160"/>
        <v>244</v>
      </c>
      <c r="AV1373" s="475" t="str">
        <f t="shared" si="160"/>
        <v>GEN</v>
      </c>
      <c r="AW1373" s="475" t="str">
        <f t="shared" si="160"/>
        <v>A</v>
      </c>
      <c r="AX1373" s="475">
        <f t="shared" si="160"/>
        <v>0</v>
      </c>
      <c r="AY1373" s="185" t="str">
        <f>IF(AND(SUM(AE1373:$AP1373)&gt;0,J1373&lt;&gt;""),CONCATENATE(B1373,"_",F1373,"_",AG1373),0)</f>
        <v>NI_2.4.3_2153</v>
      </c>
      <c r="AZ1373" s="203">
        <f>IF(AND(SUM(AE1373:$AP1373)&gt;0,D1373="BFS"),1,0)</f>
        <v>0</v>
      </c>
      <c r="BA1373" s="203">
        <f t="shared" si="155"/>
        <v>0</v>
      </c>
    </row>
    <row r="1374" spans="1:53" ht="20">
      <c r="A1374" s="185" t="str">
        <f>IF(AND(SUM(AE1374:AP1374)&gt;0,J1374&lt;&gt;""),CONCATENATE(B1374,"_",F1374,"_",$A$5,"_",SUMPRODUCT((B$9:B1374=B1374)*(F$9:F1374=F1374)*(SUM(AE1374:AP1374)&lt;&gt;0)*(J1374&lt;&gt;""))-1),0)</f>
        <v>NI_2.4.3_neu_2</v>
      </c>
      <c r="B1374" s="774" t="s">
        <v>863</v>
      </c>
      <c r="C1374" s="583" t="s">
        <v>569</v>
      </c>
      <c r="D1374" s="89" t="s">
        <v>1046</v>
      </c>
      <c r="E1374" s="465" t="s">
        <v>570</v>
      </c>
      <c r="F1374" s="658" t="s">
        <v>753</v>
      </c>
      <c r="G1374" s="509" t="s">
        <v>2020</v>
      </c>
      <c r="H1374" s="435" t="s">
        <v>1047</v>
      </c>
      <c r="I1374" s="532" t="s">
        <v>1052</v>
      </c>
      <c r="J1374" s="435" t="s">
        <v>1114</v>
      </c>
      <c r="K1374" s="589" t="s">
        <v>1960</v>
      </c>
      <c r="L1374" s="427" t="s">
        <v>654</v>
      </c>
      <c r="M1374" s="477" t="s">
        <v>1836</v>
      </c>
      <c r="N1374" s="477" t="s">
        <v>1985</v>
      </c>
      <c r="O1374" s="477" t="s">
        <v>1047</v>
      </c>
      <c r="P1374" s="477" t="s">
        <v>1043</v>
      </c>
      <c r="Q1374" s="477"/>
      <c r="R1374" s="478" t="s">
        <v>1043</v>
      </c>
      <c r="S1374" s="478" t="s">
        <v>1043</v>
      </c>
      <c r="T1374" s="478" t="s">
        <v>1955</v>
      </c>
      <c r="U1374" s="478" t="s">
        <v>1043</v>
      </c>
      <c r="V1374" s="478" t="s">
        <v>1047</v>
      </c>
      <c r="W1374" s="478" t="s">
        <v>1047</v>
      </c>
      <c r="X1374" s="478" t="s">
        <v>1047</v>
      </c>
      <c r="Y1374" s="478" t="s">
        <v>1047</v>
      </c>
      <c r="Z1374" s="478" t="s">
        <v>1043</v>
      </c>
      <c r="AA1374" s="740"/>
      <c r="AB1374" s="832"/>
      <c r="AC1374" s="458">
        <v>40422</v>
      </c>
      <c r="AD1374" s="427" t="s">
        <v>2518</v>
      </c>
      <c r="AE1374" s="436">
        <v>99</v>
      </c>
      <c r="AF1374" s="436">
        <v>116</v>
      </c>
      <c r="AG1374" s="436">
        <v>94</v>
      </c>
      <c r="AH1374" s="436">
        <v>83</v>
      </c>
      <c r="AI1374" s="436">
        <v>68</v>
      </c>
      <c r="AJ1374" s="436">
        <v>74</v>
      </c>
      <c r="AK1374" s="590">
        <v>66</v>
      </c>
      <c r="AL1374" s="590">
        <v>113</v>
      </c>
      <c r="AM1374" s="590">
        <v>110</v>
      </c>
      <c r="AN1374" s="436">
        <v>0</v>
      </c>
      <c r="AO1374" s="591"/>
      <c r="AP1374" s="590"/>
      <c r="AQ1374" s="593"/>
      <c r="AR1374" s="774" t="s">
        <v>863</v>
      </c>
      <c r="AS1374" s="475" t="str">
        <f t="shared" si="160"/>
        <v>ÜS</v>
      </c>
      <c r="AT1374" s="475" t="str">
        <f t="shared" si="160"/>
        <v>2A</v>
      </c>
      <c r="AU1374" s="475">
        <f t="shared" si="160"/>
        <v>244</v>
      </c>
      <c r="AV1374" s="475" t="str">
        <f t="shared" si="160"/>
        <v>GEN</v>
      </c>
      <c r="AW1374" s="475" t="str">
        <f t="shared" si="160"/>
        <v>A</v>
      </c>
      <c r="AX1374" s="475">
        <f t="shared" si="160"/>
        <v>0</v>
      </c>
      <c r="AY1374" s="185" t="str">
        <f>IF(AND(SUM(AE1374:$AP1374)&gt;0,J1374&lt;&gt;""),CONCATENATE(B1374,"_",F1374,"_",AG1374),0)</f>
        <v>NI_2.4.3_94</v>
      </c>
      <c r="AZ1374" s="203">
        <f>IF(AND(SUM(AE1374:$AP1374)&gt;0,D1374="BFS"),1,0)</f>
        <v>0</v>
      </c>
      <c r="BA1374" s="203">
        <f t="shared" si="155"/>
        <v>0</v>
      </c>
    </row>
    <row r="1375" spans="1:53" ht="30">
      <c r="A1375" s="185" t="str">
        <f>IF(AND(SUM(AE1375:AP1375)&gt;0,J1375&lt;&gt;""),CONCATENATE(B1375,"_",F1375,"_",$A$5,"_",SUMPRODUCT((B$9:B1375=B1375)*(F$9:F1375=F1375)*(SUM(AE1375:AP1375)&lt;&gt;0)*(J1375&lt;&gt;""))-1),0)</f>
        <v>NI_2.4.3_neu_3</v>
      </c>
      <c r="B1375" s="774" t="s">
        <v>863</v>
      </c>
      <c r="C1375" s="583" t="s">
        <v>569</v>
      </c>
      <c r="D1375" s="89" t="s">
        <v>1046</v>
      </c>
      <c r="E1375" s="465" t="s">
        <v>570</v>
      </c>
      <c r="F1375" s="658" t="s">
        <v>753</v>
      </c>
      <c r="G1375" s="509" t="s">
        <v>2021</v>
      </c>
      <c r="H1375" s="435" t="s">
        <v>1047</v>
      </c>
      <c r="I1375" s="532" t="s">
        <v>1052</v>
      </c>
      <c r="J1375" s="435" t="s">
        <v>1114</v>
      </c>
      <c r="K1375" s="589" t="s">
        <v>1960</v>
      </c>
      <c r="L1375" s="427" t="s">
        <v>654</v>
      </c>
      <c r="M1375" s="477" t="s">
        <v>1836</v>
      </c>
      <c r="N1375" s="477" t="s">
        <v>1985</v>
      </c>
      <c r="O1375" s="477" t="s">
        <v>1047</v>
      </c>
      <c r="P1375" s="477" t="s">
        <v>1043</v>
      </c>
      <c r="Q1375" s="477"/>
      <c r="R1375" s="478" t="s">
        <v>1043</v>
      </c>
      <c r="S1375" s="478" t="s">
        <v>1043</v>
      </c>
      <c r="T1375" s="478" t="s">
        <v>1955</v>
      </c>
      <c r="U1375" s="478" t="s">
        <v>1043</v>
      </c>
      <c r="V1375" s="478" t="s">
        <v>1047</v>
      </c>
      <c r="W1375" s="478" t="s">
        <v>1047</v>
      </c>
      <c r="X1375" s="478" t="s">
        <v>1047</v>
      </c>
      <c r="Y1375" s="478" t="s">
        <v>1047</v>
      </c>
      <c r="Z1375" s="478" t="s">
        <v>1043</v>
      </c>
      <c r="AA1375" s="740"/>
      <c r="AB1375" s="832"/>
      <c r="AC1375" s="458">
        <v>40422</v>
      </c>
      <c r="AD1375" s="427" t="s">
        <v>2518</v>
      </c>
      <c r="AE1375" s="436">
        <v>15</v>
      </c>
      <c r="AF1375" s="436">
        <v>4</v>
      </c>
      <c r="AG1375" s="436">
        <v>11</v>
      </c>
      <c r="AH1375" s="436">
        <v>24</v>
      </c>
      <c r="AI1375" s="436">
        <v>35</v>
      </c>
      <c r="AJ1375" s="436">
        <v>48</v>
      </c>
      <c r="AK1375" s="590">
        <v>48</v>
      </c>
      <c r="AL1375" s="590">
        <v>44</v>
      </c>
      <c r="AM1375" s="590">
        <v>34</v>
      </c>
      <c r="AN1375" s="436">
        <v>0</v>
      </c>
      <c r="AO1375" s="591"/>
      <c r="AP1375" s="590"/>
      <c r="AQ1375" s="593"/>
      <c r="AR1375" s="774" t="s">
        <v>863</v>
      </c>
      <c r="AS1375" s="475" t="str">
        <f t="shared" si="160"/>
        <v>ÜS</v>
      </c>
      <c r="AT1375" s="475" t="str">
        <f t="shared" si="160"/>
        <v>2A</v>
      </c>
      <c r="AU1375" s="475">
        <f t="shared" si="160"/>
        <v>244</v>
      </c>
      <c r="AV1375" s="475" t="str">
        <f t="shared" si="160"/>
        <v>GEN</v>
      </c>
      <c r="AW1375" s="475" t="str">
        <f t="shared" si="160"/>
        <v>A</v>
      </c>
      <c r="AX1375" s="475">
        <f t="shared" si="160"/>
        <v>0</v>
      </c>
      <c r="AY1375" s="185" t="str">
        <f>IF(AND(SUM(AE1375:$AP1375)&gt;0,J1375&lt;&gt;""),CONCATENATE(B1375,"_",F1375,"_",AG1375),0)</f>
        <v>NI_2.4.3_11</v>
      </c>
      <c r="AZ1375" s="203">
        <f>IF(AND(SUM(AE1375:$AP1375)&gt;0,D1375="BFS"),1,0)</f>
        <v>0</v>
      </c>
      <c r="BA1375" s="203">
        <f t="shared" si="155"/>
        <v>0</v>
      </c>
    </row>
    <row r="1376" spans="1:53" ht="13">
      <c r="A1376" s="185">
        <f>IF(AND(SUM(AE1376:AP1376)&gt;0,J1376&lt;&gt;""),CONCATENATE(B1376,"_",F1376,"_",$A$5,"_",SUMPRODUCT((B$9:B1376=B1376)*(F$9:F1376=F1376)*(SUM(AE1376:AP1376)&lt;&gt;0)*(J1376&lt;&gt;""))-1),0)</f>
        <v>0</v>
      </c>
      <c r="B1376" s="773" t="s">
        <v>863</v>
      </c>
      <c r="C1376" s="581" t="s">
        <v>571</v>
      </c>
      <c r="D1376" s="85" t="s">
        <v>1046</v>
      </c>
      <c r="E1376" s="463" t="s">
        <v>572</v>
      </c>
      <c r="F1376" s="657" t="s">
        <v>333</v>
      </c>
      <c r="G1376" s="581"/>
      <c r="H1376" s="582"/>
      <c r="I1376" s="582"/>
      <c r="J1376" s="582"/>
      <c r="K1376" s="582"/>
      <c r="L1376" s="85"/>
      <c r="M1376" s="85"/>
      <c r="N1376" s="85"/>
      <c r="O1376" s="85"/>
      <c r="P1376" s="85"/>
      <c r="Q1376" s="85"/>
      <c r="R1376" s="85"/>
      <c r="S1376" s="85"/>
      <c r="T1376" s="85"/>
      <c r="U1376" s="85"/>
      <c r="V1376" s="85"/>
      <c r="W1376" s="85"/>
      <c r="X1376" s="85"/>
      <c r="Y1376" s="85"/>
      <c r="Z1376" s="85"/>
      <c r="AA1376" s="581"/>
      <c r="AB1376" s="581"/>
      <c r="AC1376" s="457"/>
      <c r="AD1376" s="316"/>
      <c r="AE1376" s="316"/>
      <c r="AF1376" s="316"/>
      <c r="AG1376" s="316"/>
      <c r="AH1376" s="316"/>
      <c r="AI1376" s="331"/>
      <c r="AJ1376" s="331"/>
      <c r="AK1376" s="331"/>
      <c r="AL1376" s="331"/>
      <c r="AM1376" s="331"/>
      <c r="AN1376" s="331"/>
      <c r="AO1376" s="331"/>
      <c r="AP1376" s="331"/>
      <c r="AQ1376" s="422"/>
      <c r="AR1376" s="773" t="s">
        <v>863</v>
      </c>
      <c r="AS1376" s="475">
        <f t="shared" si="160"/>
        <v>0</v>
      </c>
      <c r="AT1376" s="475">
        <f t="shared" si="160"/>
        <v>0</v>
      </c>
      <c r="AU1376" s="475">
        <f t="shared" si="160"/>
        <v>0</v>
      </c>
      <c r="AV1376" s="475">
        <f t="shared" si="160"/>
        <v>0</v>
      </c>
      <c r="AW1376" s="475">
        <f t="shared" si="160"/>
        <v>0</v>
      </c>
      <c r="AX1376" s="475">
        <f t="shared" si="160"/>
        <v>0</v>
      </c>
      <c r="AY1376" s="185">
        <f>IF(AND(SUM(AE1376:$AP1376)&gt;0,J1376&lt;&gt;""),CONCATENATE(B1376,"_",F1376,"_",AG1376),0)</f>
        <v>0</v>
      </c>
      <c r="AZ1376" s="203">
        <f>IF(AND(SUM(AE1376:$AP1376)&gt;0,D1376="BFS"),1,0)</f>
        <v>0</v>
      </c>
      <c r="BA1376" s="203">
        <f t="shared" si="155"/>
        <v>0</v>
      </c>
    </row>
    <row r="1377" spans="1:53" ht="20">
      <c r="A1377" s="185" t="str">
        <f>IF(AND(SUM(AE1377:AP1377)&gt;0,J1377&lt;&gt;""),CONCATENATE(B1377,"_",F1377,"_",$A$5,"_",SUMPRODUCT((B$9:B1377=B1377)*(F$9:F1377=F1377)*(SUM(AE1377:AP1377)&lt;&gt;0)*(J1377&lt;&gt;""))-1),0)</f>
        <v>NI_2.4.4_neu_1</v>
      </c>
      <c r="B1377" s="774" t="s">
        <v>863</v>
      </c>
      <c r="C1377" s="583" t="s">
        <v>126</v>
      </c>
      <c r="D1377" s="89" t="s">
        <v>1046</v>
      </c>
      <c r="E1377" s="465" t="s">
        <v>572</v>
      </c>
      <c r="F1377" s="658" t="s">
        <v>333</v>
      </c>
      <c r="G1377" s="509" t="s">
        <v>2022</v>
      </c>
      <c r="H1377" s="435" t="s">
        <v>1047</v>
      </c>
      <c r="I1377" s="532" t="s">
        <v>1052</v>
      </c>
      <c r="J1377" s="435" t="s">
        <v>1114</v>
      </c>
      <c r="K1377" s="589" t="s">
        <v>1960</v>
      </c>
      <c r="L1377" s="427" t="s">
        <v>654</v>
      </c>
      <c r="M1377" s="477" t="s">
        <v>1836</v>
      </c>
      <c r="N1377" s="477" t="s">
        <v>1985</v>
      </c>
      <c r="O1377" s="477" t="s">
        <v>1047</v>
      </c>
      <c r="P1377" s="477" t="s">
        <v>1043</v>
      </c>
      <c r="Q1377" s="477"/>
      <c r="R1377" s="478" t="s">
        <v>1043</v>
      </c>
      <c r="S1377" s="478" t="s">
        <v>1043</v>
      </c>
      <c r="T1377" s="478" t="s">
        <v>1955</v>
      </c>
      <c r="U1377" s="478" t="s">
        <v>1043</v>
      </c>
      <c r="V1377" s="478" t="s">
        <v>1047</v>
      </c>
      <c r="W1377" s="478" t="s">
        <v>1047</v>
      </c>
      <c r="X1377" s="478" t="s">
        <v>1047</v>
      </c>
      <c r="Y1377" s="478" t="s">
        <v>1047</v>
      </c>
      <c r="Z1377" s="478" t="s">
        <v>1043</v>
      </c>
      <c r="AA1377" s="740"/>
      <c r="AB1377" s="739"/>
      <c r="AC1377" s="458">
        <v>40422</v>
      </c>
      <c r="AD1377" s="427" t="s">
        <v>2519</v>
      </c>
      <c r="AE1377" s="436"/>
      <c r="AF1377" s="436"/>
      <c r="AG1377" s="436"/>
      <c r="AH1377" s="436">
        <v>61</v>
      </c>
      <c r="AI1377" s="436">
        <v>56</v>
      </c>
      <c r="AJ1377" s="436">
        <v>19</v>
      </c>
      <c r="AK1377" s="590">
        <v>8</v>
      </c>
      <c r="AL1377" s="590">
        <v>8</v>
      </c>
      <c r="AM1377" s="590">
        <v>18</v>
      </c>
      <c r="AN1377" s="428">
        <v>13</v>
      </c>
      <c r="AO1377" s="591">
        <v>13</v>
      </c>
      <c r="AP1377" s="590">
        <v>13</v>
      </c>
      <c r="AQ1377" s="742"/>
      <c r="AR1377" s="774" t="s">
        <v>863</v>
      </c>
      <c r="AS1377" s="475" t="str">
        <f t="shared" ref="AS1377:AX1386" si="161">IF(SUM($AE1377:$AP1377)&gt;0,VLOOKUP($F1377,Schulart,AS$2,FALSE),0)</f>
        <v>ÜS</v>
      </c>
      <c r="AT1377" s="475" t="str">
        <f t="shared" si="161"/>
        <v>2B</v>
      </c>
      <c r="AU1377" s="475">
        <f t="shared" si="161"/>
        <v>254</v>
      </c>
      <c r="AV1377" s="475" t="str">
        <f t="shared" si="161"/>
        <v>Pre-Voc</v>
      </c>
      <c r="AW1377" s="475" t="str">
        <f t="shared" si="161"/>
        <v>B</v>
      </c>
      <c r="AX1377" s="475">
        <f t="shared" si="161"/>
        <v>0</v>
      </c>
      <c r="AY1377" s="185" t="str">
        <f>IF(AND(SUM(AE1377:$AP1377)&gt;0,J1377&lt;&gt;""),CONCATENATE(B1377,"_",F1377,"_",AG1377),0)</f>
        <v>NI_2.4.4_</v>
      </c>
      <c r="AZ1377" s="203">
        <f>IF(AND(SUM(AE1377:$AP1377)&gt;0,D1377="BFS"),1,0)</f>
        <v>0</v>
      </c>
      <c r="BA1377" s="203">
        <f t="shared" si="155"/>
        <v>0</v>
      </c>
    </row>
    <row r="1378" spans="1:53" ht="15.5">
      <c r="A1378" s="185">
        <f>IF(AND(SUM(AE1378:AP1378)&gt;0,J1378&lt;&gt;""),CONCATENATE(B1378,"_",F1378,"_",$A$5,"_",SUMPRODUCT((B$9:B1378=B1378)*(F$9:F1378=F1378)*(SUM(AE1378:AP1378)&lt;&gt;0)*(J1378&lt;&gt;""))-1),0)</f>
        <v>0</v>
      </c>
      <c r="B1378" s="163" t="s">
        <v>863</v>
      </c>
      <c r="C1378" s="65" t="s">
        <v>612</v>
      </c>
      <c r="D1378" s="66"/>
      <c r="E1378" s="461"/>
      <c r="F1378" s="660"/>
      <c r="G1378" s="67"/>
      <c r="H1378" s="67"/>
      <c r="I1378" s="67"/>
      <c r="J1378" s="67"/>
      <c r="K1378" s="67"/>
      <c r="L1378" s="67"/>
      <c r="M1378" s="67"/>
      <c r="N1378" s="67"/>
      <c r="O1378" s="67"/>
      <c r="P1378" s="67"/>
      <c r="Q1378" s="67"/>
      <c r="R1378" s="67"/>
      <c r="S1378" s="67"/>
      <c r="T1378" s="67"/>
      <c r="U1378" s="67"/>
      <c r="V1378" s="67"/>
      <c r="W1378" s="67"/>
      <c r="X1378" s="67"/>
      <c r="Y1378" s="67"/>
      <c r="Z1378" s="67"/>
      <c r="AA1378" s="67"/>
      <c r="AB1378" s="67"/>
      <c r="AC1378" s="455"/>
      <c r="AD1378" s="91"/>
      <c r="AE1378" s="314"/>
      <c r="AF1378" s="314"/>
      <c r="AG1378" s="314"/>
      <c r="AH1378" s="314"/>
      <c r="AI1378" s="314"/>
      <c r="AJ1378" s="314"/>
      <c r="AK1378" s="314"/>
      <c r="AL1378" s="314"/>
      <c r="AM1378" s="314"/>
      <c r="AN1378" s="314"/>
      <c r="AO1378" s="314"/>
      <c r="AP1378" s="314"/>
      <c r="AQ1378" s="325"/>
      <c r="AR1378" s="163" t="s">
        <v>863</v>
      </c>
      <c r="AS1378" s="475">
        <f t="shared" si="161"/>
        <v>0</v>
      </c>
      <c r="AT1378" s="475">
        <f t="shared" si="161"/>
        <v>0</v>
      </c>
      <c r="AU1378" s="475">
        <f t="shared" si="161"/>
        <v>0</v>
      </c>
      <c r="AV1378" s="475">
        <f t="shared" si="161"/>
        <v>0</v>
      </c>
      <c r="AW1378" s="475">
        <f t="shared" si="161"/>
        <v>0</v>
      </c>
      <c r="AX1378" s="475">
        <f t="shared" si="161"/>
        <v>0</v>
      </c>
      <c r="AY1378" s="185">
        <f>IF(AND(SUM(AE1378:$AP1378)&gt;0,J1378&lt;&gt;""),CONCATENATE(B1378,"_",F1378,"_",AG1378),0)</f>
        <v>0</v>
      </c>
      <c r="AZ1378" s="203">
        <f>IF(AND(SUM(AE1378:$AP1378)&gt;0,D1378="BFS"),1,0)</f>
        <v>0</v>
      </c>
      <c r="BA1378" s="203">
        <f t="shared" si="155"/>
        <v>0</v>
      </c>
    </row>
    <row r="1379" spans="1:53" ht="15.5">
      <c r="A1379" s="185">
        <f>IF(AND(SUM(AE1379:AP1379)&gt;0,J1379&lt;&gt;""),CONCATENATE(B1379,"_",F1379,"_",$A$5,"_",SUMPRODUCT((B$9:B1379=B1379)*(F$9:F1379=F1379)*(SUM(AE1379:AP1379)&lt;&gt;0)*(J1379&lt;&gt;""))-1),0)</f>
        <v>0</v>
      </c>
      <c r="B1379" s="164" t="s">
        <v>863</v>
      </c>
      <c r="C1379" s="68" t="s">
        <v>168</v>
      </c>
      <c r="D1379" s="66"/>
      <c r="E1379" s="471"/>
      <c r="F1379" s="660"/>
      <c r="G1379" s="72"/>
      <c r="H1379" s="72"/>
      <c r="I1379" s="72"/>
      <c r="J1379" s="72"/>
      <c r="K1379" s="72"/>
      <c r="L1379" s="72"/>
      <c r="M1379" s="72"/>
      <c r="N1379" s="72"/>
      <c r="O1379" s="72"/>
      <c r="P1379" s="72"/>
      <c r="Q1379" s="72"/>
      <c r="R1379" s="72"/>
      <c r="S1379" s="72"/>
      <c r="T1379" s="72"/>
      <c r="U1379" s="72"/>
      <c r="V1379" s="72"/>
      <c r="W1379" s="72"/>
      <c r="X1379" s="72"/>
      <c r="Y1379" s="72"/>
      <c r="Z1379" s="72"/>
      <c r="AA1379" s="72"/>
      <c r="AB1379" s="72"/>
      <c r="AC1379" s="460"/>
      <c r="AD1379" s="90"/>
      <c r="AE1379" s="319"/>
      <c r="AF1379" s="319"/>
      <c r="AG1379" s="319"/>
      <c r="AH1379" s="319"/>
      <c r="AI1379" s="319"/>
      <c r="AJ1379" s="319"/>
      <c r="AK1379" s="319"/>
      <c r="AL1379" s="319"/>
      <c r="AM1379" s="319"/>
      <c r="AN1379" s="319"/>
      <c r="AO1379" s="319"/>
      <c r="AP1379" s="319"/>
      <c r="AQ1379" s="75"/>
      <c r="AR1379" s="164" t="s">
        <v>863</v>
      </c>
      <c r="AS1379" s="475">
        <f t="shared" si="161"/>
        <v>0</v>
      </c>
      <c r="AT1379" s="475">
        <f t="shared" si="161"/>
        <v>0</v>
      </c>
      <c r="AU1379" s="475">
        <f t="shared" si="161"/>
        <v>0</v>
      </c>
      <c r="AV1379" s="475">
        <f t="shared" si="161"/>
        <v>0</v>
      </c>
      <c r="AW1379" s="475">
        <f t="shared" si="161"/>
        <v>0</v>
      </c>
      <c r="AX1379" s="475">
        <f t="shared" si="161"/>
        <v>0</v>
      </c>
      <c r="AY1379" s="185">
        <f>IF(AND(SUM(AE1379:$AP1379)&gt;0,J1379&lt;&gt;""),CONCATENATE(B1379,"_",F1379,"_",AG1379),0)</f>
        <v>0</v>
      </c>
      <c r="AZ1379" s="203">
        <f>IF(AND(SUM(AE1379:$AP1379)&gt;0,D1379="BFS"),1,0)</f>
        <v>0</v>
      </c>
      <c r="BA1379" s="203">
        <f t="shared" si="155"/>
        <v>0</v>
      </c>
    </row>
    <row r="1380" spans="1:53" ht="13">
      <c r="A1380" s="185">
        <f>IF(AND(SUM(AE1380:AP1380)&gt;0,J1380&lt;&gt;""),CONCATENATE(B1380,"_",F1380,"_",$A$5,"_",SUMPRODUCT((B$9:B1380=B1380)*(F$9:F1380=F1380)*(SUM(AE1380:AP1380)&lt;&gt;0)*(J1380&lt;&gt;""))-1),0)</f>
        <v>0</v>
      </c>
      <c r="B1380" s="773" t="s">
        <v>863</v>
      </c>
      <c r="C1380" s="581" t="s">
        <v>170</v>
      </c>
      <c r="D1380" s="85" t="s">
        <v>581</v>
      </c>
      <c r="E1380" s="463" t="s">
        <v>582</v>
      </c>
      <c r="F1380" s="657" t="s">
        <v>579</v>
      </c>
      <c r="G1380" s="581"/>
      <c r="H1380" s="582"/>
      <c r="I1380" s="582"/>
      <c r="J1380" s="582"/>
      <c r="K1380" s="582"/>
      <c r="L1380" s="85"/>
      <c r="M1380" s="85"/>
      <c r="N1380" s="85"/>
      <c r="O1380" s="85"/>
      <c r="P1380" s="85"/>
      <c r="Q1380" s="85"/>
      <c r="R1380" s="85"/>
      <c r="S1380" s="85"/>
      <c r="T1380" s="85"/>
      <c r="U1380" s="85"/>
      <c r="V1380" s="85"/>
      <c r="W1380" s="85"/>
      <c r="X1380" s="85"/>
      <c r="Y1380" s="85"/>
      <c r="Z1380" s="85"/>
      <c r="AA1380" s="581"/>
      <c r="AB1380" s="581"/>
      <c r="AC1380" s="457"/>
      <c r="AD1380" s="421"/>
      <c r="AE1380" s="316"/>
      <c r="AF1380" s="316"/>
      <c r="AG1380" s="316"/>
      <c r="AH1380" s="316"/>
      <c r="AI1380" s="331"/>
      <c r="AJ1380" s="331"/>
      <c r="AK1380" s="331"/>
      <c r="AL1380" s="331"/>
      <c r="AM1380" s="331"/>
      <c r="AN1380" s="331"/>
      <c r="AO1380" s="331"/>
      <c r="AP1380" s="331"/>
      <c r="AQ1380" s="422"/>
      <c r="AR1380" s="773" t="s">
        <v>863</v>
      </c>
      <c r="AS1380" s="475">
        <f t="shared" si="161"/>
        <v>0</v>
      </c>
      <c r="AT1380" s="475">
        <f t="shared" si="161"/>
        <v>0</v>
      </c>
      <c r="AU1380" s="475">
        <f t="shared" si="161"/>
        <v>0</v>
      </c>
      <c r="AV1380" s="475">
        <f t="shared" si="161"/>
        <v>0</v>
      </c>
      <c r="AW1380" s="475">
        <f t="shared" si="161"/>
        <v>0</v>
      </c>
      <c r="AX1380" s="475">
        <f t="shared" si="161"/>
        <v>0</v>
      </c>
      <c r="AY1380" s="185">
        <f>IF(AND(SUM(AE1380:$AP1380)&gt;0,J1380&lt;&gt;""),CONCATENATE(B1380,"_",F1380,"_",AG1380),0)</f>
        <v>0</v>
      </c>
      <c r="AZ1380" s="203">
        <f>IF(AND(SUM(AE1380:$AP1380)&gt;0,D1380="BFS"),1,0)</f>
        <v>0</v>
      </c>
      <c r="BA1380" s="203">
        <f t="shared" si="155"/>
        <v>0</v>
      </c>
    </row>
    <row r="1381" spans="1:53" ht="30">
      <c r="A1381" s="185" t="str">
        <f>IF(AND(SUM(AE1381:AP1381)&gt;0,J1381&lt;&gt;""),CONCATENATE(B1381,"_",F1381,"_",$A$5,"_",SUMPRODUCT((B$9:B1381=B1381)*(F$9:F1381=F1381)*(SUM(AE1381:AP1381)&lt;&gt;0)*(J1381&lt;&gt;""))-1),0)</f>
        <v>NI_3.1_neu_1</v>
      </c>
      <c r="B1381" s="774" t="s">
        <v>863</v>
      </c>
      <c r="C1381" s="583" t="s">
        <v>1937</v>
      </c>
      <c r="D1381" s="89" t="s">
        <v>581</v>
      </c>
      <c r="E1381" s="465" t="s">
        <v>582</v>
      </c>
      <c r="F1381" s="658" t="s">
        <v>579</v>
      </c>
      <c r="G1381" s="509" t="s">
        <v>2581</v>
      </c>
      <c r="H1381" s="435" t="s">
        <v>1047</v>
      </c>
      <c r="I1381" s="532" t="s">
        <v>1342</v>
      </c>
      <c r="J1381" s="435" t="s">
        <v>1343</v>
      </c>
      <c r="K1381" s="589" t="s">
        <v>154</v>
      </c>
      <c r="L1381" s="427" t="s">
        <v>132</v>
      </c>
      <c r="M1381" s="477" t="s">
        <v>1952</v>
      </c>
      <c r="N1381" s="477" t="s">
        <v>1472</v>
      </c>
      <c r="O1381" s="477" t="s">
        <v>1047</v>
      </c>
      <c r="P1381" s="477" t="s">
        <v>1047</v>
      </c>
      <c r="Q1381" s="477" t="s">
        <v>1986</v>
      </c>
      <c r="R1381" s="478" t="s">
        <v>1043</v>
      </c>
      <c r="S1381" s="478" t="s">
        <v>1043</v>
      </c>
      <c r="T1381" s="478" t="s">
        <v>1955</v>
      </c>
      <c r="U1381" s="478" t="s">
        <v>1043</v>
      </c>
      <c r="V1381" s="478" t="s">
        <v>1047</v>
      </c>
      <c r="W1381" s="478" t="s">
        <v>1047</v>
      </c>
      <c r="X1381" s="478" t="s">
        <v>1047</v>
      </c>
      <c r="Y1381" s="478" t="s">
        <v>1047</v>
      </c>
      <c r="Z1381" s="478" t="s">
        <v>1043</v>
      </c>
      <c r="AA1381" s="740"/>
      <c r="AB1381" s="740" t="s">
        <v>2520</v>
      </c>
      <c r="AC1381" s="458">
        <v>40422</v>
      </c>
      <c r="AD1381" s="435"/>
      <c r="AE1381" s="436">
        <v>9092</v>
      </c>
      <c r="AF1381" s="436">
        <v>9113</v>
      </c>
      <c r="AG1381" s="436">
        <v>9236</v>
      </c>
      <c r="AH1381" s="436">
        <v>10331</v>
      </c>
      <c r="AI1381" s="436">
        <v>11129</v>
      </c>
      <c r="AJ1381" s="436">
        <v>11257</v>
      </c>
      <c r="AK1381" s="590">
        <v>11245</v>
      </c>
      <c r="AL1381" s="590">
        <v>11375</v>
      </c>
      <c r="AM1381" s="590">
        <v>11608</v>
      </c>
      <c r="AN1381" s="436">
        <v>11510</v>
      </c>
      <c r="AO1381" s="591">
        <v>9945.5553431466251</v>
      </c>
      <c r="AP1381" s="590">
        <v>10598</v>
      </c>
      <c r="AQ1381" s="182"/>
      <c r="AR1381" s="774" t="s">
        <v>863</v>
      </c>
      <c r="AS1381" s="475" t="str">
        <f t="shared" si="161"/>
        <v>HZB</v>
      </c>
      <c r="AT1381" s="475" t="str">
        <f t="shared" si="161"/>
        <v>3A</v>
      </c>
      <c r="AU1381" s="475">
        <f t="shared" si="161"/>
        <v>344</v>
      </c>
      <c r="AV1381" s="475" t="str">
        <f t="shared" si="161"/>
        <v>GEN</v>
      </c>
      <c r="AW1381" s="475" t="str">
        <f t="shared" si="161"/>
        <v>A</v>
      </c>
      <c r="AX1381" s="475">
        <f t="shared" si="161"/>
        <v>0</v>
      </c>
      <c r="AY1381" s="185" t="str">
        <f>IF(AND(SUM(AE1381:$AP1381)&gt;0,J1381&lt;&gt;""),CONCATENATE(B1381,"_",F1381,"_",AG1381),0)</f>
        <v>NI_3.1_9236</v>
      </c>
      <c r="AZ1381" s="203">
        <f>IF(AND(SUM(AE1381:$AP1381)&gt;0,D1381="BFS"),1,0)</f>
        <v>0</v>
      </c>
      <c r="BA1381" s="203">
        <f t="shared" si="155"/>
        <v>0</v>
      </c>
    </row>
    <row r="1382" spans="1:53" ht="30">
      <c r="A1382" s="185" t="str">
        <f>IF(AND(SUM(AE1382:AP1382)&gt;0,J1382&lt;&gt;""),CONCATENATE(B1382,"_",F1382,"_",$A$5,"_",SUMPRODUCT((B$9:B1382=B1382)*(F$9:F1382=F1382)*(SUM(AE1382:AP1382)&lt;&gt;0)*(J1382&lt;&gt;""))-1),0)</f>
        <v>NI_3.1_neu_2</v>
      </c>
      <c r="B1382" s="774" t="s">
        <v>863</v>
      </c>
      <c r="C1382" s="583" t="s">
        <v>1937</v>
      </c>
      <c r="D1382" s="89" t="s">
        <v>581</v>
      </c>
      <c r="E1382" s="465" t="s">
        <v>582</v>
      </c>
      <c r="F1382" s="658" t="s">
        <v>579</v>
      </c>
      <c r="G1382" s="509" t="s">
        <v>2582</v>
      </c>
      <c r="H1382" s="435" t="s">
        <v>1047</v>
      </c>
      <c r="I1382" s="532" t="s">
        <v>1342</v>
      </c>
      <c r="J1382" s="435" t="s">
        <v>1343</v>
      </c>
      <c r="K1382" s="589" t="s">
        <v>154</v>
      </c>
      <c r="L1382" s="427" t="s">
        <v>132</v>
      </c>
      <c r="M1382" s="477" t="s">
        <v>1952</v>
      </c>
      <c r="N1382" s="477" t="s">
        <v>1985</v>
      </c>
      <c r="O1382" s="477" t="s">
        <v>1047</v>
      </c>
      <c r="P1382" s="477" t="s">
        <v>1047</v>
      </c>
      <c r="Q1382" s="477" t="s">
        <v>1986</v>
      </c>
      <c r="R1382" s="478" t="s">
        <v>1043</v>
      </c>
      <c r="S1382" s="478" t="s">
        <v>1043</v>
      </c>
      <c r="T1382" s="478" t="s">
        <v>1955</v>
      </c>
      <c r="U1382" s="478" t="s">
        <v>1043</v>
      </c>
      <c r="V1382" s="478" t="s">
        <v>1047</v>
      </c>
      <c r="W1382" s="478" t="s">
        <v>1047</v>
      </c>
      <c r="X1382" s="478" t="s">
        <v>1047</v>
      </c>
      <c r="Y1382" s="478" t="s">
        <v>1043</v>
      </c>
      <c r="Z1382" s="478" t="s">
        <v>1043</v>
      </c>
      <c r="AA1382" s="740"/>
      <c r="AB1382" s="740" t="s">
        <v>2520</v>
      </c>
      <c r="AC1382" s="458">
        <v>40422</v>
      </c>
      <c r="AD1382" s="435"/>
      <c r="AE1382" s="436">
        <v>6123</v>
      </c>
      <c r="AF1382" s="436">
        <v>6160</v>
      </c>
      <c r="AG1382" s="436">
        <v>6744</v>
      </c>
      <c r="AH1382" s="436">
        <v>7918</v>
      </c>
      <c r="AI1382" s="436">
        <v>8198</v>
      </c>
      <c r="AJ1382" s="436">
        <v>8390</v>
      </c>
      <c r="AK1382" s="590">
        <v>8752</v>
      </c>
      <c r="AL1382" s="590">
        <v>9084</v>
      </c>
      <c r="AM1382" s="590">
        <v>9478</v>
      </c>
      <c r="AN1382" s="436">
        <v>9414</v>
      </c>
      <c r="AO1382" s="591">
        <v>8134.444656853374</v>
      </c>
      <c r="AP1382" s="590">
        <v>8640</v>
      </c>
      <c r="AQ1382" s="182"/>
      <c r="AR1382" s="774" t="s">
        <v>863</v>
      </c>
      <c r="AS1382" s="475" t="str">
        <f t="shared" si="161"/>
        <v>HZB</v>
      </c>
      <c r="AT1382" s="475" t="str">
        <f t="shared" si="161"/>
        <v>3A</v>
      </c>
      <c r="AU1382" s="475">
        <f t="shared" si="161"/>
        <v>344</v>
      </c>
      <c r="AV1382" s="475" t="str">
        <f t="shared" si="161"/>
        <v>GEN</v>
      </c>
      <c r="AW1382" s="475" t="str">
        <f t="shared" si="161"/>
        <v>A</v>
      </c>
      <c r="AX1382" s="475">
        <f t="shared" si="161"/>
        <v>0</v>
      </c>
      <c r="AY1382" s="185" t="str">
        <f>IF(AND(SUM(AE1382:$AP1382)&gt;0,J1382&lt;&gt;""),CONCATENATE(B1382,"_",F1382,"_",AG1382),0)</f>
        <v>NI_3.1_6744</v>
      </c>
      <c r="AZ1382" s="203">
        <f>IF(AND(SUM(AE1382:$AP1382)&gt;0,D1382="BFS"),1,0)</f>
        <v>0</v>
      </c>
      <c r="BA1382" s="203">
        <f t="shared" ref="BA1382:BA1445" si="162">IF(AZ1382=1,VLOOKUP(AY1382,GESIS,2,FALSE),0)</f>
        <v>0</v>
      </c>
    </row>
    <row r="1383" spans="1:53" ht="15.5">
      <c r="A1383" s="185">
        <f>IF(AND(SUM(AE1383:AP1383)&gt;0,J1383&lt;&gt;""),CONCATENATE(B1383,"_",F1383,"_",$A$5,"_",SUMPRODUCT((B$9:B1383=B1383)*(F$9:F1383=F1383)*(SUM(AE1383:AP1383)&lt;&gt;0)*(J1383&lt;&gt;""))-1),0)</f>
        <v>0</v>
      </c>
      <c r="B1383" s="164" t="s">
        <v>863</v>
      </c>
      <c r="C1383" s="68" t="s">
        <v>1253</v>
      </c>
      <c r="D1383" s="66"/>
      <c r="E1383" s="471"/>
      <c r="F1383" s="660"/>
      <c r="G1383" s="72"/>
      <c r="H1383" s="72"/>
      <c r="I1383" s="72"/>
      <c r="J1383" s="72"/>
      <c r="K1383" s="72"/>
      <c r="L1383" s="72"/>
      <c r="M1383" s="72"/>
      <c r="N1383" s="72"/>
      <c r="O1383" s="72"/>
      <c r="P1383" s="72"/>
      <c r="Q1383" s="72"/>
      <c r="R1383" s="72"/>
      <c r="S1383" s="72"/>
      <c r="T1383" s="72"/>
      <c r="U1383" s="72"/>
      <c r="V1383" s="72"/>
      <c r="W1383" s="72"/>
      <c r="X1383" s="72"/>
      <c r="Y1383" s="72"/>
      <c r="Z1383" s="72"/>
      <c r="AA1383" s="72"/>
      <c r="AB1383" s="72"/>
      <c r="AC1383" s="460"/>
      <c r="AD1383" s="90"/>
      <c r="AE1383" s="319"/>
      <c r="AF1383" s="319"/>
      <c r="AG1383" s="319"/>
      <c r="AH1383" s="319"/>
      <c r="AI1383" s="319"/>
      <c r="AJ1383" s="319"/>
      <c r="AK1383" s="319"/>
      <c r="AL1383" s="319"/>
      <c r="AM1383" s="319"/>
      <c r="AN1383" s="319"/>
      <c r="AO1383" s="319"/>
      <c r="AP1383" s="319"/>
      <c r="AQ1383" s="75"/>
      <c r="AR1383" s="164" t="s">
        <v>863</v>
      </c>
      <c r="AS1383" s="475">
        <f t="shared" si="161"/>
        <v>0</v>
      </c>
      <c r="AT1383" s="475">
        <f t="shared" si="161"/>
        <v>0</v>
      </c>
      <c r="AU1383" s="475">
        <f t="shared" si="161"/>
        <v>0</v>
      </c>
      <c r="AV1383" s="475">
        <f t="shared" si="161"/>
        <v>0</v>
      </c>
      <c r="AW1383" s="475">
        <f t="shared" si="161"/>
        <v>0</v>
      </c>
      <c r="AX1383" s="475">
        <f t="shared" si="161"/>
        <v>0</v>
      </c>
      <c r="AY1383" s="185">
        <f>IF(AND(SUM(AE1383:$AP1383)&gt;0,J1383&lt;&gt;""),CONCATENATE(B1383,"_",F1383,"_",AG1383),0)</f>
        <v>0</v>
      </c>
      <c r="AZ1383" s="203">
        <f>IF(AND(SUM(AE1383:$AP1383)&gt;0,D1383="BFS"),1,0)</f>
        <v>0</v>
      </c>
      <c r="BA1383" s="203">
        <f t="shared" si="162"/>
        <v>0</v>
      </c>
    </row>
    <row r="1384" spans="1:53" ht="13">
      <c r="A1384" s="185">
        <f>IF(AND(SUM(AE1384:AP1384)&gt;0,J1384&lt;&gt;""),CONCATENATE(B1384,"_",F1384,"_",$A$5,"_",SUMPRODUCT((B$9:B1384=B1384)*(F$9:F1384=F1384)*(SUM(AE1384:AP1384)&lt;&gt;0)*(J1384&lt;&gt;""))-1),0)</f>
        <v>0</v>
      </c>
      <c r="B1384" s="773" t="s">
        <v>863</v>
      </c>
      <c r="C1384" s="581" t="s">
        <v>585</v>
      </c>
      <c r="D1384" s="85" t="s">
        <v>587</v>
      </c>
      <c r="E1384" s="463" t="s">
        <v>586</v>
      </c>
      <c r="F1384" s="657" t="s">
        <v>584</v>
      </c>
      <c r="G1384" s="581"/>
      <c r="H1384" s="582"/>
      <c r="I1384" s="582"/>
      <c r="J1384" s="582"/>
      <c r="K1384" s="582"/>
      <c r="L1384" s="85"/>
      <c r="M1384" s="85"/>
      <c r="N1384" s="85"/>
      <c r="O1384" s="85"/>
      <c r="P1384" s="85"/>
      <c r="Q1384" s="85"/>
      <c r="R1384" s="85"/>
      <c r="S1384" s="85"/>
      <c r="T1384" s="85"/>
      <c r="U1384" s="85"/>
      <c r="V1384" s="85"/>
      <c r="W1384" s="85"/>
      <c r="X1384" s="85"/>
      <c r="Y1384" s="85"/>
      <c r="Z1384" s="85"/>
      <c r="AA1384" s="581"/>
      <c r="AB1384" s="581"/>
      <c r="AC1384" s="457"/>
      <c r="AD1384" s="421"/>
      <c r="AE1384" s="316"/>
      <c r="AF1384" s="316"/>
      <c r="AG1384" s="316"/>
      <c r="AH1384" s="316"/>
      <c r="AI1384" s="331"/>
      <c r="AJ1384" s="331"/>
      <c r="AK1384" s="331"/>
      <c r="AL1384" s="331"/>
      <c r="AM1384" s="331"/>
      <c r="AN1384" s="331"/>
      <c r="AO1384" s="331"/>
      <c r="AP1384" s="331"/>
      <c r="AQ1384" s="422"/>
      <c r="AR1384" s="773" t="s">
        <v>863</v>
      </c>
      <c r="AS1384" s="475">
        <f t="shared" si="161"/>
        <v>0</v>
      </c>
      <c r="AT1384" s="475">
        <f t="shared" si="161"/>
        <v>0</v>
      </c>
      <c r="AU1384" s="475">
        <f t="shared" si="161"/>
        <v>0</v>
      </c>
      <c r="AV1384" s="475">
        <f t="shared" si="161"/>
        <v>0</v>
      </c>
      <c r="AW1384" s="475">
        <f t="shared" si="161"/>
        <v>0</v>
      </c>
      <c r="AX1384" s="475">
        <f t="shared" si="161"/>
        <v>0</v>
      </c>
      <c r="AY1384" s="185">
        <f>IF(AND(SUM(AE1384:$AP1384)&gt;0,J1384&lt;&gt;""),CONCATENATE(B1384,"_",F1384,"_",AG1384),0)</f>
        <v>0</v>
      </c>
      <c r="AZ1384" s="203">
        <f>IF(AND(SUM(AE1384:$AP1384)&gt;0,D1384="BFS"),1,0)</f>
        <v>0</v>
      </c>
      <c r="BA1384" s="203">
        <f t="shared" si="162"/>
        <v>0</v>
      </c>
    </row>
    <row r="1385" spans="1:53" ht="20">
      <c r="A1385" s="185" t="str">
        <f>IF(AND(SUM(AE1385:AP1385)&gt;0,J1385&lt;&gt;""),CONCATENATE(B1385,"_",F1385,"_",$A$5,"_",SUMPRODUCT((B$9:B1385=B1385)*(F$9:F1385=F1385)*(SUM(AE1385:AP1385)&lt;&gt;0)*(J1385&lt;&gt;""))-1),0)</f>
        <v>NI_3.2_neu_1</v>
      </c>
      <c r="B1385" s="774" t="s">
        <v>863</v>
      </c>
      <c r="C1385" s="583" t="s">
        <v>1488</v>
      </c>
      <c r="D1385" s="89" t="s">
        <v>587</v>
      </c>
      <c r="E1385" s="465" t="s">
        <v>586</v>
      </c>
      <c r="F1385" s="658" t="s">
        <v>584</v>
      </c>
      <c r="G1385" s="509" t="s">
        <v>2583</v>
      </c>
      <c r="H1385" s="435" t="s">
        <v>1047</v>
      </c>
      <c r="I1385" s="532" t="s">
        <v>1342</v>
      </c>
      <c r="J1385" s="435" t="s">
        <v>1343</v>
      </c>
      <c r="K1385" s="589" t="s">
        <v>2025</v>
      </c>
      <c r="L1385" s="427" t="s">
        <v>933</v>
      </c>
      <c r="M1385" s="477" t="s">
        <v>1952</v>
      </c>
      <c r="N1385" s="477" t="s">
        <v>1985</v>
      </c>
      <c r="O1385" s="477" t="s">
        <v>1047</v>
      </c>
      <c r="P1385" s="477" t="s">
        <v>1043</v>
      </c>
      <c r="Q1385" s="477"/>
      <c r="R1385" s="478" t="s">
        <v>1043</v>
      </c>
      <c r="S1385" s="478" t="s">
        <v>1043</v>
      </c>
      <c r="T1385" s="478" t="s">
        <v>1111</v>
      </c>
      <c r="U1385" s="478" t="s">
        <v>1043</v>
      </c>
      <c r="V1385" s="478" t="s">
        <v>1047</v>
      </c>
      <c r="W1385" s="478" t="s">
        <v>1047</v>
      </c>
      <c r="X1385" s="478" t="s">
        <v>1047</v>
      </c>
      <c r="Y1385" s="478" t="s">
        <v>1047</v>
      </c>
      <c r="Z1385" s="478" t="s">
        <v>1043</v>
      </c>
      <c r="AA1385" s="740"/>
      <c r="AB1385" s="740"/>
      <c r="AC1385" s="458">
        <v>40422</v>
      </c>
      <c r="AD1385" s="435"/>
      <c r="AE1385" s="436">
        <v>20903</v>
      </c>
      <c r="AF1385" s="436">
        <v>21352</v>
      </c>
      <c r="AG1385" s="436">
        <v>22308</v>
      </c>
      <c r="AH1385" s="436">
        <v>23464</v>
      </c>
      <c r="AI1385" s="436">
        <v>23725</v>
      </c>
      <c r="AJ1385" s="436">
        <v>24003</v>
      </c>
      <c r="AK1385" s="590">
        <v>23541</v>
      </c>
      <c r="AL1385" s="590">
        <v>23778</v>
      </c>
      <c r="AM1385" s="590">
        <v>24412</v>
      </c>
      <c r="AN1385" s="436">
        <v>24517</v>
      </c>
      <c r="AO1385" s="591">
        <v>23860</v>
      </c>
      <c r="AP1385" s="590">
        <v>22432</v>
      </c>
      <c r="AQ1385" s="742"/>
      <c r="AR1385" s="774" t="s">
        <v>863</v>
      </c>
      <c r="AS1385" s="475" t="str">
        <f t="shared" si="161"/>
        <v>HZB</v>
      </c>
      <c r="AT1385" s="475" t="str">
        <f t="shared" si="161"/>
        <v>3A</v>
      </c>
      <c r="AU1385" s="475">
        <f t="shared" si="161"/>
        <v>344</v>
      </c>
      <c r="AV1385" s="475" t="str">
        <f t="shared" si="161"/>
        <v>GEN</v>
      </c>
      <c r="AW1385" s="475" t="str">
        <f t="shared" si="161"/>
        <v>A</v>
      </c>
      <c r="AX1385" s="475">
        <f t="shared" si="161"/>
        <v>0</v>
      </c>
      <c r="AY1385" s="185" t="str">
        <f>IF(AND(SUM(AE1385:$AP1385)&gt;0,J1385&lt;&gt;""),CONCATENATE(B1385,"_",F1385,"_",AG1385),0)</f>
        <v>NI_3.2_22308</v>
      </c>
      <c r="AZ1385" s="203">
        <f>IF(AND(SUM(AE1385:$AP1385)&gt;0,D1385="BFS"),1,0)</f>
        <v>0</v>
      </c>
      <c r="BA1385" s="203">
        <f t="shared" si="162"/>
        <v>0</v>
      </c>
    </row>
    <row r="1386" spans="1:53" ht="15.5">
      <c r="A1386" s="185">
        <f>IF(AND(SUM(AE1386:AP1386)&gt;0,J1386&lt;&gt;""),CONCATENATE(B1386,"_",F1386,"_",$A$5,"_",SUMPRODUCT((B$9:B1386=B1386)*(F$9:F1386=F1386)*(SUM(AE1386:AP1386)&lt;&gt;0)*(J1386&lt;&gt;""))-1),0)</f>
        <v>0</v>
      </c>
      <c r="B1386" s="164" t="s">
        <v>863</v>
      </c>
      <c r="C1386" s="68" t="s">
        <v>1014</v>
      </c>
      <c r="D1386" s="66"/>
      <c r="E1386" s="471"/>
      <c r="F1386" s="660"/>
      <c r="G1386" s="72"/>
      <c r="H1386" s="72"/>
      <c r="I1386" s="72"/>
      <c r="J1386" s="72"/>
      <c r="K1386" s="72"/>
      <c r="L1386" s="72"/>
      <c r="M1386" s="72"/>
      <c r="N1386" s="72"/>
      <c r="O1386" s="72"/>
      <c r="P1386" s="72"/>
      <c r="Q1386" s="72"/>
      <c r="R1386" s="72"/>
      <c r="S1386" s="72"/>
      <c r="T1386" s="72"/>
      <c r="U1386" s="72"/>
      <c r="V1386" s="72"/>
      <c r="W1386" s="72"/>
      <c r="X1386" s="72"/>
      <c r="Y1386" s="72"/>
      <c r="Z1386" s="72"/>
      <c r="AA1386" s="72"/>
      <c r="AB1386" s="72"/>
      <c r="AC1386" s="460"/>
      <c r="AD1386" s="90"/>
      <c r="AE1386" s="319"/>
      <c r="AF1386" s="319"/>
      <c r="AG1386" s="319"/>
      <c r="AH1386" s="319"/>
      <c r="AI1386" s="319"/>
      <c r="AJ1386" s="319"/>
      <c r="AK1386" s="319"/>
      <c r="AL1386" s="319"/>
      <c r="AM1386" s="319"/>
      <c r="AN1386" s="319"/>
      <c r="AO1386" s="319"/>
      <c r="AP1386" s="319"/>
      <c r="AQ1386" s="75"/>
      <c r="AR1386" s="164" t="s">
        <v>863</v>
      </c>
      <c r="AS1386" s="475">
        <f t="shared" si="161"/>
        <v>0</v>
      </c>
      <c r="AT1386" s="475">
        <f t="shared" si="161"/>
        <v>0</v>
      </c>
      <c r="AU1386" s="475">
        <f t="shared" si="161"/>
        <v>0</v>
      </c>
      <c r="AV1386" s="475">
        <f t="shared" si="161"/>
        <v>0</v>
      </c>
      <c r="AW1386" s="475">
        <f t="shared" si="161"/>
        <v>0</v>
      </c>
      <c r="AX1386" s="475">
        <f t="shared" si="161"/>
        <v>0</v>
      </c>
      <c r="AY1386" s="185">
        <f>IF(AND(SUM(AE1386:$AP1386)&gt;0,J1386&lt;&gt;""),CONCATENATE(B1386,"_",F1386,"_",AG1386),0)</f>
        <v>0</v>
      </c>
      <c r="AZ1386" s="203">
        <f>IF(AND(SUM(AE1386:$AP1386)&gt;0,D1386="BFS"),1,0)</f>
        <v>0</v>
      </c>
      <c r="BA1386" s="203">
        <f t="shared" si="162"/>
        <v>0</v>
      </c>
    </row>
    <row r="1387" spans="1:53" ht="13">
      <c r="A1387" s="185">
        <f>IF(AND(SUM(AE1387:AP1387)&gt;0,J1387&lt;&gt;""),CONCATENATE(B1387,"_",F1387,"_",$A$5,"_",SUMPRODUCT((B$9:B1387=B1387)*(F$9:F1387=F1387)*(SUM(AE1387:AP1387)&lt;&gt;0)*(J1387&lt;&gt;""))-1),0)</f>
        <v>0</v>
      </c>
      <c r="B1387" s="773" t="s">
        <v>863</v>
      </c>
      <c r="C1387" s="581" t="s">
        <v>171</v>
      </c>
      <c r="D1387" s="85" t="s">
        <v>1365</v>
      </c>
      <c r="E1387" s="463" t="s">
        <v>593</v>
      </c>
      <c r="F1387" s="657" t="s">
        <v>592</v>
      </c>
      <c r="G1387" s="581"/>
      <c r="H1387" s="582"/>
      <c r="I1387" s="582"/>
      <c r="J1387" s="582"/>
      <c r="K1387" s="582"/>
      <c r="L1387" s="85"/>
      <c r="M1387" s="85"/>
      <c r="N1387" s="85"/>
      <c r="O1387" s="85"/>
      <c r="P1387" s="85"/>
      <c r="Q1387" s="85"/>
      <c r="R1387" s="85"/>
      <c r="S1387" s="85"/>
      <c r="T1387" s="85"/>
      <c r="U1387" s="85"/>
      <c r="V1387" s="85"/>
      <c r="W1387" s="85"/>
      <c r="X1387" s="85"/>
      <c r="Y1387" s="85"/>
      <c r="Z1387" s="85"/>
      <c r="AA1387" s="581"/>
      <c r="AB1387" s="581"/>
      <c r="AC1387" s="457"/>
      <c r="AD1387" s="421"/>
      <c r="AE1387" s="316"/>
      <c r="AF1387" s="316"/>
      <c r="AG1387" s="316"/>
      <c r="AH1387" s="316"/>
      <c r="AI1387" s="331"/>
      <c r="AJ1387" s="331"/>
      <c r="AK1387" s="331"/>
      <c r="AL1387" s="331"/>
      <c r="AM1387" s="331"/>
      <c r="AN1387" s="331"/>
      <c r="AO1387" s="331"/>
      <c r="AP1387" s="331"/>
      <c r="AQ1387" s="422"/>
      <c r="AR1387" s="773" t="s">
        <v>863</v>
      </c>
      <c r="AS1387" s="475">
        <f t="shared" ref="AS1387:AX1396" si="163">IF(SUM($AE1387:$AP1387)&gt;0,VLOOKUP($F1387,Schulart,AS$2,FALSE),0)</f>
        <v>0</v>
      </c>
      <c r="AT1387" s="475">
        <f t="shared" si="163"/>
        <v>0</v>
      </c>
      <c r="AU1387" s="475">
        <f t="shared" si="163"/>
        <v>0</v>
      </c>
      <c r="AV1387" s="475">
        <f t="shared" si="163"/>
        <v>0</v>
      </c>
      <c r="AW1387" s="475">
        <f t="shared" si="163"/>
        <v>0</v>
      </c>
      <c r="AX1387" s="475">
        <f t="shared" si="163"/>
        <v>0</v>
      </c>
      <c r="AY1387" s="185">
        <f>IF(AND(SUM(AE1387:$AP1387)&gt;0,J1387&lt;&gt;""),CONCATENATE(B1387,"_",F1387,"_",AG1387),0)</f>
        <v>0</v>
      </c>
      <c r="AZ1387" s="203">
        <f>IF(AND(SUM(AE1387:$AP1387)&gt;0,D1387="BFS"),1,0)</f>
        <v>0</v>
      </c>
      <c r="BA1387" s="203">
        <f t="shared" si="162"/>
        <v>0</v>
      </c>
    </row>
    <row r="1388" spans="1:53" ht="13">
      <c r="A1388" s="185">
        <f>IF(AND(SUM(AE1388:AP1388)&gt;0,J1388&lt;&gt;""),CONCATENATE(B1388,"_",F1388,"_",$A$5,"_",SUMPRODUCT((B$9:B1388=B1388)*(F$9:F1388=F1388)*(SUM(AE1388:AP1388)&lt;&gt;0)*(J1388&lt;&gt;""))-1),0)</f>
        <v>0</v>
      </c>
      <c r="B1388" s="774" t="s">
        <v>863</v>
      </c>
      <c r="C1388" s="583" t="s">
        <v>171</v>
      </c>
      <c r="D1388" s="89" t="s">
        <v>1365</v>
      </c>
      <c r="E1388" s="465" t="s">
        <v>593</v>
      </c>
      <c r="F1388" s="658" t="s">
        <v>592</v>
      </c>
      <c r="G1388" s="509"/>
      <c r="H1388" s="435" t="s">
        <v>1043</v>
      </c>
      <c r="I1388" s="532" t="s">
        <v>1342</v>
      </c>
      <c r="J1388" s="435" t="s">
        <v>1343</v>
      </c>
      <c r="K1388" s="589"/>
      <c r="L1388" s="477"/>
      <c r="M1388" s="477"/>
      <c r="N1388" s="477"/>
      <c r="O1388" s="477"/>
      <c r="P1388" s="477"/>
      <c r="Q1388" s="477"/>
      <c r="R1388" s="478"/>
      <c r="S1388" s="478"/>
      <c r="T1388" s="478"/>
      <c r="U1388" s="478"/>
      <c r="V1388" s="478"/>
      <c r="W1388" s="478"/>
      <c r="X1388" s="478"/>
      <c r="Y1388" s="478"/>
      <c r="Z1388" s="478"/>
      <c r="AA1388" s="740"/>
      <c r="AB1388" s="595"/>
      <c r="AC1388" s="458"/>
      <c r="AD1388" s="443"/>
      <c r="AE1388" s="436"/>
      <c r="AF1388" s="436"/>
      <c r="AG1388" s="436"/>
      <c r="AH1388" s="436"/>
      <c r="AI1388" s="436"/>
      <c r="AJ1388" s="436"/>
      <c r="AK1388" s="590"/>
      <c r="AL1388" s="590"/>
      <c r="AM1388" s="590"/>
      <c r="AN1388" s="436"/>
      <c r="AO1388" s="591"/>
      <c r="AP1388" s="590"/>
      <c r="AQ1388" s="444"/>
      <c r="AR1388" s="774" t="s">
        <v>863</v>
      </c>
      <c r="AS1388" s="475">
        <f t="shared" si="163"/>
        <v>0</v>
      </c>
      <c r="AT1388" s="475">
        <f t="shared" si="163"/>
        <v>0</v>
      </c>
      <c r="AU1388" s="475">
        <f t="shared" si="163"/>
        <v>0</v>
      </c>
      <c r="AV1388" s="475">
        <f t="shared" si="163"/>
        <v>0</v>
      </c>
      <c r="AW1388" s="475">
        <f t="shared" si="163"/>
        <v>0</v>
      </c>
      <c r="AX1388" s="475">
        <f t="shared" si="163"/>
        <v>0</v>
      </c>
      <c r="AY1388" s="185">
        <f>IF(AND(SUM(AE1388:$AP1388)&gt;0,J1388&lt;&gt;""),CONCATENATE(B1388,"_",F1388,"_",AG1388),0)</f>
        <v>0</v>
      </c>
      <c r="AZ1388" s="203">
        <f>IF(AND(SUM(AE1388:$AP1388)&gt;0,D1388="BFS"),1,0)</f>
        <v>0</v>
      </c>
      <c r="BA1388" s="203">
        <f t="shared" si="162"/>
        <v>0</v>
      </c>
    </row>
    <row r="1389" spans="1:53" ht="15.5">
      <c r="A1389" s="185">
        <f>IF(AND(SUM(AE1389:AP1389)&gt;0,J1389&lt;&gt;""),CONCATENATE(B1389,"_",F1389,"_",$A$5,"_",SUMPRODUCT((B$9:B1389=B1389)*(F$9:F1389=F1389)*(SUM(AE1389:AP1389)&lt;&gt;0)*(J1389&lt;&gt;""))-1),0)</f>
        <v>0</v>
      </c>
      <c r="B1389" s="163" t="s">
        <v>863</v>
      </c>
      <c r="C1389" s="65" t="s">
        <v>689</v>
      </c>
      <c r="D1389" s="66"/>
      <c r="E1389" s="461"/>
      <c r="F1389" s="660"/>
      <c r="G1389" s="67"/>
      <c r="H1389" s="67"/>
      <c r="I1389" s="67"/>
      <c r="J1389" s="67"/>
      <c r="K1389" s="67"/>
      <c r="L1389" s="67"/>
      <c r="M1389" s="67"/>
      <c r="N1389" s="67"/>
      <c r="O1389" s="67"/>
      <c r="P1389" s="67"/>
      <c r="Q1389" s="67"/>
      <c r="R1389" s="67"/>
      <c r="S1389" s="67"/>
      <c r="T1389" s="67"/>
      <c r="U1389" s="67"/>
      <c r="V1389" s="67"/>
      <c r="W1389" s="67"/>
      <c r="X1389" s="67"/>
      <c r="Y1389" s="67"/>
      <c r="Z1389" s="67"/>
      <c r="AA1389" s="67"/>
      <c r="AB1389" s="67"/>
      <c r="AC1389" s="455"/>
      <c r="AD1389" s="91"/>
      <c r="AE1389" s="314"/>
      <c r="AF1389" s="314"/>
      <c r="AG1389" s="314"/>
      <c r="AH1389" s="314"/>
      <c r="AI1389" s="314"/>
      <c r="AJ1389" s="314"/>
      <c r="AK1389" s="314"/>
      <c r="AL1389" s="314"/>
      <c r="AM1389" s="314"/>
      <c r="AN1389" s="314"/>
      <c r="AO1389" s="314"/>
      <c r="AP1389" s="314"/>
      <c r="AQ1389" s="325"/>
      <c r="AR1389" s="163" t="s">
        <v>863</v>
      </c>
      <c r="AS1389" s="475">
        <f t="shared" si="163"/>
        <v>0</v>
      </c>
      <c r="AT1389" s="475">
        <f t="shared" si="163"/>
        <v>0</v>
      </c>
      <c r="AU1389" s="475">
        <f t="shared" si="163"/>
        <v>0</v>
      </c>
      <c r="AV1389" s="475">
        <f t="shared" si="163"/>
        <v>0</v>
      </c>
      <c r="AW1389" s="475">
        <f t="shared" si="163"/>
        <v>0</v>
      </c>
      <c r="AX1389" s="475">
        <f t="shared" si="163"/>
        <v>0</v>
      </c>
      <c r="AY1389" s="185">
        <f>IF(AND(SUM(AE1389:$AP1389)&gt;0,J1389&lt;&gt;""),CONCATENATE(B1389,"_",F1389,"_",AG1389),0)</f>
        <v>0</v>
      </c>
      <c r="AZ1389" s="203">
        <f>IF(AND(SUM(AE1389:$AP1389)&gt;0,D1389="BFS"),1,0)</f>
        <v>0</v>
      </c>
      <c r="BA1389" s="203">
        <f t="shared" si="162"/>
        <v>0</v>
      </c>
    </row>
    <row r="1390" spans="1:53" ht="15.5">
      <c r="A1390" s="185">
        <f>IF(AND(SUM(AE1390:AP1390)&gt;0,J1390&lt;&gt;""),CONCATENATE(B1390,"_",F1390,"_",$A$5,"_",SUMPRODUCT((B$9:B1390=B1390)*(F$9:F1390=F1390)*(SUM(AE1390:AP1390)&lt;&gt;0)*(J1390&lt;&gt;""))-1),0)</f>
        <v>0</v>
      </c>
      <c r="B1390" s="164" t="s">
        <v>863</v>
      </c>
      <c r="C1390" s="68" t="s">
        <v>799</v>
      </c>
      <c r="D1390" s="66"/>
      <c r="E1390" s="471"/>
      <c r="F1390" s="660"/>
      <c r="G1390" s="72"/>
      <c r="H1390" s="72"/>
      <c r="I1390" s="72"/>
      <c r="J1390" s="72"/>
      <c r="K1390" s="72"/>
      <c r="L1390" s="72"/>
      <c r="M1390" s="72"/>
      <c r="N1390" s="72"/>
      <c r="O1390" s="72"/>
      <c r="P1390" s="72"/>
      <c r="Q1390" s="72"/>
      <c r="R1390" s="72"/>
      <c r="S1390" s="72"/>
      <c r="T1390" s="72"/>
      <c r="U1390" s="72"/>
      <c r="V1390" s="72"/>
      <c r="W1390" s="72"/>
      <c r="X1390" s="72"/>
      <c r="Y1390" s="72"/>
      <c r="Z1390" s="72"/>
      <c r="AA1390" s="72"/>
      <c r="AB1390" s="72"/>
      <c r="AC1390" s="460"/>
      <c r="AD1390" s="90"/>
      <c r="AE1390" s="319"/>
      <c r="AF1390" s="319"/>
      <c r="AG1390" s="319"/>
      <c r="AH1390" s="319"/>
      <c r="AI1390" s="319"/>
      <c r="AJ1390" s="319"/>
      <c r="AK1390" s="319"/>
      <c r="AL1390" s="319"/>
      <c r="AM1390" s="319"/>
      <c r="AN1390" s="319"/>
      <c r="AO1390" s="319"/>
      <c r="AP1390" s="319"/>
      <c r="AQ1390" s="75"/>
      <c r="AR1390" s="164" t="s">
        <v>863</v>
      </c>
      <c r="AS1390" s="475">
        <f t="shared" si="163"/>
        <v>0</v>
      </c>
      <c r="AT1390" s="475">
        <f t="shared" si="163"/>
        <v>0</v>
      </c>
      <c r="AU1390" s="475">
        <f t="shared" si="163"/>
        <v>0</v>
      </c>
      <c r="AV1390" s="475">
        <f t="shared" si="163"/>
        <v>0</v>
      </c>
      <c r="AW1390" s="475">
        <f t="shared" si="163"/>
        <v>0</v>
      </c>
      <c r="AX1390" s="475">
        <f t="shared" si="163"/>
        <v>0</v>
      </c>
      <c r="AY1390" s="185">
        <f>IF(AND(SUM(AE1390:$AP1390)&gt;0,J1390&lt;&gt;""),CONCATENATE(B1390,"_",F1390,"_",AG1390),0)</f>
        <v>0</v>
      </c>
      <c r="AZ1390" s="203">
        <f>IF(AND(SUM(AE1390:$AP1390)&gt;0,D1390="BFS"),1,0)</f>
        <v>0</v>
      </c>
      <c r="BA1390" s="203">
        <f t="shared" si="162"/>
        <v>0</v>
      </c>
    </row>
    <row r="1391" spans="1:53" ht="20">
      <c r="A1391" s="185">
        <f>IF(AND(SUM(AE1391:AP1391)&gt;0,J1391&lt;&gt;""),CONCATENATE(B1391,"_",F1391,"_",$A$5,"_",SUMPRODUCT((B$9:B1391=B1391)*(F$9:F1391=F1391)*(SUM(AE1391:AP1391)&lt;&gt;0)*(J1391&lt;&gt;""))-1),0)</f>
        <v>0</v>
      </c>
      <c r="B1391" s="773" t="s">
        <v>863</v>
      </c>
      <c r="C1391" s="581" t="s">
        <v>1254</v>
      </c>
      <c r="D1391" s="85" t="s">
        <v>85</v>
      </c>
      <c r="E1391" s="463" t="s">
        <v>598</v>
      </c>
      <c r="F1391" s="657" t="s">
        <v>598</v>
      </c>
      <c r="G1391" s="581"/>
      <c r="H1391" s="85"/>
      <c r="I1391" s="85"/>
      <c r="J1391" s="85"/>
      <c r="K1391" s="85"/>
      <c r="L1391" s="85"/>
      <c r="M1391" s="85"/>
      <c r="N1391" s="85"/>
      <c r="O1391" s="85" t="s">
        <v>1949</v>
      </c>
      <c r="P1391" s="85" t="s">
        <v>1949</v>
      </c>
      <c r="Q1391" s="85" t="s">
        <v>1949</v>
      </c>
      <c r="R1391" s="85" t="s">
        <v>1949</v>
      </c>
      <c r="S1391" s="85" t="s">
        <v>1949</v>
      </c>
      <c r="T1391" s="85"/>
      <c r="U1391" s="85" t="s">
        <v>1949</v>
      </c>
      <c r="V1391" s="85" t="s">
        <v>1949</v>
      </c>
      <c r="W1391" s="85" t="s">
        <v>1949</v>
      </c>
      <c r="X1391" s="85" t="s">
        <v>1949</v>
      </c>
      <c r="Y1391" s="85" t="s">
        <v>1949</v>
      </c>
      <c r="Z1391" s="85" t="s">
        <v>1949</v>
      </c>
      <c r="AA1391" s="581"/>
      <c r="AB1391" s="581"/>
      <c r="AC1391" s="457"/>
      <c r="AD1391" s="421"/>
      <c r="AE1391" s="316"/>
      <c r="AF1391" s="316"/>
      <c r="AG1391" s="316"/>
      <c r="AH1391" s="316"/>
      <c r="AI1391" s="331"/>
      <c r="AJ1391" s="331"/>
      <c r="AK1391" s="331"/>
      <c r="AL1391" s="331"/>
      <c r="AM1391" s="331"/>
      <c r="AN1391" s="331"/>
      <c r="AO1391" s="331"/>
      <c r="AP1391" s="331"/>
      <c r="AQ1391" s="422"/>
      <c r="AR1391" s="773" t="s">
        <v>863</v>
      </c>
      <c r="AS1391" s="475">
        <f t="shared" si="163"/>
        <v>0</v>
      </c>
      <c r="AT1391" s="475">
        <f t="shared" si="163"/>
        <v>0</v>
      </c>
      <c r="AU1391" s="475">
        <f t="shared" si="163"/>
        <v>0</v>
      </c>
      <c r="AV1391" s="475">
        <f t="shared" si="163"/>
        <v>0</v>
      </c>
      <c r="AW1391" s="475">
        <f t="shared" si="163"/>
        <v>0</v>
      </c>
      <c r="AX1391" s="475">
        <f t="shared" si="163"/>
        <v>0</v>
      </c>
      <c r="AY1391" s="185">
        <f>IF(AND(SUM(AE1391:$AP1391)&gt;0,J1391&lt;&gt;""),CONCATENATE(B1391,"_",F1391,"_",AG1391),0)</f>
        <v>0</v>
      </c>
      <c r="AZ1391" s="203">
        <f>IF(AND(SUM(AE1391:$AP1391)&gt;0,D1391="BFS"),1,0)</f>
        <v>0</v>
      </c>
      <c r="BA1391" s="203">
        <f t="shared" si="162"/>
        <v>0</v>
      </c>
    </row>
    <row r="1392" spans="1:53" ht="50">
      <c r="A1392" s="185" t="str">
        <f>IF(AND(SUM(AE1392:AP1392)&gt;0,J1392&lt;&gt;""),CONCATENATE(B1392,"_",F1392,"_",$A$5,"_",SUMPRODUCT((B$9:B1392=B1392)*(F$9:F1392=F1392)*(SUM(AE1392:AP1392)&lt;&gt;0)*(J1392&lt;&gt;""))-1),0)</f>
        <v>NI_4.1_neu_1</v>
      </c>
      <c r="B1392" s="774" t="s">
        <v>863</v>
      </c>
      <c r="C1392" s="583" t="s">
        <v>1178</v>
      </c>
      <c r="D1392" s="89" t="s">
        <v>85</v>
      </c>
      <c r="E1392" s="465" t="s">
        <v>598</v>
      </c>
      <c r="F1392" s="658" t="s">
        <v>598</v>
      </c>
      <c r="G1392" s="509" t="s">
        <v>2521</v>
      </c>
      <c r="H1392" s="435" t="s">
        <v>1047</v>
      </c>
      <c r="I1392" s="532" t="s">
        <v>1052</v>
      </c>
      <c r="J1392" s="435" t="s">
        <v>1053</v>
      </c>
      <c r="K1392" s="589" t="s">
        <v>617</v>
      </c>
      <c r="L1392" s="427" t="s">
        <v>1961</v>
      </c>
      <c r="M1392" s="477" t="s">
        <v>1840</v>
      </c>
      <c r="N1392" s="477" t="s">
        <v>1472</v>
      </c>
      <c r="O1392" s="477" t="s">
        <v>1047</v>
      </c>
      <c r="P1392" s="477" t="s">
        <v>1043</v>
      </c>
      <c r="Q1392" s="477"/>
      <c r="R1392" s="478" t="s">
        <v>1043</v>
      </c>
      <c r="S1392" s="478" t="s">
        <v>1043</v>
      </c>
      <c r="T1392" s="478" t="s">
        <v>1955</v>
      </c>
      <c r="U1392" s="478" t="s">
        <v>1043</v>
      </c>
      <c r="V1392" s="478" t="s">
        <v>1047</v>
      </c>
      <c r="W1392" s="478" t="s">
        <v>1047</v>
      </c>
      <c r="X1392" s="478" t="s">
        <v>1047</v>
      </c>
      <c r="Y1392" s="478" t="s">
        <v>1047</v>
      </c>
      <c r="Z1392" s="478" t="s">
        <v>1043</v>
      </c>
      <c r="AA1392" s="740"/>
      <c r="AB1392" s="833"/>
      <c r="AC1392" s="458">
        <v>40422</v>
      </c>
      <c r="AD1392" s="609"/>
      <c r="AE1392" s="436">
        <v>497</v>
      </c>
      <c r="AF1392" s="436">
        <v>507</v>
      </c>
      <c r="AG1392" s="436">
        <v>480</v>
      </c>
      <c r="AH1392" s="436">
        <v>568</v>
      </c>
      <c r="AI1392" s="436">
        <v>611</v>
      </c>
      <c r="AJ1392" s="436">
        <v>554</v>
      </c>
      <c r="AK1392" s="665"/>
      <c r="AL1392" s="665"/>
      <c r="AM1392" s="665"/>
      <c r="AN1392" s="665"/>
      <c r="AO1392" s="665"/>
      <c r="AP1392" s="665"/>
      <c r="AQ1392" s="742" t="s">
        <v>2539</v>
      </c>
      <c r="AR1392" s="774" t="s">
        <v>863</v>
      </c>
      <c r="AS1392" s="475" t="str">
        <f t="shared" si="163"/>
        <v>FB</v>
      </c>
      <c r="AT1392" s="475" t="str">
        <f t="shared" si="163"/>
        <v>5B</v>
      </c>
      <c r="AU1392" s="475">
        <f t="shared" si="163"/>
        <v>655</v>
      </c>
      <c r="AV1392" s="475" t="str">
        <f t="shared" si="163"/>
        <v>VOC</v>
      </c>
      <c r="AW1392" s="475" t="str">
        <f t="shared" si="163"/>
        <v>B</v>
      </c>
      <c r="AX1392" s="475">
        <f t="shared" si="163"/>
        <v>0</v>
      </c>
      <c r="AY1392" s="185" t="str">
        <f>IF(AND(SUM(AE1392:$AP1392)&gt;0,J1392&lt;&gt;""),CONCATENATE(B1392,"_",F1392,"_",AG1392),0)</f>
        <v>NI_4.1_480</v>
      </c>
      <c r="AZ1392" s="203">
        <f>IF(AND(SUM(AE1392:$AP1392)&gt;0,D1392="BFS"),1,0)</f>
        <v>0</v>
      </c>
      <c r="BA1392" s="203">
        <f t="shared" si="162"/>
        <v>0</v>
      </c>
    </row>
    <row r="1393" spans="1:53" ht="50">
      <c r="A1393" s="185" t="str">
        <f>IF(AND(SUM(AE1393:AP1393)&gt;0,J1393&lt;&gt;""),CONCATENATE(B1393,"_",F1393,"_",$A$5,"_",SUMPRODUCT((B$9:B1393=B1393)*(F$9:F1393=F1393)*(SUM(AE1393:AP1393)&lt;&gt;0)*(J1393&lt;&gt;""))-1),0)</f>
        <v>NI_4.1_neu_2</v>
      </c>
      <c r="B1393" s="774" t="s">
        <v>863</v>
      </c>
      <c r="C1393" s="583" t="s">
        <v>1178</v>
      </c>
      <c r="D1393" s="89" t="s">
        <v>85</v>
      </c>
      <c r="E1393" s="465" t="s">
        <v>598</v>
      </c>
      <c r="F1393" s="658" t="s">
        <v>598</v>
      </c>
      <c r="G1393" s="509" t="s">
        <v>2522</v>
      </c>
      <c r="H1393" s="435" t="s">
        <v>1047</v>
      </c>
      <c r="I1393" s="532" t="s">
        <v>1052</v>
      </c>
      <c r="J1393" s="435" t="s">
        <v>1053</v>
      </c>
      <c r="K1393" s="589" t="s">
        <v>617</v>
      </c>
      <c r="L1393" s="427" t="s">
        <v>1961</v>
      </c>
      <c r="M1393" s="477" t="s">
        <v>1840</v>
      </c>
      <c r="N1393" s="477" t="s">
        <v>1244</v>
      </c>
      <c r="O1393" s="477" t="s">
        <v>1047</v>
      </c>
      <c r="P1393" s="477" t="s">
        <v>1043</v>
      </c>
      <c r="Q1393" s="477"/>
      <c r="R1393" s="478" t="s">
        <v>1043</v>
      </c>
      <c r="S1393" s="478" t="s">
        <v>1047</v>
      </c>
      <c r="T1393" s="478" t="s">
        <v>1955</v>
      </c>
      <c r="U1393" s="478" t="s">
        <v>1043</v>
      </c>
      <c r="V1393" s="478" t="s">
        <v>1047</v>
      </c>
      <c r="W1393" s="478" t="s">
        <v>1047</v>
      </c>
      <c r="X1393" s="478" t="s">
        <v>1047</v>
      </c>
      <c r="Y1393" s="478" t="s">
        <v>1047</v>
      </c>
      <c r="Z1393" s="478" t="s">
        <v>1043</v>
      </c>
      <c r="AA1393" s="740"/>
      <c r="AB1393" s="833"/>
      <c r="AC1393" s="458">
        <v>40422</v>
      </c>
      <c r="AD1393" s="609"/>
      <c r="AE1393" s="436">
        <v>45</v>
      </c>
      <c r="AF1393" s="436">
        <v>46</v>
      </c>
      <c r="AG1393" s="436">
        <v>23</v>
      </c>
      <c r="AH1393" s="436">
        <v>16</v>
      </c>
      <c r="AI1393" s="436">
        <v>20</v>
      </c>
      <c r="AJ1393" s="436">
        <v>18</v>
      </c>
      <c r="AK1393" s="665"/>
      <c r="AL1393" s="665"/>
      <c r="AM1393" s="665"/>
      <c r="AN1393" s="665"/>
      <c r="AO1393" s="665"/>
      <c r="AP1393" s="665"/>
      <c r="AQ1393" s="742" t="s">
        <v>2539</v>
      </c>
      <c r="AR1393" s="774" t="s">
        <v>863</v>
      </c>
      <c r="AS1393" s="475" t="str">
        <f t="shared" si="163"/>
        <v>FB</v>
      </c>
      <c r="AT1393" s="475" t="str">
        <f t="shared" si="163"/>
        <v>5B</v>
      </c>
      <c r="AU1393" s="475">
        <f t="shared" si="163"/>
        <v>655</v>
      </c>
      <c r="AV1393" s="475" t="str">
        <f t="shared" si="163"/>
        <v>VOC</v>
      </c>
      <c r="AW1393" s="475" t="str">
        <f t="shared" si="163"/>
        <v>B</v>
      </c>
      <c r="AX1393" s="475">
        <f t="shared" si="163"/>
        <v>0</v>
      </c>
      <c r="AY1393" s="185" t="str">
        <f>IF(AND(SUM(AE1393:$AP1393)&gt;0,J1393&lt;&gt;""),CONCATENATE(B1393,"_",F1393,"_",AG1393),0)</f>
        <v>NI_4.1_23</v>
      </c>
      <c r="AZ1393" s="203">
        <f>IF(AND(SUM(AE1393:$AP1393)&gt;0,D1393="BFS"),1,0)</f>
        <v>0</v>
      </c>
      <c r="BA1393" s="203">
        <f t="shared" si="162"/>
        <v>0</v>
      </c>
    </row>
    <row r="1394" spans="1:53" ht="50">
      <c r="A1394" s="185" t="str">
        <f>IF(AND(SUM(AE1394:AP1394)&gt;0,J1394&lt;&gt;""),CONCATENATE(B1394,"_",F1394,"_",$A$5,"_",SUMPRODUCT((B$9:B1394=B1394)*(F$9:F1394=F1394)*(SUM(AE1394:AP1394)&lt;&gt;0)*(J1394&lt;&gt;""))-1),0)</f>
        <v>NI_4.1_neu_3</v>
      </c>
      <c r="B1394" s="774" t="s">
        <v>863</v>
      </c>
      <c r="C1394" s="583" t="s">
        <v>1178</v>
      </c>
      <c r="D1394" s="89" t="s">
        <v>85</v>
      </c>
      <c r="E1394" s="465" t="s">
        <v>598</v>
      </c>
      <c r="F1394" s="658" t="s">
        <v>598</v>
      </c>
      <c r="G1394" s="509" t="s">
        <v>1529</v>
      </c>
      <c r="H1394" s="435" t="s">
        <v>1047</v>
      </c>
      <c r="I1394" s="532" t="s">
        <v>1052</v>
      </c>
      <c r="J1394" s="435" t="s">
        <v>1053</v>
      </c>
      <c r="K1394" s="589" t="s">
        <v>617</v>
      </c>
      <c r="L1394" s="427" t="s">
        <v>1964</v>
      </c>
      <c r="M1394" s="477" t="s">
        <v>1840</v>
      </c>
      <c r="N1394" s="477" t="s">
        <v>1244</v>
      </c>
      <c r="O1394" s="477" t="s">
        <v>1047</v>
      </c>
      <c r="P1394" s="477" t="s">
        <v>1043</v>
      </c>
      <c r="Q1394" s="477"/>
      <c r="R1394" s="478" t="s">
        <v>1043</v>
      </c>
      <c r="S1394" s="478" t="s">
        <v>1043</v>
      </c>
      <c r="T1394" s="478" t="s">
        <v>1955</v>
      </c>
      <c r="U1394" s="478" t="s">
        <v>1043</v>
      </c>
      <c r="V1394" s="478" t="s">
        <v>1047</v>
      </c>
      <c r="W1394" s="478" t="s">
        <v>1047</v>
      </c>
      <c r="X1394" s="478" t="s">
        <v>1047</v>
      </c>
      <c r="Y1394" s="478" t="s">
        <v>1047</v>
      </c>
      <c r="Z1394" s="478" t="s">
        <v>1043</v>
      </c>
      <c r="AA1394" s="740"/>
      <c r="AB1394" s="833"/>
      <c r="AC1394" s="458">
        <v>40422</v>
      </c>
      <c r="AD1394" s="609"/>
      <c r="AE1394" s="436">
        <v>2760</v>
      </c>
      <c r="AF1394" s="436">
        <v>2728</v>
      </c>
      <c r="AG1394" s="436">
        <v>2909</v>
      </c>
      <c r="AH1394" s="436">
        <v>3352</v>
      </c>
      <c r="AI1394" s="436">
        <v>3633</v>
      </c>
      <c r="AJ1394" s="436">
        <v>3342</v>
      </c>
      <c r="AK1394" s="665"/>
      <c r="AL1394" s="665"/>
      <c r="AM1394" s="665"/>
      <c r="AN1394" s="665"/>
      <c r="AO1394" s="665"/>
      <c r="AP1394" s="665"/>
      <c r="AQ1394" s="742" t="s">
        <v>2539</v>
      </c>
      <c r="AR1394" s="774" t="s">
        <v>863</v>
      </c>
      <c r="AS1394" s="475" t="str">
        <f t="shared" si="163"/>
        <v>FB</v>
      </c>
      <c r="AT1394" s="475" t="str">
        <f t="shared" si="163"/>
        <v>5B</v>
      </c>
      <c r="AU1394" s="475">
        <f t="shared" si="163"/>
        <v>655</v>
      </c>
      <c r="AV1394" s="475" t="str">
        <f t="shared" si="163"/>
        <v>VOC</v>
      </c>
      <c r="AW1394" s="475" t="str">
        <f t="shared" si="163"/>
        <v>B</v>
      </c>
      <c r="AX1394" s="475">
        <f t="shared" si="163"/>
        <v>0</v>
      </c>
      <c r="AY1394" s="185" t="str">
        <f>IF(AND(SUM(AE1394:$AP1394)&gt;0,J1394&lt;&gt;""),CONCATENATE(B1394,"_",F1394,"_",AG1394),0)</f>
        <v>NI_4.1_2909</v>
      </c>
      <c r="AZ1394" s="203">
        <f>IF(AND(SUM(AE1394:$AP1394)&gt;0,D1394="BFS"),1,0)</f>
        <v>0</v>
      </c>
      <c r="BA1394" s="203">
        <f t="shared" si="162"/>
        <v>0</v>
      </c>
    </row>
    <row r="1395" spans="1:53" ht="50">
      <c r="A1395" s="185" t="str">
        <f>IF(AND(SUM(AE1395:AP1395)&gt;0,J1395&lt;&gt;""),CONCATENATE(B1395,"_",F1395,"_",$A$5,"_",SUMPRODUCT((B$9:B1395=B1395)*(F$9:F1395=F1395)*(SUM(AE1395:AP1395)&lt;&gt;0)*(J1395&lt;&gt;""))-1),0)</f>
        <v>NI_4.1_neu_4</v>
      </c>
      <c r="B1395" s="774" t="s">
        <v>863</v>
      </c>
      <c r="C1395" s="583" t="s">
        <v>1178</v>
      </c>
      <c r="D1395" s="89" t="s">
        <v>85</v>
      </c>
      <c r="E1395" s="465" t="s">
        <v>598</v>
      </c>
      <c r="F1395" s="658" t="s">
        <v>598</v>
      </c>
      <c r="G1395" s="509" t="s">
        <v>1974</v>
      </c>
      <c r="H1395" s="435" t="s">
        <v>1047</v>
      </c>
      <c r="I1395" s="532" t="s">
        <v>1052</v>
      </c>
      <c r="J1395" s="435" t="s">
        <v>1053</v>
      </c>
      <c r="K1395" s="589" t="s">
        <v>617</v>
      </c>
      <c r="L1395" s="427" t="s">
        <v>1964</v>
      </c>
      <c r="M1395" s="477" t="s">
        <v>1840</v>
      </c>
      <c r="N1395" s="477" t="s">
        <v>1683</v>
      </c>
      <c r="O1395" s="477" t="s">
        <v>1047</v>
      </c>
      <c r="P1395" s="477" t="s">
        <v>1043</v>
      </c>
      <c r="Q1395" s="477"/>
      <c r="R1395" s="478" t="s">
        <v>1043</v>
      </c>
      <c r="S1395" s="478" t="s">
        <v>1047</v>
      </c>
      <c r="T1395" s="478" t="s">
        <v>1955</v>
      </c>
      <c r="U1395" s="478" t="s">
        <v>1043</v>
      </c>
      <c r="V1395" s="478" t="s">
        <v>1047</v>
      </c>
      <c r="W1395" s="478" t="s">
        <v>1047</v>
      </c>
      <c r="X1395" s="478" t="s">
        <v>1047</v>
      </c>
      <c r="Y1395" s="478" t="s">
        <v>1047</v>
      </c>
      <c r="Z1395" s="478" t="s">
        <v>1043</v>
      </c>
      <c r="AA1395" s="740"/>
      <c r="AB1395" s="833"/>
      <c r="AC1395" s="458">
        <v>40422</v>
      </c>
      <c r="AD1395" s="609"/>
      <c r="AE1395" s="436">
        <v>2153</v>
      </c>
      <c r="AF1395" s="436">
        <v>2306</v>
      </c>
      <c r="AG1395" s="436">
        <v>2455</v>
      </c>
      <c r="AH1395" s="436">
        <v>2625</v>
      </c>
      <c r="AI1395" s="436">
        <v>2660</v>
      </c>
      <c r="AJ1395" s="436">
        <v>2748</v>
      </c>
      <c r="AK1395" s="665"/>
      <c r="AL1395" s="665"/>
      <c r="AM1395" s="665"/>
      <c r="AN1395" s="665"/>
      <c r="AO1395" s="665"/>
      <c r="AP1395" s="665"/>
      <c r="AQ1395" s="742" t="s">
        <v>2539</v>
      </c>
      <c r="AR1395" s="774" t="s">
        <v>863</v>
      </c>
      <c r="AS1395" s="475" t="str">
        <f t="shared" si="163"/>
        <v>FB</v>
      </c>
      <c r="AT1395" s="475" t="str">
        <f t="shared" si="163"/>
        <v>5B</v>
      </c>
      <c r="AU1395" s="475">
        <f t="shared" si="163"/>
        <v>655</v>
      </c>
      <c r="AV1395" s="475" t="str">
        <f t="shared" si="163"/>
        <v>VOC</v>
      </c>
      <c r="AW1395" s="475" t="str">
        <f t="shared" si="163"/>
        <v>B</v>
      </c>
      <c r="AX1395" s="475">
        <f t="shared" si="163"/>
        <v>0</v>
      </c>
      <c r="AY1395" s="185" t="str">
        <f>IF(AND(SUM(AE1395:$AP1395)&gt;0,J1395&lt;&gt;""),CONCATENATE(B1395,"_",F1395,"_",AG1395),0)</f>
        <v>NI_4.1_2455</v>
      </c>
      <c r="AZ1395" s="203">
        <f>IF(AND(SUM(AE1395:$AP1395)&gt;0,D1395="BFS"),1,0)</f>
        <v>0</v>
      </c>
      <c r="BA1395" s="203">
        <f t="shared" si="162"/>
        <v>0</v>
      </c>
    </row>
    <row r="1396" spans="1:53" ht="50">
      <c r="A1396" s="185" t="str">
        <f>IF(AND(SUM(AE1396:AP1396)&gt;0,J1396&lt;&gt;""),CONCATENATE(B1396,"_",F1396,"_",$A$5,"_",SUMPRODUCT((B$9:B1396=B1396)*(F$9:F1396=F1396)*(SUM(AE1396:AP1396)&lt;&gt;0)*(J1396&lt;&gt;""))-1),0)</f>
        <v>NI_4.1_neu_5</v>
      </c>
      <c r="B1396" s="774" t="s">
        <v>863</v>
      </c>
      <c r="C1396" s="583" t="s">
        <v>1178</v>
      </c>
      <c r="D1396" s="89" t="s">
        <v>85</v>
      </c>
      <c r="E1396" s="465" t="s">
        <v>598</v>
      </c>
      <c r="F1396" s="658" t="s">
        <v>598</v>
      </c>
      <c r="G1396" s="509" t="s">
        <v>1975</v>
      </c>
      <c r="H1396" s="435" t="s">
        <v>1047</v>
      </c>
      <c r="I1396" s="532" t="s">
        <v>1052</v>
      </c>
      <c r="J1396" s="435" t="s">
        <v>1053</v>
      </c>
      <c r="K1396" s="589" t="s">
        <v>617</v>
      </c>
      <c r="L1396" s="427" t="s">
        <v>1964</v>
      </c>
      <c r="M1396" s="477" t="s">
        <v>1840</v>
      </c>
      <c r="N1396" s="477" t="s">
        <v>1472</v>
      </c>
      <c r="O1396" s="477" t="s">
        <v>1047</v>
      </c>
      <c r="P1396" s="477" t="s">
        <v>1043</v>
      </c>
      <c r="Q1396" s="477"/>
      <c r="R1396" s="478" t="s">
        <v>1043</v>
      </c>
      <c r="S1396" s="478" t="s">
        <v>1043</v>
      </c>
      <c r="T1396" s="478" t="s">
        <v>1093</v>
      </c>
      <c r="U1396" s="478" t="s">
        <v>1043</v>
      </c>
      <c r="V1396" s="478" t="s">
        <v>1047</v>
      </c>
      <c r="W1396" s="478" t="s">
        <v>1047</v>
      </c>
      <c r="X1396" s="478" t="s">
        <v>1047</v>
      </c>
      <c r="Y1396" s="478" t="s">
        <v>1047</v>
      </c>
      <c r="Z1396" s="478" t="s">
        <v>1043</v>
      </c>
      <c r="AA1396" s="740"/>
      <c r="AB1396" s="833"/>
      <c r="AC1396" s="458">
        <v>40422</v>
      </c>
      <c r="AD1396" s="609"/>
      <c r="AE1396" s="436">
        <v>232</v>
      </c>
      <c r="AF1396" s="436">
        <v>205</v>
      </c>
      <c r="AG1396" s="436">
        <v>253</v>
      </c>
      <c r="AH1396" s="436">
        <v>243</v>
      </c>
      <c r="AI1396" s="436">
        <v>228</v>
      </c>
      <c r="AJ1396" s="436">
        <v>254</v>
      </c>
      <c r="AK1396" s="665"/>
      <c r="AL1396" s="665"/>
      <c r="AM1396" s="665"/>
      <c r="AN1396" s="665"/>
      <c r="AO1396" s="665"/>
      <c r="AP1396" s="665"/>
      <c r="AQ1396" s="742" t="s">
        <v>2539</v>
      </c>
      <c r="AR1396" s="774" t="s">
        <v>863</v>
      </c>
      <c r="AS1396" s="475" t="str">
        <f t="shared" si="163"/>
        <v>FB</v>
      </c>
      <c r="AT1396" s="475" t="str">
        <f t="shared" si="163"/>
        <v>5B</v>
      </c>
      <c r="AU1396" s="475">
        <f t="shared" si="163"/>
        <v>655</v>
      </c>
      <c r="AV1396" s="475" t="str">
        <f t="shared" si="163"/>
        <v>VOC</v>
      </c>
      <c r="AW1396" s="475" t="str">
        <f t="shared" si="163"/>
        <v>B</v>
      </c>
      <c r="AX1396" s="475">
        <f t="shared" si="163"/>
        <v>0</v>
      </c>
      <c r="AY1396" s="185" t="str">
        <f>IF(AND(SUM(AE1396:$AP1396)&gt;0,J1396&lt;&gt;""),CONCATENATE(B1396,"_",F1396,"_",AG1396),0)</f>
        <v>NI_4.1_253</v>
      </c>
      <c r="AZ1396" s="203">
        <f>IF(AND(SUM(AE1396:$AP1396)&gt;0,D1396="BFS"),1,0)</f>
        <v>0</v>
      </c>
      <c r="BA1396" s="203">
        <f t="shared" si="162"/>
        <v>0</v>
      </c>
    </row>
    <row r="1397" spans="1:53" ht="40">
      <c r="A1397" s="185">
        <f>IF(AND(SUM(AE1397:AP1397)&gt;0,J1397&lt;&gt;""),CONCATENATE(B1397,"_",F1397,"_",$A$5,"_",SUMPRODUCT((B$9:B1397=B1397)*(F$9:F1397=F1397)*(SUM(AE1397:AP1397)&lt;&gt;0)*(J1397&lt;&gt;""))-1),0)</f>
        <v>0</v>
      </c>
      <c r="B1397" s="774" t="s">
        <v>863</v>
      </c>
      <c r="C1397" s="583" t="s">
        <v>1178</v>
      </c>
      <c r="D1397" s="89" t="s">
        <v>85</v>
      </c>
      <c r="E1397" s="465" t="s">
        <v>598</v>
      </c>
      <c r="F1397" s="658" t="s">
        <v>2122</v>
      </c>
      <c r="G1397" s="509" t="s">
        <v>2132</v>
      </c>
      <c r="H1397" s="427" t="s">
        <v>1043</v>
      </c>
      <c r="I1397" s="616" t="s">
        <v>1052</v>
      </c>
      <c r="J1397" s="435" t="s">
        <v>1053</v>
      </c>
      <c r="K1397" s="589" t="s">
        <v>141</v>
      </c>
      <c r="L1397" s="427" t="s">
        <v>1803</v>
      </c>
      <c r="M1397" s="477" t="s">
        <v>1840</v>
      </c>
      <c r="N1397" s="477" t="s">
        <v>2134</v>
      </c>
      <c r="O1397" s="477" t="s">
        <v>1047</v>
      </c>
      <c r="P1397" s="477" t="s">
        <v>1043</v>
      </c>
      <c r="Q1397" s="477"/>
      <c r="R1397" s="478" t="s">
        <v>1043</v>
      </c>
      <c r="S1397" s="478" t="s">
        <v>1047</v>
      </c>
      <c r="T1397" s="478" t="s">
        <v>1955</v>
      </c>
      <c r="U1397" s="478" t="s">
        <v>1043</v>
      </c>
      <c r="V1397" s="478" t="s">
        <v>1047</v>
      </c>
      <c r="W1397" s="478" t="s">
        <v>1047</v>
      </c>
      <c r="X1397" s="478" t="s">
        <v>1047</v>
      </c>
      <c r="Y1397" s="478" t="s">
        <v>1047</v>
      </c>
      <c r="Z1397" s="478" t="s">
        <v>1043</v>
      </c>
      <c r="AA1397" s="604" t="s">
        <v>2523</v>
      </c>
      <c r="AB1397" s="740" t="s">
        <v>1806</v>
      </c>
      <c r="AC1397" s="458">
        <v>41883</v>
      </c>
      <c r="AD1397" s="609"/>
      <c r="AE1397" s="665"/>
      <c r="AF1397" s="665"/>
      <c r="AG1397" s="665"/>
      <c r="AH1397" s="665"/>
      <c r="AI1397" s="665"/>
      <c r="AJ1397" s="665"/>
      <c r="AK1397" s="590">
        <v>0</v>
      </c>
      <c r="AL1397" s="590">
        <v>0</v>
      </c>
      <c r="AM1397" s="590">
        <v>0</v>
      </c>
      <c r="AN1397" s="436">
        <v>0</v>
      </c>
      <c r="AO1397" s="436">
        <v>0</v>
      </c>
      <c r="AP1397" s="591">
        <v>0</v>
      </c>
      <c r="AQ1397" s="607" t="s">
        <v>2524</v>
      </c>
      <c r="AR1397" s="774" t="s">
        <v>863</v>
      </c>
      <c r="AS1397" s="475">
        <f t="shared" ref="AS1397:AX1406" si="164">IF(SUM($AE1397:$AP1397)&gt;0,VLOOKUP($F1397,Schulart,AS$2,FALSE),0)</f>
        <v>0</v>
      </c>
      <c r="AT1397" s="475">
        <f t="shared" si="164"/>
        <v>0</v>
      </c>
      <c r="AU1397" s="475">
        <f t="shared" si="164"/>
        <v>0</v>
      </c>
      <c r="AV1397" s="475">
        <f t="shared" si="164"/>
        <v>0</v>
      </c>
      <c r="AW1397" s="475">
        <f t="shared" si="164"/>
        <v>0</v>
      </c>
      <c r="AX1397" s="475">
        <f t="shared" si="164"/>
        <v>0</v>
      </c>
      <c r="AY1397" s="185">
        <f>IF(AND(SUM(AE1397:$AP1397)&gt;0,J1397&lt;&gt;""),CONCATENATE(B1397,"_",F1397,"_",AG1397),0)</f>
        <v>0</v>
      </c>
      <c r="AZ1397" s="203">
        <f>IF(AND(SUM(AE1397:$AP1397)&gt;0,D1397="BFS"),1,0)</f>
        <v>0</v>
      </c>
      <c r="BA1397" s="203">
        <f t="shared" si="162"/>
        <v>0</v>
      </c>
    </row>
    <row r="1398" spans="1:53" ht="40">
      <c r="A1398" s="185">
        <f>IF(AND(SUM(AE1398:AP1398)&gt;0,J1398&lt;&gt;""),CONCATENATE(B1398,"_",F1398,"_",$A$5,"_",SUMPRODUCT((B$9:B1398=B1398)*(F$9:F1398=F1398)*(SUM(AE1398:AP1398)&lt;&gt;0)*(J1398&lt;&gt;""))-1),0)</f>
        <v>0</v>
      </c>
      <c r="B1398" s="774" t="s">
        <v>863</v>
      </c>
      <c r="C1398" s="583" t="s">
        <v>1178</v>
      </c>
      <c r="D1398" s="89" t="s">
        <v>85</v>
      </c>
      <c r="E1398" s="465" t="s">
        <v>598</v>
      </c>
      <c r="F1398" s="658" t="s">
        <v>2530</v>
      </c>
      <c r="G1398" s="509" t="s">
        <v>2533</v>
      </c>
      <c r="H1398" s="427" t="s">
        <v>1043</v>
      </c>
      <c r="I1398" s="616" t="s">
        <v>1052</v>
      </c>
      <c r="J1398" s="435" t="s">
        <v>1053</v>
      </c>
      <c r="K1398" s="589" t="s">
        <v>141</v>
      </c>
      <c r="L1398" s="427" t="s">
        <v>1803</v>
      </c>
      <c r="M1398" s="477" t="s">
        <v>1840</v>
      </c>
      <c r="N1398" s="477" t="s">
        <v>2134</v>
      </c>
      <c r="O1398" s="477" t="s">
        <v>1047</v>
      </c>
      <c r="P1398" s="477" t="s">
        <v>1043</v>
      </c>
      <c r="Q1398" s="477"/>
      <c r="R1398" s="478" t="s">
        <v>1043</v>
      </c>
      <c r="S1398" s="478" t="s">
        <v>1047</v>
      </c>
      <c r="T1398" s="478" t="s">
        <v>1955</v>
      </c>
      <c r="U1398" s="478" t="s">
        <v>1043</v>
      </c>
      <c r="V1398" s="478" t="s">
        <v>1047</v>
      </c>
      <c r="W1398" s="478" t="s">
        <v>1047</v>
      </c>
      <c r="X1398" s="478" t="s">
        <v>1047</v>
      </c>
      <c r="Y1398" s="478" t="s">
        <v>1047</v>
      </c>
      <c r="Z1398" s="478" t="s">
        <v>1043</v>
      </c>
      <c r="AA1398" s="604" t="s">
        <v>2523</v>
      </c>
      <c r="AB1398" s="740" t="s">
        <v>1806</v>
      </c>
      <c r="AC1398" s="458">
        <v>41883</v>
      </c>
      <c r="AD1398" s="609"/>
      <c r="AE1398" s="665"/>
      <c r="AF1398" s="665"/>
      <c r="AG1398" s="665"/>
      <c r="AH1398" s="665"/>
      <c r="AI1398" s="665"/>
      <c r="AJ1398" s="665"/>
      <c r="AK1398" s="590">
        <v>0</v>
      </c>
      <c r="AL1398" s="590">
        <v>0</v>
      </c>
      <c r="AM1398" s="590">
        <v>0</v>
      </c>
      <c r="AN1398" s="436">
        <v>0</v>
      </c>
      <c r="AO1398" s="436">
        <v>0</v>
      </c>
      <c r="AP1398" s="591">
        <v>0</v>
      </c>
      <c r="AQ1398" s="607" t="s">
        <v>2524</v>
      </c>
      <c r="AR1398" s="774" t="s">
        <v>863</v>
      </c>
      <c r="AS1398" s="475">
        <f t="shared" si="164"/>
        <v>0</v>
      </c>
      <c r="AT1398" s="475">
        <f t="shared" si="164"/>
        <v>0</v>
      </c>
      <c r="AU1398" s="475">
        <f t="shared" si="164"/>
        <v>0</v>
      </c>
      <c r="AV1398" s="475">
        <f t="shared" si="164"/>
        <v>0</v>
      </c>
      <c r="AW1398" s="475">
        <f t="shared" si="164"/>
        <v>0</v>
      </c>
      <c r="AX1398" s="475">
        <f t="shared" si="164"/>
        <v>0</v>
      </c>
      <c r="AY1398" s="185">
        <f>IF(AND(SUM(AE1398:$AP1398)&gt;0,J1398&lt;&gt;""),CONCATENATE(B1398,"_",F1398,"_",AG1398),0)</f>
        <v>0</v>
      </c>
      <c r="AZ1398" s="203">
        <f>IF(AND(SUM(AE1398:$AP1398)&gt;0,D1398="BFS"),1,0)</f>
        <v>0</v>
      </c>
      <c r="BA1398" s="203">
        <f t="shared" si="162"/>
        <v>0</v>
      </c>
    </row>
    <row r="1399" spans="1:53" ht="30">
      <c r="A1399" s="185" t="str">
        <f>IF(AND(SUM(AE1399:AP1399)&gt;0,J1399&lt;&gt;""),CONCATENATE(B1399,"_",F1399,"_",$A$5,"_",SUMPRODUCT((B$9:B1399=B1399)*(F$9:F1399=F1399)*(SUM(AE1399:AP1399)&lt;&gt;0)*(J1399&lt;&gt;""))-1),0)</f>
        <v>NI_4.1.2_neu_0</v>
      </c>
      <c r="B1399" s="774" t="s">
        <v>863</v>
      </c>
      <c r="C1399" s="583" t="s">
        <v>1178</v>
      </c>
      <c r="D1399" s="89" t="s">
        <v>85</v>
      </c>
      <c r="E1399" s="465" t="s">
        <v>598</v>
      </c>
      <c r="F1399" s="658" t="s">
        <v>2123</v>
      </c>
      <c r="G1399" s="509" t="s">
        <v>2540</v>
      </c>
      <c r="H1399" s="435" t="s">
        <v>1047</v>
      </c>
      <c r="I1399" s="532" t="s">
        <v>1052</v>
      </c>
      <c r="J1399" s="435" t="s">
        <v>1053</v>
      </c>
      <c r="K1399" s="589" t="s">
        <v>141</v>
      </c>
      <c r="L1399" s="427" t="s">
        <v>1803</v>
      </c>
      <c r="M1399" s="477" t="s">
        <v>1840</v>
      </c>
      <c r="N1399" s="477" t="s">
        <v>1985</v>
      </c>
      <c r="O1399" s="477" t="s">
        <v>1047</v>
      </c>
      <c r="P1399" s="477" t="s">
        <v>1043</v>
      </c>
      <c r="Q1399" s="477"/>
      <c r="R1399" s="478" t="s">
        <v>1043</v>
      </c>
      <c r="S1399" s="478" t="s">
        <v>1047</v>
      </c>
      <c r="T1399" s="478" t="s">
        <v>1955</v>
      </c>
      <c r="U1399" s="478" t="s">
        <v>1043</v>
      </c>
      <c r="V1399" s="478" t="s">
        <v>1047</v>
      </c>
      <c r="W1399" s="478" t="s">
        <v>1047</v>
      </c>
      <c r="X1399" s="478" t="s">
        <v>1047</v>
      </c>
      <c r="Y1399" s="478" t="s">
        <v>1047</v>
      </c>
      <c r="Z1399" s="478" t="s">
        <v>1043</v>
      </c>
      <c r="AA1399" s="606" t="s">
        <v>2139</v>
      </c>
      <c r="AB1399" s="740" t="s">
        <v>1806</v>
      </c>
      <c r="AC1399" s="458">
        <v>41883</v>
      </c>
      <c r="AD1399" s="609"/>
      <c r="AE1399" s="665"/>
      <c r="AF1399" s="665"/>
      <c r="AG1399" s="665"/>
      <c r="AH1399" s="665"/>
      <c r="AI1399" s="665"/>
      <c r="AJ1399" s="665"/>
      <c r="AK1399" s="590">
        <v>484</v>
      </c>
      <c r="AL1399" s="590">
        <v>557</v>
      </c>
      <c r="AM1399" s="590">
        <v>481</v>
      </c>
      <c r="AN1399" s="436">
        <v>572</v>
      </c>
      <c r="AO1399" s="591">
        <v>570.17834394904457</v>
      </c>
      <c r="AP1399" s="590">
        <v>568</v>
      </c>
      <c r="AQ1399" s="607" t="s">
        <v>2524</v>
      </c>
      <c r="AR1399" s="774" t="s">
        <v>863</v>
      </c>
      <c r="AS1399" s="475" t="str">
        <f t="shared" si="164"/>
        <v>FB</v>
      </c>
      <c r="AT1399" s="475" t="str">
        <f t="shared" si="164"/>
        <v>5B</v>
      </c>
      <c r="AU1399" s="475">
        <f t="shared" si="164"/>
        <v>655</v>
      </c>
      <c r="AV1399" s="475" t="str">
        <f t="shared" si="164"/>
        <v>VOC</v>
      </c>
      <c r="AW1399" s="475" t="str">
        <f t="shared" si="164"/>
        <v>B</v>
      </c>
      <c r="AX1399" s="475">
        <f t="shared" si="164"/>
        <v>0</v>
      </c>
      <c r="AY1399" s="185" t="str">
        <f>IF(AND(SUM(AE1399:$AP1399)&gt;0,J1399&lt;&gt;""),CONCATENATE(B1399,"_",F1399,"_",AG1399),0)</f>
        <v>NI_4.1.2_</v>
      </c>
      <c r="AZ1399" s="203">
        <f>IF(AND(SUM(AE1399:$AP1399)&gt;0,D1399="BFS"),1,0)</f>
        <v>0</v>
      </c>
      <c r="BA1399" s="203">
        <f t="shared" si="162"/>
        <v>0</v>
      </c>
    </row>
    <row r="1400" spans="1:53" ht="30">
      <c r="A1400" s="185" t="str">
        <f>IF(AND(SUM(AE1400:AP1400)&gt;0,J1400&lt;&gt;""),CONCATENATE(B1400,"_",F1400,"_",$A$5,"_",SUMPRODUCT((B$9:B1400=B1400)*(F$9:F1400=F1400)*(SUM(AE1400:AP1400)&lt;&gt;0)*(J1400&lt;&gt;""))-1),0)</f>
        <v>NI_4.1.2.tz_neu_0</v>
      </c>
      <c r="B1400" s="774" t="s">
        <v>863</v>
      </c>
      <c r="C1400" s="583" t="s">
        <v>1178</v>
      </c>
      <c r="D1400" s="89" t="s">
        <v>85</v>
      </c>
      <c r="E1400" s="465" t="s">
        <v>598</v>
      </c>
      <c r="F1400" s="658" t="s">
        <v>2531</v>
      </c>
      <c r="G1400" s="509" t="s">
        <v>2541</v>
      </c>
      <c r="H1400" s="435" t="s">
        <v>1047</v>
      </c>
      <c r="I1400" s="532" t="s">
        <v>1052</v>
      </c>
      <c r="J1400" s="435" t="s">
        <v>1053</v>
      </c>
      <c r="K1400" s="589" t="s">
        <v>141</v>
      </c>
      <c r="L1400" s="427" t="s">
        <v>1803</v>
      </c>
      <c r="M1400" s="477" t="s">
        <v>1840</v>
      </c>
      <c r="N1400" s="477" t="s">
        <v>1985</v>
      </c>
      <c r="O1400" s="477" t="s">
        <v>1047</v>
      </c>
      <c r="P1400" s="477" t="s">
        <v>1043</v>
      </c>
      <c r="Q1400" s="477"/>
      <c r="R1400" s="478" t="s">
        <v>1043</v>
      </c>
      <c r="S1400" s="478" t="s">
        <v>1047</v>
      </c>
      <c r="T1400" s="478" t="s">
        <v>1955</v>
      </c>
      <c r="U1400" s="478" t="s">
        <v>1043</v>
      </c>
      <c r="V1400" s="478" t="s">
        <v>1047</v>
      </c>
      <c r="W1400" s="478" t="s">
        <v>1047</v>
      </c>
      <c r="X1400" s="478" t="s">
        <v>1047</v>
      </c>
      <c r="Y1400" s="478" t="s">
        <v>1047</v>
      </c>
      <c r="Z1400" s="478" t="s">
        <v>1043</v>
      </c>
      <c r="AA1400" s="606" t="s">
        <v>2139</v>
      </c>
      <c r="AB1400" s="740" t="s">
        <v>1806</v>
      </c>
      <c r="AC1400" s="458">
        <v>41883</v>
      </c>
      <c r="AD1400" s="609"/>
      <c r="AE1400" s="665"/>
      <c r="AF1400" s="665"/>
      <c r="AG1400" s="665"/>
      <c r="AH1400" s="665"/>
      <c r="AI1400" s="665"/>
      <c r="AJ1400" s="665"/>
      <c r="AK1400" s="590">
        <v>16</v>
      </c>
      <c r="AL1400" s="590">
        <v>16</v>
      </c>
      <c r="AM1400" s="590">
        <v>21</v>
      </c>
      <c r="AN1400" s="436">
        <v>20</v>
      </c>
      <c r="AO1400" s="591">
        <v>19.936305732484076</v>
      </c>
      <c r="AP1400" s="590">
        <v>18</v>
      </c>
      <c r="AQ1400" s="607" t="s">
        <v>2524</v>
      </c>
      <c r="AR1400" s="774" t="s">
        <v>863</v>
      </c>
      <c r="AS1400" s="475" t="str">
        <f t="shared" si="164"/>
        <v>FB</v>
      </c>
      <c r="AT1400" s="475" t="str">
        <f t="shared" si="164"/>
        <v>5B</v>
      </c>
      <c r="AU1400" s="475">
        <f t="shared" si="164"/>
        <v>655</v>
      </c>
      <c r="AV1400" s="475" t="str">
        <f t="shared" si="164"/>
        <v>VOC</v>
      </c>
      <c r="AW1400" s="475" t="str">
        <f t="shared" si="164"/>
        <v>B</v>
      </c>
      <c r="AX1400" s="475">
        <f t="shared" si="164"/>
        <v>0</v>
      </c>
      <c r="AY1400" s="185" t="str">
        <f>IF(AND(SUM(AE1400:$AP1400)&gt;0,J1400&lt;&gt;""),CONCATENATE(B1400,"_",F1400,"_",AG1400),0)</f>
        <v>NI_4.1.2.tz_</v>
      </c>
      <c r="AZ1400" s="203">
        <f>IF(AND(SUM(AE1400:$AP1400)&gt;0,D1400="BFS"),1,0)</f>
        <v>0</v>
      </c>
      <c r="BA1400" s="203">
        <f t="shared" si="162"/>
        <v>0</v>
      </c>
    </row>
    <row r="1401" spans="1:53" ht="30">
      <c r="A1401" s="185" t="str">
        <f>IF(AND(SUM(AE1401:AP1401)&gt;0,J1401&lt;&gt;""),CONCATENATE(B1401,"_",F1401,"_",$A$5,"_",SUMPRODUCT((B$9:B1401=B1401)*(F$9:F1401=F1401)*(SUM(AE1401:AP1401)&lt;&gt;0)*(J1401&lt;&gt;""))-1),0)</f>
        <v>NI_4.1.2_neu_1</v>
      </c>
      <c r="B1401" s="774" t="s">
        <v>863</v>
      </c>
      <c r="C1401" s="583" t="s">
        <v>1178</v>
      </c>
      <c r="D1401" s="89" t="s">
        <v>85</v>
      </c>
      <c r="E1401" s="465" t="s">
        <v>598</v>
      </c>
      <c r="F1401" s="658" t="s">
        <v>2123</v>
      </c>
      <c r="G1401" s="509" t="s">
        <v>2542</v>
      </c>
      <c r="H1401" s="435" t="s">
        <v>1047</v>
      </c>
      <c r="I1401" s="532" t="s">
        <v>1052</v>
      </c>
      <c r="J1401" s="435" t="s">
        <v>1053</v>
      </c>
      <c r="K1401" s="589" t="s">
        <v>141</v>
      </c>
      <c r="L1401" s="427" t="s">
        <v>1803</v>
      </c>
      <c r="M1401" s="477" t="s">
        <v>1840</v>
      </c>
      <c r="N1401" s="477" t="s">
        <v>1985</v>
      </c>
      <c r="O1401" s="477" t="s">
        <v>1047</v>
      </c>
      <c r="P1401" s="477" t="s">
        <v>1043</v>
      </c>
      <c r="Q1401" s="477"/>
      <c r="R1401" s="478" t="s">
        <v>1043</v>
      </c>
      <c r="S1401" s="478" t="s">
        <v>1047</v>
      </c>
      <c r="T1401" s="478" t="s">
        <v>1955</v>
      </c>
      <c r="U1401" s="478" t="s">
        <v>1043</v>
      </c>
      <c r="V1401" s="478" t="s">
        <v>1047</v>
      </c>
      <c r="W1401" s="478" t="s">
        <v>1047</v>
      </c>
      <c r="X1401" s="478" t="s">
        <v>1047</v>
      </c>
      <c r="Y1401" s="478" t="s">
        <v>1047</v>
      </c>
      <c r="Z1401" s="478" t="s">
        <v>1043</v>
      </c>
      <c r="AA1401" s="606" t="s">
        <v>2139</v>
      </c>
      <c r="AB1401" s="740" t="s">
        <v>1806</v>
      </c>
      <c r="AC1401" s="458">
        <v>41883</v>
      </c>
      <c r="AD1401" s="609"/>
      <c r="AE1401" s="665"/>
      <c r="AF1401" s="665"/>
      <c r="AG1401" s="665"/>
      <c r="AH1401" s="665"/>
      <c r="AI1401" s="665"/>
      <c r="AJ1401" s="665"/>
      <c r="AK1401" s="590">
        <v>40</v>
      </c>
      <c r="AL1401" s="590">
        <v>31</v>
      </c>
      <c r="AM1401" s="590">
        <v>32</v>
      </c>
      <c r="AN1401" s="436">
        <v>36</v>
      </c>
      <c r="AO1401" s="591">
        <v>35.885350318471339</v>
      </c>
      <c r="AP1401" s="590">
        <v>34</v>
      </c>
      <c r="AQ1401" s="607" t="s">
        <v>2524</v>
      </c>
      <c r="AR1401" s="774" t="s">
        <v>863</v>
      </c>
      <c r="AS1401" s="475" t="str">
        <f t="shared" si="164"/>
        <v>FB</v>
      </c>
      <c r="AT1401" s="475" t="str">
        <f t="shared" si="164"/>
        <v>5B</v>
      </c>
      <c r="AU1401" s="475">
        <f t="shared" si="164"/>
        <v>655</v>
      </c>
      <c r="AV1401" s="475" t="str">
        <f t="shared" si="164"/>
        <v>VOC</v>
      </c>
      <c r="AW1401" s="475" t="str">
        <f t="shared" si="164"/>
        <v>B</v>
      </c>
      <c r="AX1401" s="475">
        <f t="shared" si="164"/>
        <v>0</v>
      </c>
      <c r="AY1401" s="185" t="str">
        <f>IF(AND(SUM(AE1401:$AP1401)&gt;0,J1401&lt;&gt;""),CONCATENATE(B1401,"_",F1401,"_",AG1401),0)</f>
        <v>NI_4.1.2_</v>
      </c>
      <c r="AZ1401" s="203">
        <f>IF(AND(SUM(AE1401:$AP1401)&gt;0,D1401="BFS"),1,0)</f>
        <v>0</v>
      </c>
      <c r="BA1401" s="203">
        <f t="shared" si="162"/>
        <v>0</v>
      </c>
    </row>
    <row r="1402" spans="1:53" ht="30">
      <c r="A1402" s="185">
        <f>IF(AND(SUM(AE1402:AP1402)&gt;0,J1402&lt;&gt;""),CONCATENATE(B1402,"_",F1402,"_",$A$5,"_",SUMPRODUCT((B$9:B1402=B1402)*(F$9:F1402=F1402)*(SUM(AE1402:AP1402)&lt;&gt;0)*(J1402&lt;&gt;""))-1),0)</f>
        <v>0</v>
      </c>
      <c r="B1402" s="774" t="s">
        <v>863</v>
      </c>
      <c r="C1402" s="583" t="s">
        <v>1178</v>
      </c>
      <c r="D1402" s="89" t="s">
        <v>85</v>
      </c>
      <c r="E1402" s="465" t="s">
        <v>598</v>
      </c>
      <c r="F1402" s="658" t="s">
        <v>2531</v>
      </c>
      <c r="G1402" s="509" t="s">
        <v>2543</v>
      </c>
      <c r="H1402" s="435" t="s">
        <v>1047</v>
      </c>
      <c r="I1402" s="532" t="s">
        <v>1052</v>
      </c>
      <c r="J1402" s="435" t="s">
        <v>1053</v>
      </c>
      <c r="K1402" s="589" t="s">
        <v>141</v>
      </c>
      <c r="L1402" s="427" t="s">
        <v>1803</v>
      </c>
      <c r="M1402" s="477" t="s">
        <v>1840</v>
      </c>
      <c r="N1402" s="477" t="s">
        <v>1985</v>
      </c>
      <c r="O1402" s="477" t="s">
        <v>1047</v>
      </c>
      <c r="P1402" s="477" t="s">
        <v>1043</v>
      </c>
      <c r="Q1402" s="477"/>
      <c r="R1402" s="478" t="s">
        <v>1043</v>
      </c>
      <c r="S1402" s="478" t="s">
        <v>1047</v>
      </c>
      <c r="T1402" s="478" t="s">
        <v>1955</v>
      </c>
      <c r="U1402" s="478" t="s">
        <v>1043</v>
      </c>
      <c r="V1402" s="478" t="s">
        <v>1047</v>
      </c>
      <c r="W1402" s="478" t="s">
        <v>1047</v>
      </c>
      <c r="X1402" s="478" t="s">
        <v>1047</v>
      </c>
      <c r="Y1402" s="478" t="s">
        <v>1047</v>
      </c>
      <c r="Z1402" s="478" t="s">
        <v>1043</v>
      </c>
      <c r="AA1402" s="606" t="s">
        <v>2139</v>
      </c>
      <c r="AB1402" s="740" t="s">
        <v>1806</v>
      </c>
      <c r="AC1402" s="458">
        <v>41883</v>
      </c>
      <c r="AD1402" s="609"/>
      <c r="AE1402" s="665"/>
      <c r="AF1402" s="665"/>
      <c r="AG1402" s="665"/>
      <c r="AH1402" s="665"/>
      <c r="AI1402" s="665"/>
      <c r="AJ1402" s="665"/>
      <c r="AK1402" s="590">
        <v>0</v>
      </c>
      <c r="AL1402" s="590">
        <v>0</v>
      </c>
      <c r="AM1402" s="590">
        <v>0</v>
      </c>
      <c r="AN1402" s="436">
        <v>0</v>
      </c>
      <c r="AO1402" s="591">
        <v>0</v>
      </c>
      <c r="AP1402" s="436">
        <v>0</v>
      </c>
      <c r="AQ1402" s="607" t="s">
        <v>2524</v>
      </c>
      <c r="AR1402" s="774" t="s">
        <v>863</v>
      </c>
      <c r="AS1402" s="475">
        <f t="shared" si="164"/>
        <v>0</v>
      </c>
      <c r="AT1402" s="475">
        <f t="shared" si="164"/>
        <v>0</v>
      </c>
      <c r="AU1402" s="475">
        <f t="shared" si="164"/>
        <v>0</v>
      </c>
      <c r="AV1402" s="475">
        <f t="shared" si="164"/>
        <v>0</v>
      </c>
      <c r="AW1402" s="475">
        <f t="shared" si="164"/>
        <v>0</v>
      </c>
      <c r="AX1402" s="475">
        <f t="shared" si="164"/>
        <v>0</v>
      </c>
      <c r="AY1402" s="185">
        <f>IF(AND(SUM(AE1402:$AP1402)&gt;0,J1402&lt;&gt;""),CONCATENATE(B1402,"_",F1402,"_",AG1402),0)</f>
        <v>0</v>
      </c>
      <c r="AZ1402" s="203">
        <f>IF(AND(SUM(AE1402:$AP1402)&gt;0,D1402="BFS"),1,0)</f>
        <v>0</v>
      </c>
      <c r="BA1402" s="203">
        <f t="shared" si="162"/>
        <v>0</v>
      </c>
    </row>
    <row r="1403" spans="1:53" ht="40">
      <c r="A1403" s="185" t="str">
        <f>IF(AND(SUM(AE1403:AP1403)&gt;0,J1403&lt;&gt;""),CONCATENATE(B1403,"_",F1403,"_",$A$5,"_",SUMPRODUCT((B$9:B1403=B1403)*(F$9:F1403=F1403)*(SUM(AE1403:AP1403)&lt;&gt;0)*(J1403&lt;&gt;""))-1),0)</f>
        <v>NI_4.1.3_neu_0</v>
      </c>
      <c r="B1403" s="774" t="s">
        <v>863</v>
      </c>
      <c r="C1403" s="583" t="s">
        <v>1178</v>
      </c>
      <c r="D1403" s="89" t="s">
        <v>85</v>
      </c>
      <c r="E1403" s="465" t="s">
        <v>598</v>
      </c>
      <c r="F1403" s="658" t="s">
        <v>2124</v>
      </c>
      <c r="G1403" s="509" t="s">
        <v>2544</v>
      </c>
      <c r="H1403" s="435" t="s">
        <v>1047</v>
      </c>
      <c r="I1403" s="532" t="s">
        <v>1052</v>
      </c>
      <c r="J1403" s="435" t="s">
        <v>1053</v>
      </c>
      <c r="K1403" s="589" t="s">
        <v>141</v>
      </c>
      <c r="L1403" s="427" t="s">
        <v>1803</v>
      </c>
      <c r="M1403" s="477" t="s">
        <v>1840</v>
      </c>
      <c r="N1403" s="477" t="s">
        <v>1985</v>
      </c>
      <c r="O1403" s="477" t="s">
        <v>1047</v>
      </c>
      <c r="P1403" s="477" t="s">
        <v>1043</v>
      </c>
      <c r="Q1403" s="477"/>
      <c r="R1403" s="478" t="s">
        <v>1043</v>
      </c>
      <c r="S1403" s="478" t="s">
        <v>1047</v>
      </c>
      <c r="T1403" s="478" t="s">
        <v>1955</v>
      </c>
      <c r="U1403" s="478" t="s">
        <v>1043</v>
      </c>
      <c r="V1403" s="478" t="s">
        <v>1047</v>
      </c>
      <c r="W1403" s="478" t="s">
        <v>1047</v>
      </c>
      <c r="X1403" s="478" t="s">
        <v>1047</v>
      </c>
      <c r="Y1403" s="478" t="s">
        <v>1047</v>
      </c>
      <c r="Z1403" s="478" t="s">
        <v>1043</v>
      </c>
      <c r="AA1403" s="606" t="s">
        <v>2139</v>
      </c>
      <c r="AB1403" s="740" t="s">
        <v>1806</v>
      </c>
      <c r="AC1403" s="458">
        <v>41883</v>
      </c>
      <c r="AD1403" s="609"/>
      <c r="AE1403" s="665"/>
      <c r="AF1403" s="665"/>
      <c r="AG1403" s="665"/>
      <c r="AH1403" s="665"/>
      <c r="AI1403" s="665"/>
      <c r="AJ1403" s="665"/>
      <c r="AK1403" s="590">
        <v>54</v>
      </c>
      <c r="AL1403" s="590">
        <v>10</v>
      </c>
      <c r="AM1403" s="590">
        <v>132</v>
      </c>
      <c r="AN1403" s="436">
        <v>62</v>
      </c>
      <c r="AO1403" s="591">
        <v>61.786627335299897</v>
      </c>
      <c r="AP1403" s="590">
        <v>43</v>
      </c>
      <c r="AQ1403" s="607" t="s">
        <v>2524</v>
      </c>
      <c r="AR1403" s="774" t="s">
        <v>863</v>
      </c>
      <c r="AS1403" s="475" t="str">
        <f t="shared" si="164"/>
        <v>FB</v>
      </c>
      <c r="AT1403" s="475" t="str">
        <f t="shared" si="164"/>
        <v>5B</v>
      </c>
      <c r="AU1403" s="475">
        <f t="shared" si="164"/>
        <v>655</v>
      </c>
      <c r="AV1403" s="475" t="str">
        <f t="shared" si="164"/>
        <v>VOC</v>
      </c>
      <c r="AW1403" s="475" t="str">
        <f t="shared" si="164"/>
        <v>B</v>
      </c>
      <c r="AX1403" s="475">
        <f t="shared" si="164"/>
        <v>0</v>
      </c>
      <c r="AY1403" s="185" t="str">
        <f>IF(AND(SUM(AE1403:$AP1403)&gt;0,J1403&lt;&gt;""),CONCATENATE(B1403,"_",F1403,"_",AG1403),0)</f>
        <v>NI_4.1.3_</v>
      </c>
      <c r="AZ1403" s="203">
        <f>IF(AND(SUM(AE1403:$AP1403)&gt;0,D1403="BFS"),1,0)</f>
        <v>0</v>
      </c>
      <c r="BA1403" s="203">
        <f t="shared" si="162"/>
        <v>0</v>
      </c>
    </row>
    <row r="1404" spans="1:53" ht="40">
      <c r="A1404" s="185">
        <f>IF(AND(SUM(AE1404:AP1404)&gt;0,J1404&lt;&gt;""),CONCATENATE(B1404,"_",F1404,"_",$A$5,"_",SUMPRODUCT((B$9:B1404=B1404)*(F$9:F1404=F1404)*(SUM(AE1404:AP1404)&lt;&gt;0)*(J1404&lt;&gt;""))-1),0)</f>
        <v>0</v>
      </c>
      <c r="B1404" s="774" t="s">
        <v>863</v>
      </c>
      <c r="C1404" s="583" t="s">
        <v>1178</v>
      </c>
      <c r="D1404" s="89" t="s">
        <v>85</v>
      </c>
      <c r="E1404" s="465" t="s">
        <v>598</v>
      </c>
      <c r="F1404" s="658" t="s">
        <v>2532</v>
      </c>
      <c r="G1404" s="509" t="s">
        <v>2545</v>
      </c>
      <c r="H1404" s="435" t="s">
        <v>1047</v>
      </c>
      <c r="I1404" s="532" t="s">
        <v>1052</v>
      </c>
      <c r="J1404" s="435" t="s">
        <v>1053</v>
      </c>
      <c r="K1404" s="589" t="s">
        <v>141</v>
      </c>
      <c r="L1404" s="427" t="s">
        <v>1803</v>
      </c>
      <c r="M1404" s="477" t="s">
        <v>1840</v>
      </c>
      <c r="N1404" s="477" t="s">
        <v>1985</v>
      </c>
      <c r="O1404" s="477" t="s">
        <v>1047</v>
      </c>
      <c r="P1404" s="477" t="s">
        <v>1043</v>
      </c>
      <c r="Q1404" s="477"/>
      <c r="R1404" s="478" t="s">
        <v>1043</v>
      </c>
      <c r="S1404" s="478" t="s">
        <v>1047</v>
      </c>
      <c r="T1404" s="478" t="s">
        <v>1955</v>
      </c>
      <c r="U1404" s="478" t="s">
        <v>1043</v>
      </c>
      <c r="V1404" s="478" t="s">
        <v>1047</v>
      </c>
      <c r="W1404" s="478" t="s">
        <v>1047</v>
      </c>
      <c r="X1404" s="478" t="s">
        <v>1047</v>
      </c>
      <c r="Y1404" s="478" t="s">
        <v>1047</v>
      </c>
      <c r="Z1404" s="478" t="s">
        <v>1043</v>
      </c>
      <c r="AA1404" s="606" t="s">
        <v>2139</v>
      </c>
      <c r="AB1404" s="740" t="s">
        <v>1806</v>
      </c>
      <c r="AC1404" s="458">
        <v>41883</v>
      </c>
      <c r="AD1404" s="609"/>
      <c r="AE1404" s="665"/>
      <c r="AF1404" s="665"/>
      <c r="AG1404" s="665"/>
      <c r="AH1404" s="665"/>
      <c r="AI1404" s="665"/>
      <c r="AJ1404" s="665"/>
      <c r="AK1404" s="590">
        <v>0</v>
      </c>
      <c r="AL1404" s="590">
        <v>0</v>
      </c>
      <c r="AM1404" s="590">
        <v>0</v>
      </c>
      <c r="AN1404" s="436">
        <v>0</v>
      </c>
      <c r="AO1404" s="591">
        <v>0</v>
      </c>
      <c r="AP1404" s="436">
        <v>0</v>
      </c>
      <c r="AQ1404" s="607" t="s">
        <v>2524</v>
      </c>
      <c r="AR1404" s="774" t="s">
        <v>863</v>
      </c>
      <c r="AS1404" s="475">
        <f t="shared" si="164"/>
        <v>0</v>
      </c>
      <c r="AT1404" s="475">
        <f t="shared" si="164"/>
        <v>0</v>
      </c>
      <c r="AU1404" s="475">
        <f t="shared" si="164"/>
        <v>0</v>
      </c>
      <c r="AV1404" s="475">
        <f t="shared" si="164"/>
        <v>0</v>
      </c>
      <c r="AW1404" s="475">
        <f t="shared" si="164"/>
        <v>0</v>
      </c>
      <c r="AX1404" s="475">
        <f t="shared" si="164"/>
        <v>0</v>
      </c>
      <c r="AY1404" s="185">
        <f>IF(AND(SUM(AE1404:$AP1404)&gt;0,J1404&lt;&gt;""),CONCATENATE(B1404,"_",F1404,"_",AG1404),0)</f>
        <v>0</v>
      </c>
      <c r="AZ1404" s="203">
        <f>IF(AND(SUM(AE1404:$AP1404)&gt;0,D1404="BFS"),1,0)</f>
        <v>0</v>
      </c>
      <c r="BA1404" s="203">
        <f t="shared" si="162"/>
        <v>0</v>
      </c>
    </row>
    <row r="1405" spans="1:53" ht="40">
      <c r="A1405" s="185" t="str">
        <f>IF(AND(SUM(AE1405:AP1405)&gt;0,J1405&lt;&gt;""),CONCATENATE(B1405,"_",F1405,"_",$A$5,"_",SUMPRODUCT((B$9:B1405=B1405)*(F$9:F1405=F1405)*(SUM(AE1405:AP1405)&lt;&gt;0)*(J1405&lt;&gt;""))-1),0)</f>
        <v>NI_4.1.3_neu_1</v>
      </c>
      <c r="B1405" s="774" t="s">
        <v>863</v>
      </c>
      <c r="C1405" s="583" t="s">
        <v>1178</v>
      </c>
      <c r="D1405" s="89" t="s">
        <v>85</v>
      </c>
      <c r="E1405" s="465" t="s">
        <v>598</v>
      </c>
      <c r="F1405" s="658" t="s">
        <v>2124</v>
      </c>
      <c r="G1405" s="509" t="s">
        <v>2546</v>
      </c>
      <c r="H1405" s="435" t="s">
        <v>1047</v>
      </c>
      <c r="I1405" s="532" t="s">
        <v>1052</v>
      </c>
      <c r="J1405" s="435" t="s">
        <v>1053</v>
      </c>
      <c r="K1405" s="589" t="s">
        <v>141</v>
      </c>
      <c r="L1405" s="427" t="s">
        <v>1803</v>
      </c>
      <c r="M1405" s="477" t="s">
        <v>1840</v>
      </c>
      <c r="N1405" s="477" t="s">
        <v>1985</v>
      </c>
      <c r="O1405" s="477" t="s">
        <v>1047</v>
      </c>
      <c r="P1405" s="477" t="s">
        <v>1043</v>
      </c>
      <c r="Q1405" s="477"/>
      <c r="R1405" s="478" t="s">
        <v>1043</v>
      </c>
      <c r="S1405" s="478" t="s">
        <v>1047</v>
      </c>
      <c r="T1405" s="478" t="s">
        <v>1955</v>
      </c>
      <c r="U1405" s="478" t="s">
        <v>1043</v>
      </c>
      <c r="V1405" s="478" t="s">
        <v>1047</v>
      </c>
      <c r="W1405" s="478" t="s">
        <v>1047</v>
      </c>
      <c r="X1405" s="478" t="s">
        <v>1047</v>
      </c>
      <c r="Y1405" s="478" t="s">
        <v>1047</v>
      </c>
      <c r="Z1405" s="478" t="s">
        <v>1043</v>
      </c>
      <c r="AA1405" s="606" t="s">
        <v>2139</v>
      </c>
      <c r="AB1405" s="740" t="s">
        <v>1806</v>
      </c>
      <c r="AC1405" s="458">
        <v>41883</v>
      </c>
      <c r="AD1405" s="609"/>
      <c r="AE1405" s="665"/>
      <c r="AF1405" s="665"/>
      <c r="AG1405" s="665"/>
      <c r="AH1405" s="665"/>
      <c r="AI1405" s="665"/>
      <c r="AJ1405" s="665"/>
      <c r="AK1405" s="590">
        <v>3194</v>
      </c>
      <c r="AL1405" s="590">
        <v>3345</v>
      </c>
      <c r="AM1405" s="590">
        <v>3479</v>
      </c>
      <c r="AN1405" s="436">
        <v>3195</v>
      </c>
      <c r="AO1405" s="591">
        <v>3184.0044247787609</v>
      </c>
      <c r="AP1405" s="590">
        <v>2871</v>
      </c>
      <c r="AQ1405" s="607" t="s">
        <v>2524</v>
      </c>
      <c r="AR1405" s="774" t="s">
        <v>863</v>
      </c>
      <c r="AS1405" s="475" t="str">
        <f t="shared" si="164"/>
        <v>FB</v>
      </c>
      <c r="AT1405" s="475" t="str">
        <f t="shared" si="164"/>
        <v>5B</v>
      </c>
      <c r="AU1405" s="475">
        <f t="shared" si="164"/>
        <v>655</v>
      </c>
      <c r="AV1405" s="475" t="str">
        <f t="shared" si="164"/>
        <v>VOC</v>
      </c>
      <c r="AW1405" s="475" t="str">
        <f t="shared" si="164"/>
        <v>B</v>
      </c>
      <c r="AX1405" s="475">
        <f t="shared" si="164"/>
        <v>0</v>
      </c>
      <c r="AY1405" s="185" t="str">
        <f>IF(AND(SUM(AE1405:$AP1405)&gt;0,J1405&lt;&gt;""),CONCATENATE(B1405,"_",F1405,"_",AG1405),0)</f>
        <v>NI_4.1.3_</v>
      </c>
      <c r="AZ1405" s="203">
        <f>IF(AND(SUM(AE1405:$AP1405)&gt;0,D1405="BFS"),1,0)</f>
        <v>0</v>
      </c>
      <c r="BA1405" s="203">
        <f t="shared" si="162"/>
        <v>0</v>
      </c>
    </row>
    <row r="1406" spans="1:53" ht="40">
      <c r="A1406" s="185" t="str">
        <f>IF(AND(SUM(AE1406:AP1406)&gt;0,J1406&lt;&gt;""),CONCATENATE(B1406,"_",F1406,"_",$A$5,"_",SUMPRODUCT((B$9:B1406=B1406)*(F$9:F1406=F1406)*(SUM(AE1406:AP1406)&lt;&gt;0)*(J1406&lt;&gt;""))-1),0)</f>
        <v>NI_4.1.3.tz_neu_1</v>
      </c>
      <c r="B1406" s="774" t="s">
        <v>863</v>
      </c>
      <c r="C1406" s="583" t="s">
        <v>1178</v>
      </c>
      <c r="D1406" s="89" t="s">
        <v>85</v>
      </c>
      <c r="E1406" s="465" t="s">
        <v>598</v>
      </c>
      <c r="F1406" s="658" t="s">
        <v>2532</v>
      </c>
      <c r="G1406" s="509" t="s">
        <v>2547</v>
      </c>
      <c r="H1406" s="435" t="s">
        <v>1047</v>
      </c>
      <c r="I1406" s="532" t="s">
        <v>1052</v>
      </c>
      <c r="J1406" s="435" t="s">
        <v>1053</v>
      </c>
      <c r="K1406" s="589" t="s">
        <v>141</v>
      </c>
      <c r="L1406" s="427" t="s">
        <v>1803</v>
      </c>
      <c r="M1406" s="477" t="s">
        <v>1840</v>
      </c>
      <c r="N1406" s="477" t="s">
        <v>1985</v>
      </c>
      <c r="O1406" s="477" t="s">
        <v>1047</v>
      </c>
      <c r="P1406" s="477" t="s">
        <v>1043</v>
      </c>
      <c r="Q1406" s="477"/>
      <c r="R1406" s="478" t="s">
        <v>1043</v>
      </c>
      <c r="S1406" s="478" t="s">
        <v>1047</v>
      </c>
      <c r="T1406" s="478" t="s">
        <v>1955</v>
      </c>
      <c r="U1406" s="478" t="s">
        <v>1043</v>
      </c>
      <c r="V1406" s="478" t="s">
        <v>1047</v>
      </c>
      <c r="W1406" s="478" t="s">
        <v>1047</v>
      </c>
      <c r="X1406" s="478" t="s">
        <v>1047</v>
      </c>
      <c r="Y1406" s="478" t="s">
        <v>1047</v>
      </c>
      <c r="Z1406" s="478" t="s">
        <v>1043</v>
      </c>
      <c r="AA1406" s="606" t="s">
        <v>2139</v>
      </c>
      <c r="AB1406" s="740" t="s">
        <v>1806</v>
      </c>
      <c r="AC1406" s="458">
        <v>41883</v>
      </c>
      <c r="AD1406" s="609"/>
      <c r="AE1406" s="665"/>
      <c r="AF1406" s="665"/>
      <c r="AG1406" s="665"/>
      <c r="AH1406" s="665"/>
      <c r="AI1406" s="665"/>
      <c r="AJ1406" s="665"/>
      <c r="AK1406" s="436">
        <v>2795</v>
      </c>
      <c r="AL1406" s="436">
        <v>2651</v>
      </c>
      <c r="AM1406" s="436">
        <v>2729</v>
      </c>
      <c r="AN1406" s="436">
        <v>2723</v>
      </c>
      <c r="AO1406" s="591">
        <v>2713.6288102261556</v>
      </c>
      <c r="AP1406" s="590">
        <v>2616</v>
      </c>
      <c r="AQ1406" s="607" t="s">
        <v>2524</v>
      </c>
      <c r="AR1406" s="774" t="s">
        <v>863</v>
      </c>
      <c r="AS1406" s="475" t="str">
        <f t="shared" si="164"/>
        <v>FB</v>
      </c>
      <c r="AT1406" s="475" t="str">
        <f t="shared" si="164"/>
        <v>5B</v>
      </c>
      <c r="AU1406" s="475">
        <f t="shared" si="164"/>
        <v>655</v>
      </c>
      <c r="AV1406" s="475" t="str">
        <f t="shared" si="164"/>
        <v>VOC</v>
      </c>
      <c r="AW1406" s="475" t="str">
        <f t="shared" si="164"/>
        <v>B</v>
      </c>
      <c r="AX1406" s="475">
        <f t="shared" si="164"/>
        <v>0</v>
      </c>
      <c r="AY1406" s="185" t="str">
        <f>IF(AND(SUM(AE1406:$AP1406)&gt;0,J1406&lt;&gt;""),CONCATENATE(B1406,"_",F1406,"_",AG1406),0)</f>
        <v>NI_4.1.3.tz_</v>
      </c>
      <c r="AZ1406" s="203">
        <f>IF(AND(SUM(AE1406:$AP1406)&gt;0,D1406="BFS"),1,0)</f>
        <v>0</v>
      </c>
      <c r="BA1406" s="203">
        <f t="shared" si="162"/>
        <v>0</v>
      </c>
    </row>
    <row r="1407" spans="1:53" ht="30">
      <c r="A1407" s="185" t="str">
        <f>IF(AND(SUM(AE1407:AP1407)&gt;0,J1407&lt;&gt;""),CONCATENATE(B1407,"_",F1407,"_",$A$5,"_",SUMPRODUCT((B$9:B1407=B1407)*(F$9:F1407=F1407)*(SUM(AE1407:AP1407)&lt;&gt;0)*(J1407&lt;&gt;""))-1),0)</f>
        <v>NI_4.1.3_neu_2</v>
      </c>
      <c r="B1407" s="774" t="s">
        <v>863</v>
      </c>
      <c r="C1407" s="583" t="s">
        <v>1178</v>
      </c>
      <c r="D1407" s="89" t="s">
        <v>85</v>
      </c>
      <c r="E1407" s="465" t="s">
        <v>598</v>
      </c>
      <c r="F1407" s="658" t="s">
        <v>2124</v>
      </c>
      <c r="G1407" s="509" t="s">
        <v>1975</v>
      </c>
      <c r="H1407" s="435" t="s">
        <v>1047</v>
      </c>
      <c r="I1407" s="532" t="s">
        <v>1052</v>
      </c>
      <c r="J1407" s="435" t="s">
        <v>1053</v>
      </c>
      <c r="K1407" s="589" t="s">
        <v>141</v>
      </c>
      <c r="L1407" s="427" t="s">
        <v>1803</v>
      </c>
      <c r="M1407" s="477" t="s">
        <v>1840</v>
      </c>
      <c r="N1407" s="477" t="s">
        <v>1985</v>
      </c>
      <c r="O1407" s="477" t="s">
        <v>1047</v>
      </c>
      <c r="P1407" s="477" t="s">
        <v>1043</v>
      </c>
      <c r="Q1407" s="477"/>
      <c r="R1407" s="478" t="s">
        <v>1043</v>
      </c>
      <c r="S1407" s="478" t="s">
        <v>1047</v>
      </c>
      <c r="T1407" s="478" t="s">
        <v>1955</v>
      </c>
      <c r="U1407" s="478" t="s">
        <v>1043</v>
      </c>
      <c r="V1407" s="478" t="s">
        <v>1047</v>
      </c>
      <c r="W1407" s="478" t="s">
        <v>1047</v>
      </c>
      <c r="X1407" s="478" t="s">
        <v>1047</v>
      </c>
      <c r="Y1407" s="478" t="s">
        <v>1047</v>
      </c>
      <c r="Z1407" s="478" t="s">
        <v>1043</v>
      </c>
      <c r="AA1407" s="606" t="s">
        <v>2139</v>
      </c>
      <c r="AB1407" s="740" t="s">
        <v>1806</v>
      </c>
      <c r="AC1407" s="458">
        <v>41883</v>
      </c>
      <c r="AD1407" s="609"/>
      <c r="AE1407" s="665"/>
      <c r="AF1407" s="665"/>
      <c r="AG1407" s="665"/>
      <c r="AH1407" s="665"/>
      <c r="AI1407" s="665"/>
      <c r="AJ1407" s="665"/>
      <c r="AK1407" s="436">
        <v>263</v>
      </c>
      <c r="AL1407" s="436">
        <v>205</v>
      </c>
      <c r="AM1407" s="436">
        <v>186</v>
      </c>
      <c r="AN1407" s="436">
        <v>122</v>
      </c>
      <c r="AO1407" s="591">
        <v>121.58013765978367</v>
      </c>
      <c r="AP1407" s="590">
        <v>99</v>
      </c>
      <c r="AQ1407" s="607" t="s">
        <v>2524</v>
      </c>
      <c r="AR1407" s="774" t="s">
        <v>863</v>
      </c>
      <c r="AS1407" s="475" t="str">
        <f t="shared" ref="AS1407:AX1416" si="165">IF(SUM($AE1407:$AP1407)&gt;0,VLOOKUP($F1407,Schulart,AS$2,FALSE),0)</f>
        <v>FB</v>
      </c>
      <c r="AT1407" s="475" t="str">
        <f t="shared" si="165"/>
        <v>5B</v>
      </c>
      <c r="AU1407" s="475">
        <f t="shared" si="165"/>
        <v>655</v>
      </c>
      <c r="AV1407" s="475" t="str">
        <f t="shared" si="165"/>
        <v>VOC</v>
      </c>
      <c r="AW1407" s="475" t="str">
        <f t="shared" si="165"/>
        <v>B</v>
      </c>
      <c r="AX1407" s="475">
        <f t="shared" si="165"/>
        <v>0</v>
      </c>
      <c r="AY1407" s="185" t="str">
        <f>IF(AND(SUM(AE1407:$AP1407)&gt;0,J1407&lt;&gt;""),CONCATENATE(B1407,"_",F1407,"_",AG1407),0)</f>
        <v>NI_4.1.3_</v>
      </c>
      <c r="AZ1407" s="203">
        <f>IF(AND(SUM(AE1407:$AP1407)&gt;0,D1407="BFS"),1,0)</f>
        <v>0</v>
      </c>
      <c r="BA1407" s="203">
        <f t="shared" si="162"/>
        <v>0</v>
      </c>
    </row>
    <row r="1408" spans="1:53" ht="15.5">
      <c r="A1408" s="185">
        <f>IF(AND(SUM(AE1408:AP1408)&gt;0,J1408&lt;&gt;""),CONCATENATE(B1408,"_",F1408,"_",$A$5,"_",SUMPRODUCT((B$9:B1408=B1408)*(F$9:F1408=F1408)*(SUM(AE1408:AP1408)&lt;&gt;0)*(J1408&lt;&gt;""))-1),0)</f>
        <v>0</v>
      </c>
      <c r="B1408" s="164" t="s">
        <v>863</v>
      </c>
      <c r="C1408" s="68" t="s">
        <v>800</v>
      </c>
      <c r="D1408" s="66"/>
      <c r="E1408" s="471"/>
      <c r="F1408" s="660"/>
      <c r="G1408" s="72"/>
      <c r="H1408" s="72"/>
      <c r="I1408" s="72"/>
      <c r="J1408" s="72"/>
      <c r="K1408" s="72"/>
      <c r="L1408" s="72"/>
      <c r="M1408" s="72"/>
      <c r="N1408" s="72"/>
      <c r="O1408" s="72"/>
      <c r="P1408" s="72"/>
      <c r="Q1408" s="72"/>
      <c r="R1408" s="72"/>
      <c r="S1408" s="72"/>
      <c r="T1408" s="72"/>
      <c r="U1408" s="72"/>
      <c r="V1408" s="72"/>
      <c r="W1408" s="72"/>
      <c r="X1408" s="72"/>
      <c r="Y1408" s="72"/>
      <c r="Z1408" s="72"/>
      <c r="AA1408" s="72"/>
      <c r="AB1408" s="72"/>
      <c r="AC1408" s="460"/>
      <c r="AD1408" s="90"/>
      <c r="AE1408" s="319"/>
      <c r="AF1408" s="319"/>
      <c r="AG1408" s="319"/>
      <c r="AH1408" s="319"/>
      <c r="AI1408" s="319"/>
      <c r="AJ1408" s="319"/>
      <c r="AK1408" s="319"/>
      <c r="AL1408" s="319"/>
      <c r="AM1408" s="319"/>
      <c r="AN1408" s="319"/>
      <c r="AO1408" s="319"/>
      <c r="AP1408" s="319"/>
      <c r="AQ1408" s="75"/>
      <c r="AR1408" s="164" t="s">
        <v>863</v>
      </c>
      <c r="AS1408" s="475">
        <f t="shared" si="165"/>
        <v>0</v>
      </c>
      <c r="AT1408" s="475">
        <f t="shared" si="165"/>
        <v>0</v>
      </c>
      <c r="AU1408" s="475">
        <f t="shared" si="165"/>
        <v>0</v>
      </c>
      <c r="AV1408" s="475">
        <f t="shared" si="165"/>
        <v>0</v>
      </c>
      <c r="AW1408" s="475">
        <f t="shared" si="165"/>
        <v>0</v>
      </c>
      <c r="AX1408" s="475">
        <f t="shared" si="165"/>
        <v>0</v>
      </c>
      <c r="AY1408" s="185">
        <f>IF(AND(SUM(AE1408:$AP1408)&gt;0,J1408&lt;&gt;""),CONCATENATE(B1408,"_",F1408,"_",AG1408),0)</f>
        <v>0</v>
      </c>
      <c r="AZ1408" s="203">
        <f>IF(AND(SUM(AE1408:$AP1408)&gt;0,D1408="BFS"),1,0)</f>
        <v>0</v>
      </c>
      <c r="BA1408" s="203">
        <f t="shared" si="162"/>
        <v>0</v>
      </c>
    </row>
    <row r="1409" spans="1:53" ht="13">
      <c r="A1409" s="185">
        <f>IF(AND(SUM(AE1409:AP1409)&gt;0,J1409&lt;&gt;""),CONCATENATE(B1409,"_",F1409,"_",$A$5,"_",SUMPRODUCT((B$9:B1409=B1409)*(F$9:F1409=F1409)*(SUM(AE1409:AP1409)&lt;&gt;0)*(J1409&lt;&gt;""))-1),0)</f>
        <v>0</v>
      </c>
      <c r="B1409" s="773" t="s">
        <v>863</v>
      </c>
      <c r="C1409" s="581" t="s">
        <v>601</v>
      </c>
      <c r="D1409" s="85" t="s">
        <v>603</v>
      </c>
      <c r="E1409" s="463" t="s">
        <v>602</v>
      </c>
      <c r="F1409" s="657" t="s">
        <v>600</v>
      </c>
      <c r="G1409" s="85"/>
      <c r="H1409" s="85"/>
      <c r="I1409" s="85"/>
      <c r="J1409" s="85"/>
      <c r="K1409" s="85"/>
      <c r="L1409" s="85"/>
      <c r="M1409" s="85"/>
      <c r="N1409" s="85"/>
      <c r="O1409" s="85" t="s">
        <v>1949</v>
      </c>
      <c r="P1409" s="85" t="s">
        <v>1949</v>
      </c>
      <c r="Q1409" s="85" t="s">
        <v>1949</v>
      </c>
      <c r="R1409" s="85" t="s">
        <v>1949</v>
      </c>
      <c r="S1409" s="85" t="s">
        <v>1949</v>
      </c>
      <c r="T1409" s="85"/>
      <c r="U1409" s="85" t="s">
        <v>1949</v>
      </c>
      <c r="V1409" s="85" t="s">
        <v>1949</v>
      </c>
      <c r="W1409" s="85" t="s">
        <v>1949</v>
      </c>
      <c r="X1409" s="85" t="s">
        <v>1949</v>
      </c>
      <c r="Y1409" s="85" t="s">
        <v>1949</v>
      </c>
      <c r="Z1409" s="85" t="s">
        <v>1949</v>
      </c>
      <c r="AA1409" s="581"/>
      <c r="AB1409" s="581"/>
      <c r="AC1409" s="457"/>
      <c r="AD1409" s="421"/>
      <c r="AE1409" s="316"/>
      <c r="AF1409" s="316"/>
      <c r="AG1409" s="316"/>
      <c r="AH1409" s="316"/>
      <c r="AI1409" s="331"/>
      <c r="AJ1409" s="331"/>
      <c r="AK1409" s="331"/>
      <c r="AL1409" s="331"/>
      <c r="AM1409" s="331"/>
      <c r="AN1409" s="331"/>
      <c r="AO1409" s="331"/>
      <c r="AP1409" s="331"/>
      <c r="AQ1409" s="422"/>
      <c r="AR1409" s="773" t="s">
        <v>863</v>
      </c>
      <c r="AS1409" s="475">
        <f t="shared" si="165"/>
        <v>0</v>
      </c>
      <c r="AT1409" s="475">
        <f t="shared" si="165"/>
        <v>0</v>
      </c>
      <c r="AU1409" s="475">
        <f t="shared" si="165"/>
        <v>0</v>
      </c>
      <c r="AV1409" s="475">
        <f t="shared" si="165"/>
        <v>0</v>
      </c>
      <c r="AW1409" s="475">
        <f t="shared" si="165"/>
        <v>0</v>
      </c>
      <c r="AX1409" s="475">
        <f t="shared" si="165"/>
        <v>0</v>
      </c>
      <c r="AY1409" s="185">
        <f>IF(AND(SUM(AE1409:$AP1409)&gt;0,J1409&lt;&gt;""),CONCATENATE(B1409,"_",F1409,"_",AG1409),0)</f>
        <v>0</v>
      </c>
      <c r="AZ1409" s="203">
        <f>IF(AND(SUM(AE1409:$AP1409)&gt;0,D1409="BFS"),1,0)</f>
        <v>0</v>
      </c>
      <c r="BA1409" s="203">
        <f t="shared" si="162"/>
        <v>0</v>
      </c>
    </row>
    <row r="1410" spans="1:53" ht="13">
      <c r="A1410" s="185">
        <f>IF(AND(SUM(AE1410:AP1410)&gt;0,J1410&lt;&gt;""),CONCATENATE(B1410,"_",F1410,"_",$A$5,"_",SUMPRODUCT((B$9:B1410=B1410)*(F$9:F1410=F1410)*(SUM(AE1410:AP1410)&lt;&gt;0)*(J1410&lt;&gt;""))-1),0)</f>
        <v>0</v>
      </c>
      <c r="B1410" s="774" t="s">
        <v>863</v>
      </c>
      <c r="C1410" s="583" t="s">
        <v>1938</v>
      </c>
      <c r="D1410" s="89" t="s">
        <v>603</v>
      </c>
      <c r="E1410" s="465" t="s">
        <v>602</v>
      </c>
      <c r="F1410" s="658" t="s">
        <v>600</v>
      </c>
      <c r="G1410" s="509"/>
      <c r="H1410" s="435" t="s">
        <v>1043</v>
      </c>
      <c r="I1410" s="532" t="s">
        <v>1052</v>
      </c>
      <c r="J1410" s="435" t="s">
        <v>1053</v>
      </c>
      <c r="K1410" s="589"/>
      <c r="L1410" s="477"/>
      <c r="M1410" s="477"/>
      <c r="N1410" s="477"/>
      <c r="O1410" s="477"/>
      <c r="P1410" s="477"/>
      <c r="Q1410" s="477"/>
      <c r="R1410" s="478"/>
      <c r="S1410" s="478"/>
      <c r="T1410" s="478"/>
      <c r="U1410" s="478"/>
      <c r="V1410" s="478"/>
      <c r="W1410" s="478"/>
      <c r="X1410" s="478"/>
      <c r="Y1410" s="478"/>
      <c r="Z1410" s="478"/>
      <c r="AA1410" s="740"/>
      <c r="AB1410" s="595"/>
      <c r="AC1410" s="458"/>
      <c r="AD1410" s="443"/>
      <c r="AE1410" s="436"/>
      <c r="AF1410" s="436"/>
      <c r="AG1410" s="436"/>
      <c r="AH1410" s="436"/>
      <c r="AI1410" s="436"/>
      <c r="AJ1410" s="436"/>
      <c r="AK1410" s="590"/>
      <c r="AL1410" s="590"/>
      <c r="AM1410" s="590"/>
      <c r="AN1410" s="436"/>
      <c r="AO1410" s="591"/>
      <c r="AP1410" s="590"/>
      <c r="AQ1410" s="444"/>
      <c r="AR1410" s="774" t="s">
        <v>863</v>
      </c>
      <c r="AS1410" s="475">
        <f t="shared" si="165"/>
        <v>0</v>
      </c>
      <c r="AT1410" s="475">
        <f t="shared" si="165"/>
        <v>0</v>
      </c>
      <c r="AU1410" s="475">
        <f t="shared" si="165"/>
        <v>0</v>
      </c>
      <c r="AV1410" s="475">
        <f t="shared" si="165"/>
        <v>0</v>
      </c>
      <c r="AW1410" s="475">
        <f t="shared" si="165"/>
        <v>0</v>
      </c>
      <c r="AX1410" s="475">
        <f t="shared" si="165"/>
        <v>0</v>
      </c>
      <c r="AY1410" s="185">
        <f>IF(AND(SUM(AE1410:$AP1410)&gt;0,J1410&lt;&gt;""),CONCATENATE(B1410,"_",F1410,"_",AG1410),0)</f>
        <v>0</v>
      </c>
      <c r="AZ1410" s="203">
        <f>IF(AND(SUM(AE1410:$AP1410)&gt;0,D1410="BFS"),1,0)</f>
        <v>0</v>
      </c>
      <c r="BA1410" s="203">
        <f t="shared" si="162"/>
        <v>0</v>
      </c>
    </row>
    <row r="1411" spans="1:53" ht="15.5">
      <c r="A1411" s="185">
        <f>IF(AND(SUM(AE1411:AP1411)&gt;0,J1411&lt;&gt;""),CONCATENATE(B1411,"_",F1411,"_",$A$5,"_",SUMPRODUCT((B$9:B1411=B1411)*(F$9:F1411=F1411)*(SUM(AE1411:AP1411)&lt;&gt;0)*(J1411&lt;&gt;""))-1),0)</f>
        <v>0</v>
      </c>
      <c r="B1411" s="164" t="s">
        <v>863</v>
      </c>
      <c r="C1411" s="68" t="s">
        <v>1703</v>
      </c>
      <c r="D1411" s="66"/>
      <c r="E1411" s="471"/>
      <c r="F1411" s="660"/>
      <c r="G1411" s="72"/>
      <c r="H1411" s="72"/>
      <c r="I1411" s="72"/>
      <c r="J1411" s="72"/>
      <c r="K1411" s="72"/>
      <c r="L1411" s="72"/>
      <c r="M1411" s="72"/>
      <c r="N1411" s="72"/>
      <c r="O1411" s="72"/>
      <c r="P1411" s="72"/>
      <c r="Q1411" s="72"/>
      <c r="R1411" s="72"/>
      <c r="S1411" s="72"/>
      <c r="T1411" s="72"/>
      <c r="U1411" s="72"/>
      <c r="V1411" s="72"/>
      <c r="W1411" s="72"/>
      <c r="X1411" s="72"/>
      <c r="Y1411" s="72"/>
      <c r="Z1411" s="72"/>
      <c r="AA1411" s="72"/>
      <c r="AB1411" s="72"/>
      <c r="AC1411" s="460"/>
      <c r="AD1411" s="90"/>
      <c r="AE1411" s="319"/>
      <c r="AF1411" s="319"/>
      <c r="AG1411" s="319"/>
      <c r="AH1411" s="319"/>
      <c r="AI1411" s="319"/>
      <c r="AJ1411" s="319"/>
      <c r="AK1411" s="319"/>
      <c r="AL1411" s="319"/>
      <c r="AM1411" s="319"/>
      <c r="AN1411" s="319"/>
      <c r="AO1411" s="319"/>
      <c r="AP1411" s="319"/>
      <c r="AQ1411" s="75"/>
      <c r="AR1411" s="164" t="s">
        <v>863</v>
      </c>
      <c r="AS1411" s="475">
        <f t="shared" si="165"/>
        <v>0</v>
      </c>
      <c r="AT1411" s="475">
        <f t="shared" si="165"/>
        <v>0</v>
      </c>
      <c r="AU1411" s="475">
        <f t="shared" si="165"/>
        <v>0</v>
      </c>
      <c r="AV1411" s="475">
        <f t="shared" si="165"/>
        <v>0</v>
      </c>
      <c r="AW1411" s="475">
        <f t="shared" si="165"/>
        <v>0</v>
      </c>
      <c r="AX1411" s="475">
        <f t="shared" si="165"/>
        <v>0</v>
      </c>
      <c r="AY1411" s="185">
        <f>IF(AND(SUM(AE1411:$AP1411)&gt;0,J1411&lt;&gt;""),CONCATENATE(B1411,"_",F1411,"_",AG1411),0)</f>
        <v>0</v>
      </c>
      <c r="AZ1411" s="203">
        <f>IF(AND(SUM(AE1411:$AP1411)&gt;0,D1411="BFS"),1,0)</f>
        <v>0</v>
      </c>
      <c r="BA1411" s="203">
        <f t="shared" si="162"/>
        <v>0</v>
      </c>
    </row>
    <row r="1412" spans="1:53" ht="13">
      <c r="A1412" s="185">
        <f>IF(AND(SUM(AE1412:AP1412)&gt;0,J1412&lt;&gt;""),CONCATENATE(B1412,"_",F1412,"_",$A$5,"_",SUMPRODUCT((B$9:B1412=B1412)*(F$9:F1412=F1412)*(SUM(AE1412:AP1412)&lt;&gt;0)*(J1412&lt;&gt;""))-1),0)</f>
        <v>0</v>
      </c>
      <c r="B1412" s="773" t="s">
        <v>863</v>
      </c>
      <c r="C1412" s="581" t="s">
        <v>1173</v>
      </c>
      <c r="D1412" s="85" t="s">
        <v>576</v>
      </c>
      <c r="E1412" s="463" t="s">
        <v>575</v>
      </c>
      <c r="F1412" s="657" t="s">
        <v>1729</v>
      </c>
      <c r="G1412" s="85"/>
      <c r="H1412" s="85"/>
      <c r="I1412" s="85"/>
      <c r="J1412" s="85"/>
      <c r="K1412" s="85"/>
      <c r="L1412" s="85"/>
      <c r="M1412" s="85"/>
      <c r="N1412" s="85"/>
      <c r="O1412" s="85" t="s">
        <v>1949</v>
      </c>
      <c r="P1412" s="85" t="s">
        <v>1949</v>
      </c>
      <c r="Q1412" s="85" t="s">
        <v>1949</v>
      </c>
      <c r="R1412" s="85" t="s">
        <v>1949</v>
      </c>
      <c r="S1412" s="85" t="s">
        <v>1949</v>
      </c>
      <c r="T1412" s="85"/>
      <c r="U1412" s="85" t="s">
        <v>1949</v>
      </c>
      <c r="V1412" s="85" t="s">
        <v>1949</v>
      </c>
      <c r="W1412" s="85" t="s">
        <v>1949</v>
      </c>
      <c r="X1412" s="85" t="s">
        <v>1949</v>
      </c>
      <c r="Y1412" s="85" t="s">
        <v>1949</v>
      </c>
      <c r="Z1412" s="85" t="s">
        <v>1949</v>
      </c>
      <c r="AA1412" s="581"/>
      <c r="AB1412" s="581"/>
      <c r="AC1412" s="457"/>
      <c r="AD1412" s="421"/>
      <c r="AE1412" s="316"/>
      <c r="AF1412" s="316"/>
      <c r="AG1412" s="316"/>
      <c r="AH1412" s="316"/>
      <c r="AI1412" s="331"/>
      <c r="AJ1412" s="331"/>
      <c r="AK1412" s="331"/>
      <c r="AL1412" s="331"/>
      <c r="AM1412" s="331"/>
      <c r="AN1412" s="331"/>
      <c r="AO1412" s="331"/>
      <c r="AP1412" s="331"/>
      <c r="AQ1412" s="422"/>
      <c r="AR1412" s="773" t="s">
        <v>863</v>
      </c>
      <c r="AS1412" s="475">
        <f t="shared" si="165"/>
        <v>0</v>
      </c>
      <c r="AT1412" s="475">
        <f t="shared" si="165"/>
        <v>0</v>
      </c>
      <c r="AU1412" s="475">
        <f t="shared" si="165"/>
        <v>0</v>
      </c>
      <c r="AV1412" s="475">
        <f t="shared" si="165"/>
        <v>0</v>
      </c>
      <c r="AW1412" s="475">
        <f t="shared" si="165"/>
        <v>0</v>
      </c>
      <c r="AX1412" s="475">
        <f t="shared" si="165"/>
        <v>0</v>
      </c>
      <c r="AY1412" s="185">
        <f>IF(AND(SUM(AE1412:$AP1412)&gt;0,J1412&lt;&gt;""),CONCATENATE(B1412,"_",F1412,"_",AG1412),0)</f>
        <v>0</v>
      </c>
      <c r="AZ1412" s="203">
        <f>IF(AND(SUM(AE1412:$AP1412)&gt;0,D1412="BFS"),1,0)</f>
        <v>0</v>
      </c>
      <c r="BA1412" s="203">
        <f t="shared" si="162"/>
        <v>0</v>
      </c>
    </row>
    <row r="1413" spans="1:53" ht="13">
      <c r="A1413" s="185">
        <f>IF(AND(SUM(AE1413:AP1413)&gt;0,J1413&lt;&gt;""),CONCATENATE(B1413,"_",F1413,"_",$A$5,"_",SUMPRODUCT((B$9:B1413=B1413)*(F$9:F1413=F1413)*(SUM(AE1413:AP1413)&lt;&gt;0)*(J1413&lt;&gt;""))-1),0)</f>
        <v>0</v>
      </c>
      <c r="B1413" s="774" t="s">
        <v>863</v>
      </c>
      <c r="C1413" s="583" t="s">
        <v>1556</v>
      </c>
      <c r="D1413" s="89" t="s">
        <v>576</v>
      </c>
      <c r="E1413" s="465" t="s">
        <v>575</v>
      </c>
      <c r="F1413" s="658" t="s">
        <v>1729</v>
      </c>
      <c r="G1413" s="509"/>
      <c r="H1413" s="435" t="s">
        <v>1043</v>
      </c>
      <c r="I1413" s="532" t="s">
        <v>1342</v>
      </c>
      <c r="J1413" s="435" t="s">
        <v>1343</v>
      </c>
      <c r="K1413" s="589"/>
      <c r="L1413" s="477"/>
      <c r="M1413" s="477"/>
      <c r="N1413" s="477"/>
      <c r="O1413" s="477"/>
      <c r="P1413" s="477"/>
      <c r="Q1413" s="477"/>
      <c r="R1413" s="478"/>
      <c r="S1413" s="478"/>
      <c r="T1413" s="478"/>
      <c r="U1413" s="478"/>
      <c r="V1413" s="478"/>
      <c r="W1413" s="478"/>
      <c r="X1413" s="478"/>
      <c r="Y1413" s="478"/>
      <c r="Z1413" s="478"/>
      <c r="AA1413" s="740"/>
      <c r="AB1413" s="595"/>
      <c r="AC1413" s="458"/>
      <c r="AD1413" s="443"/>
      <c r="AE1413" s="436"/>
      <c r="AF1413" s="436"/>
      <c r="AG1413" s="436"/>
      <c r="AH1413" s="436"/>
      <c r="AI1413" s="436"/>
      <c r="AJ1413" s="436"/>
      <c r="AK1413" s="590"/>
      <c r="AL1413" s="590"/>
      <c r="AM1413" s="590"/>
      <c r="AN1413" s="436"/>
      <c r="AO1413" s="591"/>
      <c r="AP1413" s="590"/>
      <c r="AQ1413" s="444"/>
      <c r="AR1413" s="774" t="s">
        <v>863</v>
      </c>
      <c r="AS1413" s="475">
        <f t="shared" si="165"/>
        <v>0</v>
      </c>
      <c r="AT1413" s="475">
        <f t="shared" si="165"/>
        <v>0</v>
      </c>
      <c r="AU1413" s="475">
        <f t="shared" si="165"/>
        <v>0</v>
      </c>
      <c r="AV1413" s="475">
        <f t="shared" si="165"/>
        <v>0</v>
      </c>
      <c r="AW1413" s="475">
        <f t="shared" si="165"/>
        <v>0</v>
      </c>
      <c r="AX1413" s="475">
        <f t="shared" si="165"/>
        <v>0</v>
      </c>
      <c r="AY1413" s="185">
        <f>IF(AND(SUM(AE1413:$AP1413)&gt;0,J1413&lt;&gt;""),CONCATENATE(B1413,"_",F1413,"_",AG1413),0)</f>
        <v>0</v>
      </c>
      <c r="AZ1413" s="203">
        <f>IF(AND(SUM(AE1413:$AP1413)&gt;0,D1413="BFS"),1,0)</f>
        <v>0</v>
      </c>
      <c r="BA1413" s="203">
        <f t="shared" si="162"/>
        <v>0</v>
      </c>
    </row>
    <row r="1414" spans="1:53" ht="15.5">
      <c r="A1414" s="185">
        <f>IF(AND(SUM(AE1414:AP1414)&gt;0,J1414&lt;&gt;""),CONCATENATE(B1414,"_",F1414,"_",$A$5,"_",SUMPRODUCT((B$9:B1414=B1414)*(F$9:F1414=F1414)*(SUM(AE1414:AP1414)&lt;&gt;0)*(J1414&lt;&gt;""))-1),0)</f>
        <v>0</v>
      </c>
      <c r="B1414" s="164" t="s">
        <v>863</v>
      </c>
      <c r="C1414" s="68" t="s">
        <v>167</v>
      </c>
      <c r="D1414" s="66"/>
      <c r="E1414" s="471"/>
      <c r="F1414" s="660"/>
      <c r="G1414" s="72"/>
      <c r="H1414" s="72"/>
      <c r="I1414" s="72"/>
      <c r="J1414" s="72"/>
      <c r="K1414" s="72"/>
      <c r="L1414" s="72"/>
      <c r="M1414" s="72"/>
      <c r="N1414" s="72"/>
      <c r="O1414" s="72"/>
      <c r="P1414" s="72"/>
      <c r="Q1414" s="72"/>
      <c r="R1414" s="72"/>
      <c r="S1414" s="72"/>
      <c r="T1414" s="72"/>
      <c r="U1414" s="72"/>
      <c r="V1414" s="72"/>
      <c r="W1414" s="72"/>
      <c r="X1414" s="72"/>
      <c r="Y1414" s="72"/>
      <c r="Z1414" s="72"/>
      <c r="AA1414" s="72"/>
      <c r="AB1414" s="72"/>
      <c r="AC1414" s="460"/>
      <c r="AD1414" s="90"/>
      <c r="AE1414" s="319"/>
      <c r="AF1414" s="319"/>
      <c r="AG1414" s="319"/>
      <c r="AH1414" s="319"/>
      <c r="AI1414" s="319"/>
      <c r="AJ1414" s="319"/>
      <c r="AK1414" s="319"/>
      <c r="AL1414" s="319"/>
      <c r="AM1414" s="319"/>
      <c r="AN1414" s="319"/>
      <c r="AO1414" s="319"/>
      <c r="AP1414" s="319"/>
      <c r="AQ1414" s="75"/>
      <c r="AR1414" s="164" t="s">
        <v>863</v>
      </c>
      <c r="AS1414" s="475">
        <f t="shared" si="165"/>
        <v>0</v>
      </c>
      <c r="AT1414" s="475">
        <f t="shared" si="165"/>
        <v>0</v>
      </c>
      <c r="AU1414" s="475">
        <f t="shared" si="165"/>
        <v>0</v>
      </c>
      <c r="AV1414" s="475">
        <f t="shared" si="165"/>
        <v>0</v>
      </c>
      <c r="AW1414" s="475">
        <f t="shared" si="165"/>
        <v>0</v>
      </c>
      <c r="AX1414" s="475">
        <f t="shared" si="165"/>
        <v>0</v>
      </c>
      <c r="AY1414" s="185">
        <f>IF(AND(SUM(AE1414:$AP1414)&gt;0,J1414&lt;&gt;""),CONCATENATE(B1414,"_",F1414,"_",AG1414),0)</f>
        <v>0</v>
      </c>
      <c r="AZ1414" s="203">
        <f>IF(AND(SUM(AE1414:$AP1414)&gt;0,D1414="BFS"),1,0)</f>
        <v>0</v>
      </c>
      <c r="BA1414" s="203">
        <f t="shared" si="162"/>
        <v>0</v>
      </c>
    </row>
    <row r="1415" spans="1:53" ht="13">
      <c r="A1415" s="185">
        <f>IF(AND(SUM(AE1415:AP1415)&gt;0,J1415&lt;&gt;""),CONCATENATE(B1415,"_",F1415,"_",$A$5,"_",SUMPRODUCT((B$9:B1415=B1415)*(F$9:F1415=F1415)*(SUM(AE1415:AP1415)&lt;&gt;0)*(J1415&lt;&gt;""))-1),0)</f>
        <v>0</v>
      </c>
      <c r="B1415" s="773" t="s">
        <v>863</v>
      </c>
      <c r="C1415" s="581" t="s">
        <v>172</v>
      </c>
      <c r="D1415" s="85" t="s">
        <v>581</v>
      </c>
      <c r="E1415" s="463" t="s">
        <v>580</v>
      </c>
      <c r="F1415" s="657" t="s">
        <v>1730</v>
      </c>
      <c r="G1415" s="581"/>
      <c r="H1415" s="582"/>
      <c r="I1415" s="582"/>
      <c r="J1415" s="582"/>
      <c r="K1415" s="582"/>
      <c r="L1415" s="85"/>
      <c r="M1415" s="85"/>
      <c r="N1415" s="85"/>
      <c r="O1415" s="85"/>
      <c r="P1415" s="85"/>
      <c r="Q1415" s="85"/>
      <c r="R1415" s="85"/>
      <c r="S1415" s="85"/>
      <c r="T1415" s="85"/>
      <c r="U1415" s="85"/>
      <c r="V1415" s="85"/>
      <c r="W1415" s="85"/>
      <c r="X1415" s="85"/>
      <c r="Y1415" s="85"/>
      <c r="Z1415" s="85"/>
      <c r="AA1415" s="581"/>
      <c r="AB1415" s="581"/>
      <c r="AC1415" s="457"/>
      <c r="AD1415" s="421"/>
      <c r="AE1415" s="316"/>
      <c r="AF1415" s="316"/>
      <c r="AG1415" s="316"/>
      <c r="AH1415" s="316"/>
      <c r="AI1415" s="331"/>
      <c r="AJ1415" s="331"/>
      <c r="AK1415" s="331"/>
      <c r="AL1415" s="331"/>
      <c r="AM1415" s="331"/>
      <c r="AN1415" s="331"/>
      <c r="AO1415" s="331"/>
      <c r="AP1415" s="331"/>
      <c r="AQ1415" s="422"/>
      <c r="AR1415" s="773" t="s">
        <v>863</v>
      </c>
      <c r="AS1415" s="475">
        <f t="shared" si="165"/>
        <v>0</v>
      </c>
      <c r="AT1415" s="475">
        <f t="shared" si="165"/>
        <v>0</v>
      </c>
      <c r="AU1415" s="475">
        <f t="shared" si="165"/>
        <v>0</v>
      </c>
      <c r="AV1415" s="475">
        <f t="shared" si="165"/>
        <v>0</v>
      </c>
      <c r="AW1415" s="475">
        <f t="shared" si="165"/>
        <v>0</v>
      </c>
      <c r="AX1415" s="475">
        <f t="shared" si="165"/>
        <v>0</v>
      </c>
      <c r="AY1415" s="185">
        <f>IF(AND(SUM(AE1415:$AP1415)&gt;0,J1415&lt;&gt;""),CONCATENATE(B1415,"_",F1415,"_",AG1415),0)</f>
        <v>0</v>
      </c>
      <c r="AZ1415" s="203">
        <f>IF(AND(SUM(AE1415:$AP1415)&gt;0,D1415="BFS"),1,0)</f>
        <v>0</v>
      </c>
      <c r="BA1415" s="203">
        <f t="shared" si="162"/>
        <v>0</v>
      </c>
    </row>
    <row r="1416" spans="1:53" ht="40">
      <c r="A1416" s="185" t="str">
        <f>IF(AND(SUM(AE1416:AP1416)&gt;0,J1416&lt;&gt;""),CONCATENATE(B1416,"_",F1416,"_",$A$5,"_",SUMPRODUCT((B$9:B1416=B1416)*(F$9:F1416=F1416)*(SUM(AE1416:AP1416)&lt;&gt;0)*(J1416&lt;&gt;""))-1),0)</f>
        <v>NI_4.4_neu_1</v>
      </c>
      <c r="B1416" s="774" t="s">
        <v>863</v>
      </c>
      <c r="C1416" s="583" t="s">
        <v>1489</v>
      </c>
      <c r="D1416" s="89" t="s">
        <v>581</v>
      </c>
      <c r="E1416" s="465" t="s">
        <v>580</v>
      </c>
      <c r="F1416" s="658" t="s">
        <v>1730</v>
      </c>
      <c r="G1416" s="509" t="s">
        <v>2525</v>
      </c>
      <c r="H1416" s="427" t="s">
        <v>1047</v>
      </c>
      <c r="I1416" s="616" t="s">
        <v>1342</v>
      </c>
      <c r="J1416" s="427" t="s">
        <v>1343</v>
      </c>
      <c r="K1416" s="427" t="s">
        <v>2454</v>
      </c>
      <c r="L1416" s="427" t="s">
        <v>132</v>
      </c>
      <c r="M1416" s="477" t="s">
        <v>460</v>
      </c>
      <c r="N1416" s="477" t="s">
        <v>1472</v>
      </c>
      <c r="O1416" s="477" t="s">
        <v>1047</v>
      </c>
      <c r="P1416" s="477" t="s">
        <v>1047</v>
      </c>
      <c r="Q1416" s="477" t="s">
        <v>1986</v>
      </c>
      <c r="R1416" s="477" t="s">
        <v>1043</v>
      </c>
      <c r="S1416" s="477" t="s">
        <v>1043</v>
      </c>
      <c r="T1416" s="477" t="s">
        <v>1955</v>
      </c>
      <c r="U1416" s="477" t="s">
        <v>1043</v>
      </c>
      <c r="V1416" s="477" t="s">
        <v>1047</v>
      </c>
      <c r="W1416" s="477" t="s">
        <v>1047</v>
      </c>
      <c r="X1416" s="477" t="s">
        <v>1047</v>
      </c>
      <c r="Y1416" s="477" t="s">
        <v>1047</v>
      </c>
      <c r="Z1416" s="477" t="s">
        <v>1043</v>
      </c>
      <c r="AA1416" s="740" t="s">
        <v>2474</v>
      </c>
      <c r="AB1416" s="740" t="s">
        <v>2526</v>
      </c>
      <c r="AC1416" s="458">
        <v>42660</v>
      </c>
      <c r="AD1416" s="443"/>
      <c r="AE1416" s="436"/>
      <c r="AF1416" s="436"/>
      <c r="AG1416" s="436"/>
      <c r="AH1416" s="436"/>
      <c r="AI1416" s="436"/>
      <c r="AJ1416" s="436"/>
      <c r="AK1416" s="590"/>
      <c r="AL1416" s="590"/>
      <c r="AM1416" s="590"/>
      <c r="AN1416" s="428">
        <v>2174</v>
      </c>
      <c r="AO1416" s="428">
        <v>2096</v>
      </c>
      <c r="AP1416" s="794">
        <v>2096</v>
      </c>
      <c r="AQ1416" s="834" t="s">
        <v>2803</v>
      </c>
      <c r="AR1416" s="774" t="s">
        <v>863</v>
      </c>
      <c r="AS1416" s="475" t="str">
        <f t="shared" si="165"/>
        <v>FB</v>
      </c>
      <c r="AT1416" s="475" t="str">
        <f t="shared" si="165"/>
        <v>4A</v>
      </c>
      <c r="AU1416" s="475">
        <f t="shared" si="165"/>
        <v>444</v>
      </c>
      <c r="AV1416" s="475" t="str">
        <f t="shared" si="165"/>
        <v>GEN</v>
      </c>
      <c r="AW1416" s="475" t="str">
        <f t="shared" si="165"/>
        <v>A</v>
      </c>
      <c r="AX1416" s="475">
        <f t="shared" si="165"/>
        <v>0</v>
      </c>
      <c r="AY1416" s="185" t="str">
        <f>IF(AND(SUM(AE1416:$AP1416)&gt;0,J1416&lt;&gt;""),CONCATENATE(B1416,"_",F1416,"_",AG1416),0)</f>
        <v>NI_4.4_</v>
      </c>
      <c r="AZ1416" s="203">
        <f>IF(AND(SUM(AE1416:$AP1416)&gt;0,D1416="BFS"),1,0)</f>
        <v>0</v>
      </c>
      <c r="BA1416" s="203">
        <f t="shared" si="162"/>
        <v>0</v>
      </c>
    </row>
    <row r="1417" spans="1:53" ht="40">
      <c r="A1417" s="185">
        <f>IF(AND(SUM(AE1417:AP1417)&gt;0,J1417&lt;&gt;""),CONCATENATE(B1417,"_",F1417,"_",$A$5,"_",SUMPRODUCT((B$9:B1417=B1417)*(F$9:F1417=F1417)*(SUM(AE1417:AP1417)&lt;&gt;0)*(J1417&lt;&gt;""))-1),0)</f>
        <v>0</v>
      </c>
      <c r="B1417" s="774" t="s">
        <v>863</v>
      </c>
      <c r="C1417" s="583" t="s">
        <v>1489</v>
      </c>
      <c r="D1417" s="89" t="s">
        <v>581</v>
      </c>
      <c r="E1417" s="465" t="s">
        <v>580</v>
      </c>
      <c r="F1417" s="658" t="s">
        <v>1730</v>
      </c>
      <c r="G1417" s="509" t="s">
        <v>2527</v>
      </c>
      <c r="H1417" s="427" t="s">
        <v>1047</v>
      </c>
      <c r="I1417" s="616" t="s">
        <v>1342</v>
      </c>
      <c r="J1417" s="427" t="s">
        <v>1343</v>
      </c>
      <c r="K1417" s="427" t="s">
        <v>2454</v>
      </c>
      <c r="L1417" s="427" t="s">
        <v>132</v>
      </c>
      <c r="M1417" s="477" t="s">
        <v>460</v>
      </c>
      <c r="N1417" s="477" t="s">
        <v>1985</v>
      </c>
      <c r="O1417" s="477" t="s">
        <v>1047</v>
      </c>
      <c r="P1417" s="477" t="s">
        <v>1047</v>
      </c>
      <c r="Q1417" s="477" t="s">
        <v>1986</v>
      </c>
      <c r="R1417" s="477" t="s">
        <v>1043</v>
      </c>
      <c r="S1417" s="477" t="s">
        <v>1043</v>
      </c>
      <c r="T1417" s="477" t="s">
        <v>1955</v>
      </c>
      <c r="U1417" s="477" t="s">
        <v>1043</v>
      </c>
      <c r="V1417" s="477" t="s">
        <v>1047</v>
      </c>
      <c r="W1417" s="477" t="s">
        <v>1047</v>
      </c>
      <c r="X1417" s="477" t="s">
        <v>1047</v>
      </c>
      <c r="Y1417" s="477" t="s">
        <v>1043</v>
      </c>
      <c r="Z1417" s="477" t="s">
        <v>1043</v>
      </c>
      <c r="AA1417" s="740" t="s">
        <v>2474</v>
      </c>
      <c r="AB1417" s="740" t="s">
        <v>2526</v>
      </c>
      <c r="AC1417" s="458">
        <v>42660</v>
      </c>
      <c r="AD1417" s="443"/>
      <c r="AE1417" s="436"/>
      <c r="AF1417" s="436"/>
      <c r="AG1417" s="436"/>
      <c r="AH1417" s="436"/>
      <c r="AI1417" s="436"/>
      <c r="AJ1417" s="436"/>
      <c r="AK1417" s="590"/>
      <c r="AL1417" s="590"/>
      <c r="AM1417" s="590"/>
      <c r="AN1417" s="428">
        <v>0</v>
      </c>
      <c r="AO1417" s="428">
        <v>0</v>
      </c>
      <c r="AP1417" s="428">
        <v>0</v>
      </c>
      <c r="AQ1417" s="834"/>
      <c r="AR1417" s="774" t="s">
        <v>863</v>
      </c>
      <c r="AS1417" s="475">
        <f t="shared" ref="AS1417:AX1426" si="166">IF(SUM($AE1417:$AP1417)&gt;0,VLOOKUP($F1417,Schulart,AS$2,FALSE),0)</f>
        <v>0</v>
      </c>
      <c r="AT1417" s="475">
        <f t="shared" si="166"/>
        <v>0</v>
      </c>
      <c r="AU1417" s="475">
        <f t="shared" si="166"/>
        <v>0</v>
      </c>
      <c r="AV1417" s="475">
        <f t="shared" si="166"/>
        <v>0</v>
      </c>
      <c r="AW1417" s="475">
        <f t="shared" si="166"/>
        <v>0</v>
      </c>
      <c r="AX1417" s="475">
        <f t="shared" si="166"/>
        <v>0</v>
      </c>
      <c r="AY1417" s="185">
        <f>IF(AND(SUM(AE1417:$AP1417)&gt;0,J1417&lt;&gt;""),CONCATENATE(B1417,"_",F1417,"_",AG1417),0)</f>
        <v>0</v>
      </c>
      <c r="AZ1417" s="203">
        <f>IF(AND(SUM(AE1417:$AP1417)&gt;0,D1417="BFS"),1,0)</f>
        <v>0</v>
      </c>
      <c r="BA1417" s="203">
        <f t="shared" si="162"/>
        <v>0</v>
      </c>
    </row>
    <row r="1418" spans="1:53" ht="15.5">
      <c r="A1418" s="185">
        <f>IF(AND(SUM(AE1418:AP1418)&gt;0,J1418&lt;&gt;""),CONCATENATE(B1418,"_",F1418,"_",$A$5,"_",SUMPRODUCT((B$9:B1418=B1418)*(F$9:F1418=F1418)*(SUM(AE1418:AP1418)&lt;&gt;0)*(J1418&lt;&gt;""))-1),0)</f>
        <v>0</v>
      </c>
      <c r="B1418" s="164" t="s">
        <v>863</v>
      </c>
      <c r="C1418" s="68" t="s">
        <v>1206</v>
      </c>
      <c r="D1418" s="66"/>
      <c r="E1418" s="471"/>
      <c r="F1418" s="660"/>
      <c r="G1418" s="72"/>
      <c r="H1418" s="72"/>
      <c r="I1418" s="72"/>
      <c r="J1418" s="72"/>
      <c r="K1418" s="72"/>
      <c r="L1418" s="72"/>
      <c r="M1418" s="72"/>
      <c r="N1418" s="72"/>
      <c r="O1418" s="72"/>
      <c r="P1418" s="72"/>
      <c r="Q1418" s="72"/>
      <c r="R1418" s="72"/>
      <c r="S1418" s="72"/>
      <c r="T1418" s="72"/>
      <c r="U1418" s="72"/>
      <c r="V1418" s="72"/>
      <c r="W1418" s="72"/>
      <c r="X1418" s="72"/>
      <c r="Y1418" s="72"/>
      <c r="Z1418" s="72"/>
      <c r="AA1418" s="72"/>
      <c r="AB1418" s="72"/>
      <c r="AC1418" s="460"/>
      <c r="AD1418" s="90"/>
      <c r="AE1418" s="319"/>
      <c r="AF1418" s="319"/>
      <c r="AG1418" s="319"/>
      <c r="AH1418" s="319"/>
      <c r="AI1418" s="319"/>
      <c r="AJ1418" s="319"/>
      <c r="AK1418" s="319"/>
      <c r="AL1418" s="319"/>
      <c r="AM1418" s="319"/>
      <c r="AN1418" s="319"/>
      <c r="AO1418" s="319"/>
      <c r="AP1418" s="319"/>
      <c r="AQ1418" s="75"/>
      <c r="AR1418" s="164" t="s">
        <v>863</v>
      </c>
      <c r="AS1418" s="475">
        <f t="shared" si="166"/>
        <v>0</v>
      </c>
      <c r="AT1418" s="475">
        <f t="shared" si="166"/>
        <v>0</v>
      </c>
      <c r="AU1418" s="475">
        <f t="shared" si="166"/>
        <v>0</v>
      </c>
      <c r="AV1418" s="475">
        <f t="shared" si="166"/>
        <v>0</v>
      </c>
      <c r="AW1418" s="475">
        <f t="shared" si="166"/>
        <v>0</v>
      </c>
      <c r="AX1418" s="475">
        <f t="shared" si="166"/>
        <v>0</v>
      </c>
      <c r="AY1418" s="185">
        <f>IF(AND(SUM(AE1418:$AP1418)&gt;0,J1418&lt;&gt;""),CONCATENATE(B1418,"_",F1418,"_",AG1418),0)</f>
        <v>0</v>
      </c>
      <c r="AZ1418" s="203">
        <f>IF(AND(SUM(AE1418:$AP1418)&gt;0,D1418="BFS"),1,0)</f>
        <v>0</v>
      </c>
      <c r="BA1418" s="203">
        <f t="shared" si="162"/>
        <v>0</v>
      </c>
    </row>
    <row r="1419" spans="1:53" ht="13">
      <c r="A1419" s="185">
        <f>IF(AND(SUM(AE1419:AP1419)&gt;0,J1419&lt;&gt;""),CONCATENATE(B1419,"_",F1419,"_",$A$5,"_",SUMPRODUCT((B$9:B1419=B1419)*(F$9:F1419=F1419)*(SUM(AE1419:AP1419)&lt;&gt;0)*(J1419&lt;&gt;""))-1),0)</f>
        <v>0</v>
      </c>
      <c r="B1419" s="773" t="s">
        <v>863</v>
      </c>
      <c r="C1419" s="581" t="s">
        <v>1177</v>
      </c>
      <c r="D1419" s="85" t="s">
        <v>591</v>
      </c>
      <c r="E1419" s="463" t="s">
        <v>590</v>
      </c>
      <c r="F1419" s="657" t="s">
        <v>1731</v>
      </c>
      <c r="G1419" s="581"/>
      <c r="H1419" s="85"/>
      <c r="I1419" s="85"/>
      <c r="J1419" s="85"/>
      <c r="K1419" s="85"/>
      <c r="L1419" s="85"/>
      <c r="M1419" s="85"/>
      <c r="N1419" s="85"/>
      <c r="O1419" s="85" t="s">
        <v>1949</v>
      </c>
      <c r="P1419" s="85" t="s">
        <v>1949</v>
      </c>
      <c r="Q1419" s="85" t="s">
        <v>1949</v>
      </c>
      <c r="R1419" s="85" t="s">
        <v>1949</v>
      </c>
      <c r="S1419" s="85" t="s">
        <v>1949</v>
      </c>
      <c r="T1419" s="85"/>
      <c r="U1419" s="85" t="s">
        <v>1949</v>
      </c>
      <c r="V1419" s="85" t="s">
        <v>1949</v>
      </c>
      <c r="W1419" s="85" t="s">
        <v>1949</v>
      </c>
      <c r="X1419" s="85" t="s">
        <v>1949</v>
      </c>
      <c r="Y1419" s="85" t="s">
        <v>1949</v>
      </c>
      <c r="Z1419" s="85" t="s">
        <v>1949</v>
      </c>
      <c r="AA1419" s="581"/>
      <c r="AB1419" s="581"/>
      <c r="AC1419" s="457"/>
      <c r="AD1419" s="421"/>
      <c r="AE1419" s="316"/>
      <c r="AF1419" s="316"/>
      <c r="AG1419" s="316"/>
      <c r="AH1419" s="316"/>
      <c r="AI1419" s="331"/>
      <c r="AJ1419" s="331"/>
      <c r="AK1419" s="331"/>
      <c r="AL1419" s="331"/>
      <c r="AM1419" s="331"/>
      <c r="AN1419" s="331"/>
      <c r="AO1419" s="331"/>
      <c r="AP1419" s="331"/>
      <c r="AQ1419" s="422"/>
      <c r="AR1419" s="773" t="s">
        <v>863</v>
      </c>
      <c r="AS1419" s="475">
        <f t="shared" si="166"/>
        <v>0</v>
      </c>
      <c r="AT1419" s="475">
        <f t="shared" si="166"/>
        <v>0</v>
      </c>
      <c r="AU1419" s="475">
        <f t="shared" si="166"/>
        <v>0</v>
      </c>
      <c r="AV1419" s="475">
        <f t="shared" si="166"/>
        <v>0</v>
      </c>
      <c r="AW1419" s="475">
        <f t="shared" si="166"/>
        <v>0</v>
      </c>
      <c r="AX1419" s="475">
        <f t="shared" si="166"/>
        <v>0</v>
      </c>
      <c r="AY1419" s="185">
        <f>IF(AND(SUM(AE1419:$AP1419)&gt;0,J1419&lt;&gt;""),CONCATENATE(B1419,"_",F1419,"_",AG1419),0)</f>
        <v>0</v>
      </c>
      <c r="AZ1419" s="203">
        <f>IF(AND(SUM(AE1419:$AP1419)&gt;0,D1419="BFS"),1,0)</f>
        <v>0</v>
      </c>
      <c r="BA1419" s="203">
        <f t="shared" si="162"/>
        <v>0</v>
      </c>
    </row>
    <row r="1420" spans="1:53" ht="40">
      <c r="A1420" s="185" t="str">
        <f>IF(AND(SUM(AE1420:AP1420)&gt;0,J1420&lt;&gt;""),CONCATENATE(B1420,"_",F1420,"_",$A$5,"_",SUMPRODUCT((B$9:B1420=B1420)*(F$9:F1420=F1420)*(SUM(AE1420:AP1420)&lt;&gt;0)*(J1420&lt;&gt;""))-1),0)</f>
        <v>NI_4.5_neu_1</v>
      </c>
      <c r="B1420" s="774" t="s">
        <v>863</v>
      </c>
      <c r="C1420" s="583" t="s">
        <v>1942</v>
      </c>
      <c r="D1420" s="89" t="s">
        <v>591</v>
      </c>
      <c r="E1420" s="465" t="s">
        <v>590</v>
      </c>
      <c r="F1420" s="658" t="s">
        <v>1731</v>
      </c>
      <c r="G1420" s="509" t="s">
        <v>2584</v>
      </c>
      <c r="H1420" s="435" t="s">
        <v>1047</v>
      </c>
      <c r="I1420" s="532" t="s">
        <v>1342</v>
      </c>
      <c r="J1420" s="435" t="s">
        <v>1343</v>
      </c>
      <c r="K1420" s="589" t="s">
        <v>1976</v>
      </c>
      <c r="L1420" s="427" t="s">
        <v>1977</v>
      </c>
      <c r="M1420" s="477" t="s">
        <v>2031</v>
      </c>
      <c r="N1420" s="477" t="s">
        <v>955</v>
      </c>
      <c r="O1420" s="477" t="s">
        <v>1047</v>
      </c>
      <c r="P1420" s="477" t="s">
        <v>1043</v>
      </c>
      <c r="Q1420" s="477"/>
      <c r="R1420" s="478" t="s">
        <v>1043</v>
      </c>
      <c r="S1420" s="478" t="s">
        <v>1043</v>
      </c>
      <c r="T1420" s="478" t="s">
        <v>1955</v>
      </c>
      <c r="U1420" s="478" t="s">
        <v>1043</v>
      </c>
      <c r="V1420" s="478" t="s">
        <v>1047</v>
      </c>
      <c r="W1420" s="478" t="s">
        <v>1047</v>
      </c>
      <c r="X1420" s="478" t="s">
        <v>1047</v>
      </c>
      <c r="Y1420" s="478" t="s">
        <v>1047</v>
      </c>
      <c r="Z1420" s="478" t="s">
        <v>1043</v>
      </c>
      <c r="AA1420" s="740"/>
      <c r="AB1420" s="740"/>
      <c r="AC1420" s="458">
        <v>40422</v>
      </c>
      <c r="AD1420" s="435"/>
      <c r="AE1420" s="436">
        <v>496</v>
      </c>
      <c r="AF1420" s="436">
        <v>499</v>
      </c>
      <c r="AG1420" s="436">
        <v>412</v>
      </c>
      <c r="AH1420" s="436">
        <v>412</v>
      </c>
      <c r="AI1420" s="436">
        <v>434</v>
      </c>
      <c r="AJ1420" s="436">
        <v>419</v>
      </c>
      <c r="AK1420" s="590">
        <v>316</v>
      </c>
      <c r="AL1420" s="590">
        <v>238</v>
      </c>
      <c r="AM1420" s="590">
        <v>194</v>
      </c>
      <c r="AN1420" s="436">
        <v>179</v>
      </c>
      <c r="AO1420" s="591">
        <v>144</v>
      </c>
      <c r="AP1420" s="590">
        <v>100</v>
      </c>
      <c r="AQ1420" s="742"/>
      <c r="AR1420" s="774" t="s">
        <v>863</v>
      </c>
      <c r="AS1420" s="475" t="str">
        <f t="shared" si="166"/>
        <v>FB</v>
      </c>
      <c r="AT1420" s="475" t="str">
        <f t="shared" si="166"/>
        <v>4A</v>
      </c>
      <c r="AU1420" s="475">
        <f t="shared" si="166"/>
        <v>444</v>
      </c>
      <c r="AV1420" s="475" t="str">
        <f t="shared" si="166"/>
        <v>GEN</v>
      </c>
      <c r="AW1420" s="475" t="str">
        <f t="shared" si="166"/>
        <v>A</v>
      </c>
      <c r="AX1420" s="475">
        <f t="shared" si="166"/>
        <v>0</v>
      </c>
      <c r="AY1420" s="185" t="str">
        <f>IF(AND(SUM(AE1420:$AP1420)&gt;0,J1420&lt;&gt;""),CONCATENATE(B1420,"_",F1420,"_",AG1420),0)</f>
        <v>NI_4.5_412</v>
      </c>
      <c r="AZ1420" s="203">
        <f>IF(AND(SUM(AE1420:$AP1420)&gt;0,D1420="BFS"),1,0)</f>
        <v>0</v>
      </c>
      <c r="BA1420" s="203">
        <f t="shared" si="162"/>
        <v>0</v>
      </c>
    </row>
    <row r="1421" spans="1:53" ht="30">
      <c r="A1421" s="185">
        <f>IF(AND(SUM(AE1421:AP1421)&gt;0,J1421&lt;&gt;""),CONCATENATE(B1421,"_",F1421,"_",$A$5,"_",SUMPRODUCT((B$9:B1421=B1421)*(F$9:F1421=F1421)*(SUM(AE1421:AP1421)&lt;&gt;0)*(J1421&lt;&gt;""))-1),0)</f>
        <v>0</v>
      </c>
      <c r="B1421" s="162" t="s">
        <v>864</v>
      </c>
      <c r="C1421" s="73" t="s">
        <v>1425</v>
      </c>
      <c r="D1421" s="66"/>
      <c r="E1421" s="461"/>
      <c r="F1421" s="660"/>
      <c r="G1421" s="74"/>
      <c r="H1421" s="74"/>
      <c r="I1421" s="74"/>
      <c r="J1421" s="74"/>
      <c r="K1421" s="74"/>
      <c r="L1421" s="74"/>
      <c r="M1421" s="74"/>
      <c r="N1421" s="74"/>
      <c r="O1421" s="74"/>
      <c r="P1421" s="74"/>
      <c r="Q1421" s="74"/>
      <c r="R1421" s="74"/>
      <c r="S1421" s="74"/>
      <c r="T1421" s="74"/>
      <c r="U1421" s="74"/>
      <c r="V1421" s="74"/>
      <c r="W1421" s="74"/>
      <c r="X1421" s="74"/>
      <c r="Y1421" s="74"/>
      <c r="Z1421" s="74"/>
      <c r="AA1421" s="74"/>
      <c r="AB1421" s="74"/>
      <c r="AC1421" s="74"/>
      <c r="AD1421" s="74"/>
      <c r="AE1421" s="553"/>
      <c r="AF1421" s="553"/>
      <c r="AG1421" s="553"/>
      <c r="AH1421" s="553"/>
      <c r="AI1421" s="553"/>
      <c r="AJ1421" s="553"/>
      <c r="AK1421" s="553"/>
      <c r="AL1421" s="553"/>
      <c r="AM1421" s="553"/>
      <c r="AN1421" s="553"/>
      <c r="AO1421" s="553"/>
      <c r="AP1421" s="553"/>
      <c r="AQ1421" s="324"/>
      <c r="AR1421" s="162" t="s">
        <v>864</v>
      </c>
      <c r="AS1421" s="475">
        <f t="shared" si="166"/>
        <v>0</v>
      </c>
      <c r="AT1421" s="475">
        <f t="shared" si="166"/>
        <v>0</v>
      </c>
      <c r="AU1421" s="475">
        <f t="shared" si="166"/>
        <v>0</v>
      </c>
      <c r="AV1421" s="475">
        <f t="shared" si="166"/>
        <v>0</v>
      </c>
      <c r="AW1421" s="475">
        <f t="shared" si="166"/>
        <v>0</v>
      </c>
      <c r="AX1421" s="475">
        <f t="shared" si="166"/>
        <v>0</v>
      </c>
      <c r="AY1421" s="185">
        <f>IF(AND(SUM(AE1421:$AP1421)&gt;0,J1421&lt;&gt;""),CONCATENATE(B1421,"_",F1421,"_",AG1421),0)</f>
        <v>0</v>
      </c>
      <c r="AZ1421" s="203">
        <f>IF(AND(SUM(AE1421:$AP1421)&gt;0,D1421="BFS"),1,0)</f>
        <v>0</v>
      </c>
      <c r="BA1421" s="203">
        <f t="shared" si="162"/>
        <v>0</v>
      </c>
    </row>
    <row r="1422" spans="1:53" ht="15.5">
      <c r="A1422" s="185">
        <f>IF(AND(SUM(AE1422:AP1422)&gt;0,J1422&lt;&gt;""),CONCATENATE(B1422,"_",F1422,"_",$A$5,"_",SUMPRODUCT((B$9:B1422=B1422)*(F$9:F1422=F1422)*(SUM(AE1422:AP1422)&lt;&gt;0)*(J1422&lt;&gt;""))-1),0)</f>
        <v>0</v>
      </c>
      <c r="B1422" s="163" t="s">
        <v>864</v>
      </c>
      <c r="C1422" s="65" t="s">
        <v>1040</v>
      </c>
      <c r="D1422" s="66"/>
      <c r="E1422" s="461"/>
      <c r="F1422" s="660"/>
      <c r="G1422" s="67"/>
      <c r="H1422" s="67"/>
      <c r="I1422" s="67"/>
      <c r="J1422" s="67"/>
      <c r="K1422" s="67"/>
      <c r="L1422" s="67"/>
      <c r="M1422" s="67"/>
      <c r="N1422" s="67"/>
      <c r="O1422" s="67"/>
      <c r="P1422" s="67"/>
      <c r="Q1422" s="67"/>
      <c r="R1422" s="67"/>
      <c r="S1422" s="67"/>
      <c r="T1422" s="67"/>
      <c r="U1422" s="67"/>
      <c r="V1422" s="67"/>
      <c r="W1422" s="67"/>
      <c r="X1422" s="67"/>
      <c r="Y1422" s="67"/>
      <c r="Z1422" s="67"/>
      <c r="AA1422" s="67"/>
      <c r="AB1422" s="67"/>
      <c r="AC1422" s="67"/>
      <c r="AD1422" s="67"/>
      <c r="AE1422" s="540"/>
      <c r="AF1422" s="540"/>
      <c r="AG1422" s="540"/>
      <c r="AH1422" s="540"/>
      <c r="AI1422" s="540"/>
      <c r="AJ1422" s="540"/>
      <c r="AK1422" s="540"/>
      <c r="AL1422" s="540"/>
      <c r="AM1422" s="540"/>
      <c r="AN1422" s="540"/>
      <c r="AO1422" s="540"/>
      <c r="AP1422" s="540"/>
      <c r="AQ1422" s="325"/>
      <c r="AR1422" s="163" t="s">
        <v>864</v>
      </c>
      <c r="AS1422" s="475">
        <f t="shared" si="166"/>
        <v>0</v>
      </c>
      <c r="AT1422" s="475">
        <f t="shared" si="166"/>
        <v>0</v>
      </c>
      <c r="AU1422" s="475">
        <f t="shared" si="166"/>
        <v>0</v>
      </c>
      <c r="AV1422" s="475">
        <f t="shared" si="166"/>
        <v>0</v>
      </c>
      <c r="AW1422" s="475">
        <f t="shared" si="166"/>
        <v>0</v>
      </c>
      <c r="AX1422" s="475">
        <f t="shared" si="166"/>
        <v>0</v>
      </c>
      <c r="AY1422" s="185">
        <f>IF(AND(SUM(AE1422:$AP1422)&gt;0,J1422&lt;&gt;""),CONCATENATE(B1422,"_",F1422,"_",AG1422),0)</f>
        <v>0</v>
      </c>
      <c r="AZ1422" s="203">
        <f>IF(AND(SUM(AE1422:$AP1422)&gt;0,D1422="BFS"),1,0)</f>
        <v>0</v>
      </c>
      <c r="BA1422" s="203">
        <f t="shared" si="162"/>
        <v>0</v>
      </c>
    </row>
    <row r="1423" spans="1:53" ht="15.5">
      <c r="A1423" s="185">
        <f>IF(AND(SUM(AE1423:AP1423)&gt;0,J1423&lt;&gt;""),CONCATENATE(B1423,"_",F1423,"_",$A$5,"_",SUMPRODUCT((B$9:B1423=B1423)*(F$9:F1423=F1423)*(SUM(AE1423:AP1423)&lt;&gt;0)*(J1423&lt;&gt;""))-1),0)</f>
        <v>0</v>
      </c>
      <c r="B1423" s="164" t="s">
        <v>864</v>
      </c>
      <c r="C1423" s="68" t="s">
        <v>1041</v>
      </c>
      <c r="D1423" s="66"/>
      <c r="E1423" s="461"/>
      <c r="F1423" s="660"/>
      <c r="G1423" s="67"/>
      <c r="H1423" s="67"/>
      <c r="I1423" s="67"/>
      <c r="J1423" s="67"/>
      <c r="K1423" s="67"/>
      <c r="L1423" s="67"/>
      <c r="M1423" s="67"/>
      <c r="N1423" s="67"/>
      <c r="O1423" s="67"/>
      <c r="P1423" s="67"/>
      <c r="Q1423" s="67"/>
      <c r="R1423" s="67"/>
      <c r="S1423" s="67"/>
      <c r="T1423" s="67"/>
      <c r="U1423" s="67"/>
      <c r="V1423" s="67"/>
      <c r="W1423" s="67"/>
      <c r="X1423" s="67"/>
      <c r="Y1423" s="67"/>
      <c r="Z1423" s="67"/>
      <c r="AA1423" s="67"/>
      <c r="AB1423" s="67"/>
      <c r="AC1423" s="67"/>
      <c r="AD1423" s="67"/>
      <c r="AE1423" s="540"/>
      <c r="AF1423" s="540"/>
      <c r="AG1423" s="540"/>
      <c r="AH1423" s="540"/>
      <c r="AI1423" s="540"/>
      <c r="AJ1423" s="540"/>
      <c r="AK1423" s="540"/>
      <c r="AL1423" s="540"/>
      <c r="AM1423" s="540"/>
      <c r="AN1423" s="540"/>
      <c r="AO1423" s="540"/>
      <c r="AP1423" s="540"/>
      <c r="AQ1423" s="325"/>
      <c r="AR1423" s="164" t="s">
        <v>864</v>
      </c>
      <c r="AS1423" s="475">
        <f t="shared" si="166"/>
        <v>0</v>
      </c>
      <c r="AT1423" s="475">
        <f t="shared" si="166"/>
        <v>0</v>
      </c>
      <c r="AU1423" s="475">
        <f t="shared" si="166"/>
        <v>0</v>
      </c>
      <c r="AV1423" s="475">
        <f t="shared" si="166"/>
        <v>0</v>
      </c>
      <c r="AW1423" s="475">
        <f t="shared" si="166"/>
        <v>0</v>
      </c>
      <c r="AX1423" s="475">
        <f t="shared" si="166"/>
        <v>0</v>
      </c>
      <c r="AY1423" s="185">
        <f>IF(AND(SUM(AE1423:$AP1423)&gt;0,J1423&lt;&gt;""),CONCATENATE(B1423,"_",F1423,"_",AG1423),0)</f>
        <v>0</v>
      </c>
      <c r="AZ1423" s="203">
        <f>IF(AND(SUM(AE1423:$AP1423)&gt;0,D1423="BFS"),1,0)</f>
        <v>0</v>
      </c>
      <c r="BA1423" s="203">
        <f t="shared" si="162"/>
        <v>0</v>
      </c>
    </row>
    <row r="1424" spans="1:53" ht="15.5">
      <c r="A1424" s="185">
        <f>IF(AND(SUM(AE1424:AP1424)&gt;0,J1424&lt;&gt;""),CONCATENATE(B1424,"_",F1424,"_",$A$5,"_",SUMPRODUCT((B$9:B1424=B1424)*(F$9:F1424=F1424)*(SUM(AE1424:AP1424)&lt;&gt;0)*(J1424&lt;&gt;""))-1),0)</f>
        <v>0</v>
      </c>
      <c r="B1424" s="165" t="s">
        <v>864</v>
      </c>
      <c r="C1424" s="69" t="s">
        <v>1044</v>
      </c>
      <c r="D1424" s="84"/>
      <c r="E1424" s="462"/>
      <c r="F1424" s="659"/>
      <c r="G1424" s="411"/>
      <c r="H1424" s="412"/>
      <c r="I1424" s="412"/>
      <c r="J1424" s="412"/>
      <c r="K1424" s="412"/>
      <c r="L1424" s="413"/>
      <c r="M1424" s="413"/>
      <c r="N1424" s="413"/>
      <c r="O1424" s="413"/>
      <c r="P1424" s="413"/>
      <c r="Q1424" s="413"/>
      <c r="R1424" s="413"/>
      <c r="S1424" s="413"/>
      <c r="T1424" s="413"/>
      <c r="U1424" s="413"/>
      <c r="V1424" s="413"/>
      <c r="W1424" s="413"/>
      <c r="X1424" s="413"/>
      <c r="Y1424" s="413"/>
      <c r="Z1424" s="413"/>
      <c r="AA1424" s="411"/>
      <c r="AB1424" s="411"/>
      <c r="AC1424" s="646"/>
      <c r="AD1424" s="414"/>
      <c r="AE1424" s="541"/>
      <c r="AF1424" s="541"/>
      <c r="AG1424" s="541"/>
      <c r="AH1424" s="541"/>
      <c r="AI1424" s="542"/>
      <c r="AJ1424" s="542"/>
      <c r="AK1424" s="542"/>
      <c r="AL1424" s="542"/>
      <c r="AM1424" s="542"/>
      <c r="AN1424" s="542"/>
      <c r="AO1424" s="542"/>
      <c r="AP1424" s="542"/>
      <c r="AQ1424" s="416"/>
      <c r="AR1424" s="165" t="s">
        <v>864</v>
      </c>
      <c r="AS1424" s="475">
        <f t="shared" si="166"/>
        <v>0</v>
      </c>
      <c r="AT1424" s="475">
        <f t="shared" si="166"/>
        <v>0</v>
      </c>
      <c r="AU1424" s="475">
        <f t="shared" si="166"/>
        <v>0</v>
      </c>
      <c r="AV1424" s="475">
        <f t="shared" si="166"/>
        <v>0</v>
      </c>
      <c r="AW1424" s="475">
        <f t="shared" si="166"/>
        <v>0</v>
      </c>
      <c r="AX1424" s="475">
        <f t="shared" si="166"/>
        <v>0</v>
      </c>
      <c r="AY1424" s="185">
        <f>IF(AND(SUM(AE1424:$AP1424)&gt;0,J1424&lt;&gt;""),CONCATENATE(B1424,"_",F1424,"_",AG1424),0)</f>
        <v>0</v>
      </c>
      <c r="AZ1424" s="203">
        <f>IF(AND(SUM(AE1424:$AP1424)&gt;0,D1424="BFS"),1,0)</f>
        <v>0</v>
      </c>
      <c r="BA1424" s="203">
        <f t="shared" si="162"/>
        <v>0</v>
      </c>
    </row>
    <row r="1425" spans="1:53" ht="25">
      <c r="A1425" s="185">
        <f>IF(AND(SUM(AE1425:AP1425)&gt;0,J1425&lt;&gt;""),CONCATENATE(B1425,"_",F1425,"_",$A$5,"_",SUMPRODUCT((B$9:B1425=B1425)*(F$9:F1425=F1425)*(SUM(AE1425:AP1425)&lt;&gt;0)*(J1425&lt;&gt;""))-1),0)</f>
        <v>0</v>
      </c>
      <c r="B1425" s="745" t="s">
        <v>864</v>
      </c>
      <c r="C1425" s="58" t="s">
        <v>1049</v>
      </c>
      <c r="D1425" s="85" t="s">
        <v>1046</v>
      </c>
      <c r="E1425" s="463" t="s">
        <v>1050</v>
      </c>
      <c r="F1425" s="657" t="s">
        <v>1050</v>
      </c>
      <c r="G1425" s="417" t="s">
        <v>1948</v>
      </c>
      <c r="H1425" s="418"/>
      <c r="I1425" s="418"/>
      <c r="J1425" s="418"/>
      <c r="K1425" s="418"/>
      <c r="L1425" s="419"/>
      <c r="M1425" s="419"/>
      <c r="N1425" s="419"/>
      <c r="O1425" s="419" t="s">
        <v>1949</v>
      </c>
      <c r="P1425" s="419" t="s">
        <v>1949</v>
      </c>
      <c r="Q1425" s="419" t="s">
        <v>1949</v>
      </c>
      <c r="R1425" s="419" t="s">
        <v>1949</v>
      </c>
      <c r="S1425" s="419"/>
      <c r="T1425" s="419"/>
      <c r="U1425" s="419" t="s">
        <v>1949</v>
      </c>
      <c r="V1425" s="419" t="s">
        <v>1949</v>
      </c>
      <c r="W1425" s="419" t="s">
        <v>1949</v>
      </c>
      <c r="X1425" s="419" t="s">
        <v>1949</v>
      </c>
      <c r="Y1425" s="419" t="s">
        <v>1949</v>
      </c>
      <c r="Z1425" s="419" t="s">
        <v>1949</v>
      </c>
      <c r="AA1425" s="420"/>
      <c r="AB1425" s="420"/>
      <c r="AC1425" s="647"/>
      <c r="AD1425" s="421"/>
      <c r="AE1425" s="536"/>
      <c r="AF1425" s="536"/>
      <c r="AG1425" s="536"/>
      <c r="AH1425" s="536"/>
      <c r="AI1425" s="537"/>
      <c r="AJ1425" s="537"/>
      <c r="AK1425" s="537"/>
      <c r="AL1425" s="537"/>
      <c r="AM1425" s="537"/>
      <c r="AN1425" s="537"/>
      <c r="AO1425" s="537"/>
      <c r="AP1425" s="537"/>
      <c r="AQ1425" s="422"/>
      <c r="AR1425" s="745" t="s">
        <v>864</v>
      </c>
      <c r="AS1425" s="475">
        <f t="shared" si="166"/>
        <v>0</v>
      </c>
      <c r="AT1425" s="475">
        <f t="shared" si="166"/>
        <v>0</v>
      </c>
      <c r="AU1425" s="475">
        <f t="shared" si="166"/>
        <v>0</v>
      </c>
      <c r="AV1425" s="475">
        <f t="shared" si="166"/>
        <v>0</v>
      </c>
      <c r="AW1425" s="475">
        <f t="shared" si="166"/>
        <v>0</v>
      </c>
      <c r="AX1425" s="475">
        <f t="shared" si="166"/>
        <v>0</v>
      </c>
      <c r="AY1425" s="185">
        <f>IF(AND(SUM(AE1425:$AP1425)&gt;0,J1425&lt;&gt;""),CONCATENATE(B1425,"_",F1425,"_",AG1425),0)</f>
        <v>0</v>
      </c>
      <c r="AZ1425" s="203">
        <f>IF(AND(SUM(AE1425:$AP1425)&gt;0,D1425="BFS"),1,0)</f>
        <v>0</v>
      </c>
      <c r="BA1425" s="203">
        <f t="shared" si="162"/>
        <v>0</v>
      </c>
    </row>
    <row r="1426" spans="1:53" ht="40">
      <c r="A1426" s="185" t="str">
        <f>IF(AND(SUM(AE1426:AP1426)&gt;0,J1426&lt;&gt;""),CONCATENATE(B1426,"_",F1426,"_",$A$5,"_",SUMPRODUCT((B$9:B1426=B1426)*(F$9:F1426=F1426)*(SUM(AE1426:AP1426)&lt;&gt;0)*(J1426&lt;&gt;""))-1),0)</f>
        <v>NW_1.1.1.1_neu_1</v>
      </c>
      <c r="B1426" s="746" t="s">
        <v>864</v>
      </c>
      <c r="C1426" s="464" t="s">
        <v>1490</v>
      </c>
      <c r="D1426" s="89" t="s">
        <v>1046</v>
      </c>
      <c r="E1426" s="465" t="s">
        <v>1050</v>
      </c>
      <c r="F1426" s="658" t="s">
        <v>1050</v>
      </c>
      <c r="G1426" s="423" t="s">
        <v>815</v>
      </c>
      <c r="H1426" s="424" t="s">
        <v>1047</v>
      </c>
      <c r="I1426" s="424" t="s">
        <v>1052</v>
      </c>
      <c r="J1426" s="424" t="s">
        <v>1053</v>
      </c>
      <c r="K1426" s="424" t="s">
        <v>816</v>
      </c>
      <c r="L1426" s="424" t="s">
        <v>9</v>
      </c>
      <c r="M1426" s="425" t="s">
        <v>1952</v>
      </c>
      <c r="N1426" s="425" t="s">
        <v>1953</v>
      </c>
      <c r="O1426" s="425" t="s">
        <v>1047</v>
      </c>
      <c r="P1426" s="425" t="s">
        <v>1047</v>
      </c>
      <c r="Q1426" s="425" t="s">
        <v>1954</v>
      </c>
      <c r="R1426" s="425" t="s">
        <v>1043</v>
      </c>
      <c r="S1426" s="425" t="s">
        <v>1043</v>
      </c>
      <c r="T1426" s="425" t="s">
        <v>1955</v>
      </c>
      <c r="U1426" s="425" t="s">
        <v>1043</v>
      </c>
      <c r="V1426" s="425" t="s">
        <v>1047</v>
      </c>
      <c r="W1426" s="425" t="s">
        <v>1047</v>
      </c>
      <c r="X1426" s="425" t="s">
        <v>1043</v>
      </c>
      <c r="Y1426" s="425" t="s">
        <v>1047</v>
      </c>
      <c r="Z1426" s="425" t="s">
        <v>1047</v>
      </c>
      <c r="AA1426" s="466" t="s">
        <v>10</v>
      </c>
      <c r="AB1426" s="426" t="s">
        <v>824</v>
      </c>
      <c r="AC1426" s="487">
        <v>40422</v>
      </c>
      <c r="AD1426" s="427"/>
      <c r="AE1426" s="533">
        <v>187859</v>
      </c>
      <c r="AF1426" s="533">
        <v>336736</v>
      </c>
      <c r="AG1426" s="533">
        <v>350928</v>
      </c>
      <c r="AH1426" s="533">
        <v>349294</v>
      </c>
      <c r="AI1426" s="533">
        <v>341478</v>
      </c>
      <c r="AJ1426" s="533">
        <v>335942</v>
      </c>
      <c r="AK1426" s="561">
        <v>330733</v>
      </c>
      <c r="AL1426" s="561">
        <v>325541</v>
      </c>
      <c r="AM1426" s="561">
        <v>314784</v>
      </c>
      <c r="AN1426" s="561">
        <v>308999</v>
      </c>
      <c r="AO1426" s="561">
        <v>303649</v>
      </c>
      <c r="AP1426" s="561">
        <v>303566</v>
      </c>
      <c r="AQ1426" s="182"/>
      <c r="AR1426" s="746" t="s">
        <v>864</v>
      </c>
      <c r="AS1426" s="475" t="str">
        <f t="shared" si="166"/>
        <v>DS</v>
      </c>
      <c r="AT1426" s="475" t="str">
        <f t="shared" si="166"/>
        <v>3B</v>
      </c>
      <c r="AU1426" s="475">
        <f t="shared" si="166"/>
        <v>354</v>
      </c>
      <c r="AV1426" s="475" t="str">
        <f t="shared" si="166"/>
        <v>VOC</v>
      </c>
      <c r="AW1426" s="475" t="str">
        <f t="shared" si="166"/>
        <v>B</v>
      </c>
      <c r="AX1426" s="475">
        <f t="shared" si="166"/>
        <v>0</v>
      </c>
      <c r="AY1426" s="185" t="str">
        <f>IF(AND(SUM(AE1426:$AP1426)&gt;0,J1426&lt;&gt;""),CONCATENATE(B1426,"_",F1426,"_",AG1426),0)</f>
        <v>NW_1.1.1.1_350928</v>
      </c>
      <c r="AZ1426" s="203">
        <f>IF(AND(SUM(AE1426:$AP1426)&gt;0,D1426="BFS"),1,0)</f>
        <v>0</v>
      </c>
      <c r="BA1426" s="203">
        <f t="shared" si="162"/>
        <v>0</v>
      </c>
    </row>
    <row r="1427" spans="1:53" ht="20">
      <c r="A1427" s="185" t="str">
        <f>IF(AND(SUM(AE1427:AP1427)&gt;0,J1427&lt;&gt;""),CONCATENATE(B1427,"_",F1427,"_",$A$5,"_",SUMPRODUCT((B$9:B1427=B1427)*(F$9:F1427=F1427)*(SUM(AE1427:AP1427)&lt;&gt;0)*(J1427&lt;&gt;""))-1),0)</f>
        <v>NW_1.1.1.1_neu_2</v>
      </c>
      <c r="B1427" s="746" t="s">
        <v>864</v>
      </c>
      <c r="C1427" s="464" t="s">
        <v>1490</v>
      </c>
      <c r="D1427" s="89" t="s">
        <v>1046</v>
      </c>
      <c r="E1427" s="465" t="s">
        <v>1050</v>
      </c>
      <c r="F1427" s="658" t="s">
        <v>1050</v>
      </c>
      <c r="G1427" s="648" t="s">
        <v>2088</v>
      </c>
      <c r="H1427" s="424" t="s">
        <v>1047</v>
      </c>
      <c r="I1427" s="424" t="s">
        <v>1052</v>
      </c>
      <c r="J1427" s="424" t="s">
        <v>1053</v>
      </c>
      <c r="K1427" s="424" t="s">
        <v>816</v>
      </c>
      <c r="L1427" s="424" t="s">
        <v>9</v>
      </c>
      <c r="M1427" s="425" t="s">
        <v>1691</v>
      </c>
      <c r="N1427" s="425" t="s">
        <v>1244</v>
      </c>
      <c r="O1427" s="425" t="s">
        <v>1047</v>
      </c>
      <c r="P1427" s="425" t="s">
        <v>1043</v>
      </c>
      <c r="Q1427" s="425" t="s">
        <v>1949</v>
      </c>
      <c r="R1427" s="434" t="s">
        <v>1043</v>
      </c>
      <c r="S1427" s="434" t="s">
        <v>1043</v>
      </c>
      <c r="T1427" s="434" t="s">
        <v>2089</v>
      </c>
      <c r="U1427" s="434" t="s">
        <v>1043</v>
      </c>
      <c r="V1427" s="434" t="s">
        <v>1047</v>
      </c>
      <c r="W1427" s="434" t="s">
        <v>1047</v>
      </c>
      <c r="X1427" s="434" t="s">
        <v>1043</v>
      </c>
      <c r="Y1427" s="434" t="s">
        <v>1043</v>
      </c>
      <c r="Z1427" s="434" t="s">
        <v>1047</v>
      </c>
      <c r="AA1427" s="426"/>
      <c r="AB1427" s="426"/>
      <c r="AC1427" s="487">
        <v>40422</v>
      </c>
      <c r="AD1427" s="181"/>
      <c r="AE1427" s="533"/>
      <c r="AF1427" s="533"/>
      <c r="AG1427" s="533"/>
      <c r="AH1427" s="533"/>
      <c r="AI1427" s="533"/>
      <c r="AJ1427" s="533">
        <v>0</v>
      </c>
      <c r="AK1427" s="534">
        <v>246</v>
      </c>
      <c r="AL1427" s="561">
        <v>0</v>
      </c>
      <c r="AM1427" s="561">
        <v>0</v>
      </c>
      <c r="AN1427" s="534">
        <v>0</v>
      </c>
      <c r="AO1427" s="534">
        <v>0</v>
      </c>
      <c r="AP1427" s="534">
        <v>0</v>
      </c>
      <c r="AQ1427" s="485" t="s">
        <v>2088</v>
      </c>
      <c r="AR1427" s="746" t="s">
        <v>864</v>
      </c>
      <c r="AS1427" s="475" t="str">
        <f t="shared" ref="AS1427:AX1436" si="167">IF(SUM($AE1427:$AP1427)&gt;0,VLOOKUP($F1427,Schulart,AS$2,FALSE),0)</f>
        <v>DS</v>
      </c>
      <c r="AT1427" s="475" t="str">
        <f t="shared" si="167"/>
        <v>3B</v>
      </c>
      <c r="AU1427" s="475">
        <f t="shared" si="167"/>
        <v>354</v>
      </c>
      <c r="AV1427" s="475" t="str">
        <f t="shared" si="167"/>
        <v>VOC</v>
      </c>
      <c r="AW1427" s="475" t="str">
        <f t="shared" si="167"/>
        <v>B</v>
      </c>
      <c r="AX1427" s="475">
        <f t="shared" si="167"/>
        <v>0</v>
      </c>
      <c r="AY1427" s="185" t="str">
        <f>IF(AND(SUM(AE1427:$AP1427)&gt;0,J1427&lt;&gt;""),CONCATENATE(B1427,"_",F1427,"_",AG1427),0)</f>
        <v>NW_1.1.1.1_</v>
      </c>
      <c r="AZ1427" s="203">
        <f>IF(AND(SUM(AE1427:$AP1427)&gt;0,D1427="BFS"),1,0)</f>
        <v>0</v>
      </c>
      <c r="BA1427" s="203">
        <f t="shared" si="162"/>
        <v>0</v>
      </c>
    </row>
    <row r="1428" spans="1:53" ht="25">
      <c r="A1428" s="185">
        <f>IF(AND(SUM(AE1428:AP1428)&gt;0,J1428&lt;&gt;""),CONCATENATE(B1428,"_",F1428,"_",$A$5,"_",SUMPRODUCT((B$9:B1428=B1428)*(F$9:F1428=F1428)*(SUM(AE1428:AP1428)&lt;&gt;0)*(J1428&lt;&gt;""))-1),0)</f>
        <v>0</v>
      </c>
      <c r="B1428" s="745" t="s">
        <v>864</v>
      </c>
      <c r="C1428" s="58" t="s">
        <v>1348</v>
      </c>
      <c r="D1428" s="85" t="s">
        <v>1046</v>
      </c>
      <c r="E1428" s="463" t="s">
        <v>1349</v>
      </c>
      <c r="F1428" s="657" t="s">
        <v>1349</v>
      </c>
      <c r="G1428" s="417" t="s">
        <v>457</v>
      </c>
      <c r="H1428" s="418"/>
      <c r="I1428" s="418"/>
      <c r="J1428" s="418"/>
      <c r="K1428" s="418"/>
      <c r="L1428" s="419"/>
      <c r="M1428" s="419"/>
      <c r="N1428" s="419"/>
      <c r="O1428" s="419"/>
      <c r="P1428" s="419"/>
      <c r="Q1428" s="419"/>
      <c r="R1428" s="419"/>
      <c r="S1428" s="419"/>
      <c r="T1428" s="419"/>
      <c r="U1428" s="419"/>
      <c r="V1428" s="419"/>
      <c r="W1428" s="419"/>
      <c r="X1428" s="419"/>
      <c r="Y1428" s="419"/>
      <c r="Z1428" s="419"/>
      <c r="AA1428" s="420"/>
      <c r="AB1428" s="420"/>
      <c r="AC1428" s="647"/>
      <c r="AD1428" s="421"/>
      <c r="AE1428" s="536"/>
      <c r="AF1428" s="536"/>
      <c r="AG1428" s="536"/>
      <c r="AH1428" s="536"/>
      <c r="AI1428" s="537"/>
      <c r="AJ1428" s="537"/>
      <c r="AK1428" s="537"/>
      <c r="AL1428" s="537"/>
      <c r="AM1428" s="537"/>
      <c r="AN1428" s="537"/>
      <c r="AO1428" s="537"/>
      <c r="AP1428" s="537"/>
      <c r="AQ1428" s="766"/>
      <c r="AR1428" s="745" t="s">
        <v>864</v>
      </c>
      <c r="AS1428" s="475">
        <f t="shared" si="167"/>
        <v>0</v>
      </c>
      <c r="AT1428" s="475">
        <f t="shared" si="167"/>
        <v>0</v>
      </c>
      <c r="AU1428" s="475">
        <f t="shared" si="167"/>
        <v>0</v>
      </c>
      <c r="AV1428" s="475">
        <f t="shared" si="167"/>
        <v>0</v>
      </c>
      <c r="AW1428" s="475">
        <f t="shared" si="167"/>
        <v>0</v>
      </c>
      <c r="AX1428" s="475">
        <f t="shared" si="167"/>
        <v>0</v>
      </c>
      <c r="AY1428" s="185">
        <f>IF(AND(SUM(AE1428:$AP1428)&gt;0,J1428&lt;&gt;""),CONCATENATE(B1428,"_",F1428,"_",AG1428),0)</f>
        <v>0</v>
      </c>
      <c r="AZ1428" s="203">
        <f>IF(AND(SUM(AE1428:$AP1428)&gt;0,D1428="BFS"),1,0)</f>
        <v>0</v>
      </c>
      <c r="BA1428" s="203">
        <f t="shared" si="162"/>
        <v>0</v>
      </c>
    </row>
    <row r="1429" spans="1:53" ht="13">
      <c r="A1429" s="185">
        <f>IF(AND(SUM(AE1429:AP1429)&gt;0,J1429&lt;&gt;""),CONCATENATE(B1429,"_",F1429,"_",$A$5,"_",SUMPRODUCT((B$9:B1429=B1429)*(F$9:F1429=F1429)*(SUM(AE1429:AP1429)&lt;&gt;0)*(J1429&lt;&gt;""))-1),0)</f>
        <v>0</v>
      </c>
      <c r="B1429" s="746" t="s">
        <v>864</v>
      </c>
      <c r="C1429" s="464" t="s">
        <v>133</v>
      </c>
      <c r="D1429" s="89" t="s">
        <v>1046</v>
      </c>
      <c r="E1429" s="465" t="s">
        <v>1349</v>
      </c>
      <c r="F1429" s="658" t="s">
        <v>1349</v>
      </c>
      <c r="G1429" s="423"/>
      <c r="H1429" s="424" t="s">
        <v>1043</v>
      </c>
      <c r="I1429" s="424" t="s">
        <v>1052</v>
      </c>
      <c r="J1429" s="424" t="s">
        <v>1053</v>
      </c>
      <c r="K1429" s="424"/>
      <c r="L1429" s="424"/>
      <c r="M1429" s="425"/>
      <c r="N1429" s="425"/>
      <c r="O1429" s="425" t="s">
        <v>1949</v>
      </c>
      <c r="P1429" s="425" t="s">
        <v>1949</v>
      </c>
      <c r="Q1429" s="425" t="s">
        <v>1949</v>
      </c>
      <c r="R1429" s="425" t="s">
        <v>1949</v>
      </c>
      <c r="S1429" s="425" t="s">
        <v>1949</v>
      </c>
      <c r="T1429" s="425"/>
      <c r="U1429" s="425" t="s">
        <v>1949</v>
      </c>
      <c r="V1429" s="425" t="s">
        <v>1949</v>
      </c>
      <c r="W1429" s="425" t="s">
        <v>1949</v>
      </c>
      <c r="X1429" s="425" t="s">
        <v>1949</v>
      </c>
      <c r="Y1429" s="425" t="s">
        <v>1949</v>
      </c>
      <c r="Z1429" s="425" t="s">
        <v>1949</v>
      </c>
      <c r="AA1429" s="466"/>
      <c r="AB1429" s="426"/>
      <c r="AC1429" s="487"/>
      <c r="AD1429" s="427"/>
      <c r="AE1429" s="533"/>
      <c r="AF1429" s="533"/>
      <c r="AG1429" s="533"/>
      <c r="AH1429" s="533"/>
      <c r="AI1429" s="533"/>
      <c r="AJ1429" s="533"/>
      <c r="AK1429" s="561"/>
      <c r="AL1429" s="561"/>
      <c r="AM1429" s="561"/>
      <c r="AN1429" s="561"/>
      <c r="AO1429" s="561"/>
      <c r="AP1429" s="561"/>
      <c r="AQ1429" s="182"/>
      <c r="AR1429" s="746" t="s">
        <v>864</v>
      </c>
      <c r="AS1429" s="475">
        <f t="shared" si="167"/>
        <v>0</v>
      </c>
      <c r="AT1429" s="475">
        <f t="shared" si="167"/>
        <v>0</v>
      </c>
      <c r="AU1429" s="475">
        <f t="shared" si="167"/>
        <v>0</v>
      </c>
      <c r="AV1429" s="475">
        <f t="shared" si="167"/>
        <v>0</v>
      </c>
      <c r="AW1429" s="475">
        <f t="shared" si="167"/>
        <v>0</v>
      </c>
      <c r="AX1429" s="475">
        <f t="shared" si="167"/>
        <v>0</v>
      </c>
      <c r="AY1429" s="185">
        <f>IF(AND(SUM(AE1429:$AP1429)&gt;0,J1429&lt;&gt;""),CONCATENATE(B1429,"_",F1429,"_",AG1429),0)</f>
        <v>0</v>
      </c>
      <c r="AZ1429" s="203">
        <f>IF(AND(SUM(AE1429:$AP1429)&gt;0,D1429="BFS"),1,0)</f>
        <v>0</v>
      </c>
      <c r="BA1429" s="203">
        <f t="shared" si="162"/>
        <v>0</v>
      </c>
    </row>
    <row r="1430" spans="1:53" ht="30">
      <c r="A1430" s="185" t="str">
        <f>IF(AND(SUM(AE1430:AP1430)&gt;0,J1430&lt;&gt;""),CONCATENATE(B1430,"_",F1430,"_",$A$5,"_",SUMPRODUCT((B$9:B1430=B1430)*(F$9:F1430=F1430)*(SUM(AE1430:AP1430)&lt;&gt;0)*(J1430&lt;&gt;""))-1),0)</f>
        <v>NW_1.1.1.2_neu_2</v>
      </c>
      <c r="B1430" s="746" t="s">
        <v>864</v>
      </c>
      <c r="C1430" s="464" t="s">
        <v>1490</v>
      </c>
      <c r="D1430" s="89" t="s">
        <v>1046</v>
      </c>
      <c r="E1430" s="465" t="s">
        <v>1349</v>
      </c>
      <c r="F1430" s="658" t="s">
        <v>1349</v>
      </c>
      <c r="G1430" s="423" t="s">
        <v>15</v>
      </c>
      <c r="H1430" s="424" t="s">
        <v>1047</v>
      </c>
      <c r="I1430" s="424" t="s">
        <v>1052</v>
      </c>
      <c r="J1430" s="424" t="s">
        <v>1053</v>
      </c>
      <c r="K1430" s="424" t="s">
        <v>459</v>
      </c>
      <c r="L1430" s="424" t="s">
        <v>1961</v>
      </c>
      <c r="M1430" s="425" t="s">
        <v>460</v>
      </c>
      <c r="N1430" s="425" t="s">
        <v>1985</v>
      </c>
      <c r="O1430" s="425" t="s">
        <v>1047</v>
      </c>
      <c r="P1430" s="425" t="s">
        <v>1047</v>
      </c>
      <c r="Q1430" s="425">
        <v>0.7</v>
      </c>
      <c r="R1430" s="425" t="s">
        <v>1043</v>
      </c>
      <c r="S1430" s="425" t="s">
        <v>1043</v>
      </c>
      <c r="T1430" s="425" t="s">
        <v>1955</v>
      </c>
      <c r="U1430" s="425" t="s">
        <v>1043</v>
      </c>
      <c r="V1430" s="425" t="s">
        <v>1047</v>
      </c>
      <c r="W1430" s="425" t="s">
        <v>1047</v>
      </c>
      <c r="X1430" s="425" t="s">
        <v>1043</v>
      </c>
      <c r="Y1430" s="425" t="s">
        <v>1047</v>
      </c>
      <c r="Z1430" s="425" t="s">
        <v>1047</v>
      </c>
      <c r="AA1430" s="466" t="s">
        <v>461</v>
      </c>
      <c r="AB1430" s="426" t="s">
        <v>1674</v>
      </c>
      <c r="AC1430" s="487">
        <v>40422</v>
      </c>
      <c r="AD1430" s="427"/>
      <c r="AE1430" s="533">
        <v>72220</v>
      </c>
      <c r="AF1430" s="533"/>
      <c r="AG1430" s="533"/>
      <c r="AH1430" s="533"/>
      <c r="AI1430" s="533"/>
      <c r="AJ1430" s="533"/>
      <c r="AK1430" s="561"/>
      <c r="AL1430" s="561"/>
      <c r="AM1430" s="561"/>
      <c r="AN1430" s="561"/>
      <c r="AO1430" s="561"/>
      <c r="AP1430" s="561"/>
      <c r="AQ1430" s="182"/>
      <c r="AR1430" s="746" t="s">
        <v>864</v>
      </c>
      <c r="AS1430" s="475" t="str">
        <f t="shared" si="167"/>
        <v>DS</v>
      </c>
      <c r="AT1430" s="475" t="str">
        <f t="shared" si="167"/>
        <v>4A</v>
      </c>
      <c r="AU1430" s="475">
        <f t="shared" si="167"/>
        <v>454</v>
      </c>
      <c r="AV1430" s="475" t="str">
        <f t="shared" si="167"/>
        <v>VOC</v>
      </c>
      <c r="AW1430" s="475" t="str">
        <f t="shared" si="167"/>
        <v>B</v>
      </c>
      <c r="AX1430" s="475">
        <f t="shared" si="167"/>
        <v>0</v>
      </c>
      <c r="AY1430" s="185" t="str">
        <f>IF(AND(SUM(AE1430:$AP1430)&gt;0,J1430&lt;&gt;""),CONCATENATE(B1430,"_",F1430,"_",AG1430),0)</f>
        <v>NW_1.1.1.2_</v>
      </c>
      <c r="AZ1430" s="203">
        <f>IF(AND(SUM(AE1430:$AP1430)&gt;0,D1430="BFS"),1,0)</f>
        <v>0</v>
      </c>
      <c r="BA1430" s="203">
        <f t="shared" si="162"/>
        <v>0</v>
      </c>
    </row>
    <row r="1431" spans="1:53" ht="25">
      <c r="A1431" s="185">
        <f>IF(AND(SUM(AE1431:AP1431)&gt;0,J1431&lt;&gt;""),CONCATENATE(B1431,"_",F1431,"_",$A$5,"_",SUMPRODUCT((B$9:B1431=B1431)*(F$9:F1431=F1431)*(SUM(AE1431:AP1431)&lt;&gt;0)*(J1431&lt;&gt;""))-1),0)</f>
        <v>0</v>
      </c>
      <c r="B1431" s="745" t="s">
        <v>864</v>
      </c>
      <c r="C1431" s="58" t="s">
        <v>1351</v>
      </c>
      <c r="D1431" s="85" t="s">
        <v>1046</v>
      </c>
      <c r="E1431" s="463" t="s">
        <v>1352</v>
      </c>
      <c r="F1431" s="657" t="s">
        <v>1352</v>
      </c>
      <c r="G1431" s="417" t="s">
        <v>688</v>
      </c>
      <c r="H1431" s="418"/>
      <c r="I1431" s="418"/>
      <c r="J1431" s="418"/>
      <c r="K1431" s="418"/>
      <c r="L1431" s="419"/>
      <c r="M1431" s="419"/>
      <c r="N1431" s="419"/>
      <c r="O1431" s="419"/>
      <c r="P1431" s="419"/>
      <c r="Q1431" s="419"/>
      <c r="R1431" s="419"/>
      <c r="S1431" s="419"/>
      <c r="T1431" s="419"/>
      <c r="U1431" s="419"/>
      <c r="V1431" s="419"/>
      <c r="W1431" s="419"/>
      <c r="X1431" s="419"/>
      <c r="Y1431" s="419"/>
      <c r="Z1431" s="419"/>
      <c r="AA1431" s="420"/>
      <c r="AB1431" s="420"/>
      <c r="AC1431" s="647"/>
      <c r="AD1431" s="421"/>
      <c r="AE1431" s="536"/>
      <c r="AF1431" s="536"/>
      <c r="AG1431" s="536"/>
      <c r="AH1431" s="536"/>
      <c r="AI1431" s="537"/>
      <c r="AJ1431" s="537"/>
      <c r="AK1431" s="537"/>
      <c r="AL1431" s="537"/>
      <c r="AM1431" s="537"/>
      <c r="AN1431" s="537"/>
      <c r="AO1431" s="537"/>
      <c r="AP1431" s="537"/>
      <c r="AQ1431" s="766"/>
      <c r="AR1431" s="745" t="s">
        <v>864</v>
      </c>
      <c r="AS1431" s="475">
        <f t="shared" si="167"/>
        <v>0</v>
      </c>
      <c r="AT1431" s="475">
        <f t="shared" si="167"/>
        <v>0</v>
      </c>
      <c r="AU1431" s="475">
        <f t="shared" si="167"/>
        <v>0</v>
      </c>
      <c r="AV1431" s="475">
        <f t="shared" si="167"/>
        <v>0</v>
      </c>
      <c r="AW1431" s="475">
        <f t="shared" si="167"/>
        <v>0</v>
      </c>
      <c r="AX1431" s="475">
        <f t="shared" si="167"/>
        <v>0</v>
      </c>
      <c r="AY1431" s="185">
        <f>IF(AND(SUM(AE1431:$AP1431)&gt;0,J1431&lt;&gt;""),CONCATENATE(B1431,"_",F1431,"_",AG1431),0)</f>
        <v>0</v>
      </c>
      <c r="AZ1431" s="203">
        <f>IF(AND(SUM(AE1431:$AP1431)&gt;0,D1431="BFS"),1,0)</f>
        <v>0</v>
      </c>
      <c r="BA1431" s="203">
        <f t="shared" si="162"/>
        <v>0</v>
      </c>
    </row>
    <row r="1432" spans="1:53" ht="13">
      <c r="A1432" s="185">
        <f>IF(AND(SUM(AE1432:AP1432)&gt;0,J1432&lt;&gt;""),CONCATENATE(B1432,"_",F1432,"_",$A$5,"_",SUMPRODUCT((B$9:B1432=B1432)*(F$9:F1432=F1432)*(SUM(AE1432:AP1432)&lt;&gt;0)*(J1432&lt;&gt;""))-1),0)</f>
        <v>0</v>
      </c>
      <c r="B1432" s="746" t="s">
        <v>864</v>
      </c>
      <c r="C1432" s="464" t="s">
        <v>1490</v>
      </c>
      <c r="D1432" s="89" t="s">
        <v>1046</v>
      </c>
      <c r="E1432" s="465" t="s">
        <v>1352</v>
      </c>
      <c r="F1432" s="658" t="s">
        <v>1352</v>
      </c>
      <c r="G1432" s="423"/>
      <c r="H1432" s="424" t="s">
        <v>1043</v>
      </c>
      <c r="I1432" s="424" t="s">
        <v>1052</v>
      </c>
      <c r="J1432" s="424" t="s">
        <v>1053</v>
      </c>
      <c r="K1432" s="424"/>
      <c r="L1432" s="424"/>
      <c r="M1432" s="425"/>
      <c r="N1432" s="425"/>
      <c r="O1432" s="425" t="s">
        <v>1949</v>
      </c>
      <c r="P1432" s="425" t="s">
        <v>1949</v>
      </c>
      <c r="Q1432" s="425" t="s">
        <v>1949</v>
      </c>
      <c r="R1432" s="425" t="s">
        <v>1949</v>
      </c>
      <c r="S1432" s="425" t="s">
        <v>1949</v>
      </c>
      <c r="T1432" s="425"/>
      <c r="U1432" s="425" t="s">
        <v>1949</v>
      </c>
      <c r="V1432" s="425" t="s">
        <v>1949</v>
      </c>
      <c r="W1432" s="425" t="s">
        <v>1949</v>
      </c>
      <c r="X1432" s="425" t="s">
        <v>1949</v>
      </c>
      <c r="Y1432" s="425" t="s">
        <v>1949</v>
      </c>
      <c r="Z1432" s="425" t="s">
        <v>1949</v>
      </c>
      <c r="AA1432" s="466"/>
      <c r="AB1432" s="426"/>
      <c r="AC1432" s="487">
        <v>40422</v>
      </c>
      <c r="AD1432" s="427"/>
      <c r="AE1432" s="533"/>
      <c r="AF1432" s="533"/>
      <c r="AG1432" s="533"/>
      <c r="AH1432" s="533"/>
      <c r="AI1432" s="533"/>
      <c r="AJ1432" s="533"/>
      <c r="AK1432" s="561"/>
      <c r="AL1432" s="561"/>
      <c r="AM1432" s="561"/>
      <c r="AN1432" s="561"/>
      <c r="AO1432" s="561"/>
      <c r="AP1432" s="561"/>
      <c r="AQ1432" s="182"/>
      <c r="AR1432" s="746" t="s">
        <v>864</v>
      </c>
      <c r="AS1432" s="475">
        <f t="shared" si="167"/>
        <v>0</v>
      </c>
      <c r="AT1432" s="475">
        <f t="shared" si="167"/>
        <v>0</v>
      </c>
      <c r="AU1432" s="475">
        <f t="shared" si="167"/>
        <v>0</v>
      </c>
      <c r="AV1432" s="475">
        <f t="shared" si="167"/>
        <v>0</v>
      </c>
      <c r="AW1432" s="475">
        <f t="shared" si="167"/>
        <v>0</v>
      </c>
      <c r="AX1432" s="475">
        <f t="shared" si="167"/>
        <v>0</v>
      </c>
      <c r="AY1432" s="185">
        <f>IF(AND(SUM(AE1432:$AP1432)&gt;0,J1432&lt;&gt;""),CONCATENATE(B1432,"_",F1432,"_",AG1432),0)</f>
        <v>0</v>
      </c>
      <c r="AZ1432" s="203">
        <f>IF(AND(SUM(AE1432:$AP1432)&gt;0,D1432="BFS"),1,0)</f>
        <v>0</v>
      </c>
      <c r="BA1432" s="203">
        <f t="shared" si="162"/>
        <v>0</v>
      </c>
    </row>
    <row r="1433" spans="1:53" ht="30">
      <c r="A1433" s="185" t="str">
        <f>IF(AND(SUM(AE1433:AP1433)&gt;0,J1433&lt;&gt;""),CONCATENATE(B1433,"_",F1433,"_",$A$5,"_",SUMPRODUCT((B$9:B1433=B1433)*(F$9:F1433=F1433)*(SUM(AE1433:AP1433)&lt;&gt;0)*(J1433&lt;&gt;""))-1),0)</f>
        <v>NW_1.1.1.3_neu_2</v>
      </c>
      <c r="B1433" s="746" t="s">
        <v>864</v>
      </c>
      <c r="C1433" s="464" t="s">
        <v>1490</v>
      </c>
      <c r="D1433" s="89" t="s">
        <v>1046</v>
      </c>
      <c r="E1433" s="465" t="s">
        <v>1352</v>
      </c>
      <c r="F1433" s="658" t="s">
        <v>1352</v>
      </c>
      <c r="G1433" s="423" t="s">
        <v>688</v>
      </c>
      <c r="H1433" s="424" t="s">
        <v>1047</v>
      </c>
      <c r="I1433" s="424" t="s">
        <v>1052</v>
      </c>
      <c r="J1433" s="424" t="s">
        <v>1053</v>
      </c>
      <c r="K1433" s="424" t="s">
        <v>463</v>
      </c>
      <c r="L1433" s="424" t="s">
        <v>1961</v>
      </c>
      <c r="M1433" s="425" t="s">
        <v>460</v>
      </c>
      <c r="N1433" s="425" t="s">
        <v>1985</v>
      </c>
      <c r="O1433" s="425" t="s">
        <v>1047</v>
      </c>
      <c r="P1433" s="425" t="s">
        <v>1047</v>
      </c>
      <c r="Q1433" s="425">
        <v>0.7</v>
      </c>
      <c r="R1433" s="425" t="s">
        <v>1043</v>
      </c>
      <c r="S1433" s="425" t="s">
        <v>1043</v>
      </c>
      <c r="T1433" s="425" t="s">
        <v>1955</v>
      </c>
      <c r="U1433" s="425" t="s">
        <v>1043</v>
      </c>
      <c r="V1433" s="425" t="s">
        <v>1047</v>
      </c>
      <c r="W1433" s="425" t="s">
        <v>1047</v>
      </c>
      <c r="X1433" s="425" t="s">
        <v>1043</v>
      </c>
      <c r="Y1433" s="425" t="s">
        <v>1047</v>
      </c>
      <c r="Z1433" s="425" t="s">
        <v>1047</v>
      </c>
      <c r="AA1433" s="466" t="s">
        <v>1673</v>
      </c>
      <c r="AB1433" s="426" t="s">
        <v>1675</v>
      </c>
      <c r="AC1433" s="487">
        <v>40422</v>
      </c>
      <c r="AD1433" s="427"/>
      <c r="AE1433" s="533">
        <v>57403</v>
      </c>
      <c r="AF1433" s="533"/>
      <c r="AG1433" s="533"/>
      <c r="AH1433" s="533"/>
      <c r="AI1433" s="533"/>
      <c r="AJ1433" s="533"/>
      <c r="AK1433" s="561"/>
      <c r="AL1433" s="561"/>
      <c r="AM1433" s="561"/>
      <c r="AN1433" s="561"/>
      <c r="AO1433" s="561"/>
      <c r="AP1433" s="561"/>
      <c r="AQ1433" s="182"/>
      <c r="AR1433" s="746" t="s">
        <v>864</v>
      </c>
      <c r="AS1433" s="475" t="str">
        <f t="shared" si="167"/>
        <v>DS</v>
      </c>
      <c r="AT1433" s="475" t="str">
        <f t="shared" si="167"/>
        <v>4B</v>
      </c>
      <c r="AU1433" s="475">
        <f t="shared" si="167"/>
        <v>454</v>
      </c>
      <c r="AV1433" s="475" t="str">
        <f t="shared" si="167"/>
        <v>VOC</v>
      </c>
      <c r="AW1433" s="475" t="str">
        <f t="shared" si="167"/>
        <v>B</v>
      </c>
      <c r="AX1433" s="475">
        <f t="shared" si="167"/>
        <v>0</v>
      </c>
      <c r="AY1433" s="185" t="str">
        <f>IF(AND(SUM(AE1433:$AP1433)&gt;0,J1433&lt;&gt;""),CONCATENATE(B1433,"_",F1433,"_",AG1433),0)</f>
        <v>NW_1.1.1.3_</v>
      </c>
      <c r="AZ1433" s="203">
        <f>IF(AND(SUM(AE1433:$AP1433)&gt;0,D1433="BFS"),1,0)</f>
        <v>0</v>
      </c>
      <c r="BA1433" s="203">
        <f t="shared" si="162"/>
        <v>0</v>
      </c>
    </row>
    <row r="1434" spans="1:53" ht="25">
      <c r="A1434" s="185">
        <f>IF(AND(SUM(AE1434:AP1434)&gt;0,J1434&lt;&gt;""),CONCATENATE(B1434,"_",F1434,"_",$A$5,"_",SUMPRODUCT((B$9:B1434=B1434)*(F$9:F1434=F1434)*(SUM(AE1434:AP1434)&lt;&gt;0)*(J1434&lt;&gt;""))-1),0)</f>
        <v>0</v>
      </c>
      <c r="B1434" s="745" t="s">
        <v>864</v>
      </c>
      <c r="C1434" s="58" t="s">
        <v>1354</v>
      </c>
      <c r="D1434" s="85" t="s">
        <v>1046</v>
      </c>
      <c r="E1434" s="463" t="s">
        <v>1355</v>
      </c>
      <c r="F1434" s="657" t="s">
        <v>1355</v>
      </c>
      <c r="G1434" s="417" t="s">
        <v>462</v>
      </c>
      <c r="H1434" s="418"/>
      <c r="I1434" s="418"/>
      <c r="J1434" s="418"/>
      <c r="K1434" s="418"/>
      <c r="L1434" s="419"/>
      <c r="M1434" s="419"/>
      <c r="N1434" s="419"/>
      <c r="O1434" s="419"/>
      <c r="P1434" s="419"/>
      <c r="Q1434" s="419"/>
      <c r="R1434" s="419"/>
      <c r="S1434" s="419"/>
      <c r="T1434" s="419"/>
      <c r="U1434" s="419"/>
      <c r="V1434" s="419"/>
      <c r="W1434" s="419"/>
      <c r="X1434" s="419"/>
      <c r="Y1434" s="419"/>
      <c r="Z1434" s="419"/>
      <c r="AA1434" s="420"/>
      <c r="AB1434" s="420"/>
      <c r="AC1434" s="647"/>
      <c r="AD1434" s="421"/>
      <c r="AE1434" s="536"/>
      <c r="AF1434" s="536"/>
      <c r="AG1434" s="536"/>
      <c r="AH1434" s="536"/>
      <c r="AI1434" s="537"/>
      <c r="AJ1434" s="537"/>
      <c r="AK1434" s="537"/>
      <c r="AL1434" s="537"/>
      <c r="AM1434" s="537"/>
      <c r="AN1434" s="537"/>
      <c r="AO1434" s="537"/>
      <c r="AP1434" s="537"/>
      <c r="AQ1434" s="422"/>
      <c r="AR1434" s="745" t="s">
        <v>864</v>
      </c>
      <c r="AS1434" s="475">
        <f t="shared" si="167"/>
        <v>0</v>
      </c>
      <c r="AT1434" s="475">
        <f t="shared" si="167"/>
        <v>0</v>
      </c>
      <c r="AU1434" s="475">
        <f t="shared" si="167"/>
        <v>0</v>
      </c>
      <c r="AV1434" s="475">
        <f t="shared" si="167"/>
        <v>0</v>
      </c>
      <c r="AW1434" s="475">
        <f t="shared" si="167"/>
        <v>0</v>
      </c>
      <c r="AX1434" s="475">
        <f t="shared" si="167"/>
        <v>0</v>
      </c>
      <c r="AY1434" s="185">
        <f>IF(AND(SUM(AE1434:$AP1434)&gt;0,J1434&lt;&gt;""),CONCATENATE(B1434,"_",F1434,"_",AG1434),0)</f>
        <v>0</v>
      </c>
      <c r="AZ1434" s="203">
        <f>IF(AND(SUM(AE1434:$AP1434)&gt;0,D1434="BFS"),1,0)</f>
        <v>0</v>
      </c>
      <c r="BA1434" s="203">
        <f t="shared" si="162"/>
        <v>0</v>
      </c>
    </row>
    <row r="1435" spans="1:53" ht="13">
      <c r="A1435" s="185">
        <f>IF(AND(SUM(AE1435:AP1435)&gt;0,J1435&lt;&gt;""),CONCATENATE(B1435,"_",F1435,"_",$A$5,"_",SUMPRODUCT((B$9:B1435=B1435)*(F$9:F1435=F1435)*(SUM(AE1435:AP1435)&lt;&gt;0)*(J1435&lt;&gt;""))-1),0)</f>
        <v>0</v>
      </c>
      <c r="B1435" s="746" t="s">
        <v>864</v>
      </c>
      <c r="C1435" s="464" t="s">
        <v>1943</v>
      </c>
      <c r="D1435" s="89" t="s">
        <v>1046</v>
      </c>
      <c r="E1435" s="465" t="s">
        <v>1355</v>
      </c>
      <c r="F1435" s="658" t="s">
        <v>1355</v>
      </c>
      <c r="G1435" s="429"/>
      <c r="H1435" s="424" t="s">
        <v>1043</v>
      </c>
      <c r="I1435" s="424" t="s">
        <v>1052</v>
      </c>
      <c r="J1435" s="424" t="s">
        <v>1053</v>
      </c>
      <c r="K1435" s="424"/>
      <c r="L1435" s="424"/>
      <c r="M1435" s="425"/>
      <c r="N1435" s="425"/>
      <c r="O1435" s="425"/>
      <c r="P1435" s="425"/>
      <c r="Q1435" s="425"/>
      <c r="R1435" s="425"/>
      <c r="S1435" s="425"/>
      <c r="T1435" s="425"/>
      <c r="U1435" s="425"/>
      <c r="V1435" s="425"/>
      <c r="W1435" s="425"/>
      <c r="X1435" s="425"/>
      <c r="Y1435" s="425"/>
      <c r="Z1435" s="425"/>
      <c r="AA1435" s="426"/>
      <c r="AB1435" s="426"/>
      <c r="AC1435" s="487"/>
      <c r="AD1435" s="427"/>
      <c r="AE1435" s="533"/>
      <c r="AF1435" s="533"/>
      <c r="AG1435" s="533"/>
      <c r="AH1435" s="533"/>
      <c r="AI1435" s="533"/>
      <c r="AJ1435" s="533"/>
      <c r="AK1435" s="534"/>
      <c r="AL1435" s="534"/>
      <c r="AM1435" s="534"/>
      <c r="AN1435" s="534"/>
      <c r="AO1435" s="534"/>
      <c r="AP1435" s="534"/>
      <c r="AQ1435" s="430"/>
      <c r="AR1435" s="746" t="s">
        <v>864</v>
      </c>
      <c r="AS1435" s="475">
        <f t="shared" si="167"/>
        <v>0</v>
      </c>
      <c r="AT1435" s="475">
        <f t="shared" si="167"/>
        <v>0</v>
      </c>
      <c r="AU1435" s="475">
        <f t="shared" si="167"/>
        <v>0</v>
      </c>
      <c r="AV1435" s="475">
        <f t="shared" si="167"/>
        <v>0</v>
      </c>
      <c r="AW1435" s="475">
        <f t="shared" si="167"/>
        <v>0</v>
      </c>
      <c r="AX1435" s="475">
        <f t="shared" si="167"/>
        <v>0</v>
      </c>
      <c r="AY1435" s="185">
        <f>IF(AND(SUM(AE1435:$AP1435)&gt;0,J1435&lt;&gt;""),CONCATENATE(B1435,"_",F1435,"_",AG1435),0)</f>
        <v>0</v>
      </c>
      <c r="AZ1435" s="203">
        <f>IF(AND(SUM(AE1435:$AP1435)&gt;0,D1435="BFS"),1,0)</f>
        <v>0</v>
      </c>
      <c r="BA1435" s="203">
        <f t="shared" si="162"/>
        <v>0</v>
      </c>
    </row>
    <row r="1436" spans="1:53" ht="25">
      <c r="A1436" s="185">
        <f>IF(AND(SUM(AE1436:AP1436)&gt;0,J1436&lt;&gt;""),CONCATENATE(B1436,"_",F1436,"_",$A$5,"_",SUMPRODUCT((B$9:B1436=B1436)*(F$9:F1436=F1436)*(SUM(AE1436:AP1436)&lt;&gt;0)*(J1436&lt;&gt;""))-1),0)</f>
        <v>0</v>
      </c>
      <c r="B1436" s="745" t="s">
        <v>864</v>
      </c>
      <c r="C1436" s="58" t="s">
        <v>1356</v>
      </c>
      <c r="D1436" s="85" t="s">
        <v>1046</v>
      </c>
      <c r="E1436" s="463" t="s">
        <v>1357</v>
      </c>
      <c r="F1436" s="657" t="s">
        <v>1357</v>
      </c>
      <c r="G1436" s="420" t="s">
        <v>1950</v>
      </c>
      <c r="H1436" s="418"/>
      <c r="I1436" s="418"/>
      <c r="J1436" s="418"/>
      <c r="K1436" s="418"/>
      <c r="L1436" s="419"/>
      <c r="M1436" s="419"/>
      <c r="N1436" s="419"/>
      <c r="O1436" s="419"/>
      <c r="P1436" s="419"/>
      <c r="Q1436" s="419"/>
      <c r="R1436" s="419"/>
      <c r="S1436" s="419"/>
      <c r="T1436" s="419"/>
      <c r="U1436" s="419"/>
      <c r="V1436" s="419"/>
      <c r="W1436" s="419"/>
      <c r="X1436" s="419"/>
      <c r="Y1436" s="419"/>
      <c r="Z1436" s="419"/>
      <c r="AA1436" s="420"/>
      <c r="AB1436" s="420"/>
      <c r="AC1436" s="647"/>
      <c r="AD1436" s="421"/>
      <c r="AE1436" s="536"/>
      <c r="AF1436" s="536"/>
      <c r="AG1436" s="536"/>
      <c r="AH1436" s="536"/>
      <c r="AI1436" s="537"/>
      <c r="AJ1436" s="537"/>
      <c r="AK1436" s="537"/>
      <c r="AL1436" s="537"/>
      <c r="AM1436" s="537"/>
      <c r="AN1436" s="537"/>
      <c r="AO1436" s="537"/>
      <c r="AP1436" s="537"/>
      <c r="AQ1436" s="422"/>
      <c r="AR1436" s="745" t="s">
        <v>864</v>
      </c>
      <c r="AS1436" s="475">
        <f t="shared" si="167"/>
        <v>0</v>
      </c>
      <c r="AT1436" s="475">
        <f t="shared" si="167"/>
        <v>0</v>
      </c>
      <c r="AU1436" s="475">
        <f t="shared" si="167"/>
        <v>0</v>
      </c>
      <c r="AV1436" s="475">
        <f t="shared" si="167"/>
        <v>0</v>
      </c>
      <c r="AW1436" s="475">
        <f t="shared" si="167"/>
        <v>0</v>
      </c>
      <c r="AX1436" s="475">
        <f t="shared" si="167"/>
        <v>0</v>
      </c>
      <c r="AY1436" s="185">
        <f>IF(AND(SUM(AE1436:$AP1436)&gt;0,J1436&lt;&gt;""),CONCATENATE(B1436,"_",F1436,"_",AG1436),0)</f>
        <v>0</v>
      </c>
      <c r="AZ1436" s="203">
        <f>IF(AND(SUM(AE1436:$AP1436)&gt;0,D1436="BFS"),1,0)</f>
        <v>0</v>
      </c>
      <c r="BA1436" s="203">
        <f t="shared" si="162"/>
        <v>0</v>
      </c>
    </row>
    <row r="1437" spans="1:53" ht="20">
      <c r="A1437" s="185" t="str">
        <f>IF(AND(SUM(AE1437:AP1437)&gt;0,J1437&lt;&gt;""),CONCATENATE(B1437,"_",F1437,"_",$A$5,"_",SUMPRODUCT((B$9:B1437=B1437)*(F$9:F1437=F1437)*(SUM(AE1437:AP1437)&lt;&gt;0)*(J1437&lt;&gt;""))-1),0)</f>
        <v>NW_1.1.1.5_neu_1</v>
      </c>
      <c r="B1437" s="746" t="s">
        <v>864</v>
      </c>
      <c r="C1437" s="464" t="s">
        <v>1555</v>
      </c>
      <c r="D1437" s="89" t="s">
        <v>1046</v>
      </c>
      <c r="E1437" s="465" t="s">
        <v>1357</v>
      </c>
      <c r="F1437" s="658" t="s">
        <v>1357</v>
      </c>
      <c r="G1437" s="423" t="s">
        <v>11</v>
      </c>
      <c r="H1437" s="424" t="s">
        <v>1047</v>
      </c>
      <c r="I1437" s="424" t="s">
        <v>1052</v>
      </c>
      <c r="J1437" s="424" t="s">
        <v>1053</v>
      </c>
      <c r="K1437" s="424" t="s">
        <v>12</v>
      </c>
      <c r="L1437" s="424" t="s">
        <v>1964</v>
      </c>
      <c r="M1437" s="425" t="s">
        <v>1952</v>
      </c>
      <c r="N1437" s="425" t="s">
        <v>1953</v>
      </c>
      <c r="O1437" s="425" t="s">
        <v>1047</v>
      </c>
      <c r="P1437" s="425" t="s">
        <v>1047</v>
      </c>
      <c r="Q1437" s="425" t="s">
        <v>1954</v>
      </c>
      <c r="R1437" s="425" t="s">
        <v>1043</v>
      </c>
      <c r="S1437" s="425" t="s">
        <v>1043</v>
      </c>
      <c r="T1437" s="425" t="s">
        <v>1955</v>
      </c>
      <c r="U1437" s="425" t="s">
        <v>1043</v>
      </c>
      <c r="V1437" s="425" t="s">
        <v>1047</v>
      </c>
      <c r="W1437" s="425" t="s">
        <v>1047</v>
      </c>
      <c r="X1437" s="425" t="s">
        <v>1043</v>
      </c>
      <c r="Y1437" s="425" t="s">
        <v>1047</v>
      </c>
      <c r="Z1437" s="425" t="s">
        <v>1047</v>
      </c>
      <c r="AA1437" s="466" t="s">
        <v>13</v>
      </c>
      <c r="AB1437" s="426" t="s">
        <v>14</v>
      </c>
      <c r="AC1437" s="487">
        <v>40422</v>
      </c>
      <c r="AD1437" s="427"/>
      <c r="AE1437" s="533">
        <v>3020</v>
      </c>
      <c r="AF1437" s="533">
        <v>3134</v>
      </c>
      <c r="AG1437" s="533">
        <v>3147</v>
      </c>
      <c r="AH1437" s="533">
        <v>3324</v>
      </c>
      <c r="AI1437" s="533">
        <v>3184</v>
      </c>
      <c r="AJ1437" s="533">
        <v>3896</v>
      </c>
      <c r="AK1437" s="561">
        <v>4082</v>
      </c>
      <c r="AL1437" s="561">
        <v>4300</v>
      </c>
      <c r="AM1437" s="561">
        <v>4550</v>
      </c>
      <c r="AN1437" s="561">
        <v>4272</v>
      </c>
      <c r="AO1437" s="561">
        <v>4216</v>
      </c>
      <c r="AP1437" s="561">
        <v>3903</v>
      </c>
      <c r="AQ1437" s="182"/>
      <c r="AR1437" s="746" t="s">
        <v>864</v>
      </c>
      <c r="AS1437" s="475" t="str">
        <f t="shared" ref="AS1437:AX1446" si="168">IF(SUM($AE1437:$AP1437)&gt;0,VLOOKUP($F1437,Schulart,AS$2,FALSE),0)</f>
        <v>DS</v>
      </c>
      <c r="AT1437" s="475" t="str">
        <f t="shared" si="168"/>
        <v>4A</v>
      </c>
      <c r="AU1437" s="475">
        <f t="shared" si="168"/>
        <v>454</v>
      </c>
      <c r="AV1437" s="475" t="str">
        <f t="shared" si="168"/>
        <v>VOC</v>
      </c>
      <c r="AW1437" s="475" t="str">
        <f t="shared" si="168"/>
        <v>B</v>
      </c>
      <c r="AX1437" s="475">
        <f t="shared" si="168"/>
        <v>0</v>
      </c>
      <c r="AY1437" s="185" t="str">
        <f>IF(AND(SUM(AE1437:$AP1437)&gt;0,J1437&lt;&gt;""),CONCATENATE(B1437,"_",F1437,"_",AG1437),0)</f>
        <v>NW_1.1.1.5_3147</v>
      </c>
      <c r="AZ1437" s="203">
        <f>IF(AND(SUM(AE1437:$AP1437)&gt;0,D1437="BFS"),1,0)</f>
        <v>0</v>
      </c>
      <c r="BA1437" s="203">
        <f t="shared" si="162"/>
        <v>0</v>
      </c>
    </row>
    <row r="1438" spans="1:53" ht="15.5">
      <c r="A1438" s="185">
        <f>IF(AND(SUM(AE1438:AP1438)&gt;0,J1438&lt;&gt;""),CONCATENATE(B1438,"_",F1438,"_",$A$5,"_",SUMPRODUCT((B$9:B1438=B1438)*(F$9:F1438=F1438)*(SUM(AE1438:AP1438)&lt;&gt;0)*(J1438&lt;&gt;""))-1),0)</f>
        <v>0</v>
      </c>
      <c r="B1438" s="165" t="s">
        <v>864</v>
      </c>
      <c r="C1438" s="69" t="s">
        <v>18</v>
      </c>
      <c r="D1438" s="84"/>
      <c r="E1438" s="467"/>
      <c r="F1438" s="659"/>
      <c r="G1438" s="76"/>
      <c r="H1438" s="77"/>
      <c r="I1438" s="77"/>
      <c r="J1438" s="77"/>
      <c r="K1438" s="77"/>
      <c r="L1438" s="78"/>
      <c r="M1438" s="78"/>
      <c r="N1438" s="78"/>
      <c r="O1438" s="78"/>
      <c r="P1438" s="78"/>
      <c r="Q1438" s="78"/>
      <c r="R1438" s="78"/>
      <c r="S1438" s="78"/>
      <c r="T1438" s="78"/>
      <c r="U1438" s="78"/>
      <c r="V1438" s="78"/>
      <c r="W1438" s="78"/>
      <c r="X1438" s="78"/>
      <c r="Y1438" s="78"/>
      <c r="Z1438" s="78"/>
      <c r="AA1438" s="76"/>
      <c r="AB1438" s="76"/>
      <c r="AC1438" s="649"/>
      <c r="AD1438" s="71"/>
      <c r="AE1438" s="538"/>
      <c r="AF1438" s="538"/>
      <c r="AG1438" s="538"/>
      <c r="AH1438" s="538"/>
      <c r="AI1438" s="539"/>
      <c r="AJ1438" s="539"/>
      <c r="AK1438" s="539"/>
      <c r="AL1438" s="539"/>
      <c r="AM1438" s="539"/>
      <c r="AN1438" s="539"/>
      <c r="AO1438" s="539"/>
      <c r="AP1438" s="539"/>
      <c r="AQ1438" s="326"/>
      <c r="AR1438" s="165" t="s">
        <v>864</v>
      </c>
      <c r="AS1438" s="475">
        <f t="shared" si="168"/>
        <v>0</v>
      </c>
      <c r="AT1438" s="475">
        <f t="shared" si="168"/>
        <v>0</v>
      </c>
      <c r="AU1438" s="475">
        <f t="shared" si="168"/>
        <v>0</v>
      </c>
      <c r="AV1438" s="475">
        <f t="shared" si="168"/>
        <v>0</v>
      </c>
      <c r="AW1438" s="475">
        <f t="shared" si="168"/>
        <v>0</v>
      </c>
      <c r="AX1438" s="475">
        <f t="shared" si="168"/>
        <v>0</v>
      </c>
      <c r="AY1438" s="185">
        <f>IF(AND(SUM(AE1438:$AP1438)&gt;0,J1438&lt;&gt;""),CONCATENATE(B1438,"_",F1438,"_",AG1438),0)</f>
        <v>0</v>
      </c>
      <c r="AZ1438" s="203">
        <f>IF(AND(SUM(AE1438:$AP1438)&gt;0,D1438="BFS"),1,0)</f>
        <v>0</v>
      </c>
      <c r="BA1438" s="203">
        <f t="shared" si="162"/>
        <v>0</v>
      </c>
    </row>
    <row r="1439" spans="1:53" ht="25">
      <c r="A1439" s="185">
        <f>IF(AND(SUM(AE1439:AP1439)&gt;0,J1439&lt;&gt;""),CONCATENATE(B1439,"_",F1439,"_",$A$5,"_",SUMPRODUCT((B$9:B1439=B1439)*(F$9:F1439=F1439)*(SUM(AE1439:AP1439)&lt;&gt;0)*(J1439&lt;&gt;""))-1),0)</f>
        <v>0</v>
      </c>
      <c r="B1439" s="745" t="s">
        <v>864</v>
      </c>
      <c r="C1439" s="58" t="s">
        <v>180</v>
      </c>
      <c r="D1439" s="85" t="s">
        <v>1359</v>
      </c>
      <c r="E1439" s="463" t="s">
        <v>1358</v>
      </c>
      <c r="F1439" s="657" t="s">
        <v>1358</v>
      </c>
      <c r="G1439" s="420"/>
      <c r="H1439" s="418"/>
      <c r="I1439" s="418"/>
      <c r="J1439" s="418"/>
      <c r="K1439" s="418"/>
      <c r="L1439" s="419"/>
      <c r="M1439" s="419"/>
      <c r="N1439" s="419"/>
      <c r="O1439" s="419"/>
      <c r="P1439" s="419"/>
      <c r="Q1439" s="419"/>
      <c r="R1439" s="419"/>
      <c r="S1439" s="419"/>
      <c r="T1439" s="419"/>
      <c r="U1439" s="419"/>
      <c r="V1439" s="419"/>
      <c r="W1439" s="419"/>
      <c r="X1439" s="419"/>
      <c r="Y1439" s="419"/>
      <c r="Z1439" s="419"/>
      <c r="AA1439" s="420"/>
      <c r="AB1439" s="420"/>
      <c r="AC1439" s="647"/>
      <c r="AD1439" s="421"/>
      <c r="AE1439" s="536"/>
      <c r="AF1439" s="536"/>
      <c r="AG1439" s="536"/>
      <c r="AH1439" s="536"/>
      <c r="AI1439" s="537"/>
      <c r="AJ1439" s="537"/>
      <c r="AK1439" s="537"/>
      <c r="AL1439" s="537"/>
      <c r="AM1439" s="537"/>
      <c r="AN1439" s="537"/>
      <c r="AO1439" s="537"/>
      <c r="AP1439" s="537"/>
      <c r="AQ1439" s="422"/>
      <c r="AR1439" s="745" t="s">
        <v>864</v>
      </c>
      <c r="AS1439" s="475">
        <f t="shared" si="168"/>
        <v>0</v>
      </c>
      <c r="AT1439" s="475">
        <f t="shared" si="168"/>
        <v>0</v>
      </c>
      <c r="AU1439" s="475">
        <f t="shared" si="168"/>
        <v>0</v>
      </c>
      <c r="AV1439" s="475">
        <f t="shared" si="168"/>
        <v>0</v>
      </c>
      <c r="AW1439" s="475">
        <f t="shared" si="168"/>
        <v>0</v>
      </c>
      <c r="AX1439" s="475">
        <f t="shared" si="168"/>
        <v>0</v>
      </c>
      <c r="AY1439" s="185">
        <f>IF(AND(SUM(AE1439:$AP1439)&gt;0,J1439&lt;&gt;""),CONCATENATE(B1439,"_",F1439,"_",AG1439),0)</f>
        <v>0</v>
      </c>
      <c r="AZ1439" s="203">
        <f>IF(AND(SUM(AE1439:$AP1439)&gt;0,D1439="BFS"),1,0)</f>
        <v>0</v>
      </c>
      <c r="BA1439" s="203">
        <f t="shared" si="162"/>
        <v>0</v>
      </c>
    </row>
    <row r="1440" spans="1:53" ht="13">
      <c r="A1440" s="185">
        <f>IF(AND(SUM(AE1440:AP1440)&gt;0,J1440&lt;&gt;""),CONCATENATE(B1440,"_",F1440,"_",$A$5,"_",SUMPRODUCT((B$9:B1440=B1440)*(F$9:F1440=F1440)*(SUM(AE1440:AP1440)&lt;&gt;0)*(J1440&lt;&gt;""))-1),0)</f>
        <v>0</v>
      </c>
      <c r="B1440" s="746" t="s">
        <v>864</v>
      </c>
      <c r="C1440" s="464" t="s">
        <v>1491</v>
      </c>
      <c r="D1440" s="89" t="s">
        <v>1359</v>
      </c>
      <c r="E1440" s="465" t="s">
        <v>1358</v>
      </c>
      <c r="F1440" s="658" t="s">
        <v>1358</v>
      </c>
      <c r="G1440" s="429"/>
      <c r="H1440" s="424" t="s">
        <v>1043</v>
      </c>
      <c r="I1440" s="424" t="s">
        <v>1052</v>
      </c>
      <c r="J1440" s="424" t="s">
        <v>1053</v>
      </c>
      <c r="K1440" s="424"/>
      <c r="L1440" s="424"/>
      <c r="M1440" s="425"/>
      <c r="N1440" s="425"/>
      <c r="O1440" s="425"/>
      <c r="P1440" s="425"/>
      <c r="Q1440" s="425"/>
      <c r="R1440" s="425"/>
      <c r="S1440" s="425"/>
      <c r="T1440" s="425"/>
      <c r="U1440" s="425"/>
      <c r="V1440" s="425"/>
      <c r="W1440" s="425"/>
      <c r="X1440" s="425"/>
      <c r="Y1440" s="425"/>
      <c r="Z1440" s="425"/>
      <c r="AA1440" s="426"/>
      <c r="AB1440" s="426"/>
      <c r="AC1440" s="487"/>
      <c r="AD1440" s="181"/>
      <c r="AE1440" s="533"/>
      <c r="AF1440" s="533"/>
      <c r="AG1440" s="533"/>
      <c r="AH1440" s="533"/>
      <c r="AI1440" s="533"/>
      <c r="AJ1440" s="533"/>
      <c r="AK1440" s="534"/>
      <c r="AL1440" s="534"/>
      <c r="AM1440" s="534"/>
      <c r="AN1440" s="534"/>
      <c r="AO1440" s="534"/>
      <c r="AP1440" s="534"/>
      <c r="AQ1440" s="430"/>
      <c r="AR1440" s="746" t="s">
        <v>864</v>
      </c>
      <c r="AS1440" s="475">
        <f t="shared" si="168"/>
        <v>0</v>
      </c>
      <c r="AT1440" s="475">
        <f t="shared" si="168"/>
        <v>0</v>
      </c>
      <c r="AU1440" s="475">
        <f t="shared" si="168"/>
        <v>0</v>
      </c>
      <c r="AV1440" s="475">
        <f t="shared" si="168"/>
        <v>0</v>
      </c>
      <c r="AW1440" s="475">
        <f t="shared" si="168"/>
        <v>0</v>
      </c>
      <c r="AX1440" s="475">
        <f t="shared" si="168"/>
        <v>0</v>
      </c>
      <c r="AY1440" s="185">
        <f>IF(AND(SUM(AE1440:$AP1440)&gt;0,J1440&lt;&gt;""),CONCATENATE(B1440,"_",F1440,"_",AG1440),0)</f>
        <v>0</v>
      </c>
      <c r="AZ1440" s="203">
        <f>IF(AND(SUM(AE1440:$AP1440)&gt;0,D1440="BFS"),1,0)</f>
        <v>0</v>
      </c>
      <c r="BA1440" s="203">
        <f t="shared" si="162"/>
        <v>0</v>
      </c>
    </row>
    <row r="1441" spans="1:53" ht="15.5">
      <c r="A1441" s="185">
        <f>IF(AND(SUM(AE1441:AP1441)&gt;0,J1441&lt;&gt;""),CONCATENATE(B1441,"_",F1441,"_",$A$5,"_",SUMPRODUCT((B$9:B1441=B1441)*(F$9:F1441=F1441)*(SUM(AE1441:AP1441)&lt;&gt;0)*(J1441&lt;&gt;""))-1),0)</f>
        <v>0</v>
      </c>
      <c r="B1441" s="165" t="s">
        <v>864</v>
      </c>
      <c r="C1441" s="69" t="s">
        <v>1320</v>
      </c>
      <c r="D1441" s="84"/>
      <c r="E1441" s="467"/>
      <c r="F1441" s="659"/>
      <c r="G1441" s="76"/>
      <c r="H1441" s="77"/>
      <c r="I1441" s="77"/>
      <c r="J1441" s="77"/>
      <c r="K1441" s="77"/>
      <c r="L1441" s="78"/>
      <c r="M1441" s="78"/>
      <c r="N1441" s="78"/>
      <c r="O1441" s="78"/>
      <c r="P1441" s="78"/>
      <c r="Q1441" s="78"/>
      <c r="R1441" s="78"/>
      <c r="S1441" s="78"/>
      <c r="T1441" s="78"/>
      <c r="U1441" s="78"/>
      <c r="V1441" s="78"/>
      <c r="W1441" s="78"/>
      <c r="X1441" s="78"/>
      <c r="Y1441" s="78"/>
      <c r="Z1441" s="78"/>
      <c r="AA1441" s="76"/>
      <c r="AB1441" s="76"/>
      <c r="AC1441" s="649"/>
      <c r="AD1441" s="71"/>
      <c r="AE1441" s="538"/>
      <c r="AF1441" s="538"/>
      <c r="AG1441" s="538"/>
      <c r="AH1441" s="538"/>
      <c r="AI1441" s="539"/>
      <c r="AJ1441" s="539"/>
      <c r="AK1441" s="539"/>
      <c r="AL1441" s="539"/>
      <c r="AM1441" s="539"/>
      <c r="AN1441" s="539"/>
      <c r="AO1441" s="539"/>
      <c r="AP1441" s="539"/>
      <c r="AQ1441" s="326"/>
      <c r="AR1441" s="165" t="s">
        <v>864</v>
      </c>
      <c r="AS1441" s="475">
        <f t="shared" si="168"/>
        <v>0</v>
      </c>
      <c r="AT1441" s="475">
        <f t="shared" si="168"/>
        <v>0</v>
      </c>
      <c r="AU1441" s="475">
        <f t="shared" si="168"/>
        <v>0</v>
      </c>
      <c r="AV1441" s="475">
        <f t="shared" si="168"/>
        <v>0</v>
      </c>
      <c r="AW1441" s="475">
        <f t="shared" si="168"/>
        <v>0</v>
      </c>
      <c r="AX1441" s="475">
        <f t="shared" si="168"/>
        <v>0</v>
      </c>
      <c r="AY1441" s="185">
        <f>IF(AND(SUM(AE1441:$AP1441)&gt;0,J1441&lt;&gt;""),CONCATENATE(B1441,"_",F1441,"_",AG1441),0)</f>
        <v>0</v>
      </c>
      <c r="AZ1441" s="203">
        <f>IF(AND(SUM(AE1441:$AP1441)&gt;0,D1441="BFS"),1,0)</f>
        <v>0</v>
      </c>
      <c r="BA1441" s="203">
        <f t="shared" si="162"/>
        <v>0</v>
      </c>
    </row>
    <row r="1442" spans="1:53" ht="25">
      <c r="A1442" s="185">
        <f>IF(AND(SUM(AE1442:AP1442)&gt;0,J1442&lt;&gt;""),CONCATENATE(B1442,"_",F1442,"_",$A$5,"_",SUMPRODUCT((B$9:B1442=B1442)*(F$9:F1442=F1442)*(SUM(AE1442:AP1442)&lt;&gt;0)*(J1442&lt;&gt;""))-1),0)</f>
        <v>0</v>
      </c>
      <c r="B1442" s="745" t="s">
        <v>864</v>
      </c>
      <c r="C1442" s="58" t="s">
        <v>1168</v>
      </c>
      <c r="D1442" s="85" t="s">
        <v>1361</v>
      </c>
      <c r="E1442" s="463" t="s">
        <v>1360</v>
      </c>
      <c r="F1442" s="657" t="s">
        <v>1360</v>
      </c>
      <c r="G1442" s="420"/>
      <c r="H1442" s="418"/>
      <c r="I1442" s="418"/>
      <c r="J1442" s="418"/>
      <c r="K1442" s="418"/>
      <c r="L1442" s="419"/>
      <c r="M1442" s="419"/>
      <c r="N1442" s="419"/>
      <c r="O1442" s="419"/>
      <c r="P1442" s="419"/>
      <c r="Q1442" s="419"/>
      <c r="R1442" s="419"/>
      <c r="S1442" s="419"/>
      <c r="T1442" s="419"/>
      <c r="U1442" s="419"/>
      <c r="V1442" s="419"/>
      <c r="W1442" s="419"/>
      <c r="X1442" s="419"/>
      <c r="Y1442" s="419"/>
      <c r="Z1442" s="419"/>
      <c r="AA1442" s="420"/>
      <c r="AB1442" s="420"/>
      <c r="AC1442" s="647"/>
      <c r="AD1442" s="421"/>
      <c r="AE1442" s="536"/>
      <c r="AF1442" s="536"/>
      <c r="AG1442" s="536"/>
      <c r="AH1442" s="536"/>
      <c r="AI1442" s="537"/>
      <c r="AJ1442" s="537"/>
      <c r="AK1442" s="537"/>
      <c r="AL1442" s="537"/>
      <c r="AM1442" s="537"/>
      <c r="AN1442" s="537"/>
      <c r="AO1442" s="537"/>
      <c r="AP1442" s="537"/>
      <c r="AQ1442" s="422"/>
      <c r="AR1442" s="745" t="s">
        <v>864</v>
      </c>
      <c r="AS1442" s="475">
        <f t="shared" si="168"/>
        <v>0</v>
      </c>
      <c r="AT1442" s="475">
        <f t="shared" si="168"/>
        <v>0</v>
      </c>
      <c r="AU1442" s="475">
        <f t="shared" si="168"/>
        <v>0</v>
      </c>
      <c r="AV1442" s="475">
        <f t="shared" si="168"/>
        <v>0</v>
      </c>
      <c r="AW1442" s="475">
        <f t="shared" si="168"/>
        <v>0</v>
      </c>
      <c r="AX1442" s="475">
        <f t="shared" si="168"/>
        <v>0</v>
      </c>
      <c r="AY1442" s="185">
        <f>IF(AND(SUM(AE1442:$AP1442)&gt;0,J1442&lt;&gt;""),CONCATENATE(B1442,"_",F1442,"_",AG1442),0)</f>
        <v>0</v>
      </c>
      <c r="AZ1442" s="203">
        <f>IF(AND(SUM(AE1442:$AP1442)&gt;0,D1442="BFS"),1,0)</f>
        <v>0</v>
      </c>
      <c r="BA1442" s="203">
        <f t="shared" si="162"/>
        <v>0</v>
      </c>
    </row>
    <row r="1443" spans="1:53" ht="13">
      <c r="A1443" s="185">
        <f>IF(AND(SUM(AE1443:AP1443)&gt;0,J1443&lt;&gt;""),CONCATENATE(B1443,"_",F1443,"_",$A$5,"_",SUMPRODUCT((B$9:B1443=B1443)*(F$9:F1443=F1443)*(SUM(AE1443:AP1443)&lt;&gt;0)*(J1443&lt;&gt;""))-1),0)</f>
        <v>0</v>
      </c>
      <c r="B1443" s="746" t="s">
        <v>864</v>
      </c>
      <c r="C1443" s="464" t="s">
        <v>1939</v>
      </c>
      <c r="D1443" s="89" t="s">
        <v>1361</v>
      </c>
      <c r="E1443" s="465" t="s">
        <v>1360</v>
      </c>
      <c r="F1443" s="658" t="s">
        <v>1360</v>
      </c>
      <c r="G1443" s="429"/>
      <c r="H1443" s="424" t="s">
        <v>1043</v>
      </c>
      <c r="I1443" s="424" t="s">
        <v>1052</v>
      </c>
      <c r="J1443" s="424" t="s">
        <v>1053</v>
      </c>
      <c r="K1443" s="424"/>
      <c r="L1443" s="424"/>
      <c r="M1443" s="425"/>
      <c r="N1443" s="425"/>
      <c r="O1443" s="425"/>
      <c r="P1443" s="425"/>
      <c r="Q1443" s="425"/>
      <c r="R1443" s="425"/>
      <c r="S1443" s="425"/>
      <c r="T1443" s="425"/>
      <c r="U1443" s="425"/>
      <c r="V1443" s="425"/>
      <c r="W1443" s="425"/>
      <c r="X1443" s="425"/>
      <c r="Y1443" s="425"/>
      <c r="Z1443" s="425"/>
      <c r="AA1443" s="426"/>
      <c r="AB1443" s="426"/>
      <c r="AC1443" s="487"/>
      <c r="AD1443" s="181"/>
      <c r="AE1443" s="533"/>
      <c r="AF1443" s="533"/>
      <c r="AG1443" s="533"/>
      <c r="AH1443" s="533"/>
      <c r="AI1443" s="533"/>
      <c r="AJ1443" s="533"/>
      <c r="AK1443" s="534"/>
      <c r="AL1443" s="534"/>
      <c r="AM1443" s="534"/>
      <c r="AN1443" s="534"/>
      <c r="AO1443" s="534"/>
      <c r="AP1443" s="534"/>
      <c r="AQ1443" s="430"/>
      <c r="AR1443" s="746" t="s">
        <v>864</v>
      </c>
      <c r="AS1443" s="475">
        <f t="shared" si="168"/>
        <v>0</v>
      </c>
      <c r="AT1443" s="475">
        <f t="shared" si="168"/>
        <v>0</v>
      </c>
      <c r="AU1443" s="475">
        <f t="shared" si="168"/>
        <v>0</v>
      </c>
      <c r="AV1443" s="475">
        <f t="shared" si="168"/>
        <v>0</v>
      </c>
      <c r="AW1443" s="475">
        <f t="shared" si="168"/>
        <v>0</v>
      </c>
      <c r="AX1443" s="475">
        <f t="shared" si="168"/>
        <v>0</v>
      </c>
      <c r="AY1443" s="185">
        <f>IF(AND(SUM(AE1443:$AP1443)&gt;0,J1443&lt;&gt;""),CONCATENATE(B1443,"_",F1443,"_",AG1443),0)</f>
        <v>0</v>
      </c>
      <c r="AZ1443" s="203">
        <f>IF(AND(SUM(AE1443:$AP1443)&gt;0,D1443="BFS"),1,0)</f>
        <v>0</v>
      </c>
      <c r="BA1443" s="203">
        <f t="shared" si="162"/>
        <v>0</v>
      </c>
    </row>
    <row r="1444" spans="1:53" ht="15.5">
      <c r="A1444" s="185">
        <f>IF(AND(SUM(AE1444:AP1444)&gt;0,J1444&lt;&gt;""),CONCATENATE(B1444,"_",F1444,"_",$A$5,"_",SUMPRODUCT((B$9:B1444=B1444)*(F$9:F1444=F1444)*(SUM(AE1444:AP1444)&lt;&gt;0)*(J1444&lt;&gt;""))-1),0)</f>
        <v>0</v>
      </c>
      <c r="B1444" s="165" t="s">
        <v>864</v>
      </c>
      <c r="C1444" s="69" t="s">
        <v>364</v>
      </c>
      <c r="D1444" s="84"/>
      <c r="E1444" s="467"/>
      <c r="F1444" s="659"/>
      <c r="G1444" s="76"/>
      <c r="H1444" s="77"/>
      <c r="I1444" s="77"/>
      <c r="J1444" s="77"/>
      <c r="K1444" s="77"/>
      <c r="L1444" s="78"/>
      <c r="M1444" s="78"/>
      <c r="N1444" s="78"/>
      <c r="O1444" s="78"/>
      <c r="P1444" s="78"/>
      <c r="Q1444" s="78"/>
      <c r="R1444" s="78"/>
      <c r="S1444" s="78"/>
      <c r="T1444" s="78"/>
      <c r="U1444" s="78"/>
      <c r="V1444" s="78"/>
      <c r="W1444" s="78"/>
      <c r="X1444" s="78"/>
      <c r="Y1444" s="78"/>
      <c r="Z1444" s="78"/>
      <c r="AA1444" s="76"/>
      <c r="AB1444" s="76"/>
      <c r="AC1444" s="649"/>
      <c r="AD1444" s="71"/>
      <c r="AE1444" s="538"/>
      <c r="AF1444" s="538"/>
      <c r="AG1444" s="538"/>
      <c r="AH1444" s="538"/>
      <c r="AI1444" s="539"/>
      <c r="AJ1444" s="539"/>
      <c r="AK1444" s="539"/>
      <c r="AL1444" s="539"/>
      <c r="AM1444" s="539"/>
      <c r="AN1444" s="539"/>
      <c r="AO1444" s="539"/>
      <c r="AP1444" s="539"/>
      <c r="AQ1444" s="326"/>
      <c r="AR1444" s="165" t="s">
        <v>864</v>
      </c>
      <c r="AS1444" s="475">
        <f t="shared" si="168"/>
        <v>0</v>
      </c>
      <c r="AT1444" s="475">
        <f t="shared" si="168"/>
        <v>0</v>
      </c>
      <c r="AU1444" s="475">
        <f t="shared" si="168"/>
        <v>0</v>
      </c>
      <c r="AV1444" s="475">
        <f t="shared" si="168"/>
        <v>0</v>
      </c>
      <c r="AW1444" s="475">
        <f t="shared" si="168"/>
        <v>0</v>
      </c>
      <c r="AX1444" s="475">
        <f t="shared" si="168"/>
        <v>0</v>
      </c>
      <c r="AY1444" s="185">
        <f>IF(AND(SUM(AE1444:$AP1444)&gt;0,J1444&lt;&gt;""),CONCATENATE(B1444,"_",F1444,"_",AG1444),0)</f>
        <v>0</v>
      </c>
      <c r="AZ1444" s="203">
        <f>IF(AND(SUM(AE1444:$AP1444)&gt;0,D1444="BFS"),1,0)</f>
        <v>0</v>
      </c>
      <c r="BA1444" s="203">
        <f t="shared" si="162"/>
        <v>0</v>
      </c>
    </row>
    <row r="1445" spans="1:53" ht="25">
      <c r="A1445" s="185">
        <f>IF(AND(SUM(AE1445:AP1445)&gt;0,J1445&lt;&gt;""),CONCATENATE(B1445,"_",F1445,"_",$A$5,"_",SUMPRODUCT((B$9:B1445=B1445)*(F$9:F1445=F1445)*(SUM(AE1445:AP1445)&lt;&gt;0)*(J1445&lt;&gt;""))-1),0)</f>
        <v>0</v>
      </c>
      <c r="B1445" s="745" t="s">
        <v>864</v>
      </c>
      <c r="C1445" s="58" t="s">
        <v>573</v>
      </c>
      <c r="D1445" s="85" t="s">
        <v>1046</v>
      </c>
      <c r="E1445" s="463" t="s">
        <v>574</v>
      </c>
      <c r="F1445" s="657" t="s">
        <v>613</v>
      </c>
      <c r="G1445" s="420"/>
      <c r="H1445" s="418"/>
      <c r="I1445" s="418"/>
      <c r="J1445" s="418"/>
      <c r="K1445" s="418"/>
      <c r="L1445" s="419"/>
      <c r="M1445" s="419"/>
      <c r="N1445" s="419"/>
      <c r="O1445" s="419"/>
      <c r="P1445" s="419"/>
      <c r="Q1445" s="419"/>
      <c r="R1445" s="419"/>
      <c r="S1445" s="419"/>
      <c r="T1445" s="419"/>
      <c r="U1445" s="419"/>
      <c r="V1445" s="419"/>
      <c r="W1445" s="419"/>
      <c r="X1445" s="419"/>
      <c r="Y1445" s="419"/>
      <c r="Z1445" s="419"/>
      <c r="AA1445" s="420"/>
      <c r="AB1445" s="420"/>
      <c r="AC1445" s="647"/>
      <c r="AD1445" s="421"/>
      <c r="AE1445" s="536"/>
      <c r="AF1445" s="536"/>
      <c r="AG1445" s="536"/>
      <c r="AH1445" s="536"/>
      <c r="AI1445" s="537"/>
      <c r="AJ1445" s="537"/>
      <c r="AK1445" s="537"/>
      <c r="AL1445" s="537"/>
      <c r="AM1445" s="537"/>
      <c r="AN1445" s="537"/>
      <c r="AO1445" s="537"/>
      <c r="AP1445" s="537"/>
      <c r="AQ1445" s="422"/>
      <c r="AR1445" s="745" t="s">
        <v>864</v>
      </c>
      <c r="AS1445" s="475">
        <f t="shared" si="168"/>
        <v>0</v>
      </c>
      <c r="AT1445" s="475">
        <f t="shared" si="168"/>
        <v>0</v>
      </c>
      <c r="AU1445" s="475">
        <f t="shared" si="168"/>
        <v>0</v>
      </c>
      <c r="AV1445" s="475">
        <f t="shared" si="168"/>
        <v>0</v>
      </c>
      <c r="AW1445" s="475">
        <f t="shared" si="168"/>
        <v>0</v>
      </c>
      <c r="AX1445" s="475">
        <f t="shared" si="168"/>
        <v>0</v>
      </c>
      <c r="AY1445" s="185">
        <f>IF(AND(SUM(AE1445:$AP1445)&gt;0,J1445&lt;&gt;""),CONCATENATE(B1445,"_",F1445,"_",AG1445),0)</f>
        <v>0</v>
      </c>
      <c r="AZ1445" s="203">
        <f>IF(AND(SUM(AE1445:$AP1445)&gt;0,D1445="BFS"),1,0)</f>
        <v>0</v>
      </c>
      <c r="BA1445" s="203">
        <f t="shared" si="162"/>
        <v>0</v>
      </c>
    </row>
    <row r="1446" spans="1:53" ht="13">
      <c r="A1446" s="185">
        <f>IF(AND(SUM(AE1446:AP1446)&gt;0,J1446&lt;&gt;""),CONCATENATE(B1446,"_",F1446,"_",$A$5,"_",SUMPRODUCT((B$9:B1446=B1446)*(F$9:F1446=F1446)*(SUM(AE1446:AP1446)&lt;&gt;0)*(J1446&lt;&gt;""))-1),0)</f>
        <v>0</v>
      </c>
      <c r="B1446" s="746" t="s">
        <v>864</v>
      </c>
      <c r="C1446" s="464" t="s">
        <v>1944</v>
      </c>
      <c r="D1446" s="89" t="s">
        <v>1046</v>
      </c>
      <c r="E1446" s="465" t="s">
        <v>574</v>
      </c>
      <c r="F1446" s="658" t="s">
        <v>613</v>
      </c>
      <c r="G1446" s="429"/>
      <c r="H1446" s="424" t="s">
        <v>1043</v>
      </c>
      <c r="I1446" s="424" t="s">
        <v>1052</v>
      </c>
      <c r="J1446" s="424" t="s">
        <v>1053</v>
      </c>
      <c r="K1446" s="424"/>
      <c r="L1446" s="424"/>
      <c r="M1446" s="425"/>
      <c r="N1446" s="425"/>
      <c r="O1446" s="425"/>
      <c r="P1446" s="425"/>
      <c r="Q1446" s="425"/>
      <c r="R1446" s="425"/>
      <c r="S1446" s="425"/>
      <c r="T1446" s="425"/>
      <c r="U1446" s="425"/>
      <c r="V1446" s="425"/>
      <c r="W1446" s="425"/>
      <c r="X1446" s="425"/>
      <c r="Y1446" s="425"/>
      <c r="Z1446" s="425"/>
      <c r="AA1446" s="426"/>
      <c r="AB1446" s="426"/>
      <c r="AC1446" s="487"/>
      <c r="AD1446" s="181"/>
      <c r="AE1446" s="533"/>
      <c r="AF1446" s="533"/>
      <c r="AG1446" s="533"/>
      <c r="AH1446" s="533"/>
      <c r="AI1446" s="533"/>
      <c r="AJ1446" s="533"/>
      <c r="AK1446" s="534"/>
      <c r="AL1446" s="534"/>
      <c r="AM1446" s="534"/>
      <c r="AN1446" s="534"/>
      <c r="AO1446" s="534"/>
      <c r="AP1446" s="534"/>
      <c r="AQ1446" s="430"/>
      <c r="AR1446" s="746" t="s">
        <v>864</v>
      </c>
      <c r="AS1446" s="475">
        <f t="shared" si="168"/>
        <v>0</v>
      </c>
      <c r="AT1446" s="475">
        <f t="shared" si="168"/>
        <v>0</v>
      </c>
      <c r="AU1446" s="475">
        <f t="shared" si="168"/>
        <v>0</v>
      </c>
      <c r="AV1446" s="475">
        <f t="shared" si="168"/>
        <v>0</v>
      </c>
      <c r="AW1446" s="475">
        <f t="shared" si="168"/>
        <v>0</v>
      </c>
      <c r="AX1446" s="475">
        <f t="shared" si="168"/>
        <v>0</v>
      </c>
      <c r="AY1446" s="185">
        <f>IF(AND(SUM(AE1446:$AP1446)&gt;0,J1446&lt;&gt;""),CONCATENATE(B1446,"_",F1446,"_",AG1446),0)</f>
        <v>0</v>
      </c>
      <c r="AZ1446" s="203">
        <f>IF(AND(SUM(AE1446:$AP1446)&gt;0,D1446="BFS"),1,0)</f>
        <v>0</v>
      </c>
      <c r="BA1446" s="203">
        <f t="shared" ref="BA1446:BA1509" si="169">IF(AZ1446=1,VLOOKUP(AY1446,GESIS,2,FALSE),0)</f>
        <v>0</v>
      </c>
    </row>
    <row r="1447" spans="1:53" ht="13">
      <c r="A1447" s="185">
        <f>IF(AND(SUM(AE1447:AP1447)&gt;0,J1447&lt;&gt;""),CONCATENATE(B1447,"_",F1447,"_",$A$5,"_",SUMPRODUCT((B$9:B1447=B1447)*(F$9:F1447=F1447)*(SUM(AE1447:AP1447)&lt;&gt;0)*(J1447&lt;&gt;""))-1),0)</f>
        <v>0</v>
      </c>
      <c r="B1447" s="746" t="s">
        <v>864</v>
      </c>
      <c r="C1447" s="464" t="s">
        <v>1944</v>
      </c>
      <c r="D1447" s="89" t="s">
        <v>1046</v>
      </c>
      <c r="E1447" s="465" t="s">
        <v>574</v>
      </c>
      <c r="F1447" s="658" t="s">
        <v>613</v>
      </c>
      <c r="G1447" s="429"/>
      <c r="H1447" s="424" t="s">
        <v>1043</v>
      </c>
      <c r="I1447" s="424" t="s">
        <v>1052</v>
      </c>
      <c r="J1447" s="424" t="s">
        <v>1053</v>
      </c>
      <c r="K1447" s="424"/>
      <c r="L1447" s="424"/>
      <c r="M1447" s="425"/>
      <c r="N1447" s="425"/>
      <c r="O1447" s="425"/>
      <c r="P1447" s="425"/>
      <c r="Q1447" s="425"/>
      <c r="R1447" s="425"/>
      <c r="S1447" s="425"/>
      <c r="T1447" s="425"/>
      <c r="U1447" s="425"/>
      <c r="V1447" s="425"/>
      <c r="W1447" s="425"/>
      <c r="X1447" s="425"/>
      <c r="Y1447" s="425"/>
      <c r="Z1447" s="425"/>
      <c r="AA1447" s="426"/>
      <c r="AB1447" s="426"/>
      <c r="AC1447" s="487"/>
      <c r="AD1447" s="181"/>
      <c r="AE1447" s="533"/>
      <c r="AF1447" s="533"/>
      <c r="AG1447" s="533"/>
      <c r="AH1447" s="533"/>
      <c r="AI1447" s="533"/>
      <c r="AJ1447" s="533"/>
      <c r="AK1447" s="534"/>
      <c r="AL1447" s="534"/>
      <c r="AM1447" s="534"/>
      <c r="AN1447" s="534"/>
      <c r="AO1447" s="534"/>
      <c r="AP1447" s="534"/>
      <c r="AQ1447" s="430"/>
      <c r="AR1447" s="746" t="s">
        <v>864</v>
      </c>
      <c r="AS1447" s="475">
        <f t="shared" ref="AS1447:AX1456" si="170">IF(SUM($AE1447:$AP1447)&gt;0,VLOOKUP($F1447,Schulart,AS$2,FALSE),0)</f>
        <v>0</v>
      </c>
      <c r="AT1447" s="475">
        <f t="shared" si="170"/>
        <v>0</v>
      </c>
      <c r="AU1447" s="475">
        <f t="shared" si="170"/>
        <v>0</v>
      </c>
      <c r="AV1447" s="475">
        <f t="shared" si="170"/>
        <v>0</v>
      </c>
      <c r="AW1447" s="475">
        <f t="shared" si="170"/>
        <v>0</v>
      </c>
      <c r="AX1447" s="475">
        <f t="shared" si="170"/>
        <v>0</v>
      </c>
      <c r="AY1447" s="185">
        <f>IF(AND(SUM(AE1447:$AP1447)&gt;0,J1447&lt;&gt;""),CONCATENATE(B1447,"_",F1447,"_",AG1447),0)</f>
        <v>0</v>
      </c>
      <c r="AZ1447" s="203">
        <f>IF(AND(SUM(AE1447:$AP1447)&gt;0,D1447="BFS"),1,0)</f>
        <v>0</v>
      </c>
      <c r="BA1447" s="203">
        <f t="shared" si="169"/>
        <v>0</v>
      </c>
    </row>
    <row r="1448" spans="1:53" ht="15.5">
      <c r="A1448" s="185">
        <f>IF(AND(SUM(AE1448:AP1448)&gt;0,J1448&lt;&gt;""),CONCATENATE(B1448,"_",F1448,"_",$A$5,"_",SUMPRODUCT((B$9:B1448=B1448)*(F$9:F1448=F1448)*(SUM(AE1448:AP1448)&lt;&gt;0)*(J1448&lt;&gt;""))-1),0)</f>
        <v>0</v>
      </c>
      <c r="B1448" s="164" t="s">
        <v>864</v>
      </c>
      <c r="C1448" s="68" t="s">
        <v>1362</v>
      </c>
      <c r="D1448" s="66"/>
      <c r="E1448" s="461"/>
      <c r="F1448" s="660"/>
      <c r="G1448" s="67"/>
      <c r="H1448" s="67"/>
      <c r="I1448" s="67"/>
      <c r="J1448" s="67"/>
      <c r="K1448" s="67"/>
      <c r="L1448" s="67"/>
      <c r="M1448" s="67"/>
      <c r="N1448" s="67"/>
      <c r="O1448" s="67"/>
      <c r="P1448" s="67"/>
      <c r="Q1448" s="67"/>
      <c r="R1448" s="67"/>
      <c r="S1448" s="67"/>
      <c r="T1448" s="67"/>
      <c r="U1448" s="67"/>
      <c r="V1448" s="67"/>
      <c r="W1448" s="67"/>
      <c r="X1448" s="67"/>
      <c r="Y1448" s="67"/>
      <c r="Z1448" s="67"/>
      <c r="AA1448" s="67"/>
      <c r="AB1448" s="67"/>
      <c r="AC1448" s="67"/>
      <c r="AD1448" s="91"/>
      <c r="AE1448" s="540"/>
      <c r="AF1448" s="540"/>
      <c r="AG1448" s="540"/>
      <c r="AH1448" s="540"/>
      <c r="AI1448" s="540"/>
      <c r="AJ1448" s="540"/>
      <c r="AK1448" s="540"/>
      <c r="AL1448" s="540"/>
      <c r="AM1448" s="540"/>
      <c r="AN1448" s="540"/>
      <c r="AO1448" s="540"/>
      <c r="AP1448" s="540"/>
      <c r="AQ1448" s="325"/>
      <c r="AR1448" s="164" t="s">
        <v>864</v>
      </c>
      <c r="AS1448" s="475">
        <f t="shared" si="170"/>
        <v>0</v>
      </c>
      <c r="AT1448" s="475">
        <f t="shared" si="170"/>
        <v>0</v>
      </c>
      <c r="AU1448" s="475">
        <f t="shared" si="170"/>
        <v>0</v>
      </c>
      <c r="AV1448" s="475">
        <f t="shared" si="170"/>
        <v>0</v>
      </c>
      <c r="AW1448" s="475">
        <f t="shared" si="170"/>
        <v>0</v>
      </c>
      <c r="AX1448" s="475">
        <f t="shared" si="170"/>
        <v>0</v>
      </c>
      <c r="AY1448" s="185">
        <f>IF(AND(SUM(AE1448:$AP1448)&gt;0,J1448&lt;&gt;""),CONCATENATE(B1448,"_",F1448,"_",AG1448),0)</f>
        <v>0</v>
      </c>
      <c r="AZ1448" s="203">
        <f>IF(AND(SUM(AE1448:$AP1448)&gt;0,D1448="BFS"),1,0)</f>
        <v>0</v>
      </c>
      <c r="BA1448" s="203">
        <f t="shared" si="169"/>
        <v>0</v>
      </c>
    </row>
    <row r="1449" spans="1:53" ht="15.5">
      <c r="A1449" s="185">
        <f>IF(AND(SUM(AE1449:AP1449)&gt;0,J1449&lt;&gt;""),CONCATENATE(B1449,"_",F1449,"_",$A$5,"_",SUMPRODUCT((B$9:B1449=B1449)*(F$9:F1449=F1449)*(SUM(AE1449:AP1449)&lt;&gt;0)*(J1449&lt;&gt;""))-1),0)</f>
        <v>0</v>
      </c>
      <c r="B1449" s="165" t="s">
        <v>864</v>
      </c>
      <c r="C1449" s="69" t="s">
        <v>1284</v>
      </c>
      <c r="D1449" s="84"/>
      <c r="E1449" s="462"/>
      <c r="F1449" s="659"/>
      <c r="G1449" s="411"/>
      <c r="H1449" s="412"/>
      <c r="I1449" s="412"/>
      <c r="J1449" s="412"/>
      <c r="K1449" s="412"/>
      <c r="L1449" s="413"/>
      <c r="M1449" s="413"/>
      <c r="N1449" s="413"/>
      <c r="O1449" s="413"/>
      <c r="P1449" s="413"/>
      <c r="Q1449" s="413"/>
      <c r="R1449" s="413"/>
      <c r="S1449" s="413"/>
      <c r="T1449" s="413"/>
      <c r="U1449" s="413"/>
      <c r="V1449" s="413"/>
      <c r="W1449" s="413"/>
      <c r="X1449" s="413"/>
      <c r="Y1449" s="413"/>
      <c r="Z1449" s="413"/>
      <c r="AA1449" s="411"/>
      <c r="AB1449" s="411"/>
      <c r="AC1449" s="646"/>
      <c r="AD1449" s="414"/>
      <c r="AE1449" s="541"/>
      <c r="AF1449" s="541"/>
      <c r="AG1449" s="541"/>
      <c r="AH1449" s="541"/>
      <c r="AI1449" s="542"/>
      <c r="AJ1449" s="542"/>
      <c r="AK1449" s="542"/>
      <c r="AL1449" s="542"/>
      <c r="AM1449" s="542"/>
      <c r="AN1449" s="542"/>
      <c r="AO1449" s="542"/>
      <c r="AP1449" s="542"/>
      <c r="AQ1449" s="416"/>
      <c r="AR1449" s="165" t="s">
        <v>864</v>
      </c>
      <c r="AS1449" s="475">
        <f t="shared" si="170"/>
        <v>0</v>
      </c>
      <c r="AT1449" s="475">
        <f t="shared" si="170"/>
        <v>0</v>
      </c>
      <c r="AU1449" s="475">
        <f t="shared" si="170"/>
        <v>0</v>
      </c>
      <c r="AV1449" s="475">
        <f t="shared" si="170"/>
        <v>0</v>
      </c>
      <c r="AW1449" s="475">
        <f t="shared" si="170"/>
        <v>0</v>
      </c>
      <c r="AX1449" s="475">
        <f t="shared" si="170"/>
        <v>0</v>
      </c>
      <c r="AY1449" s="185">
        <f>IF(AND(SUM(AE1449:$AP1449)&gt;0,J1449&lt;&gt;""),CONCATENATE(B1449,"_",F1449,"_",AG1449),0)</f>
        <v>0</v>
      </c>
      <c r="AZ1449" s="203">
        <f>IF(AND(SUM(AE1449:$AP1449)&gt;0,D1449="BFS"),1,0)</f>
        <v>0</v>
      </c>
      <c r="BA1449" s="203">
        <f t="shared" si="169"/>
        <v>0</v>
      </c>
    </row>
    <row r="1450" spans="1:53" ht="25">
      <c r="A1450" s="185">
        <f>IF(AND(SUM(AE1450:AP1450)&gt;0,J1450&lt;&gt;""),CONCATENATE(B1450,"_",F1450,"_",$A$5,"_",SUMPRODUCT((B$9:B1450=B1450)*(F$9:F1450=F1450)*(SUM(AE1450:AP1450)&lt;&gt;0)*(J1450&lt;&gt;""))-1),0)</f>
        <v>0</v>
      </c>
      <c r="B1450" s="745" t="s">
        <v>864</v>
      </c>
      <c r="C1450" s="58" t="s">
        <v>1049</v>
      </c>
      <c r="D1450" s="85" t="s">
        <v>1365</v>
      </c>
      <c r="E1450" s="463" t="s">
        <v>1366</v>
      </c>
      <c r="F1450" s="657" t="s">
        <v>1366</v>
      </c>
      <c r="G1450" s="417" t="s">
        <v>1948</v>
      </c>
      <c r="H1450" s="418"/>
      <c r="I1450" s="418"/>
      <c r="J1450" s="418"/>
      <c r="K1450" s="418"/>
      <c r="L1450" s="419"/>
      <c r="M1450" s="419"/>
      <c r="N1450" s="419"/>
      <c r="O1450" s="419"/>
      <c r="P1450" s="419"/>
      <c r="Q1450" s="419"/>
      <c r="R1450" s="419"/>
      <c r="S1450" s="419"/>
      <c r="T1450" s="419"/>
      <c r="U1450" s="419"/>
      <c r="V1450" s="419"/>
      <c r="W1450" s="419"/>
      <c r="X1450" s="419"/>
      <c r="Y1450" s="419"/>
      <c r="Z1450" s="419"/>
      <c r="AA1450" s="420"/>
      <c r="AB1450" s="420"/>
      <c r="AC1450" s="647"/>
      <c r="AD1450" s="421"/>
      <c r="AE1450" s="536"/>
      <c r="AF1450" s="536"/>
      <c r="AG1450" s="536"/>
      <c r="AH1450" s="536"/>
      <c r="AI1450" s="537"/>
      <c r="AJ1450" s="537"/>
      <c r="AK1450" s="537"/>
      <c r="AL1450" s="537"/>
      <c r="AM1450" s="537"/>
      <c r="AN1450" s="537"/>
      <c r="AO1450" s="537"/>
      <c r="AP1450" s="537"/>
      <c r="AQ1450" s="422"/>
      <c r="AR1450" s="745" t="s">
        <v>864</v>
      </c>
      <c r="AS1450" s="475">
        <f t="shared" si="170"/>
        <v>0</v>
      </c>
      <c r="AT1450" s="475">
        <f t="shared" si="170"/>
        <v>0</v>
      </c>
      <c r="AU1450" s="475">
        <f t="shared" si="170"/>
        <v>0</v>
      </c>
      <c r="AV1450" s="475">
        <f t="shared" si="170"/>
        <v>0</v>
      </c>
      <c r="AW1450" s="475">
        <f t="shared" si="170"/>
        <v>0</v>
      </c>
      <c r="AX1450" s="475">
        <f t="shared" si="170"/>
        <v>0</v>
      </c>
      <c r="AY1450" s="185">
        <f>IF(AND(SUM(AE1450:$AP1450)&gt;0,J1450&lt;&gt;""),CONCATENATE(B1450,"_",F1450,"_",AG1450),0)</f>
        <v>0</v>
      </c>
      <c r="AZ1450" s="203">
        <f>IF(AND(SUM(AE1450:$AP1450)&gt;0,D1450="BFS"),1,0)</f>
        <v>0</v>
      </c>
      <c r="BA1450" s="203">
        <f t="shared" si="169"/>
        <v>0</v>
      </c>
    </row>
    <row r="1451" spans="1:53" ht="100">
      <c r="A1451" s="185" t="str">
        <f>IF(AND(SUM(AE1451:AP1451)&gt;0,J1451&lt;&gt;""),CONCATENATE(B1451,"_",F1451,"_",$A$5,"_",SUMPRODUCT((B$9:B1451=B1451)*(F$9:F1451=F1451)*(SUM(AE1451:AP1451)&lt;&gt;0)*(J1451&lt;&gt;""))-1),0)</f>
        <v>NW_1.2.1.1_neu_1</v>
      </c>
      <c r="B1451" s="746" t="s">
        <v>864</v>
      </c>
      <c r="C1451" s="464" t="s">
        <v>133</v>
      </c>
      <c r="D1451" s="89" t="s">
        <v>1365</v>
      </c>
      <c r="E1451" s="465" t="s">
        <v>1366</v>
      </c>
      <c r="F1451" s="658" t="s">
        <v>1366</v>
      </c>
      <c r="G1451" s="423" t="s">
        <v>1676</v>
      </c>
      <c r="H1451" s="432" t="s">
        <v>1047</v>
      </c>
      <c r="I1451" s="431" t="s">
        <v>94</v>
      </c>
      <c r="J1451" s="432" t="s">
        <v>1053</v>
      </c>
      <c r="K1451" s="433" t="s">
        <v>12</v>
      </c>
      <c r="L1451" s="432" t="s">
        <v>1964</v>
      </c>
      <c r="M1451" s="434" t="s">
        <v>1836</v>
      </c>
      <c r="N1451" s="434" t="s">
        <v>1985</v>
      </c>
      <c r="O1451" s="434" t="s">
        <v>1047</v>
      </c>
      <c r="P1451" s="434" t="s">
        <v>1043</v>
      </c>
      <c r="Q1451" s="434"/>
      <c r="R1451" s="434" t="s">
        <v>1043</v>
      </c>
      <c r="S1451" s="434" t="s">
        <v>1043</v>
      </c>
      <c r="T1451" s="434" t="s">
        <v>1955</v>
      </c>
      <c r="U1451" s="434" t="s">
        <v>1043</v>
      </c>
      <c r="V1451" s="434" t="s">
        <v>1047</v>
      </c>
      <c r="W1451" s="434" t="s">
        <v>1047</v>
      </c>
      <c r="X1451" s="434" t="s">
        <v>1043</v>
      </c>
      <c r="Y1451" s="434" t="s">
        <v>1047</v>
      </c>
      <c r="Z1451" s="434" t="s">
        <v>1043</v>
      </c>
      <c r="AA1451" s="423" t="s">
        <v>1677</v>
      </c>
      <c r="AB1451" s="426" t="s">
        <v>1679</v>
      </c>
      <c r="AC1451" s="487">
        <v>40422</v>
      </c>
      <c r="AD1451" s="435" t="s">
        <v>1397</v>
      </c>
      <c r="AE1451" s="543">
        <v>19796</v>
      </c>
      <c r="AF1451" s="543">
        <v>23909</v>
      </c>
      <c r="AG1451" s="543">
        <v>24104</v>
      </c>
      <c r="AH1451" s="543">
        <v>0</v>
      </c>
      <c r="AI1451" s="543">
        <v>0</v>
      </c>
      <c r="AJ1451" s="543">
        <v>0</v>
      </c>
      <c r="AK1451" s="543">
        <v>0</v>
      </c>
      <c r="AL1451" s="543">
        <v>0</v>
      </c>
      <c r="AM1451" s="543">
        <v>0</v>
      </c>
      <c r="AN1451" s="561"/>
      <c r="AO1451" s="561"/>
      <c r="AP1451" s="561"/>
      <c r="AQ1451" s="182"/>
      <c r="AR1451" s="746" t="s">
        <v>864</v>
      </c>
      <c r="AS1451" s="475" t="str">
        <f t="shared" si="170"/>
        <v>SB</v>
      </c>
      <c r="AT1451" s="475" t="str">
        <f t="shared" si="170"/>
        <v>3B</v>
      </c>
      <c r="AU1451" s="475">
        <f t="shared" si="170"/>
        <v>354</v>
      </c>
      <c r="AV1451" s="475" t="str">
        <f t="shared" si="170"/>
        <v>VOC</v>
      </c>
      <c r="AW1451" s="475" t="str">
        <f t="shared" si="170"/>
        <v>B</v>
      </c>
      <c r="AX1451" s="475">
        <f t="shared" si="170"/>
        <v>0</v>
      </c>
      <c r="AY1451" s="185" t="str">
        <f>IF(AND(SUM(AE1451:$AP1451)&gt;0,J1451&lt;&gt;""),CONCATENATE(B1451,"_",F1451,"_",AG1451),0)</f>
        <v>NW_1.2.1.1_24104</v>
      </c>
      <c r="AZ1451" s="203">
        <f>IF(AND(SUM(AE1451:$AP1451)&gt;0,D1451="BFS"),1,0)</f>
        <v>1</v>
      </c>
      <c r="BA1451" s="203" t="e">
        <f t="shared" si="169"/>
        <v>#REF!</v>
      </c>
    </row>
    <row r="1452" spans="1:53" ht="40">
      <c r="A1452" s="185" t="str">
        <f>IF(AND(SUM(AE1452:AP1452)&gt;0,J1452&lt;&gt;""),CONCATENATE(B1452,"_",F1452,"_",$A$5,"_",SUMPRODUCT((B$9:B1452=B1452)*(F$9:F1452=F1452)*(SUM(AE1452:AP1452)&lt;&gt;0)*(J1452&lt;&gt;""))-1),0)</f>
        <v>NW_1.2.1.1_neu_2</v>
      </c>
      <c r="B1452" s="746" t="s">
        <v>864</v>
      </c>
      <c r="C1452" s="464" t="s">
        <v>133</v>
      </c>
      <c r="D1452" s="89" t="s">
        <v>1365</v>
      </c>
      <c r="E1452" s="465" t="s">
        <v>1366</v>
      </c>
      <c r="F1452" s="658" t="s">
        <v>1366</v>
      </c>
      <c r="G1452" s="423" t="s">
        <v>1680</v>
      </c>
      <c r="H1452" s="432" t="s">
        <v>1047</v>
      </c>
      <c r="I1452" s="437" t="s">
        <v>94</v>
      </c>
      <c r="J1452" s="432" t="s">
        <v>1053</v>
      </c>
      <c r="K1452" s="433" t="s">
        <v>1681</v>
      </c>
      <c r="L1452" s="424" t="s">
        <v>1682</v>
      </c>
      <c r="M1452" s="432" t="s">
        <v>1836</v>
      </c>
      <c r="N1452" s="432" t="s">
        <v>1683</v>
      </c>
      <c r="O1452" s="432" t="s">
        <v>1047</v>
      </c>
      <c r="P1452" s="432" t="s">
        <v>1043</v>
      </c>
      <c r="Q1452" s="438"/>
      <c r="R1452" s="432" t="s">
        <v>1043</v>
      </c>
      <c r="S1452" s="432" t="s">
        <v>1043</v>
      </c>
      <c r="T1452" s="432" t="s">
        <v>1955</v>
      </c>
      <c r="U1452" s="432" t="s">
        <v>1043</v>
      </c>
      <c r="V1452" s="432" t="s">
        <v>1047</v>
      </c>
      <c r="W1452" s="432" t="s">
        <v>1047</v>
      </c>
      <c r="X1452" s="432" t="s">
        <v>1043</v>
      </c>
      <c r="Y1452" s="432" t="s">
        <v>1047</v>
      </c>
      <c r="Z1452" s="432" t="s">
        <v>1043</v>
      </c>
      <c r="AA1452" s="423" t="s">
        <v>1684</v>
      </c>
      <c r="AB1452" s="426" t="s">
        <v>1685</v>
      </c>
      <c r="AC1452" s="487">
        <v>40422</v>
      </c>
      <c r="AD1452" s="435" t="s">
        <v>1398</v>
      </c>
      <c r="AE1452" s="546">
        <v>3723</v>
      </c>
      <c r="AF1452" s="546">
        <v>3942</v>
      </c>
      <c r="AG1452" s="546">
        <v>4259</v>
      </c>
      <c r="AH1452" s="543">
        <v>0</v>
      </c>
      <c r="AI1452" s="543">
        <v>0</v>
      </c>
      <c r="AJ1452" s="543">
        <v>0</v>
      </c>
      <c r="AK1452" s="543">
        <v>0</v>
      </c>
      <c r="AL1452" s="543">
        <v>0</v>
      </c>
      <c r="AM1452" s="543">
        <v>0</v>
      </c>
      <c r="AN1452" s="561"/>
      <c r="AO1452" s="561"/>
      <c r="AP1452" s="561"/>
      <c r="AQ1452" s="182"/>
      <c r="AR1452" s="746" t="s">
        <v>864</v>
      </c>
      <c r="AS1452" s="475" t="str">
        <f t="shared" si="170"/>
        <v>SB</v>
      </c>
      <c r="AT1452" s="475" t="str">
        <f t="shared" si="170"/>
        <v>3B</v>
      </c>
      <c r="AU1452" s="475">
        <f t="shared" si="170"/>
        <v>354</v>
      </c>
      <c r="AV1452" s="475" t="str">
        <f t="shared" si="170"/>
        <v>VOC</v>
      </c>
      <c r="AW1452" s="475" t="str">
        <f t="shared" si="170"/>
        <v>B</v>
      </c>
      <c r="AX1452" s="475">
        <f t="shared" si="170"/>
        <v>0</v>
      </c>
      <c r="AY1452" s="185" t="str">
        <f>IF(AND(SUM(AE1452:$AP1452)&gt;0,J1452&lt;&gt;""),CONCATENATE(B1452,"_",F1452,"_",AG1452),0)</f>
        <v>NW_1.2.1.1_4259</v>
      </c>
      <c r="AZ1452" s="203">
        <f>IF(AND(SUM(AE1452:$AP1452)&gt;0,D1452="BFS"),1,0)</f>
        <v>1</v>
      </c>
      <c r="BA1452" s="203" t="e">
        <f t="shared" si="169"/>
        <v>#REF!</v>
      </c>
    </row>
    <row r="1453" spans="1:53" ht="25">
      <c r="A1453" s="185">
        <f>IF(AND(SUM(AE1453:AP1453)&gt;0,J1453&lt;&gt;""),CONCATENATE(B1453,"_",F1453,"_",$A$5,"_",SUMPRODUCT((B$9:B1453=B1453)*(F$9:F1453=F1453)*(SUM(AE1453:AP1453)&lt;&gt;0)*(J1453&lt;&gt;""))-1),0)</f>
        <v>0</v>
      </c>
      <c r="B1453" s="745" t="s">
        <v>864</v>
      </c>
      <c r="C1453" s="58" t="s">
        <v>1348</v>
      </c>
      <c r="D1453" s="85" t="s">
        <v>1365</v>
      </c>
      <c r="E1453" s="463" t="s">
        <v>1368</v>
      </c>
      <c r="F1453" s="657" t="s">
        <v>1368</v>
      </c>
      <c r="G1453" s="417" t="s">
        <v>457</v>
      </c>
      <c r="H1453" s="418"/>
      <c r="I1453" s="418"/>
      <c r="J1453" s="418"/>
      <c r="K1453" s="418"/>
      <c r="L1453" s="419"/>
      <c r="M1453" s="419"/>
      <c r="N1453" s="419"/>
      <c r="O1453" s="419"/>
      <c r="P1453" s="419"/>
      <c r="Q1453" s="419"/>
      <c r="R1453" s="419"/>
      <c r="S1453" s="419"/>
      <c r="T1453" s="419"/>
      <c r="U1453" s="419"/>
      <c r="V1453" s="419"/>
      <c r="W1453" s="419"/>
      <c r="X1453" s="419"/>
      <c r="Y1453" s="419"/>
      <c r="Z1453" s="419"/>
      <c r="AA1453" s="420"/>
      <c r="AB1453" s="420"/>
      <c r="AC1453" s="647"/>
      <c r="AD1453" s="421"/>
      <c r="AE1453" s="536"/>
      <c r="AF1453" s="536"/>
      <c r="AG1453" s="536"/>
      <c r="AH1453" s="536"/>
      <c r="AI1453" s="537"/>
      <c r="AJ1453" s="537"/>
      <c r="AK1453" s="537"/>
      <c r="AL1453" s="537"/>
      <c r="AM1453" s="537"/>
      <c r="AN1453" s="537"/>
      <c r="AO1453" s="537"/>
      <c r="AP1453" s="537"/>
      <c r="AQ1453" s="422"/>
      <c r="AR1453" s="745" t="s">
        <v>864</v>
      </c>
      <c r="AS1453" s="475">
        <f t="shared" si="170"/>
        <v>0</v>
      </c>
      <c r="AT1453" s="475">
        <f t="shared" si="170"/>
        <v>0</v>
      </c>
      <c r="AU1453" s="475">
        <f t="shared" si="170"/>
        <v>0</v>
      </c>
      <c r="AV1453" s="475">
        <f t="shared" si="170"/>
        <v>0</v>
      </c>
      <c r="AW1453" s="475">
        <f t="shared" si="170"/>
        <v>0</v>
      </c>
      <c r="AX1453" s="475">
        <f t="shared" si="170"/>
        <v>0</v>
      </c>
      <c r="AY1453" s="185">
        <f>IF(AND(SUM(AE1453:$AP1453)&gt;0,J1453&lt;&gt;""),CONCATENATE(B1453,"_",F1453,"_",AG1453),0)</f>
        <v>0</v>
      </c>
      <c r="AZ1453" s="203">
        <f>IF(AND(SUM(AE1453:$AP1453)&gt;0,D1453="BFS"),1,0)</f>
        <v>0</v>
      </c>
      <c r="BA1453" s="203">
        <f t="shared" si="169"/>
        <v>0</v>
      </c>
    </row>
    <row r="1454" spans="1:53" ht="13">
      <c r="A1454" s="185" t="str">
        <f>IF(AND(SUM(AE1454:AP1454)&gt;0,J1454&lt;&gt;""),CONCATENATE(B1454,"_",F1454,"_",$A$5,"_",SUMPRODUCT((B$9:B1454=B1454)*(F$9:F1454=F1454)*(SUM(AE1454:AP1454)&lt;&gt;0)*(J1454&lt;&gt;""))-1),0)</f>
        <v>NW_1.2.1.2_neu_1</v>
      </c>
      <c r="B1454" s="746" t="s">
        <v>864</v>
      </c>
      <c r="C1454" s="464" t="s">
        <v>1490</v>
      </c>
      <c r="D1454" s="89" t="s">
        <v>1365</v>
      </c>
      <c r="E1454" s="465" t="s">
        <v>1368</v>
      </c>
      <c r="F1454" s="658" t="s">
        <v>1368</v>
      </c>
      <c r="G1454" s="410" t="s">
        <v>1153</v>
      </c>
      <c r="H1454" s="432" t="s">
        <v>1047</v>
      </c>
      <c r="I1454" s="437" t="s">
        <v>94</v>
      </c>
      <c r="J1454" s="432" t="s">
        <v>1053</v>
      </c>
      <c r="K1454" s="433" t="s">
        <v>137</v>
      </c>
      <c r="L1454" s="424" t="s">
        <v>1961</v>
      </c>
      <c r="M1454" s="425" t="s">
        <v>460</v>
      </c>
      <c r="N1454" s="425" t="s">
        <v>1244</v>
      </c>
      <c r="O1454" s="425" t="s">
        <v>1047</v>
      </c>
      <c r="P1454" s="425" t="s">
        <v>1043</v>
      </c>
      <c r="Q1454" s="425"/>
      <c r="R1454" s="434" t="s">
        <v>1043</v>
      </c>
      <c r="S1454" s="434" t="s">
        <v>1043</v>
      </c>
      <c r="T1454" s="434" t="s">
        <v>1955</v>
      </c>
      <c r="U1454" s="434" t="s">
        <v>1043</v>
      </c>
      <c r="V1454" s="434" t="s">
        <v>1047</v>
      </c>
      <c r="W1454" s="434" t="s">
        <v>1047</v>
      </c>
      <c r="X1454" s="434" t="s">
        <v>1043</v>
      </c>
      <c r="Y1454" s="434" t="s">
        <v>1047</v>
      </c>
      <c r="Z1454" s="434" t="s">
        <v>1043</v>
      </c>
      <c r="AA1454" s="469" t="s">
        <v>1686</v>
      </c>
      <c r="AB1454" s="743" t="s">
        <v>1687</v>
      </c>
      <c r="AC1454" s="487">
        <v>40422</v>
      </c>
      <c r="AD1454" s="435"/>
      <c r="AE1454" s="543">
        <v>2296</v>
      </c>
      <c r="AF1454" s="543">
        <v>2227</v>
      </c>
      <c r="AG1454" s="543">
        <v>2122</v>
      </c>
      <c r="AH1454" s="543">
        <v>0</v>
      </c>
      <c r="AI1454" s="543"/>
      <c r="AJ1454" s="543"/>
      <c r="AK1454" s="561"/>
      <c r="AL1454" s="561"/>
      <c r="AM1454" s="561"/>
      <c r="AN1454" s="561"/>
      <c r="AO1454" s="561"/>
      <c r="AP1454" s="561"/>
      <c r="AQ1454" s="182"/>
      <c r="AR1454" s="746" t="s">
        <v>864</v>
      </c>
      <c r="AS1454" s="475" t="str">
        <f t="shared" si="170"/>
        <v>SB</v>
      </c>
      <c r="AT1454" s="475" t="str">
        <f t="shared" si="170"/>
        <v>4A</v>
      </c>
      <c r="AU1454" s="475">
        <f t="shared" si="170"/>
        <v>454</v>
      </c>
      <c r="AV1454" s="475" t="str">
        <f t="shared" si="170"/>
        <v>VOC</v>
      </c>
      <c r="AW1454" s="475" t="str">
        <f t="shared" si="170"/>
        <v>B</v>
      </c>
      <c r="AX1454" s="475">
        <f t="shared" si="170"/>
        <v>0</v>
      </c>
      <c r="AY1454" s="185" t="str">
        <f>IF(AND(SUM(AE1454:$AP1454)&gt;0,J1454&lt;&gt;""),CONCATENATE(B1454,"_",F1454,"_",AG1454),0)</f>
        <v>NW_1.2.1.2_2122</v>
      </c>
      <c r="AZ1454" s="203">
        <f>IF(AND(SUM(AE1454:$AP1454)&gt;0,D1454="BFS"),1,0)</f>
        <v>1</v>
      </c>
      <c r="BA1454" s="203" t="e">
        <f t="shared" si="169"/>
        <v>#REF!</v>
      </c>
    </row>
    <row r="1455" spans="1:53" ht="25">
      <c r="A1455" s="185">
        <f>IF(AND(SUM(AE1455:AP1455)&gt;0,J1455&lt;&gt;""),CONCATENATE(B1455,"_",F1455,"_",$A$5,"_",SUMPRODUCT((B$9:B1455=B1455)*(F$9:F1455=F1455)*(SUM(AE1455:AP1455)&lt;&gt;0)*(J1455&lt;&gt;""))-1),0)</f>
        <v>0</v>
      </c>
      <c r="B1455" s="745" t="s">
        <v>864</v>
      </c>
      <c r="C1455" s="58" t="s">
        <v>1351</v>
      </c>
      <c r="D1455" s="85" t="s">
        <v>1365</v>
      </c>
      <c r="E1455" s="463" t="s">
        <v>1369</v>
      </c>
      <c r="F1455" s="657" t="s">
        <v>1369</v>
      </c>
      <c r="G1455" s="417" t="s">
        <v>688</v>
      </c>
      <c r="H1455" s="418"/>
      <c r="I1455" s="418"/>
      <c r="J1455" s="418"/>
      <c r="K1455" s="418"/>
      <c r="L1455" s="419"/>
      <c r="M1455" s="419"/>
      <c r="N1455" s="419"/>
      <c r="O1455" s="419"/>
      <c r="P1455" s="419"/>
      <c r="Q1455" s="419"/>
      <c r="R1455" s="419"/>
      <c r="S1455" s="419"/>
      <c r="T1455" s="419"/>
      <c r="U1455" s="419"/>
      <c r="V1455" s="419"/>
      <c r="W1455" s="419"/>
      <c r="X1455" s="419"/>
      <c r="Y1455" s="419"/>
      <c r="Z1455" s="419"/>
      <c r="AA1455" s="420"/>
      <c r="AB1455" s="420"/>
      <c r="AC1455" s="647"/>
      <c r="AD1455" s="421"/>
      <c r="AE1455" s="536"/>
      <c r="AF1455" s="536"/>
      <c r="AG1455" s="536"/>
      <c r="AH1455" s="536"/>
      <c r="AI1455" s="537"/>
      <c r="AJ1455" s="537"/>
      <c r="AK1455" s="537"/>
      <c r="AL1455" s="537"/>
      <c r="AM1455" s="537"/>
      <c r="AN1455" s="537"/>
      <c r="AO1455" s="537"/>
      <c r="AP1455" s="537"/>
      <c r="AQ1455" s="422"/>
      <c r="AR1455" s="745" t="s">
        <v>864</v>
      </c>
      <c r="AS1455" s="475">
        <f t="shared" si="170"/>
        <v>0</v>
      </c>
      <c r="AT1455" s="475">
        <f t="shared" si="170"/>
        <v>0</v>
      </c>
      <c r="AU1455" s="475">
        <f t="shared" si="170"/>
        <v>0</v>
      </c>
      <c r="AV1455" s="475">
        <f t="shared" si="170"/>
        <v>0</v>
      </c>
      <c r="AW1455" s="475">
        <f t="shared" si="170"/>
        <v>0</v>
      </c>
      <c r="AX1455" s="475">
        <f t="shared" si="170"/>
        <v>0</v>
      </c>
      <c r="AY1455" s="185">
        <f>IF(AND(SUM(AE1455:$AP1455)&gt;0,J1455&lt;&gt;""),CONCATENATE(B1455,"_",F1455,"_",AG1455),0)</f>
        <v>0</v>
      </c>
      <c r="AZ1455" s="203">
        <f>IF(AND(SUM(AE1455:$AP1455)&gt;0,D1455="BFS"),1,0)</f>
        <v>0</v>
      </c>
      <c r="BA1455" s="203">
        <f t="shared" si="169"/>
        <v>0</v>
      </c>
    </row>
    <row r="1456" spans="1:53" ht="13">
      <c r="A1456" s="185">
        <f>IF(AND(SUM(AE1456:AP1456)&gt;0,J1456&lt;&gt;""),CONCATENATE(B1456,"_",F1456,"_",$A$5,"_",SUMPRODUCT((B$9:B1456=B1456)*(F$9:F1456=F1456)*(SUM(AE1456:AP1456)&lt;&gt;0)*(J1456&lt;&gt;""))-1),0)</f>
        <v>0</v>
      </c>
      <c r="B1456" s="746" t="s">
        <v>864</v>
      </c>
      <c r="C1456" s="464" t="s">
        <v>1490</v>
      </c>
      <c r="D1456" s="89" t="s">
        <v>1365</v>
      </c>
      <c r="E1456" s="465" t="s">
        <v>1369</v>
      </c>
      <c r="F1456" s="658" t="s">
        <v>1369</v>
      </c>
      <c r="G1456" s="410"/>
      <c r="H1456" s="432" t="s">
        <v>1043</v>
      </c>
      <c r="I1456" s="437">
        <v>0</v>
      </c>
      <c r="J1456" s="432">
        <v>0</v>
      </c>
      <c r="K1456" s="433"/>
      <c r="L1456" s="425"/>
      <c r="M1456" s="425"/>
      <c r="N1456" s="425"/>
      <c r="O1456" s="425"/>
      <c r="P1456" s="425"/>
      <c r="Q1456" s="425"/>
      <c r="R1456" s="434"/>
      <c r="S1456" s="434"/>
      <c r="T1456" s="434"/>
      <c r="U1456" s="434"/>
      <c r="V1456" s="434"/>
      <c r="W1456" s="434"/>
      <c r="X1456" s="434"/>
      <c r="Y1456" s="434"/>
      <c r="Z1456" s="434"/>
      <c r="AA1456" s="743"/>
      <c r="AB1456" s="442"/>
      <c r="AC1456" s="487"/>
      <c r="AD1456" s="443"/>
      <c r="AE1456" s="543"/>
      <c r="AF1456" s="543"/>
      <c r="AG1456" s="543"/>
      <c r="AH1456" s="543"/>
      <c r="AI1456" s="543"/>
      <c r="AJ1456" s="543"/>
      <c r="AK1456" s="544"/>
      <c r="AL1456" s="544"/>
      <c r="AM1456" s="544"/>
      <c r="AN1456" s="544"/>
      <c r="AO1456" s="544"/>
      <c r="AP1456" s="544"/>
      <c r="AQ1456" s="444"/>
      <c r="AR1456" s="746" t="s">
        <v>864</v>
      </c>
      <c r="AS1456" s="475">
        <f t="shared" si="170"/>
        <v>0</v>
      </c>
      <c r="AT1456" s="475">
        <f t="shared" si="170"/>
        <v>0</v>
      </c>
      <c r="AU1456" s="475">
        <f t="shared" si="170"/>
        <v>0</v>
      </c>
      <c r="AV1456" s="475">
        <f t="shared" si="170"/>
        <v>0</v>
      </c>
      <c r="AW1456" s="475">
        <f t="shared" si="170"/>
        <v>0</v>
      </c>
      <c r="AX1456" s="475">
        <f t="shared" si="170"/>
        <v>0</v>
      </c>
      <c r="AY1456" s="185">
        <f>IF(AND(SUM(AE1456:$AP1456)&gt;0,J1456&lt;&gt;""),CONCATENATE(B1456,"_",F1456,"_",AG1456),0)</f>
        <v>0</v>
      </c>
      <c r="AZ1456" s="203">
        <f>IF(AND(SUM(AE1456:$AP1456)&gt;0,D1456="BFS"),1,0)</f>
        <v>0</v>
      </c>
      <c r="BA1456" s="203">
        <f t="shared" si="169"/>
        <v>0</v>
      </c>
    </row>
    <row r="1457" spans="1:53" ht="25">
      <c r="A1457" s="185">
        <f>IF(AND(SUM(AE1457:AP1457)&gt;0,J1457&lt;&gt;""),CONCATENATE(B1457,"_",F1457,"_",$A$5,"_",SUMPRODUCT((B$9:B1457=B1457)*(F$9:F1457=F1457)*(SUM(AE1457:AP1457)&lt;&gt;0)*(J1457&lt;&gt;""))-1),0)</f>
        <v>0</v>
      </c>
      <c r="B1457" s="745" t="s">
        <v>864</v>
      </c>
      <c r="C1457" s="58" t="s">
        <v>1348</v>
      </c>
      <c r="D1457" s="85" t="s">
        <v>1365</v>
      </c>
      <c r="E1457" s="463" t="s">
        <v>1370</v>
      </c>
      <c r="F1457" s="657" t="s">
        <v>1370</v>
      </c>
      <c r="G1457" s="417" t="s">
        <v>1151</v>
      </c>
      <c r="H1457" s="418"/>
      <c r="I1457" s="418"/>
      <c r="J1457" s="418"/>
      <c r="K1457" s="418"/>
      <c r="L1457" s="419"/>
      <c r="M1457" s="419"/>
      <c r="N1457" s="419"/>
      <c r="O1457" s="419"/>
      <c r="P1457" s="419"/>
      <c r="Q1457" s="419"/>
      <c r="R1457" s="419"/>
      <c r="S1457" s="419"/>
      <c r="T1457" s="419"/>
      <c r="U1457" s="419"/>
      <c r="V1457" s="419"/>
      <c r="W1457" s="419"/>
      <c r="X1457" s="419"/>
      <c r="Y1457" s="419"/>
      <c r="Z1457" s="419"/>
      <c r="AA1457" s="420"/>
      <c r="AB1457" s="420"/>
      <c r="AC1457" s="647"/>
      <c r="AD1457" s="421"/>
      <c r="AE1457" s="536"/>
      <c r="AF1457" s="536"/>
      <c r="AG1457" s="536"/>
      <c r="AH1457" s="536"/>
      <c r="AI1457" s="537"/>
      <c r="AJ1457" s="537"/>
      <c r="AK1457" s="537"/>
      <c r="AL1457" s="537"/>
      <c r="AM1457" s="537"/>
      <c r="AN1457" s="537"/>
      <c r="AO1457" s="537"/>
      <c r="AP1457" s="537"/>
      <c r="AQ1457" s="422"/>
      <c r="AR1457" s="745" t="s">
        <v>864</v>
      </c>
      <c r="AS1457" s="475">
        <f t="shared" ref="AS1457:AX1466" si="171">IF(SUM($AE1457:$AP1457)&gt;0,VLOOKUP($F1457,Schulart,AS$2,FALSE),0)</f>
        <v>0</v>
      </c>
      <c r="AT1457" s="475">
        <f t="shared" si="171"/>
        <v>0</v>
      </c>
      <c r="AU1457" s="475">
        <f t="shared" si="171"/>
        <v>0</v>
      </c>
      <c r="AV1457" s="475">
        <f t="shared" si="171"/>
        <v>0</v>
      </c>
      <c r="AW1457" s="475">
        <f t="shared" si="171"/>
        <v>0</v>
      </c>
      <c r="AX1457" s="475">
        <f t="shared" si="171"/>
        <v>0</v>
      </c>
      <c r="AY1457" s="185">
        <f>IF(AND(SUM(AE1457:$AP1457)&gt;0,J1457&lt;&gt;""),CONCATENATE(B1457,"_",F1457,"_",AG1457),0)</f>
        <v>0</v>
      </c>
      <c r="AZ1457" s="203">
        <f>IF(AND(SUM(AE1457:$AP1457)&gt;0,D1457="BFS"),1,0)</f>
        <v>0</v>
      </c>
      <c r="BA1457" s="203">
        <f t="shared" si="169"/>
        <v>0</v>
      </c>
    </row>
    <row r="1458" spans="1:53" ht="13">
      <c r="A1458" s="185">
        <f>IF(AND(SUM(AE1458:AP1458)&gt;0,J1458&lt;&gt;""),CONCATENATE(B1458,"_",F1458,"_",$A$5,"_",SUMPRODUCT((B$9:B1458=B1458)*(F$9:F1458=F1458)*(SUM(AE1458:AP1458)&lt;&gt;0)*(J1458&lt;&gt;""))-1),0)</f>
        <v>0</v>
      </c>
      <c r="B1458" s="746" t="s">
        <v>864</v>
      </c>
      <c r="C1458" s="464" t="s">
        <v>1490</v>
      </c>
      <c r="D1458" s="89" t="s">
        <v>1365</v>
      </c>
      <c r="E1458" s="465" t="s">
        <v>1370</v>
      </c>
      <c r="F1458" s="658" t="s">
        <v>1370</v>
      </c>
      <c r="G1458" s="410"/>
      <c r="H1458" s="432" t="s">
        <v>1043</v>
      </c>
      <c r="I1458" s="437">
        <v>0</v>
      </c>
      <c r="J1458" s="432">
        <v>0</v>
      </c>
      <c r="K1458" s="433"/>
      <c r="L1458" s="425"/>
      <c r="M1458" s="425"/>
      <c r="N1458" s="425"/>
      <c r="O1458" s="425"/>
      <c r="P1458" s="425"/>
      <c r="Q1458" s="425"/>
      <c r="R1458" s="434"/>
      <c r="S1458" s="434"/>
      <c r="T1458" s="434"/>
      <c r="U1458" s="434"/>
      <c r="V1458" s="434"/>
      <c r="W1458" s="434"/>
      <c r="X1458" s="434"/>
      <c r="Y1458" s="434"/>
      <c r="Z1458" s="434"/>
      <c r="AA1458" s="743"/>
      <c r="AB1458" s="442"/>
      <c r="AC1458" s="487"/>
      <c r="AD1458" s="435"/>
      <c r="AE1458" s="543"/>
      <c r="AF1458" s="543"/>
      <c r="AG1458" s="543"/>
      <c r="AH1458" s="543"/>
      <c r="AI1458" s="543"/>
      <c r="AJ1458" s="543"/>
      <c r="AK1458" s="544"/>
      <c r="AL1458" s="544"/>
      <c r="AM1458" s="544"/>
      <c r="AN1458" s="544"/>
      <c r="AO1458" s="544"/>
      <c r="AP1458" s="544"/>
      <c r="AQ1458" s="444"/>
      <c r="AR1458" s="746" t="s">
        <v>864</v>
      </c>
      <c r="AS1458" s="475">
        <f t="shared" si="171"/>
        <v>0</v>
      </c>
      <c r="AT1458" s="475">
        <f t="shared" si="171"/>
        <v>0</v>
      </c>
      <c r="AU1458" s="475">
        <f t="shared" si="171"/>
        <v>0</v>
      </c>
      <c r="AV1458" s="475">
        <f t="shared" si="171"/>
        <v>0</v>
      </c>
      <c r="AW1458" s="475">
        <f t="shared" si="171"/>
        <v>0</v>
      </c>
      <c r="AX1458" s="475">
        <f t="shared" si="171"/>
        <v>0</v>
      </c>
      <c r="AY1458" s="185">
        <f>IF(AND(SUM(AE1458:$AP1458)&gt;0,J1458&lt;&gt;""),CONCATENATE(B1458,"_",F1458,"_",AG1458),0)</f>
        <v>0</v>
      </c>
      <c r="AZ1458" s="203">
        <f>IF(AND(SUM(AE1458:$AP1458)&gt;0,D1458="BFS"),1,0)</f>
        <v>0</v>
      </c>
      <c r="BA1458" s="203">
        <f t="shared" si="169"/>
        <v>0</v>
      </c>
    </row>
    <row r="1459" spans="1:53" ht="15.5">
      <c r="A1459" s="185">
        <f>IF(AND(SUM(AE1459:AP1459)&gt;0,J1459&lt;&gt;""),CONCATENATE(B1459,"_",F1459,"_",$A$5,"_",SUMPRODUCT((B$9:B1459=B1459)*(F$9:F1459=F1459)*(SUM(AE1459:AP1459)&lt;&gt;0)*(J1459&lt;&gt;""))-1),0)</f>
        <v>0</v>
      </c>
      <c r="B1459" s="165" t="s">
        <v>864</v>
      </c>
      <c r="C1459" s="69" t="s">
        <v>1371</v>
      </c>
      <c r="D1459" s="84"/>
      <c r="E1459" s="467"/>
      <c r="F1459" s="659"/>
      <c r="G1459" s="77"/>
      <c r="H1459" s="77"/>
      <c r="I1459" s="77"/>
      <c r="J1459" s="77"/>
      <c r="K1459" s="77"/>
      <c r="L1459" s="78"/>
      <c r="M1459" s="78"/>
      <c r="N1459" s="78"/>
      <c r="O1459" s="78"/>
      <c r="P1459" s="78"/>
      <c r="Q1459" s="78"/>
      <c r="R1459" s="78"/>
      <c r="S1459" s="78"/>
      <c r="T1459" s="78"/>
      <c r="U1459" s="78"/>
      <c r="V1459" s="78"/>
      <c r="W1459" s="78"/>
      <c r="X1459" s="78"/>
      <c r="Y1459" s="78"/>
      <c r="Z1459" s="78"/>
      <c r="AA1459" s="76"/>
      <c r="AB1459" s="76"/>
      <c r="AC1459" s="649"/>
      <c r="AD1459" s="71"/>
      <c r="AE1459" s="538"/>
      <c r="AF1459" s="538"/>
      <c r="AG1459" s="538"/>
      <c r="AH1459" s="538"/>
      <c r="AI1459" s="539"/>
      <c r="AJ1459" s="539"/>
      <c r="AK1459" s="539"/>
      <c r="AL1459" s="539"/>
      <c r="AM1459" s="539"/>
      <c r="AN1459" s="539"/>
      <c r="AO1459" s="539"/>
      <c r="AP1459" s="539"/>
      <c r="AQ1459" s="326"/>
      <c r="AR1459" s="165" t="s">
        <v>864</v>
      </c>
      <c r="AS1459" s="475">
        <f t="shared" si="171"/>
        <v>0</v>
      </c>
      <c r="AT1459" s="475">
        <f t="shared" si="171"/>
        <v>0</v>
      </c>
      <c r="AU1459" s="475">
        <f t="shared" si="171"/>
        <v>0</v>
      </c>
      <c r="AV1459" s="475">
        <f t="shared" si="171"/>
        <v>0</v>
      </c>
      <c r="AW1459" s="475">
        <f t="shared" si="171"/>
        <v>0</v>
      </c>
      <c r="AX1459" s="475">
        <f t="shared" si="171"/>
        <v>0</v>
      </c>
      <c r="AY1459" s="185">
        <f>IF(AND(SUM(AE1459:$AP1459)&gt;0,J1459&lt;&gt;""),CONCATENATE(B1459,"_",F1459,"_",AG1459),0)</f>
        <v>0</v>
      </c>
      <c r="AZ1459" s="203">
        <f>IF(AND(SUM(AE1459:$AP1459)&gt;0,D1459="BFS"),1,0)</f>
        <v>0</v>
      </c>
      <c r="BA1459" s="203">
        <f t="shared" si="169"/>
        <v>0</v>
      </c>
    </row>
    <row r="1460" spans="1:53" ht="25">
      <c r="A1460" s="185">
        <f>IF(AND(SUM(AE1460:AP1460)&gt;0,J1460&lt;&gt;""),CONCATENATE(B1460,"_",F1460,"_",$A$5,"_",SUMPRODUCT((B$9:B1460=B1460)*(F$9:F1460=F1460)*(SUM(AE1460:AP1460)&lt;&gt;0)*(J1460&lt;&gt;""))-1),0)</f>
        <v>0</v>
      </c>
      <c r="B1460" s="745" t="s">
        <v>864</v>
      </c>
      <c r="C1460" s="58" t="s">
        <v>1049</v>
      </c>
      <c r="D1460" s="85" t="s">
        <v>1365</v>
      </c>
      <c r="E1460" s="463" t="s">
        <v>1374</v>
      </c>
      <c r="F1460" s="657" t="s">
        <v>1374</v>
      </c>
      <c r="G1460" s="417" t="s">
        <v>1948</v>
      </c>
      <c r="H1460" s="418"/>
      <c r="I1460" s="418"/>
      <c r="J1460" s="418"/>
      <c r="K1460" s="418"/>
      <c r="L1460" s="419"/>
      <c r="M1460" s="419"/>
      <c r="N1460" s="419"/>
      <c r="O1460" s="419"/>
      <c r="P1460" s="419"/>
      <c r="Q1460" s="419"/>
      <c r="R1460" s="419"/>
      <c r="S1460" s="419"/>
      <c r="T1460" s="419"/>
      <c r="U1460" s="419"/>
      <c r="V1460" s="419"/>
      <c r="W1460" s="419"/>
      <c r="X1460" s="419"/>
      <c r="Y1460" s="419"/>
      <c r="Z1460" s="419"/>
      <c r="AA1460" s="420"/>
      <c r="AB1460" s="420"/>
      <c r="AC1460" s="647"/>
      <c r="AD1460" s="421"/>
      <c r="AE1460" s="536"/>
      <c r="AF1460" s="536"/>
      <c r="AG1460" s="536"/>
      <c r="AH1460" s="536"/>
      <c r="AI1460" s="537"/>
      <c r="AJ1460" s="537"/>
      <c r="AK1460" s="537"/>
      <c r="AL1460" s="537"/>
      <c r="AM1460" s="537"/>
      <c r="AN1460" s="537"/>
      <c r="AO1460" s="537"/>
      <c r="AP1460" s="537"/>
      <c r="AQ1460" s="422"/>
      <c r="AR1460" s="745" t="s">
        <v>864</v>
      </c>
      <c r="AS1460" s="475">
        <f t="shared" si="171"/>
        <v>0</v>
      </c>
      <c r="AT1460" s="475">
        <f t="shared" si="171"/>
        <v>0</v>
      </c>
      <c r="AU1460" s="475">
        <f t="shared" si="171"/>
        <v>0</v>
      </c>
      <c r="AV1460" s="475">
        <f t="shared" si="171"/>
        <v>0</v>
      </c>
      <c r="AW1460" s="475">
        <f t="shared" si="171"/>
        <v>0</v>
      </c>
      <c r="AX1460" s="475">
        <f t="shared" si="171"/>
        <v>0</v>
      </c>
      <c r="AY1460" s="185">
        <f>IF(AND(SUM(AE1460:$AP1460)&gt;0,J1460&lt;&gt;""),CONCATENATE(B1460,"_",F1460,"_",AG1460),0)</f>
        <v>0</v>
      </c>
      <c r="AZ1460" s="203">
        <f>IF(AND(SUM(AE1460:$AP1460)&gt;0,D1460="BFS"),1,0)</f>
        <v>0</v>
      </c>
      <c r="BA1460" s="203">
        <f t="shared" si="169"/>
        <v>0</v>
      </c>
    </row>
    <row r="1461" spans="1:53" ht="20">
      <c r="A1461" s="185" t="str">
        <f>IF(AND(SUM(AE1461:AP1461)&gt;0,J1461&lt;&gt;""),CONCATENATE(B1461,"_",F1461,"_",$A$5,"_",SUMPRODUCT((B$9:B1461=B1461)*(F$9:F1461=F1461)*(SUM(AE1461:AP1461)&lt;&gt;0)*(J1461&lt;&gt;""))-1),0)</f>
        <v>NW_1.2.2.1_neu_1</v>
      </c>
      <c r="B1461" s="746" t="s">
        <v>864</v>
      </c>
      <c r="C1461" s="464" t="s">
        <v>133</v>
      </c>
      <c r="D1461" s="89" t="s">
        <v>1365</v>
      </c>
      <c r="E1461" s="465" t="s">
        <v>1374</v>
      </c>
      <c r="F1461" s="658" t="s">
        <v>1374</v>
      </c>
      <c r="G1461" s="423" t="s">
        <v>1689</v>
      </c>
      <c r="H1461" s="431" t="s">
        <v>1047</v>
      </c>
      <c r="I1461" s="431" t="s">
        <v>1052</v>
      </c>
      <c r="J1461" s="432" t="s">
        <v>1053</v>
      </c>
      <c r="K1461" s="433" t="s">
        <v>12</v>
      </c>
      <c r="L1461" s="432" t="s">
        <v>1690</v>
      </c>
      <c r="M1461" s="432" t="s">
        <v>1691</v>
      </c>
      <c r="N1461" s="432" t="s">
        <v>1985</v>
      </c>
      <c r="O1461" s="434" t="s">
        <v>1047</v>
      </c>
      <c r="P1461" s="434" t="s">
        <v>1043</v>
      </c>
      <c r="Q1461" s="445"/>
      <c r="R1461" s="434" t="s">
        <v>1043</v>
      </c>
      <c r="S1461" s="434" t="s">
        <v>1043</v>
      </c>
      <c r="T1461" s="434" t="s">
        <v>1955</v>
      </c>
      <c r="U1461" s="434" t="s">
        <v>1043</v>
      </c>
      <c r="V1461" s="434" t="s">
        <v>1047</v>
      </c>
      <c r="W1461" s="434" t="s">
        <v>1047</v>
      </c>
      <c r="X1461" s="434" t="s">
        <v>1043</v>
      </c>
      <c r="Y1461" s="434" t="s">
        <v>1047</v>
      </c>
      <c r="Z1461" s="434" t="s">
        <v>1043</v>
      </c>
      <c r="AA1461" s="466" t="s">
        <v>1692</v>
      </c>
      <c r="AB1461" s="426" t="s">
        <v>1693</v>
      </c>
      <c r="AC1461" s="487">
        <v>40422</v>
      </c>
      <c r="AD1461" s="435"/>
      <c r="AE1461" s="543">
        <v>232</v>
      </c>
      <c r="AF1461" s="543">
        <v>205</v>
      </c>
      <c r="AG1461" s="543">
        <v>284</v>
      </c>
      <c r="AH1461" s="543">
        <v>369</v>
      </c>
      <c r="AI1461" s="543">
        <v>427</v>
      </c>
      <c r="AJ1461" s="543">
        <v>389</v>
      </c>
      <c r="AK1461" s="561">
        <v>408</v>
      </c>
      <c r="AL1461" s="561">
        <v>375</v>
      </c>
      <c r="AM1461" s="561">
        <v>399</v>
      </c>
      <c r="AN1461" s="561">
        <v>216</v>
      </c>
      <c r="AO1461" s="561">
        <v>222</v>
      </c>
      <c r="AP1461" s="561">
        <v>192</v>
      </c>
      <c r="AQ1461" s="182"/>
      <c r="AR1461" s="746" t="s">
        <v>864</v>
      </c>
      <c r="AS1461" s="475" t="str">
        <f t="shared" si="171"/>
        <v>SB</v>
      </c>
      <c r="AT1461" s="475" t="str">
        <f t="shared" si="171"/>
        <v>3B</v>
      </c>
      <c r="AU1461" s="475">
        <f t="shared" si="171"/>
        <v>354</v>
      </c>
      <c r="AV1461" s="475" t="str">
        <f t="shared" si="171"/>
        <v>VOC</v>
      </c>
      <c r="AW1461" s="475" t="str">
        <f t="shared" si="171"/>
        <v>B</v>
      </c>
      <c r="AX1461" s="475">
        <f t="shared" si="171"/>
        <v>0</v>
      </c>
      <c r="AY1461" s="185" t="str">
        <f>IF(AND(SUM(AE1461:$AP1461)&gt;0,J1461&lt;&gt;""),CONCATENATE(B1461,"_",F1461,"_",AG1461),0)</f>
        <v>NW_1.2.2.1_284</v>
      </c>
      <c r="AZ1461" s="203">
        <f>IF(AND(SUM(AE1461:$AP1461)&gt;0,D1461="BFS"),1,0)</f>
        <v>1</v>
      </c>
      <c r="BA1461" s="203" t="e">
        <f t="shared" si="169"/>
        <v>#REF!</v>
      </c>
    </row>
    <row r="1462" spans="1:53" ht="20">
      <c r="A1462" s="185" t="str">
        <f>IF(AND(SUM(AE1462:AP1462)&gt;0,J1462&lt;&gt;""),CONCATENATE(B1462,"_",F1462,"_",$A$5,"_",SUMPRODUCT((B$9:B1462=B1462)*(F$9:F1462=F1462)*(SUM(AE1462:AP1462)&lt;&gt;0)*(J1462&lt;&gt;""))-1),0)</f>
        <v>NW_1.2.2.1_neu_2</v>
      </c>
      <c r="B1462" s="746" t="s">
        <v>864</v>
      </c>
      <c r="C1462" s="464" t="s">
        <v>133</v>
      </c>
      <c r="D1462" s="89" t="s">
        <v>1365</v>
      </c>
      <c r="E1462" s="465" t="s">
        <v>1374</v>
      </c>
      <c r="F1462" s="658" t="s">
        <v>1374</v>
      </c>
      <c r="G1462" s="423" t="s">
        <v>1676</v>
      </c>
      <c r="H1462" s="431" t="s">
        <v>1047</v>
      </c>
      <c r="I1462" s="431" t="s">
        <v>1052</v>
      </c>
      <c r="J1462" s="432" t="s">
        <v>1053</v>
      </c>
      <c r="K1462" s="433" t="s">
        <v>12</v>
      </c>
      <c r="L1462" s="432" t="s">
        <v>1964</v>
      </c>
      <c r="M1462" s="432" t="s">
        <v>1691</v>
      </c>
      <c r="N1462" s="432" t="s">
        <v>1985</v>
      </c>
      <c r="O1462" s="434" t="s">
        <v>1047</v>
      </c>
      <c r="P1462" s="434" t="s">
        <v>1043</v>
      </c>
      <c r="Q1462" s="445"/>
      <c r="R1462" s="434" t="s">
        <v>1043</v>
      </c>
      <c r="S1462" s="434" t="s">
        <v>1043</v>
      </c>
      <c r="T1462" s="434" t="s">
        <v>1955</v>
      </c>
      <c r="U1462" s="434" t="s">
        <v>1043</v>
      </c>
      <c r="V1462" s="434" t="s">
        <v>1047</v>
      </c>
      <c r="W1462" s="434" t="s">
        <v>1047</v>
      </c>
      <c r="X1462" s="434" t="s">
        <v>1043</v>
      </c>
      <c r="Y1462" s="434" t="s">
        <v>1047</v>
      </c>
      <c r="Z1462" s="434" t="s">
        <v>1043</v>
      </c>
      <c r="AA1462" s="466" t="s">
        <v>1694</v>
      </c>
      <c r="AB1462" s="426" t="s">
        <v>1693</v>
      </c>
      <c r="AC1462" s="487">
        <v>40422</v>
      </c>
      <c r="AD1462" s="435"/>
      <c r="AE1462" s="543">
        <v>433</v>
      </c>
      <c r="AF1462" s="543">
        <v>663</v>
      </c>
      <c r="AG1462" s="543">
        <v>709</v>
      </c>
      <c r="AH1462" s="543">
        <v>515</v>
      </c>
      <c r="AI1462" s="543">
        <v>472</v>
      </c>
      <c r="AJ1462" s="543"/>
      <c r="AK1462" s="561"/>
      <c r="AL1462" s="561"/>
      <c r="AM1462" s="561"/>
      <c r="AN1462" s="561"/>
      <c r="AO1462" s="561"/>
      <c r="AP1462" s="561"/>
      <c r="AQ1462" s="182"/>
      <c r="AR1462" s="746" t="s">
        <v>864</v>
      </c>
      <c r="AS1462" s="475" t="str">
        <f t="shared" si="171"/>
        <v>SB</v>
      </c>
      <c r="AT1462" s="475" t="str">
        <f t="shared" si="171"/>
        <v>3B</v>
      </c>
      <c r="AU1462" s="475">
        <f t="shared" si="171"/>
        <v>354</v>
      </c>
      <c r="AV1462" s="475" t="str">
        <f t="shared" si="171"/>
        <v>VOC</v>
      </c>
      <c r="AW1462" s="475" t="str">
        <f t="shared" si="171"/>
        <v>B</v>
      </c>
      <c r="AX1462" s="475">
        <f t="shared" si="171"/>
        <v>0</v>
      </c>
      <c r="AY1462" s="185" t="str">
        <f>IF(AND(SUM(AE1462:$AP1462)&gt;0,J1462&lt;&gt;""),CONCATENATE(B1462,"_",F1462,"_",AG1462),0)</f>
        <v>NW_1.2.2.1_709</v>
      </c>
      <c r="AZ1462" s="203">
        <f>IF(AND(SUM(AE1462:$AP1462)&gt;0,D1462="BFS"),1,0)</f>
        <v>1</v>
      </c>
      <c r="BA1462" s="203" t="e">
        <f t="shared" si="169"/>
        <v>#REF!</v>
      </c>
    </row>
    <row r="1463" spans="1:53" ht="20">
      <c r="A1463" s="185" t="str">
        <f>IF(AND(SUM(AE1463:AP1463)&gt;0,J1463&lt;&gt;""),CONCATENATE(B1463,"_",F1463,"_",$A$5,"_",SUMPRODUCT((B$9:B1463=B1463)*(F$9:F1463=F1463)*(SUM(AE1463:AP1463)&lt;&gt;0)*(J1463&lt;&gt;""))-1),0)</f>
        <v>NW_1.2.2.1_neu_3</v>
      </c>
      <c r="B1463" s="746" t="s">
        <v>864</v>
      </c>
      <c r="C1463" s="464" t="s">
        <v>133</v>
      </c>
      <c r="D1463" s="89" t="s">
        <v>1365</v>
      </c>
      <c r="E1463" s="465" t="s">
        <v>1374</v>
      </c>
      <c r="F1463" s="658" t="s">
        <v>1374</v>
      </c>
      <c r="G1463" s="423" t="s">
        <v>1695</v>
      </c>
      <c r="H1463" s="431" t="s">
        <v>1047</v>
      </c>
      <c r="I1463" s="431" t="s">
        <v>1052</v>
      </c>
      <c r="J1463" s="432" t="s">
        <v>1053</v>
      </c>
      <c r="K1463" s="433" t="s">
        <v>12</v>
      </c>
      <c r="L1463" s="432" t="s">
        <v>1690</v>
      </c>
      <c r="M1463" s="470" t="s">
        <v>1691</v>
      </c>
      <c r="N1463" s="470" t="s">
        <v>1244</v>
      </c>
      <c r="O1463" s="434" t="s">
        <v>1043</v>
      </c>
      <c r="P1463" s="434" t="s">
        <v>1043</v>
      </c>
      <c r="Q1463" s="445"/>
      <c r="R1463" s="434" t="s">
        <v>1043</v>
      </c>
      <c r="S1463" s="434" t="s">
        <v>1043</v>
      </c>
      <c r="T1463" s="434" t="s">
        <v>1955</v>
      </c>
      <c r="U1463" s="434" t="s">
        <v>1043</v>
      </c>
      <c r="V1463" s="434" t="s">
        <v>1047</v>
      </c>
      <c r="W1463" s="434" t="s">
        <v>1047</v>
      </c>
      <c r="X1463" s="434" t="s">
        <v>1043</v>
      </c>
      <c r="Y1463" s="434" t="s">
        <v>1047</v>
      </c>
      <c r="Z1463" s="434" t="s">
        <v>1043</v>
      </c>
      <c r="AA1463" s="466" t="s">
        <v>1692</v>
      </c>
      <c r="AB1463" s="426" t="s">
        <v>1696</v>
      </c>
      <c r="AC1463" s="487">
        <v>40422</v>
      </c>
      <c r="AD1463" s="435"/>
      <c r="AE1463" s="543">
        <v>54</v>
      </c>
      <c r="AF1463" s="543">
        <v>852</v>
      </c>
      <c r="AG1463" s="543">
        <v>1364</v>
      </c>
      <c r="AH1463" s="543">
        <v>1127</v>
      </c>
      <c r="AI1463" s="543">
        <v>1111</v>
      </c>
      <c r="AJ1463" s="543">
        <v>1077</v>
      </c>
      <c r="AK1463" s="561">
        <v>1107</v>
      </c>
      <c r="AL1463" s="561">
        <v>1262</v>
      </c>
      <c r="AM1463" s="650">
        <v>1458</v>
      </c>
      <c r="AN1463" s="561">
        <v>1499</v>
      </c>
      <c r="AO1463" s="561">
        <v>1328</v>
      </c>
      <c r="AP1463" s="561">
        <v>1229</v>
      </c>
      <c r="AQ1463" s="666"/>
      <c r="AR1463" s="746" t="s">
        <v>864</v>
      </c>
      <c r="AS1463" s="475" t="str">
        <f t="shared" si="171"/>
        <v>SB</v>
      </c>
      <c r="AT1463" s="475" t="str">
        <f t="shared" si="171"/>
        <v>3B</v>
      </c>
      <c r="AU1463" s="475">
        <f t="shared" si="171"/>
        <v>354</v>
      </c>
      <c r="AV1463" s="475" t="str">
        <f t="shared" si="171"/>
        <v>VOC</v>
      </c>
      <c r="AW1463" s="475" t="str">
        <f t="shared" si="171"/>
        <v>B</v>
      </c>
      <c r="AX1463" s="475">
        <f t="shared" si="171"/>
        <v>0</v>
      </c>
      <c r="AY1463" s="185" t="str">
        <f>IF(AND(SUM(AE1463:$AP1463)&gt;0,J1463&lt;&gt;""),CONCATENATE(B1463,"_",F1463,"_",AG1463),0)</f>
        <v>NW_1.2.2.1_1364</v>
      </c>
      <c r="AZ1463" s="203">
        <f>IF(AND(SUM(AE1463:$AP1463)&gt;0,D1463="BFS"),1,0)</f>
        <v>1</v>
      </c>
      <c r="BA1463" s="203" t="e">
        <f t="shared" si="169"/>
        <v>#REF!</v>
      </c>
    </row>
    <row r="1464" spans="1:53" ht="13">
      <c r="A1464" s="185">
        <f>IF(AND(SUM(AE1464:AP1464)&gt;0,J1464&lt;&gt;""),CONCATENATE(B1464,"_",F1464,"_",$A$5,"_",SUMPRODUCT((B$9:B1464=B1464)*(F$9:F1464=F1464)*(SUM(AE1464:AP1464)&lt;&gt;0)*(J1464&lt;&gt;""))-1),0)</f>
        <v>0</v>
      </c>
      <c r="B1464" s="746" t="s">
        <v>864</v>
      </c>
      <c r="C1464" s="464" t="s">
        <v>133</v>
      </c>
      <c r="D1464" s="89" t="s">
        <v>1365</v>
      </c>
      <c r="E1464" s="465" t="s">
        <v>1374</v>
      </c>
      <c r="F1464" s="658" t="s">
        <v>1374</v>
      </c>
      <c r="G1464" s="423"/>
      <c r="H1464" s="431" t="s">
        <v>1043</v>
      </c>
      <c r="I1464" s="431" t="s">
        <v>1052</v>
      </c>
      <c r="J1464" s="432" t="s">
        <v>1053</v>
      </c>
      <c r="K1464" s="433"/>
      <c r="L1464" s="434"/>
      <c r="M1464" s="470"/>
      <c r="N1464" s="470"/>
      <c r="O1464" s="434"/>
      <c r="P1464" s="434"/>
      <c r="Q1464" s="434"/>
      <c r="R1464" s="434"/>
      <c r="S1464" s="434"/>
      <c r="T1464" s="434"/>
      <c r="U1464" s="434"/>
      <c r="V1464" s="434"/>
      <c r="W1464" s="434"/>
      <c r="X1464" s="434"/>
      <c r="Y1464" s="434"/>
      <c r="Z1464" s="434"/>
      <c r="AA1464" s="426"/>
      <c r="AB1464" s="426"/>
      <c r="AC1464" s="487"/>
      <c r="AD1464" s="443"/>
      <c r="AE1464" s="543"/>
      <c r="AF1464" s="543"/>
      <c r="AG1464" s="543"/>
      <c r="AH1464" s="543"/>
      <c r="AI1464" s="543"/>
      <c r="AJ1464" s="543"/>
      <c r="AK1464" s="544"/>
      <c r="AL1464" s="544"/>
      <c r="AM1464" s="544"/>
      <c r="AN1464" s="544"/>
      <c r="AO1464" s="544"/>
      <c r="AP1464" s="544"/>
      <c r="AQ1464" s="444"/>
      <c r="AR1464" s="746" t="s">
        <v>864</v>
      </c>
      <c r="AS1464" s="475">
        <f t="shared" si="171"/>
        <v>0</v>
      </c>
      <c r="AT1464" s="475">
        <f t="shared" si="171"/>
        <v>0</v>
      </c>
      <c r="AU1464" s="475">
        <f t="shared" si="171"/>
        <v>0</v>
      </c>
      <c r="AV1464" s="475">
        <f t="shared" si="171"/>
        <v>0</v>
      </c>
      <c r="AW1464" s="475">
        <f t="shared" si="171"/>
        <v>0</v>
      </c>
      <c r="AX1464" s="475">
        <f t="shared" si="171"/>
        <v>0</v>
      </c>
      <c r="AY1464" s="185">
        <f>IF(AND(SUM(AE1464:$AP1464)&gt;0,J1464&lt;&gt;""),CONCATENATE(B1464,"_",F1464,"_",AG1464),0)</f>
        <v>0</v>
      </c>
      <c r="AZ1464" s="203">
        <f>IF(AND(SUM(AE1464:$AP1464)&gt;0,D1464="BFS"),1,0)</f>
        <v>0</v>
      </c>
      <c r="BA1464" s="203">
        <f t="shared" si="169"/>
        <v>0</v>
      </c>
    </row>
    <row r="1465" spans="1:53" ht="25">
      <c r="A1465" s="185">
        <f>IF(AND(SUM(AE1465:AP1465)&gt;0,J1465&lt;&gt;""),CONCATENATE(B1465,"_",F1465,"_",$A$5,"_",SUMPRODUCT((B$9:B1465=B1465)*(F$9:F1465=F1465)*(SUM(AE1465:AP1465)&lt;&gt;0)*(J1465&lt;&gt;""))-1),0)</f>
        <v>0</v>
      </c>
      <c r="B1465" s="745" t="s">
        <v>864</v>
      </c>
      <c r="C1465" s="58" t="s">
        <v>1348</v>
      </c>
      <c r="D1465" s="85" t="s">
        <v>1365</v>
      </c>
      <c r="E1465" s="463" t="s">
        <v>1375</v>
      </c>
      <c r="F1465" s="657" t="s">
        <v>1375</v>
      </c>
      <c r="G1465" s="417" t="s">
        <v>457</v>
      </c>
      <c r="H1465" s="418"/>
      <c r="I1465" s="418"/>
      <c r="J1465" s="418"/>
      <c r="K1465" s="418"/>
      <c r="L1465" s="419"/>
      <c r="M1465" s="419"/>
      <c r="N1465" s="419"/>
      <c r="O1465" s="419"/>
      <c r="P1465" s="419"/>
      <c r="Q1465" s="419"/>
      <c r="R1465" s="419"/>
      <c r="S1465" s="419"/>
      <c r="T1465" s="419"/>
      <c r="U1465" s="419"/>
      <c r="V1465" s="419"/>
      <c r="W1465" s="419"/>
      <c r="X1465" s="419"/>
      <c r="Y1465" s="419"/>
      <c r="Z1465" s="419"/>
      <c r="AA1465" s="420"/>
      <c r="AB1465" s="420"/>
      <c r="AC1465" s="647"/>
      <c r="AD1465" s="421"/>
      <c r="AE1465" s="536"/>
      <c r="AF1465" s="536"/>
      <c r="AG1465" s="536"/>
      <c r="AH1465" s="536"/>
      <c r="AI1465" s="537"/>
      <c r="AJ1465" s="537"/>
      <c r="AK1465" s="537"/>
      <c r="AL1465" s="537"/>
      <c r="AM1465" s="537"/>
      <c r="AN1465" s="537"/>
      <c r="AO1465" s="537"/>
      <c r="AP1465" s="537"/>
      <c r="AQ1465" s="422"/>
      <c r="AR1465" s="745" t="s">
        <v>864</v>
      </c>
      <c r="AS1465" s="475">
        <f t="shared" si="171"/>
        <v>0</v>
      </c>
      <c r="AT1465" s="475">
        <f t="shared" si="171"/>
        <v>0</v>
      </c>
      <c r="AU1465" s="475">
        <f t="shared" si="171"/>
        <v>0</v>
      </c>
      <c r="AV1465" s="475">
        <f t="shared" si="171"/>
        <v>0</v>
      </c>
      <c r="AW1465" s="475">
        <f t="shared" si="171"/>
        <v>0</v>
      </c>
      <c r="AX1465" s="475">
        <f t="shared" si="171"/>
        <v>0</v>
      </c>
      <c r="AY1465" s="185">
        <f>IF(AND(SUM(AE1465:$AP1465)&gt;0,J1465&lt;&gt;""),CONCATENATE(B1465,"_",F1465,"_",AG1465),0)</f>
        <v>0</v>
      </c>
      <c r="AZ1465" s="203">
        <f>IF(AND(SUM(AE1465:$AP1465)&gt;0,D1465="BFS"),1,0)</f>
        <v>0</v>
      </c>
      <c r="BA1465" s="203">
        <f t="shared" si="169"/>
        <v>0</v>
      </c>
    </row>
    <row r="1466" spans="1:53" ht="13">
      <c r="A1466" s="185">
        <f>IF(AND(SUM(AE1466:AP1466)&gt;0,J1466&lt;&gt;""),CONCATENATE(B1466,"_",F1466,"_",$A$5,"_",SUMPRODUCT((B$9:B1466=B1466)*(F$9:F1466=F1466)*(SUM(AE1466:AP1466)&lt;&gt;0)*(J1466&lt;&gt;""))-1),0)</f>
        <v>0</v>
      </c>
      <c r="B1466" s="746" t="s">
        <v>864</v>
      </c>
      <c r="C1466" s="464" t="s">
        <v>1490</v>
      </c>
      <c r="D1466" s="89" t="s">
        <v>1365</v>
      </c>
      <c r="E1466" s="465" t="s">
        <v>1375</v>
      </c>
      <c r="F1466" s="658" t="s">
        <v>1375</v>
      </c>
      <c r="G1466" s="410"/>
      <c r="H1466" s="424" t="s">
        <v>1043</v>
      </c>
      <c r="I1466" s="431">
        <v>0</v>
      </c>
      <c r="J1466" s="432">
        <v>0</v>
      </c>
      <c r="K1466" s="433"/>
      <c r="L1466" s="425"/>
      <c r="M1466" s="470"/>
      <c r="N1466" s="470"/>
      <c r="O1466" s="425"/>
      <c r="P1466" s="425"/>
      <c r="Q1466" s="446"/>
      <c r="R1466" s="434"/>
      <c r="S1466" s="434"/>
      <c r="T1466" s="434"/>
      <c r="U1466" s="434"/>
      <c r="V1466" s="434"/>
      <c r="W1466" s="434"/>
      <c r="X1466" s="434"/>
      <c r="Y1466" s="434"/>
      <c r="Z1466" s="434"/>
      <c r="AA1466" s="743"/>
      <c r="AB1466" s="426"/>
      <c r="AC1466" s="487"/>
      <c r="AD1466" s="443"/>
      <c r="AE1466" s="543"/>
      <c r="AF1466" s="543"/>
      <c r="AG1466" s="543"/>
      <c r="AH1466" s="543"/>
      <c r="AI1466" s="543"/>
      <c r="AJ1466" s="543"/>
      <c r="AK1466" s="544"/>
      <c r="AL1466" s="544"/>
      <c r="AM1466" s="544"/>
      <c r="AN1466" s="544"/>
      <c r="AO1466" s="544"/>
      <c r="AP1466" s="544"/>
      <c r="AQ1466" s="444"/>
      <c r="AR1466" s="746" t="s">
        <v>864</v>
      </c>
      <c r="AS1466" s="475">
        <f t="shared" si="171"/>
        <v>0</v>
      </c>
      <c r="AT1466" s="475">
        <f t="shared" si="171"/>
        <v>0</v>
      </c>
      <c r="AU1466" s="475">
        <f t="shared" si="171"/>
        <v>0</v>
      </c>
      <c r="AV1466" s="475">
        <f t="shared" si="171"/>
        <v>0</v>
      </c>
      <c r="AW1466" s="475">
        <f t="shared" si="171"/>
        <v>0</v>
      </c>
      <c r="AX1466" s="475">
        <f t="shared" si="171"/>
        <v>0</v>
      </c>
      <c r="AY1466" s="185">
        <f>IF(AND(SUM(AE1466:$AP1466)&gt;0,J1466&lt;&gt;""),CONCATENATE(B1466,"_",F1466,"_",AG1466),0)</f>
        <v>0</v>
      </c>
      <c r="AZ1466" s="203">
        <f>IF(AND(SUM(AE1466:$AP1466)&gt;0,D1466="BFS"),1,0)</f>
        <v>0</v>
      </c>
      <c r="BA1466" s="203">
        <f t="shared" si="169"/>
        <v>0</v>
      </c>
    </row>
    <row r="1467" spans="1:53" ht="13">
      <c r="A1467" s="185">
        <f>IF(AND(SUM(AE1467:AP1467)&gt;0,J1467&lt;&gt;""),CONCATENATE(B1467,"_",F1467,"_",$A$5,"_",SUMPRODUCT((B$9:B1467=B1467)*(F$9:F1467=F1467)*(SUM(AE1467:AP1467)&lt;&gt;0)*(J1467&lt;&gt;""))-1),0)</f>
        <v>0</v>
      </c>
      <c r="B1467" s="746" t="s">
        <v>864</v>
      </c>
      <c r="C1467" s="464" t="s">
        <v>1490</v>
      </c>
      <c r="D1467" s="89" t="s">
        <v>1365</v>
      </c>
      <c r="E1467" s="465" t="s">
        <v>1375</v>
      </c>
      <c r="F1467" s="658" t="s">
        <v>1375</v>
      </c>
      <c r="G1467" s="410"/>
      <c r="H1467" s="432" t="s">
        <v>1043</v>
      </c>
      <c r="I1467" s="437" t="s">
        <v>1052</v>
      </c>
      <c r="J1467" s="432" t="s">
        <v>1053</v>
      </c>
      <c r="K1467" s="433"/>
      <c r="L1467" s="425"/>
      <c r="M1467" s="425"/>
      <c r="N1467" s="425"/>
      <c r="O1467" s="425"/>
      <c r="P1467" s="425"/>
      <c r="Q1467" s="425"/>
      <c r="R1467" s="434"/>
      <c r="S1467" s="434"/>
      <c r="T1467" s="434"/>
      <c r="U1467" s="434"/>
      <c r="V1467" s="434"/>
      <c r="W1467" s="434"/>
      <c r="X1467" s="434"/>
      <c r="Y1467" s="434"/>
      <c r="Z1467" s="434"/>
      <c r="AA1467" s="743"/>
      <c r="AB1467" s="442"/>
      <c r="AC1467" s="487"/>
      <c r="AD1467" s="443"/>
      <c r="AE1467" s="543"/>
      <c r="AF1467" s="543"/>
      <c r="AG1467" s="543"/>
      <c r="AH1467" s="543"/>
      <c r="AI1467" s="543"/>
      <c r="AJ1467" s="543"/>
      <c r="AK1467" s="544"/>
      <c r="AL1467" s="544"/>
      <c r="AM1467" s="544"/>
      <c r="AN1467" s="544"/>
      <c r="AO1467" s="544"/>
      <c r="AP1467" s="544"/>
      <c r="AQ1467" s="444"/>
      <c r="AR1467" s="746" t="s">
        <v>864</v>
      </c>
      <c r="AS1467" s="475">
        <f t="shared" ref="AS1467:AX1476" si="172">IF(SUM($AE1467:$AP1467)&gt;0,VLOOKUP($F1467,Schulart,AS$2,FALSE),0)</f>
        <v>0</v>
      </c>
      <c r="AT1467" s="475">
        <f t="shared" si="172"/>
        <v>0</v>
      </c>
      <c r="AU1467" s="475">
        <f t="shared" si="172"/>
        <v>0</v>
      </c>
      <c r="AV1467" s="475">
        <f t="shared" si="172"/>
        <v>0</v>
      </c>
      <c r="AW1467" s="475">
        <f t="shared" si="172"/>
        <v>0</v>
      </c>
      <c r="AX1467" s="475">
        <f t="shared" si="172"/>
        <v>0</v>
      </c>
      <c r="AY1467" s="185">
        <f>IF(AND(SUM(AE1467:$AP1467)&gt;0,J1467&lt;&gt;""),CONCATENATE(B1467,"_",F1467,"_",AG1467),0)</f>
        <v>0</v>
      </c>
      <c r="AZ1467" s="203">
        <f>IF(AND(SUM(AE1467:$AP1467)&gt;0,D1467="BFS"),1,0)</f>
        <v>0</v>
      </c>
      <c r="BA1467" s="203">
        <f t="shared" si="169"/>
        <v>0</v>
      </c>
    </row>
    <row r="1468" spans="1:53" ht="25">
      <c r="A1468" s="185">
        <f>IF(AND(SUM(AE1468:AP1468)&gt;0,J1468&lt;&gt;""),CONCATENATE(B1468,"_",F1468,"_",$A$5,"_",SUMPRODUCT((B$9:B1468=B1468)*(F$9:F1468=F1468)*(SUM(AE1468:AP1468)&lt;&gt;0)*(J1468&lt;&gt;""))-1),0)</f>
        <v>0</v>
      </c>
      <c r="B1468" s="745" t="s">
        <v>864</v>
      </c>
      <c r="C1468" s="58" t="s">
        <v>1351</v>
      </c>
      <c r="D1468" s="85" t="s">
        <v>1365</v>
      </c>
      <c r="E1468" s="463" t="s">
        <v>68</v>
      </c>
      <c r="F1468" s="657" t="s">
        <v>68</v>
      </c>
      <c r="G1468" s="417" t="s">
        <v>688</v>
      </c>
      <c r="H1468" s="418"/>
      <c r="I1468" s="418"/>
      <c r="J1468" s="418"/>
      <c r="K1468" s="418"/>
      <c r="L1468" s="419"/>
      <c r="M1468" s="419"/>
      <c r="N1468" s="419"/>
      <c r="O1468" s="419"/>
      <c r="P1468" s="419"/>
      <c r="Q1468" s="419"/>
      <c r="R1468" s="419"/>
      <c r="S1468" s="419"/>
      <c r="T1468" s="419"/>
      <c r="U1468" s="419"/>
      <c r="V1468" s="419"/>
      <c r="W1468" s="419"/>
      <c r="X1468" s="419"/>
      <c r="Y1468" s="419"/>
      <c r="Z1468" s="419"/>
      <c r="AA1468" s="420"/>
      <c r="AB1468" s="420"/>
      <c r="AC1468" s="647"/>
      <c r="AD1468" s="421"/>
      <c r="AE1468" s="536"/>
      <c r="AF1468" s="536"/>
      <c r="AG1468" s="536"/>
      <c r="AH1468" s="536"/>
      <c r="AI1468" s="537"/>
      <c r="AJ1468" s="537"/>
      <c r="AK1468" s="537"/>
      <c r="AL1468" s="537"/>
      <c r="AM1468" s="537"/>
      <c r="AN1468" s="537"/>
      <c r="AO1468" s="537"/>
      <c r="AP1468" s="537"/>
      <c r="AQ1468" s="331"/>
      <c r="AR1468" s="745" t="s">
        <v>864</v>
      </c>
      <c r="AS1468" s="475">
        <f t="shared" si="172"/>
        <v>0</v>
      </c>
      <c r="AT1468" s="475">
        <f t="shared" si="172"/>
        <v>0</v>
      </c>
      <c r="AU1468" s="475">
        <f t="shared" si="172"/>
        <v>0</v>
      </c>
      <c r="AV1468" s="475">
        <f t="shared" si="172"/>
        <v>0</v>
      </c>
      <c r="AW1468" s="475">
        <f t="shared" si="172"/>
        <v>0</v>
      </c>
      <c r="AX1468" s="475">
        <f t="shared" si="172"/>
        <v>0</v>
      </c>
      <c r="AY1468" s="185">
        <f>IF(AND(SUM(AE1468:$AP1468)&gt;0,J1468&lt;&gt;""),CONCATENATE(B1468,"_",F1468,"_",AG1468),0)</f>
        <v>0</v>
      </c>
      <c r="AZ1468" s="203">
        <f>IF(AND(SUM(AE1468:$AP1468)&gt;0,D1468="BFS"),1,0)</f>
        <v>0</v>
      </c>
      <c r="BA1468" s="203">
        <f t="shared" si="169"/>
        <v>0</v>
      </c>
    </row>
    <row r="1469" spans="1:53" ht="13">
      <c r="A1469" s="185">
        <f>IF(AND(SUM(AE1469:AP1469)&gt;0,J1469&lt;&gt;""),CONCATENATE(B1469,"_",F1469,"_",$A$5,"_",SUMPRODUCT((B$9:B1469=B1469)*(F$9:F1469=F1469)*(SUM(AE1469:AP1469)&lt;&gt;0)*(J1469&lt;&gt;""))-1),0)</f>
        <v>0</v>
      </c>
      <c r="B1469" s="746" t="s">
        <v>864</v>
      </c>
      <c r="C1469" s="464" t="s">
        <v>1490</v>
      </c>
      <c r="D1469" s="89" t="s">
        <v>1365</v>
      </c>
      <c r="E1469" s="465" t="s">
        <v>68</v>
      </c>
      <c r="F1469" s="658" t="s">
        <v>68</v>
      </c>
      <c r="G1469" s="410"/>
      <c r="H1469" s="432" t="s">
        <v>1043</v>
      </c>
      <c r="I1469" s="437" t="s">
        <v>1052</v>
      </c>
      <c r="J1469" s="432" t="s">
        <v>1053</v>
      </c>
      <c r="K1469" s="433"/>
      <c r="L1469" s="425"/>
      <c r="M1469" s="425"/>
      <c r="N1469" s="425"/>
      <c r="O1469" s="425"/>
      <c r="P1469" s="425"/>
      <c r="Q1469" s="425"/>
      <c r="R1469" s="434"/>
      <c r="S1469" s="434"/>
      <c r="T1469" s="434"/>
      <c r="U1469" s="434"/>
      <c r="V1469" s="434"/>
      <c r="W1469" s="434"/>
      <c r="X1469" s="434"/>
      <c r="Y1469" s="434"/>
      <c r="Z1469" s="434"/>
      <c r="AA1469" s="743"/>
      <c r="AB1469" s="442"/>
      <c r="AC1469" s="487"/>
      <c r="AD1469" s="443"/>
      <c r="AE1469" s="543"/>
      <c r="AF1469" s="543"/>
      <c r="AG1469" s="543"/>
      <c r="AH1469" s="543"/>
      <c r="AI1469" s="543"/>
      <c r="AJ1469" s="543"/>
      <c r="AK1469" s="544"/>
      <c r="AL1469" s="544"/>
      <c r="AM1469" s="544"/>
      <c r="AN1469" s="544"/>
      <c r="AO1469" s="544"/>
      <c r="AP1469" s="544"/>
      <c r="AQ1469" s="444"/>
      <c r="AR1469" s="746" t="s">
        <v>864</v>
      </c>
      <c r="AS1469" s="475">
        <f t="shared" si="172"/>
        <v>0</v>
      </c>
      <c r="AT1469" s="475">
        <f t="shared" si="172"/>
        <v>0</v>
      </c>
      <c r="AU1469" s="475">
        <f t="shared" si="172"/>
        <v>0</v>
      </c>
      <c r="AV1469" s="475">
        <f t="shared" si="172"/>
        <v>0</v>
      </c>
      <c r="AW1469" s="475">
        <f t="shared" si="172"/>
        <v>0</v>
      </c>
      <c r="AX1469" s="475">
        <f t="shared" si="172"/>
        <v>0</v>
      </c>
      <c r="AY1469" s="185">
        <f>IF(AND(SUM(AE1469:$AP1469)&gt;0,J1469&lt;&gt;""),CONCATENATE(B1469,"_",F1469,"_",AG1469),0)</f>
        <v>0</v>
      </c>
      <c r="AZ1469" s="203">
        <f>IF(AND(SUM(AE1469:$AP1469)&gt;0,D1469="BFS"),1,0)</f>
        <v>0</v>
      </c>
      <c r="BA1469" s="203">
        <f t="shared" si="169"/>
        <v>0</v>
      </c>
    </row>
    <row r="1470" spans="1:53" ht="15.5">
      <c r="A1470" s="185">
        <f>IF(AND(SUM(AE1470:AP1470)&gt;0,J1470&lt;&gt;""),CONCATENATE(B1470,"_",F1470,"_",$A$5,"_",SUMPRODUCT((B$9:B1470=B1470)*(F$9:F1470=F1470)*(SUM(AE1470:AP1470)&lt;&gt;0)*(J1470&lt;&gt;""))-1),0)</f>
        <v>0</v>
      </c>
      <c r="B1470" s="164" t="s">
        <v>864</v>
      </c>
      <c r="C1470" s="68" t="s">
        <v>1762</v>
      </c>
      <c r="D1470" s="66"/>
      <c r="E1470" s="471"/>
      <c r="F1470" s="660"/>
      <c r="G1470" s="72"/>
      <c r="H1470" s="72"/>
      <c r="I1470" s="72"/>
      <c r="J1470" s="72"/>
      <c r="K1470" s="72"/>
      <c r="L1470" s="72"/>
      <c r="M1470" s="72"/>
      <c r="N1470" s="72"/>
      <c r="O1470" s="72"/>
      <c r="P1470" s="72"/>
      <c r="Q1470" s="72"/>
      <c r="R1470" s="72"/>
      <c r="S1470" s="72"/>
      <c r="T1470" s="72"/>
      <c r="U1470" s="72"/>
      <c r="V1470" s="72"/>
      <c r="W1470" s="72"/>
      <c r="X1470" s="72"/>
      <c r="Y1470" s="72"/>
      <c r="Z1470" s="72"/>
      <c r="AA1470" s="72"/>
      <c r="AB1470" s="72"/>
      <c r="AC1470" s="72"/>
      <c r="AD1470" s="90"/>
      <c r="AE1470" s="550"/>
      <c r="AF1470" s="550"/>
      <c r="AG1470" s="550"/>
      <c r="AH1470" s="550"/>
      <c r="AI1470" s="550"/>
      <c r="AJ1470" s="550"/>
      <c r="AK1470" s="550"/>
      <c r="AL1470" s="550"/>
      <c r="AM1470" s="550"/>
      <c r="AN1470" s="550"/>
      <c r="AO1470" s="550"/>
      <c r="AP1470" s="550"/>
      <c r="AQ1470" s="75"/>
      <c r="AR1470" s="164" t="s">
        <v>864</v>
      </c>
      <c r="AS1470" s="475">
        <f t="shared" si="172"/>
        <v>0</v>
      </c>
      <c r="AT1470" s="475">
        <f t="shared" si="172"/>
        <v>0</v>
      </c>
      <c r="AU1470" s="475">
        <f t="shared" si="172"/>
        <v>0</v>
      </c>
      <c r="AV1470" s="475">
        <f t="shared" si="172"/>
        <v>0</v>
      </c>
      <c r="AW1470" s="475">
        <f t="shared" si="172"/>
        <v>0</v>
      </c>
      <c r="AX1470" s="475">
        <f t="shared" si="172"/>
        <v>0</v>
      </c>
      <c r="AY1470" s="185">
        <f>IF(AND(SUM(AE1470:$AP1470)&gt;0,J1470&lt;&gt;""),CONCATENATE(B1470,"_",F1470,"_",AG1470),0)</f>
        <v>0</v>
      </c>
      <c r="AZ1470" s="203">
        <f>IF(AND(SUM(AE1470:$AP1470)&gt;0,D1470="BFS"),1,0)</f>
        <v>0</v>
      </c>
      <c r="BA1470" s="203">
        <f t="shared" si="169"/>
        <v>0</v>
      </c>
    </row>
    <row r="1471" spans="1:53" ht="15.5">
      <c r="A1471" s="185">
        <f>IF(AND(SUM(AE1471:AP1471)&gt;0,J1471&lt;&gt;""),CONCATENATE(B1471,"_",F1471,"_",$A$5,"_",SUMPRODUCT((B$9:B1471=B1471)*(F$9:F1471=F1471)*(SUM(AE1471:AP1471)&lt;&gt;0)*(J1471&lt;&gt;""))-1),0)</f>
        <v>0</v>
      </c>
      <c r="B1471" s="165" t="s">
        <v>864</v>
      </c>
      <c r="C1471" s="69" t="s">
        <v>2095</v>
      </c>
      <c r="D1471" s="84"/>
      <c r="E1471" s="467"/>
      <c r="F1471" s="659"/>
      <c r="G1471" s="76"/>
      <c r="H1471" s="77"/>
      <c r="I1471" s="77"/>
      <c r="J1471" s="77"/>
      <c r="K1471" s="77"/>
      <c r="L1471" s="78"/>
      <c r="M1471" s="78"/>
      <c r="N1471" s="78"/>
      <c r="O1471" s="78"/>
      <c r="P1471" s="78"/>
      <c r="Q1471" s="78"/>
      <c r="R1471" s="78"/>
      <c r="S1471" s="78"/>
      <c r="T1471" s="78"/>
      <c r="U1471" s="78"/>
      <c r="V1471" s="78"/>
      <c r="W1471" s="78"/>
      <c r="X1471" s="78"/>
      <c r="Y1471" s="78"/>
      <c r="Z1471" s="78"/>
      <c r="AA1471" s="76"/>
      <c r="AB1471" s="76"/>
      <c r="AC1471" s="649"/>
      <c r="AD1471" s="71"/>
      <c r="AE1471" s="538"/>
      <c r="AF1471" s="538"/>
      <c r="AG1471" s="538"/>
      <c r="AH1471" s="538"/>
      <c r="AI1471" s="539"/>
      <c r="AJ1471" s="539"/>
      <c r="AK1471" s="539"/>
      <c r="AL1471" s="539"/>
      <c r="AM1471" s="539"/>
      <c r="AN1471" s="539"/>
      <c r="AO1471" s="539"/>
      <c r="AP1471" s="539"/>
      <c r="AQ1471" s="326"/>
      <c r="AR1471" s="165" t="s">
        <v>864</v>
      </c>
      <c r="AS1471" s="475">
        <f t="shared" si="172"/>
        <v>0</v>
      </c>
      <c r="AT1471" s="475">
        <f t="shared" si="172"/>
        <v>0</v>
      </c>
      <c r="AU1471" s="475">
        <f t="shared" si="172"/>
        <v>0</v>
      </c>
      <c r="AV1471" s="475">
        <f t="shared" si="172"/>
        <v>0</v>
      </c>
      <c r="AW1471" s="475">
        <f t="shared" si="172"/>
        <v>0</v>
      </c>
      <c r="AX1471" s="475">
        <f t="shared" si="172"/>
        <v>0</v>
      </c>
      <c r="AY1471" s="185">
        <f>IF(AND(SUM(AE1471:$AP1471)&gt;0,J1471&lt;&gt;""),CONCATENATE(B1471,"_",F1471,"_",AG1471),0)</f>
        <v>0</v>
      </c>
      <c r="AZ1471" s="203">
        <f>IF(AND(SUM(AE1471:$AP1471)&gt;0,D1471="BFS"),1,0)</f>
        <v>0</v>
      </c>
      <c r="BA1471" s="203">
        <f t="shared" si="169"/>
        <v>0</v>
      </c>
    </row>
    <row r="1472" spans="1:53" ht="25">
      <c r="A1472" s="185">
        <f>IF(AND(SUM(AE1472:AP1472)&gt;0,J1472&lt;&gt;""),CONCATENATE(B1472,"_",F1472,"_",$A$5,"_",SUMPRODUCT((B$9:B1472=B1472)*(F$9:F1472=F1472)*(SUM(AE1472:AP1472)&lt;&gt;0)*(J1472&lt;&gt;""))-1),0)</f>
        <v>0</v>
      </c>
      <c r="B1472" s="745" t="s">
        <v>864</v>
      </c>
      <c r="C1472" s="58" t="s">
        <v>610</v>
      </c>
      <c r="D1472" s="85" t="s">
        <v>1365</v>
      </c>
      <c r="E1472" s="463" t="s">
        <v>594</v>
      </c>
      <c r="F1472" s="657" t="s">
        <v>1763</v>
      </c>
      <c r="G1472" s="417" t="s">
        <v>1930</v>
      </c>
      <c r="H1472" s="418"/>
      <c r="I1472" s="418"/>
      <c r="J1472" s="418"/>
      <c r="K1472" s="418"/>
      <c r="L1472" s="419"/>
      <c r="M1472" s="419"/>
      <c r="N1472" s="419"/>
      <c r="O1472" s="419"/>
      <c r="P1472" s="419"/>
      <c r="Q1472" s="419"/>
      <c r="R1472" s="419"/>
      <c r="S1472" s="419"/>
      <c r="T1472" s="419"/>
      <c r="U1472" s="419"/>
      <c r="V1472" s="419"/>
      <c r="W1472" s="419"/>
      <c r="X1472" s="419"/>
      <c r="Y1472" s="419"/>
      <c r="Z1472" s="419"/>
      <c r="AA1472" s="420"/>
      <c r="AB1472" s="420"/>
      <c r="AC1472" s="647"/>
      <c r="AD1472" s="421"/>
      <c r="AE1472" s="536"/>
      <c r="AF1472" s="536"/>
      <c r="AG1472" s="536"/>
      <c r="AH1472" s="536"/>
      <c r="AI1472" s="537"/>
      <c r="AJ1472" s="537"/>
      <c r="AK1472" s="537"/>
      <c r="AL1472" s="537"/>
      <c r="AM1472" s="537"/>
      <c r="AN1472" s="537"/>
      <c r="AO1472" s="537"/>
      <c r="AP1472" s="537"/>
      <c r="AQ1472" s="422"/>
      <c r="AR1472" s="745" t="s">
        <v>864</v>
      </c>
      <c r="AS1472" s="475">
        <f t="shared" si="172"/>
        <v>0</v>
      </c>
      <c r="AT1472" s="475">
        <f t="shared" si="172"/>
        <v>0</v>
      </c>
      <c r="AU1472" s="475">
        <f t="shared" si="172"/>
        <v>0</v>
      </c>
      <c r="AV1472" s="475">
        <f t="shared" si="172"/>
        <v>0</v>
      </c>
      <c r="AW1472" s="475">
        <f t="shared" si="172"/>
        <v>0</v>
      </c>
      <c r="AX1472" s="475">
        <f t="shared" si="172"/>
        <v>0</v>
      </c>
      <c r="AY1472" s="185">
        <f>IF(AND(SUM(AE1472:$AP1472)&gt;0,J1472&lt;&gt;""),CONCATENATE(B1472,"_",F1472,"_",AG1472),0)</f>
        <v>0</v>
      </c>
      <c r="AZ1472" s="203">
        <f>IF(AND(SUM(AE1472:$AP1472)&gt;0,D1472="BFS"),1,0)</f>
        <v>0</v>
      </c>
      <c r="BA1472" s="203">
        <f t="shared" si="169"/>
        <v>0</v>
      </c>
    </row>
    <row r="1473" spans="1:53" ht="40">
      <c r="A1473" s="185" t="str">
        <f>IF(AND(SUM(AE1473:AP1473)&gt;0,J1473&lt;&gt;""),CONCATENATE(B1473,"_",F1473,"_",$A$5,"_",SUMPRODUCT((B$9:B1473=B1473)*(F$9:F1473=F1473)*(SUM(AE1473:AP1473)&lt;&gt;0)*(J1473&lt;&gt;""))-1),0)</f>
        <v>NW_1.3.1_neu_1</v>
      </c>
      <c r="B1473" s="746" t="s">
        <v>864</v>
      </c>
      <c r="C1473" s="464" t="s">
        <v>1484</v>
      </c>
      <c r="D1473" s="89" t="s">
        <v>1365</v>
      </c>
      <c r="E1473" s="465" t="s">
        <v>594</v>
      </c>
      <c r="F1473" s="658" t="s">
        <v>1763</v>
      </c>
      <c r="G1473" s="410" t="s">
        <v>1676</v>
      </c>
      <c r="H1473" s="432" t="s">
        <v>1047</v>
      </c>
      <c r="I1473" s="437" t="s">
        <v>1052</v>
      </c>
      <c r="J1473" s="432" t="s">
        <v>1053</v>
      </c>
      <c r="K1473" s="433" t="s">
        <v>1243</v>
      </c>
      <c r="L1473" s="433" t="s">
        <v>1756</v>
      </c>
      <c r="M1473" s="425" t="s">
        <v>1836</v>
      </c>
      <c r="N1473" s="425" t="s">
        <v>1247</v>
      </c>
      <c r="O1473" s="425" t="s">
        <v>1047</v>
      </c>
      <c r="P1473" s="425" t="s">
        <v>1047</v>
      </c>
      <c r="Q1473" s="425">
        <v>0.2</v>
      </c>
      <c r="R1473" s="434" t="s">
        <v>1043</v>
      </c>
      <c r="S1473" s="434" t="s">
        <v>1043</v>
      </c>
      <c r="T1473" s="434" t="s">
        <v>1955</v>
      </c>
      <c r="U1473" s="434" t="s">
        <v>1043</v>
      </c>
      <c r="V1473" s="434" t="s">
        <v>1047</v>
      </c>
      <c r="W1473" s="434" t="s">
        <v>1047</v>
      </c>
      <c r="X1473" s="434" t="s">
        <v>1047</v>
      </c>
      <c r="Y1473" s="434" t="s">
        <v>1047</v>
      </c>
      <c r="Z1473" s="434" t="s">
        <v>1047</v>
      </c>
      <c r="AA1473" s="469" t="s">
        <v>1757</v>
      </c>
      <c r="AB1473" s="743" t="s">
        <v>424</v>
      </c>
      <c r="AC1473" s="487">
        <v>40422</v>
      </c>
      <c r="AD1473" s="435"/>
      <c r="AE1473" s="543"/>
      <c r="AF1473" s="543"/>
      <c r="AG1473" s="543"/>
      <c r="AH1473" s="543">
        <v>23609</v>
      </c>
      <c r="AI1473" s="543">
        <v>22891</v>
      </c>
      <c r="AJ1473" s="543">
        <v>20709</v>
      </c>
      <c r="AK1473" s="554">
        <v>19831</v>
      </c>
      <c r="AL1473" s="554">
        <v>19368</v>
      </c>
      <c r="AM1473" s="554">
        <v>20207</v>
      </c>
      <c r="AN1473" s="554">
        <v>20611</v>
      </c>
      <c r="AO1473" s="554">
        <v>20477</v>
      </c>
      <c r="AP1473" s="554">
        <v>20270</v>
      </c>
      <c r="AQ1473" s="509"/>
      <c r="AR1473" s="746" t="s">
        <v>864</v>
      </c>
      <c r="AS1473" s="475" t="str">
        <f t="shared" si="172"/>
        <v>SB</v>
      </c>
      <c r="AT1473" s="475" t="str">
        <f t="shared" si="172"/>
        <v>4A</v>
      </c>
      <c r="AU1473" s="475">
        <f t="shared" si="172"/>
        <v>454</v>
      </c>
      <c r="AV1473" s="475" t="str">
        <f t="shared" si="172"/>
        <v>VOC</v>
      </c>
      <c r="AW1473" s="475" t="str">
        <f t="shared" si="172"/>
        <v>A</v>
      </c>
      <c r="AX1473" s="475">
        <f t="shared" si="172"/>
        <v>0</v>
      </c>
      <c r="AY1473" s="185" t="str">
        <f>IF(AND(SUM(AE1473:$AP1473)&gt;0,J1473&lt;&gt;""),CONCATENATE(B1473,"_",F1473,"_",AG1473),0)</f>
        <v>NW_1.3.1_</v>
      </c>
      <c r="AZ1473" s="203">
        <f>IF(AND(SUM(AE1473:$AP1473)&gt;0,D1473="BFS"),1,0)</f>
        <v>1</v>
      </c>
      <c r="BA1473" s="203" t="e">
        <f t="shared" si="169"/>
        <v>#REF!</v>
      </c>
    </row>
    <row r="1474" spans="1:53" ht="13">
      <c r="A1474" s="185" t="str">
        <f>IF(AND(SUM(AE1474:AP1474)&gt;0,J1474&lt;&gt;""),CONCATENATE(B1474,"_",F1474,"_",$A$5,"_",SUMPRODUCT((B$9:B1474=B1474)*(F$9:F1474=F1474)*(SUM(AE1474:AP1474)&lt;&gt;0)*(J1474&lt;&gt;""))-1),0)</f>
        <v>NW_1.3.1_neu_2</v>
      </c>
      <c r="B1474" s="746" t="s">
        <v>864</v>
      </c>
      <c r="C1474" s="464" t="s">
        <v>1484</v>
      </c>
      <c r="D1474" s="89" t="s">
        <v>1365</v>
      </c>
      <c r="E1474" s="465" t="s">
        <v>594</v>
      </c>
      <c r="F1474" s="658" t="s">
        <v>1763</v>
      </c>
      <c r="G1474" s="410" t="s">
        <v>1758</v>
      </c>
      <c r="H1474" s="432" t="s">
        <v>1047</v>
      </c>
      <c r="I1474" s="437" t="s">
        <v>94</v>
      </c>
      <c r="J1474" s="432" t="s">
        <v>1053</v>
      </c>
      <c r="K1474" s="433" t="s">
        <v>137</v>
      </c>
      <c r="L1474" s="433" t="s">
        <v>1961</v>
      </c>
      <c r="M1474" s="425" t="s">
        <v>460</v>
      </c>
      <c r="N1474" s="425" t="s">
        <v>1759</v>
      </c>
      <c r="O1474" s="425" t="s">
        <v>1047</v>
      </c>
      <c r="P1474" s="425" t="s">
        <v>1043</v>
      </c>
      <c r="Q1474" s="425" t="s">
        <v>1949</v>
      </c>
      <c r="R1474" s="434" t="s">
        <v>1043</v>
      </c>
      <c r="S1474" s="434" t="s">
        <v>1043</v>
      </c>
      <c r="T1474" s="434" t="s">
        <v>1955</v>
      </c>
      <c r="U1474" s="434" t="s">
        <v>1043</v>
      </c>
      <c r="V1474" s="434" t="s">
        <v>1047</v>
      </c>
      <c r="W1474" s="434" t="s">
        <v>1047</v>
      </c>
      <c r="X1474" s="434" t="s">
        <v>1043</v>
      </c>
      <c r="Y1474" s="434" t="s">
        <v>1047</v>
      </c>
      <c r="Z1474" s="434" t="s">
        <v>1047</v>
      </c>
      <c r="AA1474" s="469" t="s">
        <v>1760</v>
      </c>
      <c r="AB1474" s="743" t="s">
        <v>1761</v>
      </c>
      <c r="AC1474" s="487">
        <v>40422</v>
      </c>
      <c r="AD1474" s="435"/>
      <c r="AE1474" s="543"/>
      <c r="AF1474" s="543"/>
      <c r="AG1474" s="543"/>
      <c r="AH1474" s="543">
        <v>2008</v>
      </c>
      <c r="AI1474" s="543">
        <v>1963</v>
      </c>
      <c r="AJ1474" s="543">
        <v>1793</v>
      </c>
      <c r="AK1474" s="554">
        <v>1599</v>
      </c>
      <c r="AL1474" s="554">
        <v>1604</v>
      </c>
      <c r="AM1474" s="554">
        <v>1541</v>
      </c>
      <c r="AN1474" s="554">
        <v>1519</v>
      </c>
      <c r="AO1474" s="554">
        <v>1497</v>
      </c>
      <c r="AP1474" s="554">
        <v>1431</v>
      </c>
      <c r="AQ1474" s="509"/>
      <c r="AR1474" s="746" t="s">
        <v>864</v>
      </c>
      <c r="AS1474" s="475" t="str">
        <f t="shared" si="172"/>
        <v>SB</v>
      </c>
      <c r="AT1474" s="475" t="str">
        <f t="shared" si="172"/>
        <v>4A</v>
      </c>
      <c r="AU1474" s="475">
        <f t="shared" si="172"/>
        <v>454</v>
      </c>
      <c r="AV1474" s="475" t="str">
        <f t="shared" si="172"/>
        <v>VOC</v>
      </c>
      <c r="AW1474" s="475" t="str">
        <f t="shared" si="172"/>
        <v>A</v>
      </c>
      <c r="AX1474" s="475">
        <f t="shared" si="172"/>
        <v>0</v>
      </c>
      <c r="AY1474" s="185" t="str">
        <f>IF(AND(SUM(AE1474:$AP1474)&gt;0,J1474&lt;&gt;""),CONCATENATE(B1474,"_",F1474,"_",AG1474),0)</f>
        <v>NW_1.3.1_</v>
      </c>
      <c r="AZ1474" s="203">
        <f>IF(AND(SUM(AE1474:$AP1474)&gt;0,D1474="BFS"),1,0)</f>
        <v>1</v>
      </c>
      <c r="BA1474" s="203" t="e">
        <f t="shared" si="169"/>
        <v>#REF!</v>
      </c>
    </row>
    <row r="1475" spans="1:53" ht="15.5">
      <c r="A1475" s="185">
        <f>IF(AND(SUM(AE1475:AP1475)&gt;0,J1475&lt;&gt;""),CONCATENATE(B1475,"_",F1475,"_",$A$5,"_",SUMPRODUCT((B$9:B1475=B1475)*(F$9:F1475=F1475)*(SUM(AE1475:AP1475)&lt;&gt;0)*(J1475&lt;&gt;""))-1),0)</f>
        <v>0</v>
      </c>
      <c r="B1475" s="165" t="s">
        <v>864</v>
      </c>
      <c r="C1475" s="69" t="s">
        <v>2096</v>
      </c>
      <c r="D1475" s="84"/>
      <c r="E1475" s="467"/>
      <c r="F1475" s="659"/>
      <c r="G1475" s="70"/>
      <c r="H1475" s="70"/>
      <c r="I1475" s="70"/>
      <c r="J1475" s="77"/>
      <c r="K1475" s="77"/>
      <c r="L1475" s="78"/>
      <c r="M1475" s="78"/>
      <c r="N1475" s="78"/>
      <c r="O1475" s="78"/>
      <c r="P1475" s="78"/>
      <c r="Q1475" s="78"/>
      <c r="R1475" s="78"/>
      <c r="S1475" s="78"/>
      <c r="T1475" s="78"/>
      <c r="U1475" s="78"/>
      <c r="V1475" s="78"/>
      <c r="W1475" s="78"/>
      <c r="X1475" s="78"/>
      <c r="Y1475" s="78"/>
      <c r="Z1475" s="78"/>
      <c r="AA1475" s="76"/>
      <c r="AB1475" s="76"/>
      <c r="AC1475" s="649"/>
      <c r="AD1475" s="71"/>
      <c r="AE1475" s="538"/>
      <c r="AF1475" s="538"/>
      <c r="AG1475" s="538"/>
      <c r="AH1475" s="538"/>
      <c r="AI1475" s="539"/>
      <c r="AJ1475" s="539"/>
      <c r="AK1475" s="539"/>
      <c r="AL1475" s="539"/>
      <c r="AM1475" s="539"/>
      <c r="AN1475" s="539"/>
      <c r="AO1475" s="539"/>
      <c r="AP1475" s="539"/>
      <c r="AQ1475" s="326"/>
      <c r="AR1475" s="165" t="s">
        <v>864</v>
      </c>
      <c r="AS1475" s="475">
        <f t="shared" si="172"/>
        <v>0</v>
      </c>
      <c r="AT1475" s="475">
        <f t="shared" si="172"/>
        <v>0</v>
      </c>
      <c r="AU1475" s="475">
        <f t="shared" si="172"/>
        <v>0</v>
      </c>
      <c r="AV1475" s="475">
        <f t="shared" si="172"/>
        <v>0</v>
      </c>
      <c r="AW1475" s="475">
        <f t="shared" si="172"/>
        <v>0</v>
      </c>
      <c r="AX1475" s="475">
        <f t="shared" si="172"/>
        <v>0</v>
      </c>
      <c r="AY1475" s="185">
        <f>IF(AND(SUM(AE1475:$AP1475)&gt;0,J1475&lt;&gt;""),CONCATENATE(B1475,"_",F1475,"_",AG1475),0)</f>
        <v>0</v>
      </c>
      <c r="AZ1475" s="203">
        <f>IF(AND(SUM(AE1475:$AP1475)&gt;0,D1475="BFS"),1,0)</f>
        <v>0</v>
      </c>
      <c r="BA1475" s="203">
        <f t="shared" si="169"/>
        <v>0</v>
      </c>
    </row>
    <row r="1476" spans="1:53" ht="25">
      <c r="A1476" s="185">
        <f>IF(AND(SUM(AE1476:AP1476)&gt;0,J1476&lt;&gt;""),CONCATENATE(B1476,"_",F1476,"_",$A$5,"_",SUMPRODUCT((B$9:B1476=B1476)*(F$9:F1476=F1476)*(SUM(AE1476:AP1476)&lt;&gt;0)*(J1476&lt;&gt;""))-1),0)</f>
        <v>0</v>
      </c>
      <c r="B1476" s="745" t="s">
        <v>864</v>
      </c>
      <c r="C1476" s="58" t="s">
        <v>609</v>
      </c>
      <c r="D1476" s="85" t="s">
        <v>1365</v>
      </c>
      <c r="E1476" s="463" t="s">
        <v>594</v>
      </c>
      <c r="F1476" s="657" t="s">
        <v>1764</v>
      </c>
      <c r="G1476" s="417" t="s">
        <v>1930</v>
      </c>
      <c r="H1476" s="418"/>
      <c r="I1476" s="418"/>
      <c r="J1476" s="418"/>
      <c r="K1476" s="418"/>
      <c r="L1476" s="419"/>
      <c r="M1476" s="419"/>
      <c r="N1476" s="419"/>
      <c r="O1476" s="419"/>
      <c r="P1476" s="419"/>
      <c r="Q1476" s="419"/>
      <c r="R1476" s="419"/>
      <c r="S1476" s="419"/>
      <c r="T1476" s="419"/>
      <c r="U1476" s="419"/>
      <c r="V1476" s="419"/>
      <c r="W1476" s="419"/>
      <c r="X1476" s="419"/>
      <c r="Y1476" s="419"/>
      <c r="Z1476" s="419"/>
      <c r="AA1476" s="420"/>
      <c r="AB1476" s="420"/>
      <c r="AC1476" s="647"/>
      <c r="AD1476" s="421"/>
      <c r="AE1476" s="536"/>
      <c r="AF1476" s="536"/>
      <c r="AG1476" s="536"/>
      <c r="AH1476" s="536"/>
      <c r="AI1476" s="537"/>
      <c r="AJ1476" s="537"/>
      <c r="AK1476" s="537"/>
      <c r="AL1476" s="537"/>
      <c r="AM1476" s="537"/>
      <c r="AN1476" s="537"/>
      <c r="AO1476" s="537"/>
      <c r="AP1476" s="537"/>
      <c r="AQ1476" s="422"/>
      <c r="AR1476" s="745" t="s">
        <v>864</v>
      </c>
      <c r="AS1476" s="475">
        <f t="shared" si="172"/>
        <v>0</v>
      </c>
      <c r="AT1476" s="475">
        <f t="shared" si="172"/>
        <v>0</v>
      </c>
      <c r="AU1476" s="475">
        <f t="shared" si="172"/>
        <v>0</v>
      </c>
      <c r="AV1476" s="475">
        <f t="shared" si="172"/>
        <v>0</v>
      </c>
      <c r="AW1476" s="475">
        <f t="shared" si="172"/>
        <v>0</v>
      </c>
      <c r="AX1476" s="475">
        <f t="shared" si="172"/>
        <v>0</v>
      </c>
      <c r="AY1476" s="185">
        <f>IF(AND(SUM(AE1476:$AP1476)&gt;0,J1476&lt;&gt;""),CONCATENATE(B1476,"_",F1476,"_",AG1476),0)</f>
        <v>0</v>
      </c>
      <c r="AZ1476" s="203">
        <f>IF(AND(SUM(AE1476:$AP1476)&gt;0,D1476="BFS"),1,0)</f>
        <v>0</v>
      </c>
      <c r="BA1476" s="203">
        <f t="shared" si="169"/>
        <v>0</v>
      </c>
    </row>
    <row r="1477" spans="1:53" ht="13">
      <c r="A1477" s="185" t="str">
        <f>IF(AND(SUM(AE1477:AP1477)&gt;0,J1477&lt;&gt;""),CONCATENATE(B1477,"_",F1477,"_",$A$5,"_",SUMPRODUCT((B$9:B1477=B1477)*(F$9:F1477=F1477)*(SUM(AE1477:AP1477)&lt;&gt;0)*(J1477&lt;&gt;""))-1),0)</f>
        <v>NW_1.3.2_neu_1</v>
      </c>
      <c r="B1477" s="746" t="s">
        <v>864</v>
      </c>
      <c r="C1477" s="464" t="s">
        <v>1492</v>
      </c>
      <c r="D1477" s="89" t="s">
        <v>1365</v>
      </c>
      <c r="E1477" s="465" t="s">
        <v>594</v>
      </c>
      <c r="F1477" s="658" t="s">
        <v>1764</v>
      </c>
      <c r="G1477" s="410" t="s">
        <v>1676</v>
      </c>
      <c r="H1477" s="432" t="s">
        <v>1047</v>
      </c>
      <c r="I1477" s="437" t="s">
        <v>1052</v>
      </c>
      <c r="J1477" s="432" t="s">
        <v>1053</v>
      </c>
      <c r="K1477" s="433"/>
      <c r="L1477" s="425"/>
      <c r="M1477" s="425"/>
      <c r="N1477" s="425"/>
      <c r="O1477" s="425"/>
      <c r="P1477" s="425"/>
      <c r="Q1477" s="425"/>
      <c r="R1477" s="434"/>
      <c r="S1477" s="434"/>
      <c r="T1477" s="434"/>
      <c r="U1477" s="434"/>
      <c r="V1477" s="434"/>
      <c r="W1477" s="434"/>
      <c r="X1477" s="434"/>
      <c r="Y1477" s="434"/>
      <c r="Z1477" s="434"/>
      <c r="AA1477" s="743"/>
      <c r="AB1477" s="442"/>
      <c r="AC1477" s="487"/>
      <c r="AD1477" s="443"/>
      <c r="AE1477" s="543"/>
      <c r="AF1477" s="543"/>
      <c r="AG1477" s="543"/>
      <c r="AH1477" s="543"/>
      <c r="AI1477" s="543"/>
      <c r="AJ1477" s="543">
        <v>1585</v>
      </c>
      <c r="AK1477" s="543">
        <v>1535</v>
      </c>
      <c r="AL1477" s="543">
        <v>1513</v>
      </c>
      <c r="AM1477" s="533">
        <v>482</v>
      </c>
      <c r="AN1477" s="543">
        <v>462</v>
      </c>
      <c r="AO1477" s="543">
        <v>510</v>
      </c>
      <c r="AP1477" s="543">
        <v>400</v>
      </c>
      <c r="AQ1477" s="515" t="s">
        <v>2425</v>
      </c>
      <c r="AR1477" s="746" t="s">
        <v>864</v>
      </c>
      <c r="AS1477" s="475" t="str">
        <f t="shared" ref="AS1477:AX1486" si="173">IF(SUM($AE1477:$AP1477)&gt;0,VLOOKUP($F1477,Schulart,AS$2,FALSE),0)</f>
        <v>SB</v>
      </c>
      <c r="AT1477" s="475" t="str">
        <f t="shared" si="173"/>
        <v>4A</v>
      </c>
      <c r="AU1477" s="475">
        <f t="shared" si="173"/>
        <v>454</v>
      </c>
      <c r="AV1477" s="475" t="str">
        <f t="shared" si="173"/>
        <v>VOC</v>
      </c>
      <c r="AW1477" s="475" t="str">
        <f t="shared" si="173"/>
        <v>A</v>
      </c>
      <c r="AX1477" s="475">
        <f t="shared" si="173"/>
        <v>0</v>
      </c>
      <c r="AY1477" s="185" t="str">
        <f>IF(AND(SUM(AE1477:$AP1477)&gt;0,J1477&lt;&gt;""),CONCATENATE(B1477,"_",F1477,"_",AG1477),0)</f>
        <v>NW_1.3.2_</v>
      </c>
      <c r="AZ1477" s="203">
        <f>IF(AND(SUM(AE1477:$AP1477)&gt;0,D1477="BFS"),1,0)</f>
        <v>1</v>
      </c>
      <c r="BA1477" s="203" t="e">
        <f t="shared" si="169"/>
        <v>#REF!</v>
      </c>
    </row>
    <row r="1478" spans="1:53" ht="15.5">
      <c r="A1478" s="185">
        <f>IF(AND(SUM(AE1478:AP1478)&gt;0,J1478&lt;&gt;""),CONCATENATE(B1478,"_",F1478,"_",$A$5,"_",SUMPRODUCT((B$9:B1478=B1478)*(F$9:F1478=F1478)*(SUM(AE1478:AP1478)&lt;&gt;0)*(J1478&lt;&gt;""))-1),0)</f>
        <v>0</v>
      </c>
      <c r="B1478" s="165" t="s">
        <v>864</v>
      </c>
      <c r="C1478" s="69" t="s">
        <v>804</v>
      </c>
      <c r="D1478" s="84"/>
      <c r="E1478" s="467"/>
      <c r="F1478" s="659"/>
      <c r="G1478" s="70"/>
      <c r="H1478" s="70"/>
      <c r="I1478" s="70"/>
      <c r="J1478" s="70"/>
      <c r="K1478" s="77"/>
      <c r="L1478" s="78"/>
      <c r="M1478" s="78"/>
      <c r="N1478" s="78"/>
      <c r="O1478" s="78"/>
      <c r="P1478" s="78"/>
      <c r="Q1478" s="78"/>
      <c r="R1478" s="78"/>
      <c r="S1478" s="78"/>
      <c r="T1478" s="78"/>
      <c r="U1478" s="78"/>
      <c r="V1478" s="78"/>
      <c r="W1478" s="78"/>
      <c r="X1478" s="78"/>
      <c r="Y1478" s="78"/>
      <c r="Z1478" s="78"/>
      <c r="AA1478" s="76"/>
      <c r="AB1478" s="76"/>
      <c r="AC1478" s="649"/>
      <c r="AD1478" s="71"/>
      <c r="AE1478" s="538"/>
      <c r="AF1478" s="538"/>
      <c r="AG1478" s="538"/>
      <c r="AH1478" s="538"/>
      <c r="AI1478" s="539"/>
      <c r="AJ1478" s="539"/>
      <c r="AK1478" s="539"/>
      <c r="AL1478" s="539"/>
      <c r="AM1478" s="539"/>
      <c r="AN1478" s="539"/>
      <c r="AO1478" s="539"/>
      <c r="AP1478" s="539"/>
      <c r="AQ1478" s="326"/>
      <c r="AR1478" s="165" t="s">
        <v>864</v>
      </c>
      <c r="AS1478" s="475">
        <f t="shared" si="173"/>
        <v>0</v>
      </c>
      <c r="AT1478" s="475">
        <f t="shared" si="173"/>
        <v>0</v>
      </c>
      <c r="AU1478" s="475">
        <f t="shared" si="173"/>
        <v>0</v>
      </c>
      <c r="AV1478" s="475">
        <f t="shared" si="173"/>
        <v>0</v>
      </c>
      <c r="AW1478" s="475">
        <f t="shared" si="173"/>
        <v>0</v>
      </c>
      <c r="AX1478" s="475">
        <f t="shared" si="173"/>
        <v>0</v>
      </c>
      <c r="AY1478" s="185">
        <f>IF(AND(SUM(AE1478:$AP1478)&gt;0,J1478&lt;&gt;""),CONCATENATE(B1478,"_",F1478,"_",AG1478),0)</f>
        <v>0</v>
      </c>
      <c r="AZ1478" s="203">
        <f>IF(AND(SUM(AE1478:$AP1478)&gt;0,D1478="BFS"),1,0)</f>
        <v>0</v>
      </c>
      <c r="BA1478" s="203">
        <f t="shared" si="169"/>
        <v>0</v>
      </c>
    </row>
    <row r="1479" spans="1:53" ht="25">
      <c r="A1479" s="185">
        <f>IF(AND(SUM(AE1479:AP1479)&gt;0,J1479&lt;&gt;""),CONCATENATE(B1479,"_",F1479,"_",$A$5,"_",SUMPRODUCT((B$9:B1479=B1479)*(F$9:F1479=F1479)*(SUM(AE1479:AP1479)&lt;&gt;0)*(J1479&lt;&gt;""))-1),0)</f>
        <v>0</v>
      </c>
      <c r="B1479" s="745" t="s">
        <v>864</v>
      </c>
      <c r="C1479" s="58" t="s">
        <v>588</v>
      </c>
      <c r="D1479" s="85" t="s">
        <v>587</v>
      </c>
      <c r="E1479" s="463" t="s">
        <v>589</v>
      </c>
      <c r="F1479" s="657" t="s">
        <v>1765</v>
      </c>
      <c r="G1479" s="420"/>
      <c r="H1479" s="418"/>
      <c r="I1479" s="418"/>
      <c r="J1479" s="418"/>
      <c r="K1479" s="418"/>
      <c r="L1479" s="419"/>
      <c r="M1479" s="419"/>
      <c r="N1479" s="419"/>
      <c r="O1479" s="419"/>
      <c r="P1479" s="419"/>
      <c r="Q1479" s="419"/>
      <c r="R1479" s="419"/>
      <c r="S1479" s="419"/>
      <c r="T1479" s="419"/>
      <c r="U1479" s="419"/>
      <c r="V1479" s="419"/>
      <c r="W1479" s="419"/>
      <c r="X1479" s="419"/>
      <c r="Y1479" s="419"/>
      <c r="Z1479" s="419"/>
      <c r="AA1479" s="420"/>
      <c r="AB1479" s="420"/>
      <c r="AC1479" s="647"/>
      <c r="AD1479" s="421"/>
      <c r="AE1479" s="536"/>
      <c r="AF1479" s="536"/>
      <c r="AG1479" s="536"/>
      <c r="AH1479" s="536"/>
      <c r="AI1479" s="537"/>
      <c r="AJ1479" s="537"/>
      <c r="AK1479" s="537"/>
      <c r="AL1479" s="537"/>
      <c r="AM1479" s="537"/>
      <c r="AN1479" s="537"/>
      <c r="AO1479" s="537"/>
      <c r="AP1479" s="537"/>
      <c r="AQ1479" s="422"/>
      <c r="AR1479" s="745" t="s">
        <v>864</v>
      </c>
      <c r="AS1479" s="475">
        <f t="shared" si="173"/>
        <v>0</v>
      </c>
      <c r="AT1479" s="475">
        <f t="shared" si="173"/>
        <v>0</v>
      </c>
      <c r="AU1479" s="475">
        <f t="shared" si="173"/>
        <v>0</v>
      </c>
      <c r="AV1479" s="475">
        <f t="shared" si="173"/>
        <v>0</v>
      </c>
      <c r="AW1479" s="475">
        <f t="shared" si="173"/>
        <v>0</v>
      </c>
      <c r="AX1479" s="475">
        <f t="shared" si="173"/>
        <v>0</v>
      </c>
      <c r="AY1479" s="185">
        <f>IF(AND(SUM(AE1479:$AP1479)&gt;0,J1479&lt;&gt;""),CONCATENATE(B1479,"_",F1479,"_",AG1479),0)</f>
        <v>0</v>
      </c>
      <c r="AZ1479" s="203">
        <f>IF(AND(SUM(AE1479:$AP1479)&gt;0,D1479="BFS"),1,0)</f>
        <v>0</v>
      </c>
      <c r="BA1479" s="203">
        <f t="shared" si="169"/>
        <v>0</v>
      </c>
    </row>
    <row r="1480" spans="1:53" ht="40">
      <c r="A1480" s="185" t="str">
        <f>IF(AND(SUM(AE1480:AP1480)&gt;0,J1480&lt;&gt;""),CONCATENATE(B1480,"_",F1480,"_",$A$5,"_",SUMPRODUCT((B$9:B1480=B1480)*(F$9:F1480=F1480)*(SUM(AE1480:AP1480)&lt;&gt;0)*(J1480&lt;&gt;""))-1),0)</f>
        <v>NW_1.3.3_neu_1</v>
      </c>
      <c r="B1480" s="746" t="s">
        <v>864</v>
      </c>
      <c r="C1480" s="464" t="s">
        <v>1940</v>
      </c>
      <c r="D1480" s="89" t="s">
        <v>587</v>
      </c>
      <c r="E1480" s="465" t="s">
        <v>589</v>
      </c>
      <c r="F1480" s="658" t="s">
        <v>1765</v>
      </c>
      <c r="G1480" s="410" t="s">
        <v>1680</v>
      </c>
      <c r="H1480" s="432" t="s">
        <v>1047</v>
      </c>
      <c r="I1480" s="437" t="s">
        <v>94</v>
      </c>
      <c r="J1480" s="432" t="s">
        <v>1053</v>
      </c>
      <c r="K1480" s="433" t="s">
        <v>1681</v>
      </c>
      <c r="L1480" s="424" t="s">
        <v>1682</v>
      </c>
      <c r="M1480" s="425" t="s">
        <v>1836</v>
      </c>
      <c r="N1480" s="425" t="s">
        <v>1683</v>
      </c>
      <c r="O1480" s="425" t="s">
        <v>1047</v>
      </c>
      <c r="P1480" s="425" t="s">
        <v>1043</v>
      </c>
      <c r="Q1480" s="425"/>
      <c r="R1480" s="434" t="s">
        <v>1043</v>
      </c>
      <c r="S1480" s="434" t="s">
        <v>1043</v>
      </c>
      <c r="T1480" s="434" t="s">
        <v>1955</v>
      </c>
      <c r="U1480" s="434" t="s">
        <v>1043</v>
      </c>
      <c r="V1480" s="434" t="s">
        <v>1047</v>
      </c>
      <c r="W1480" s="434" t="s">
        <v>1047</v>
      </c>
      <c r="X1480" s="434" t="s">
        <v>1043</v>
      </c>
      <c r="Y1480" s="434" t="s">
        <v>1047</v>
      </c>
      <c r="Z1480" s="434" t="s">
        <v>1043</v>
      </c>
      <c r="AA1480" s="469" t="s">
        <v>1684</v>
      </c>
      <c r="AB1480" s="743" t="s">
        <v>1685</v>
      </c>
      <c r="AC1480" s="487">
        <v>40422</v>
      </c>
      <c r="AD1480" s="435" t="s">
        <v>1128</v>
      </c>
      <c r="AE1480" s="543">
        <v>0</v>
      </c>
      <c r="AF1480" s="543">
        <v>3942</v>
      </c>
      <c r="AG1480" s="543">
        <v>4259</v>
      </c>
      <c r="AH1480" s="543">
        <v>4402</v>
      </c>
      <c r="AI1480" s="543">
        <v>4810</v>
      </c>
      <c r="AJ1480" s="543">
        <v>5180</v>
      </c>
      <c r="AK1480" s="561">
        <v>5394</v>
      </c>
      <c r="AL1480" s="561">
        <v>5281</v>
      </c>
      <c r="AM1480" s="561">
        <v>5319</v>
      </c>
      <c r="AN1480" s="561">
        <v>5303</v>
      </c>
      <c r="AO1480" s="561">
        <v>5181</v>
      </c>
      <c r="AP1480" s="561">
        <v>5004</v>
      </c>
      <c r="AQ1480" s="182"/>
      <c r="AR1480" s="746" t="s">
        <v>864</v>
      </c>
      <c r="AS1480" s="475" t="str">
        <f t="shared" si="173"/>
        <v>SB</v>
      </c>
      <c r="AT1480" s="475" t="str">
        <f t="shared" si="173"/>
        <v>4A</v>
      </c>
      <c r="AU1480" s="475">
        <f t="shared" si="173"/>
        <v>444</v>
      </c>
      <c r="AV1480" s="475" t="str">
        <f t="shared" si="173"/>
        <v>VOC</v>
      </c>
      <c r="AW1480" s="475" t="str">
        <f t="shared" si="173"/>
        <v>A</v>
      </c>
      <c r="AX1480" s="475">
        <f t="shared" si="173"/>
        <v>0</v>
      </c>
      <c r="AY1480" s="185" t="str">
        <f>IF(AND(SUM(AE1480:$AP1480)&gt;0,J1480&lt;&gt;""),CONCATENATE(B1480,"_",F1480,"_",AG1480),0)</f>
        <v>NW_1.3.3_4259</v>
      </c>
      <c r="AZ1480" s="203">
        <f>IF(AND(SUM(AE1480:$AP1480)&gt;0,D1480="BFS"),1,0)</f>
        <v>0</v>
      </c>
      <c r="BA1480" s="203">
        <f t="shared" si="169"/>
        <v>0</v>
      </c>
    </row>
    <row r="1481" spans="1:53" ht="15.5">
      <c r="A1481" s="185">
        <f>IF(AND(SUM(AE1481:AP1481)&gt;0,J1481&lt;&gt;""),CONCATENATE(B1481,"_",F1481,"_",$A$5,"_",SUMPRODUCT((B$9:B1481=B1481)*(F$9:F1481=F1481)*(SUM(AE1481:AP1481)&lt;&gt;0)*(J1481&lt;&gt;""))-1),0)</f>
        <v>0</v>
      </c>
      <c r="B1481" s="164" t="s">
        <v>864</v>
      </c>
      <c r="C1481" s="68" t="s">
        <v>177</v>
      </c>
      <c r="D1481" s="66"/>
      <c r="E1481" s="471"/>
      <c r="F1481" s="660"/>
      <c r="G1481" s="72"/>
      <c r="H1481" s="72"/>
      <c r="I1481" s="72"/>
      <c r="J1481" s="72"/>
      <c r="K1481" s="72"/>
      <c r="L1481" s="72"/>
      <c r="M1481" s="72"/>
      <c r="N1481" s="72"/>
      <c r="O1481" s="72"/>
      <c r="P1481" s="72"/>
      <c r="Q1481" s="72"/>
      <c r="R1481" s="72"/>
      <c r="S1481" s="72"/>
      <c r="T1481" s="72"/>
      <c r="U1481" s="72"/>
      <c r="V1481" s="72"/>
      <c r="W1481" s="72"/>
      <c r="X1481" s="72"/>
      <c r="Y1481" s="72"/>
      <c r="Z1481" s="72"/>
      <c r="AA1481" s="72"/>
      <c r="AB1481" s="72"/>
      <c r="AC1481" s="72"/>
      <c r="AD1481" s="90"/>
      <c r="AE1481" s="550"/>
      <c r="AF1481" s="550"/>
      <c r="AG1481" s="550"/>
      <c r="AH1481" s="550"/>
      <c r="AI1481" s="550"/>
      <c r="AJ1481" s="550"/>
      <c r="AK1481" s="550"/>
      <c r="AL1481" s="550"/>
      <c r="AM1481" s="550"/>
      <c r="AN1481" s="550"/>
      <c r="AO1481" s="550"/>
      <c r="AP1481" s="550"/>
      <c r="AQ1481" s="75"/>
      <c r="AR1481" s="164" t="s">
        <v>864</v>
      </c>
      <c r="AS1481" s="475">
        <f t="shared" si="173"/>
        <v>0</v>
      </c>
      <c r="AT1481" s="475">
        <f t="shared" si="173"/>
        <v>0</v>
      </c>
      <c r="AU1481" s="475">
        <f t="shared" si="173"/>
        <v>0</v>
      </c>
      <c r="AV1481" s="475">
        <f t="shared" si="173"/>
        <v>0</v>
      </c>
      <c r="AW1481" s="475">
        <f t="shared" si="173"/>
        <v>0</v>
      </c>
      <c r="AX1481" s="475">
        <f t="shared" si="173"/>
        <v>0</v>
      </c>
      <c r="AY1481" s="185">
        <f>IF(AND(SUM(AE1481:$AP1481)&gt;0,J1481&lt;&gt;""),CONCATENATE(B1481,"_",F1481,"_",AG1481),0)</f>
        <v>0</v>
      </c>
      <c r="AZ1481" s="203">
        <f>IF(AND(SUM(AE1481:$AP1481)&gt;0,D1481="BFS"),1,0)</f>
        <v>0</v>
      </c>
      <c r="BA1481" s="203">
        <f t="shared" si="169"/>
        <v>0</v>
      </c>
    </row>
    <row r="1482" spans="1:53" ht="15.5">
      <c r="A1482" s="185">
        <f>IF(AND(SUM(AE1482:AP1482)&gt;0,J1482&lt;&gt;""),CONCATENATE(B1482,"_",F1482,"_",$A$5,"_",SUMPRODUCT((B$9:B1482=B1482)*(F$9:F1482=F1482)*(SUM(AE1482:AP1482)&lt;&gt;0)*(J1482&lt;&gt;""))-1),0)</f>
        <v>0</v>
      </c>
      <c r="B1482" s="165" t="s">
        <v>864</v>
      </c>
      <c r="C1482" s="69" t="s">
        <v>1207</v>
      </c>
      <c r="D1482" s="84"/>
      <c r="E1482" s="467"/>
      <c r="F1482" s="659"/>
      <c r="G1482" s="70"/>
      <c r="H1482" s="70"/>
      <c r="I1482" s="70"/>
      <c r="J1482" s="70"/>
      <c r="K1482" s="77"/>
      <c r="L1482" s="78"/>
      <c r="M1482" s="78"/>
      <c r="N1482" s="78"/>
      <c r="O1482" s="78"/>
      <c r="P1482" s="78"/>
      <c r="Q1482" s="78"/>
      <c r="R1482" s="78"/>
      <c r="S1482" s="78"/>
      <c r="T1482" s="78"/>
      <c r="U1482" s="78"/>
      <c r="V1482" s="78"/>
      <c r="W1482" s="78"/>
      <c r="X1482" s="78"/>
      <c r="Y1482" s="78"/>
      <c r="Z1482" s="78"/>
      <c r="AA1482" s="76"/>
      <c r="AB1482" s="76"/>
      <c r="AC1482" s="649"/>
      <c r="AD1482" s="71"/>
      <c r="AE1482" s="538"/>
      <c r="AF1482" s="538"/>
      <c r="AG1482" s="538"/>
      <c r="AH1482" s="538"/>
      <c r="AI1482" s="539"/>
      <c r="AJ1482" s="539"/>
      <c r="AK1482" s="539"/>
      <c r="AL1482" s="539"/>
      <c r="AM1482" s="539"/>
      <c r="AN1482" s="539"/>
      <c r="AO1482" s="539"/>
      <c r="AP1482" s="539"/>
      <c r="AQ1482" s="326"/>
      <c r="AR1482" s="165" t="s">
        <v>864</v>
      </c>
      <c r="AS1482" s="475">
        <f t="shared" si="173"/>
        <v>0</v>
      </c>
      <c r="AT1482" s="475">
        <f t="shared" si="173"/>
        <v>0</v>
      </c>
      <c r="AU1482" s="475">
        <f t="shared" si="173"/>
        <v>0</v>
      </c>
      <c r="AV1482" s="475">
        <f t="shared" si="173"/>
        <v>0</v>
      </c>
      <c r="AW1482" s="475">
        <f t="shared" si="173"/>
        <v>0</v>
      </c>
      <c r="AX1482" s="475">
        <f t="shared" si="173"/>
        <v>0</v>
      </c>
      <c r="AY1482" s="185">
        <f>IF(AND(SUM(AE1482:$AP1482)&gt;0,J1482&lt;&gt;""),CONCATENATE(B1482,"_",F1482,"_",AG1482),0)</f>
        <v>0</v>
      </c>
      <c r="AZ1482" s="203">
        <f>IF(AND(SUM(AE1482:$AP1482)&gt;0,D1482="BFS"),1,0)</f>
        <v>0</v>
      </c>
      <c r="BA1482" s="203">
        <f t="shared" si="169"/>
        <v>0</v>
      </c>
    </row>
    <row r="1483" spans="1:53" ht="25">
      <c r="A1483" s="185">
        <f>IF(AND(SUM(AE1483:AP1483)&gt;0,J1483&lt;&gt;""),CONCATENATE(B1483,"_",F1483,"_",$A$5,"_",SUMPRODUCT((B$9:B1483=B1483)*(F$9:F1483=F1483)*(SUM(AE1483:AP1483)&lt;&gt;0)*(J1483&lt;&gt;""))-1),0)</f>
        <v>0</v>
      </c>
      <c r="B1483" s="745" t="s">
        <v>864</v>
      </c>
      <c r="C1483" s="58" t="s">
        <v>86</v>
      </c>
      <c r="D1483" s="85" t="s">
        <v>88</v>
      </c>
      <c r="E1483" s="463" t="s">
        <v>87</v>
      </c>
      <c r="F1483" s="657" t="s">
        <v>1713</v>
      </c>
      <c r="G1483" s="420"/>
      <c r="H1483" s="418"/>
      <c r="I1483" s="418"/>
      <c r="J1483" s="418"/>
      <c r="K1483" s="418"/>
      <c r="L1483" s="419"/>
      <c r="M1483" s="419"/>
      <c r="N1483" s="419"/>
      <c r="O1483" s="419"/>
      <c r="P1483" s="419"/>
      <c r="Q1483" s="419"/>
      <c r="R1483" s="419"/>
      <c r="S1483" s="419"/>
      <c r="T1483" s="419"/>
      <c r="U1483" s="419"/>
      <c r="V1483" s="419"/>
      <c r="W1483" s="419"/>
      <c r="X1483" s="419"/>
      <c r="Y1483" s="419"/>
      <c r="Z1483" s="419"/>
      <c r="AA1483" s="420"/>
      <c r="AB1483" s="420"/>
      <c r="AC1483" s="647"/>
      <c r="AD1483" s="421"/>
      <c r="AE1483" s="536"/>
      <c r="AF1483" s="536"/>
      <c r="AG1483" s="536"/>
      <c r="AH1483" s="536"/>
      <c r="AI1483" s="537"/>
      <c r="AJ1483" s="537"/>
      <c r="AK1483" s="537"/>
      <c r="AL1483" s="537"/>
      <c r="AM1483" s="537"/>
      <c r="AN1483" s="537"/>
      <c r="AO1483" s="537"/>
      <c r="AP1483" s="537"/>
      <c r="AQ1483" s="422"/>
      <c r="AR1483" s="745" t="s">
        <v>864</v>
      </c>
      <c r="AS1483" s="475">
        <f t="shared" si="173"/>
        <v>0</v>
      </c>
      <c r="AT1483" s="475">
        <f t="shared" si="173"/>
        <v>0</v>
      </c>
      <c r="AU1483" s="475">
        <f t="shared" si="173"/>
        <v>0</v>
      </c>
      <c r="AV1483" s="475">
        <f t="shared" si="173"/>
        <v>0</v>
      </c>
      <c r="AW1483" s="475">
        <f t="shared" si="173"/>
        <v>0</v>
      </c>
      <c r="AX1483" s="475">
        <f t="shared" si="173"/>
        <v>0</v>
      </c>
      <c r="AY1483" s="185">
        <f>IF(AND(SUM(AE1483:$AP1483)&gt;0,J1483&lt;&gt;""),CONCATENATE(B1483,"_",F1483,"_",AG1483),0)</f>
        <v>0</v>
      </c>
      <c r="AZ1483" s="203">
        <f>IF(AND(SUM(AE1483:$AP1483)&gt;0,D1483="BFS"),1,0)</f>
        <v>0</v>
      </c>
      <c r="BA1483" s="203">
        <f t="shared" si="169"/>
        <v>0</v>
      </c>
    </row>
    <row r="1484" spans="1:53" ht="20">
      <c r="A1484" s="185" t="str">
        <f>IF(AND(SUM(AE1484:AP1484)&gt;0,J1484&lt;&gt;""),CONCATENATE(B1484,"_",F1484,"_",$A$5,"_",SUMPRODUCT((B$9:B1484=B1484)*(F$9:F1484=F1484)*(SUM(AE1484:AP1484)&lt;&gt;0)*(J1484&lt;&gt;""))-1),0)</f>
        <v>NW_1.4.1.1_neu_1</v>
      </c>
      <c r="B1484" s="746" t="s">
        <v>864</v>
      </c>
      <c r="C1484" s="464" t="s">
        <v>1485</v>
      </c>
      <c r="D1484" s="89" t="s">
        <v>88</v>
      </c>
      <c r="E1484" s="465" t="s">
        <v>87</v>
      </c>
      <c r="F1484" s="658" t="s">
        <v>1713</v>
      </c>
      <c r="G1484" s="410" t="s">
        <v>1201</v>
      </c>
      <c r="H1484" s="432" t="s">
        <v>1047</v>
      </c>
      <c r="I1484" s="437" t="s">
        <v>1052</v>
      </c>
      <c r="J1484" s="432" t="s">
        <v>1053</v>
      </c>
      <c r="K1484" s="433" t="s">
        <v>12</v>
      </c>
      <c r="L1484" s="424" t="s">
        <v>1961</v>
      </c>
      <c r="M1484" s="425" t="s">
        <v>1691</v>
      </c>
      <c r="N1484" s="425" t="s">
        <v>1804</v>
      </c>
      <c r="O1484" s="425" t="s">
        <v>1047</v>
      </c>
      <c r="P1484" s="425" t="s">
        <v>1047</v>
      </c>
      <c r="Q1484" s="425" t="s">
        <v>825</v>
      </c>
      <c r="R1484" s="434" t="s">
        <v>1043</v>
      </c>
      <c r="S1484" s="434" t="s">
        <v>1043</v>
      </c>
      <c r="T1484" s="434" t="s">
        <v>1955</v>
      </c>
      <c r="U1484" s="434" t="s">
        <v>1043</v>
      </c>
      <c r="V1484" s="434" t="s">
        <v>1047</v>
      </c>
      <c r="W1484" s="434" t="s">
        <v>1047</v>
      </c>
      <c r="X1484" s="434" t="s">
        <v>1043</v>
      </c>
      <c r="Y1484" s="434" t="s">
        <v>1047</v>
      </c>
      <c r="Z1484" s="434" t="s">
        <v>1043</v>
      </c>
      <c r="AA1484" s="469" t="s">
        <v>826</v>
      </c>
      <c r="AB1484" s="743"/>
      <c r="AC1484" s="487">
        <v>40422</v>
      </c>
      <c r="AD1484" s="435"/>
      <c r="AE1484" s="543">
        <v>10528</v>
      </c>
      <c r="AF1484" s="543">
        <v>10552</v>
      </c>
      <c r="AG1484" s="543">
        <v>10422</v>
      </c>
      <c r="AH1484" s="543">
        <v>10547</v>
      </c>
      <c r="AI1484" s="543">
        <v>11420</v>
      </c>
      <c r="AJ1484" s="543">
        <v>12922</v>
      </c>
      <c r="AK1484" s="561">
        <v>14882</v>
      </c>
      <c r="AL1484" s="561">
        <v>15890</v>
      </c>
      <c r="AM1484" s="561">
        <v>17738</v>
      </c>
      <c r="AN1484" s="561">
        <v>18570</v>
      </c>
      <c r="AO1484" s="561">
        <v>19259</v>
      </c>
      <c r="AP1484" s="561">
        <v>19104</v>
      </c>
      <c r="AQ1484" s="182"/>
      <c r="AR1484" s="746" t="s">
        <v>864</v>
      </c>
      <c r="AS1484" s="475" t="str">
        <f t="shared" si="173"/>
        <v>SB</v>
      </c>
      <c r="AT1484" s="475" t="str">
        <f t="shared" si="173"/>
        <v>5B</v>
      </c>
      <c r="AU1484" s="475">
        <f t="shared" si="173"/>
        <v>453</v>
      </c>
      <c r="AV1484" s="475" t="str">
        <f t="shared" si="173"/>
        <v>VOC</v>
      </c>
      <c r="AW1484" s="475" t="str">
        <f t="shared" si="173"/>
        <v>B</v>
      </c>
      <c r="AX1484" s="475" t="str">
        <f t="shared" si="173"/>
        <v>G</v>
      </c>
      <c r="AY1484" s="185" t="str">
        <f>IF(AND(SUM(AE1484:$AP1484)&gt;0,J1484&lt;&gt;""),CONCATENATE(B1484,"_",F1484,"_",AG1484),0)</f>
        <v>NW_1.4.1.1_10422</v>
      </c>
      <c r="AZ1484" s="203">
        <f>IF(AND(SUM(AE1484:$AP1484)&gt;0,D1484="BFS"),1,0)</f>
        <v>0</v>
      </c>
      <c r="BA1484" s="203">
        <f t="shared" si="169"/>
        <v>0</v>
      </c>
    </row>
    <row r="1485" spans="1:53" ht="20">
      <c r="A1485" s="185" t="str">
        <f>IF(AND(SUM(AE1485:AP1485)&gt;0,J1485&lt;&gt;""),CONCATENATE(B1485,"_",F1485,"_",$A$5,"_",SUMPRODUCT((B$9:B1485=B1485)*(F$9:F1485=F1485)*(SUM(AE1485:AP1485)&lt;&gt;0)*(J1485&lt;&gt;""))-1),0)</f>
        <v>NW_1.4.1.1_neu_2</v>
      </c>
      <c r="B1485" s="746" t="s">
        <v>864</v>
      </c>
      <c r="C1485" s="464" t="s">
        <v>1485</v>
      </c>
      <c r="D1485" s="89" t="s">
        <v>88</v>
      </c>
      <c r="E1485" s="465" t="s">
        <v>87</v>
      </c>
      <c r="F1485" s="658" t="s">
        <v>1713</v>
      </c>
      <c r="G1485" s="410" t="s">
        <v>1202</v>
      </c>
      <c r="H1485" s="432" t="s">
        <v>1047</v>
      </c>
      <c r="I1485" s="437" t="s">
        <v>1052</v>
      </c>
      <c r="J1485" s="432" t="s">
        <v>1053</v>
      </c>
      <c r="K1485" s="433" t="s">
        <v>12</v>
      </c>
      <c r="L1485" s="424" t="s">
        <v>1961</v>
      </c>
      <c r="M1485" s="425" t="s">
        <v>1691</v>
      </c>
      <c r="N1485" s="425" t="s">
        <v>1804</v>
      </c>
      <c r="O1485" s="425" t="s">
        <v>1047</v>
      </c>
      <c r="P1485" s="425" t="s">
        <v>1047</v>
      </c>
      <c r="Q1485" s="425" t="s">
        <v>825</v>
      </c>
      <c r="R1485" s="434" t="s">
        <v>1043</v>
      </c>
      <c r="S1485" s="434" t="s">
        <v>1043</v>
      </c>
      <c r="T1485" s="434" t="s">
        <v>1955</v>
      </c>
      <c r="U1485" s="434" t="s">
        <v>1043</v>
      </c>
      <c r="V1485" s="434" t="s">
        <v>1047</v>
      </c>
      <c r="W1485" s="434" t="s">
        <v>1047</v>
      </c>
      <c r="X1485" s="434" t="s">
        <v>1043</v>
      </c>
      <c r="Y1485" s="434" t="s">
        <v>1047</v>
      </c>
      <c r="Z1485" s="434" t="s">
        <v>1043</v>
      </c>
      <c r="AA1485" s="469" t="s">
        <v>827</v>
      </c>
      <c r="AB1485" s="743"/>
      <c r="AC1485" s="487">
        <v>40422</v>
      </c>
      <c r="AD1485" s="435"/>
      <c r="AE1485" s="543">
        <v>28094</v>
      </c>
      <c r="AF1485" s="543">
        <v>27878</v>
      </c>
      <c r="AG1485" s="543">
        <v>27620</v>
      </c>
      <c r="AH1485" s="543">
        <v>27612</v>
      </c>
      <c r="AI1485" s="543">
        <v>27884</v>
      </c>
      <c r="AJ1485" s="543">
        <v>27189</v>
      </c>
      <c r="AK1485" s="561">
        <v>27204</v>
      </c>
      <c r="AL1485" s="561">
        <v>26814</v>
      </c>
      <c r="AM1485" s="561">
        <v>29230</v>
      </c>
      <c r="AN1485" s="561">
        <v>27938</v>
      </c>
      <c r="AO1485" s="561">
        <v>27169</v>
      </c>
      <c r="AP1485" s="561">
        <v>25348</v>
      </c>
      <c r="AQ1485" s="182"/>
      <c r="AR1485" s="746" t="s">
        <v>864</v>
      </c>
      <c r="AS1485" s="475" t="str">
        <f t="shared" si="173"/>
        <v>SB</v>
      </c>
      <c r="AT1485" s="475" t="str">
        <f t="shared" si="173"/>
        <v>5B</v>
      </c>
      <c r="AU1485" s="475">
        <f t="shared" si="173"/>
        <v>453</v>
      </c>
      <c r="AV1485" s="475" t="str">
        <f t="shared" si="173"/>
        <v>VOC</v>
      </c>
      <c r="AW1485" s="475" t="str">
        <f t="shared" si="173"/>
        <v>B</v>
      </c>
      <c r="AX1485" s="475" t="str">
        <f t="shared" si="173"/>
        <v>G</v>
      </c>
      <c r="AY1485" s="185" t="str">
        <f>IF(AND(SUM(AE1485:$AP1485)&gt;0,J1485&lt;&gt;""),CONCATENATE(B1485,"_",F1485,"_",AG1485),0)</f>
        <v>NW_1.4.1.1_27620</v>
      </c>
      <c r="AZ1485" s="203">
        <f>IF(AND(SUM(AE1485:$AP1485)&gt;0,D1485="BFS"),1,0)</f>
        <v>0</v>
      </c>
      <c r="BA1485" s="203">
        <f t="shared" si="169"/>
        <v>0</v>
      </c>
    </row>
    <row r="1486" spans="1:53" ht="13">
      <c r="A1486" s="185">
        <f>IF(AND(SUM(AE1486:AP1486)&gt;0,J1486&lt;&gt;""),CONCATENATE(B1486,"_",F1486,"_",$A$5,"_",SUMPRODUCT((B$9:B1486=B1486)*(F$9:F1486=F1486)*(SUM(AE1486:AP1486)&lt;&gt;0)*(J1486&lt;&gt;""))-1),0)</f>
        <v>0</v>
      </c>
      <c r="B1486" s="746" t="s">
        <v>864</v>
      </c>
      <c r="C1486" s="464" t="s">
        <v>1485</v>
      </c>
      <c r="D1486" s="89" t="s">
        <v>88</v>
      </c>
      <c r="E1486" s="465" t="s">
        <v>87</v>
      </c>
      <c r="F1486" s="658" t="s">
        <v>1713</v>
      </c>
      <c r="G1486" s="410"/>
      <c r="H1486" s="432" t="s">
        <v>1043</v>
      </c>
      <c r="I1486" s="437" t="s">
        <v>1052</v>
      </c>
      <c r="J1486" s="432" t="s">
        <v>1053</v>
      </c>
      <c r="K1486" s="433"/>
      <c r="L1486" s="425"/>
      <c r="M1486" s="425"/>
      <c r="N1486" s="425"/>
      <c r="O1486" s="425"/>
      <c r="P1486" s="425"/>
      <c r="Q1486" s="425"/>
      <c r="R1486" s="434"/>
      <c r="S1486" s="434"/>
      <c r="T1486" s="434"/>
      <c r="U1486" s="434"/>
      <c r="V1486" s="434"/>
      <c r="W1486" s="434"/>
      <c r="X1486" s="434"/>
      <c r="Y1486" s="434"/>
      <c r="Z1486" s="434"/>
      <c r="AA1486" s="743"/>
      <c r="AB1486" s="442"/>
      <c r="AC1486" s="487"/>
      <c r="AD1486" s="435"/>
      <c r="AE1486" s="543"/>
      <c r="AF1486" s="543"/>
      <c r="AG1486" s="543"/>
      <c r="AH1486" s="543"/>
      <c r="AI1486" s="543"/>
      <c r="AJ1486" s="543"/>
      <c r="AK1486" s="544"/>
      <c r="AL1486" s="544"/>
      <c r="AM1486" s="544"/>
      <c r="AN1486" s="544"/>
      <c r="AO1486" s="544"/>
      <c r="AP1486" s="544"/>
      <c r="AQ1486" s="444"/>
      <c r="AR1486" s="746" t="s">
        <v>864</v>
      </c>
      <c r="AS1486" s="475">
        <f t="shared" si="173"/>
        <v>0</v>
      </c>
      <c r="AT1486" s="475">
        <f t="shared" si="173"/>
        <v>0</v>
      </c>
      <c r="AU1486" s="475">
        <f t="shared" si="173"/>
        <v>0</v>
      </c>
      <c r="AV1486" s="475">
        <f t="shared" si="173"/>
        <v>0</v>
      </c>
      <c r="AW1486" s="475">
        <f t="shared" si="173"/>
        <v>0</v>
      </c>
      <c r="AX1486" s="475">
        <f t="shared" si="173"/>
        <v>0</v>
      </c>
      <c r="AY1486" s="185">
        <f>IF(AND(SUM(AE1486:$AP1486)&gt;0,J1486&lt;&gt;""),CONCATENATE(B1486,"_",F1486,"_",AG1486),0)</f>
        <v>0</v>
      </c>
      <c r="AZ1486" s="203">
        <f>IF(AND(SUM(AE1486:$AP1486)&gt;0,D1486="BFS"),1,0)</f>
        <v>0</v>
      </c>
      <c r="BA1486" s="203">
        <f t="shared" si="169"/>
        <v>0</v>
      </c>
    </row>
    <row r="1487" spans="1:53" ht="25">
      <c r="A1487" s="185">
        <f>IF(AND(SUM(AE1487:AP1487)&gt;0,J1487&lt;&gt;""),CONCATENATE(B1487,"_",F1487,"_",$A$5,"_",SUMPRODUCT((B$9:B1487=B1487)*(F$9:F1487=F1487)*(SUM(AE1487:AP1487)&lt;&gt;0)*(J1487&lt;&gt;""))-1),0)</f>
        <v>0</v>
      </c>
      <c r="B1487" s="745" t="s">
        <v>864</v>
      </c>
      <c r="C1487" s="58" t="s">
        <v>89</v>
      </c>
      <c r="D1487" s="85" t="s">
        <v>88</v>
      </c>
      <c r="E1487" s="463" t="s">
        <v>90</v>
      </c>
      <c r="F1487" s="657" t="s">
        <v>1714</v>
      </c>
      <c r="G1487" s="420"/>
      <c r="H1487" s="418"/>
      <c r="I1487" s="418"/>
      <c r="J1487" s="418"/>
      <c r="K1487" s="418"/>
      <c r="L1487" s="419"/>
      <c r="M1487" s="419"/>
      <c r="N1487" s="419"/>
      <c r="O1487" s="419"/>
      <c r="P1487" s="419"/>
      <c r="Q1487" s="419"/>
      <c r="R1487" s="419"/>
      <c r="S1487" s="419"/>
      <c r="T1487" s="419"/>
      <c r="U1487" s="419"/>
      <c r="V1487" s="419"/>
      <c r="W1487" s="419"/>
      <c r="X1487" s="419"/>
      <c r="Y1487" s="419"/>
      <c r="Z1487" s="419"/>
      <c r="AA1487" s="420"/>
      <c r="AB1487" s="420"/>
      <c r="AC1487" s="647"/>
      <c r="AD1487" s="421"/>
      <c r="AE1487" s="536"/>
      <c r="AF1487" s="536"/>
      <c r="AG1487" s="536"/>
      <c r="AH1487" s="536"/>
      <c r="AI1487" s="537"/>
      <c r="AJ1487" s="537"/>
      <c r="AK1487" s="537"/>
      <c r="AL1487" s="537"/>
      <c r="AM1487" s="537"/>
      <c r="AN1487" s="537"/>
      <c r="AO1487" s="537"/>
      <c r="AP1487" s="537"/>
      <c r="AQ1487" s="422"/>
      <c r="AR1487" s="745" t="s">
        <v>864</v>
      </c>
      <c r="AS1487" s="475">
        <f t="shared" ref="AS1487:AX1496" si="174">IF(SUM($AE1487:$AP1487)&gt;0,VLOOKUP($F1487,Schulart,AS$2,FALSE),0)</f>
        <v>0</v>
      </c>
      <c r="AT1487" s="475">
        <f t="shared" si="174"/>
        <v>0</v>
      </c>
      <c r="AU1487" s="475">
        <f t="shared" si="174"/>
        <v>0</v>
      </c>
      <c r="AV1487" s="475">
        <f t="shared" si="174"/>
        <v>0</v>
      </c>
      <c r="AW1487" s="475">
        <f t="shared" si="174"/>
        <v>0</v>
      </c>
      <c r="AX1487" s="475">
        <f t="shared" si="174"/>
        <v>0</v>
      </c>
      <c r="AY1487" s="185">
        <f>IF(AND(SUM(AE1487:$AP1487)&gt;0,J1487&lt;&gt;""),CONCATENATE(B1487,"_",F1487,"_",AG1487),0)</f>
        <v>0</v>
      </c>
      <c r="AZ1487" s="203">
        <f>IF(AND(SUM(AE1487:$AP1487)&gt;0,D1487="BFS"),1,0)</f>
        <v>0</v>
      </c>
      <c r="BA1487" s="203">
        <f t="shared" si="169"/>
        <v>0</v>
      </c>
    </row>
    <row r="1488" spans="1:53" ht="40">
      <c r="A1488" s="185" t="str">
        <f>IF(AND(SUM(AE1488:AP1488)&gt;0,J1488&lt;&gt;""),CONCATENATE(B1488,"_",F1488,"_",$A$5,"_",SUMPRODUCT((B$9:B1488=B1488)*(F$9:F1488=F1488)*(SUM(AE1488:AP1488)&lt;&gt;0)*(J1488&lt;&gt;""))-1),0)</f>
        <v>NW_1.4.1.2_neu_1</v>
      </c>
      <c r="B1488" s="746" t="s">
        <v>864</v>
      </c>
      <c r="C1488" s="464" t="s">
        <v>1493</v>
      </c>
      <c r="D1488" s="89" t="s">
        <v>88</v>
      </c>
      <c r="E1488" s="465" t="s">
        <v>90</v>
      </c>
      <c r="F1488" s="658" t="s">
        <v>1714</v>
      </c>
      <c r="G1488" s="410" t="s">
        <v>1659</v>
      </c>
      <c r="H1488" s="432" t="s">
        <v>1047</v>
      </c>
      <c r="I1488" s="437" t="s">
        <v>1052</v>
      </c>
      <c r="J1488" s="432" t="s">
        <v>1053</v>
      </c>
      <c r="K1488" s="433" t="s">
        <v>12</v>
      </c>
      <c r="L1488" s="424" t="s">
        <v>1961</v>
      </c>
      <c r="M1488" s="425" t="s">
        <v>1691</v>
      </c>
      <c r="N1488" s="425" t="s">
        <v>828</v>
      </c>
      <c r="O1488" s="425" t="s">
        <v>1047</v>
      </c>
      <c r="P1488" s="425" t="s">
        <v>1047</v>
      </c>
      <c r="Q1488" s="425" t="s">
        <v>825</v>
      </c>
      <c r="R1488" s="434" t="s">
        <v>1043</v>
      </c>
      <c r="S1488" s="434" t="s">
        <v>1043</v>
      </c>
      <c r="T1488" s="434" t="s">
        <v>1955</v>
      </c>
      <c r="U1488" s="434" t="s">
        <v>1043</v>
      </c>
      <c r="V1488" s="434" t="s">
        <v>1047</v>
      </c>
      <c r="W1488" s="434" t="s">
        <v>1047</v>
      </c>
      <c r="X1488" s="434" t="s">
        <v>1043</v>
      </c>
      <c r="Y1488" s="434" t="s">
        <v>1047</v>
      </c>
      <c r="Z1488" s="434" t="s">
        <v>1043</v>
      </c>
      <c r="AA1488" s="469" t="s">
        <v>1851</v>
      </c>
      <c r="AB1488" s="743"/>
      <c r="AC1488" s="487">
        <v>40422</v>
      </c>
      <c r="AD1488" s="435"/>
      <c r="AE1488" s="543">
        <v>3179</v>
      </c>
      <c r="AF1488" s="543">
        <v>3495</v>
      </c>
      <c r="AG1488" s="543">
        <v>3546</v>
      </c>
      <c r="AH1488" s="543">
        <v>3188</v>
      </c>
      <c r="AI1488" s="543">
        <v>3844</v>
      </c>
      <c r="AJ1488" s="543">
        <v>3753</v>
      </c>
      <c r="AK1488" s="561">
        <v>4267</v>
      </c>
      <c r="AL1488" s="561">
        <v>4051</v>
      </c>
      <c r="AM1488" s="561">
        <v>2374</v>
      </c>
      <c r="AN1488" s="561">
        <v>2213</v>
      </c>
      <c r="AO1488" s="561">
        <v>2321</v>
      </c>
      <c r="AP1488" s="561">
        <v>2024</v>
      </c>
      <c r="AQ1488" s="182" t="s">
        <v>2426</v>
      </c>
      <c r="AR1488" s="746" t="s">
        <v>864</v>
      </c>
      <c r="AS1488" s="475" t="str">
        <f t="shared" si="174"/>
        <v>SB</v>
      </c>
      <c r="AT1488" s="475" t="str">
        <f t="shared" si="174"/>
        <v>3B</v>
      </c>
      <c r="AU1488" s="475">
        <f t="shared" si="174"/>
        <v>354</v>
      </c>
      <c r="AV1488" s="475" t="str">
        <f t="shared" si="174"/>
        <v>VOC</v>
      </c>
      <c r="AW1488" s="475" t="str">
        <f t="shared" si="174"/>
        <v>B</v>
      </c>
      <c r="AX1488" s="475" t="str">
        <f t="shared" si="174"/>
        <v>G</v>
      </c>
      <c r="AY1488" s="185" t="str">
        <f>IF(AND(SUM(AE1488:$AP1488)&gt;0,J1488&lt;&gt;""),CONCATENATE(B1488,"_",F1488,"_",AG1488),0)</f>
        <v>NW_1.4.1.2_3546</v>
      </c>
      <c r="AZ1488" s="203">
        <f>IF(AND(SUM(AE1488:$AP1488)&gt;0,D1488="BFS"),1,0)</f>
        <v>0</v>
      </c>
      <c r="BA1488" s="203">
        <f t="shared" si="169"/>
        <v>0</v>
      </c>
    </row>
    <row r="1489" spans="1:53" ht="13">
      <c r="A1489" s="185">
        <f>IF(AND(SUM(AE1489:AP1489)&gt;0,J1489&lt;&gt;""),CONCATENATE(B1489,"_",F1489,"_",$A$5,"_",SUMPRODUCT((B$9:B1489=B1489)*(F$9:F1489=F1489)*(SUM(AE1489:AP1489)&lt;&gt;0)*(J1489&lt;&gt;""))-1),0)</f>
        <v>0</v>
      </c>
      <c r="B1489" s="746" t="s">
        <v>864</v>
      </c>
      <c r="C1489" s="464" t="s">
        <v>1493</v>
      </c>
      <c r="D1489" s="89" t="s">
        <v>88</v>
      </c>
      <c r="E1489" s="465" t="s">
        <v>90</v>
      </c>
      <c r="F1489" s="658" t="s">
        <v>1714</v>
      </c>
      <c r="G1489" s="410"/>
      <c r="H1489" s="432" t="s">
        <v>1043</v>
      </c>
      <c r="I1489" s="437" t="s">
        <v>1052</v>
      </c>
      <c r="J1489" s="432" t="s">
        <v>1053</v>
      </c>
      <c r="K1489" s="433"/>
      <c r="L1489" s="425"/>
      <c r="M1489" s="425"/>
      <c r="N1489" s="425"/>
      <c r="O1489" s="425"/>
      <c r="P1489" s="425"/>
      <c r="Q1489" s="425"/>
      <c r="R1489" s="434"/>
      <c r="S1489" s="434"/>
      <c r="T1489" s="434"/>
      <c r="U1489" s="434"/>
      <c r="V1489" s="434"/>
      <c r="W1489" s="434"/>
      <c r="X1489" s="434"/>
      <c r="Y1489" s="434"/>
      <c r="Z1489" s="434"/>
      <c r="AA1489" s="743"/>
      <c r="AB1489" s="442"/>
      <c r="AC1489" s="487"/>
      <c r="AD1489" s="435"/>
      <c r="AE1489" s="543"/>
      <c r="AF1489" s="543"/>
      <c r="AG1489" s="543"/>
      <c r="AH1489" s="543"/>
      <c r="AI1489" s="543"/>
      <c r="AJ1489" s="543"/>
      <c r="AK1489" s="544"/>
      <c r="AL1489" s="544"/>
      <c r="AM1489" s="544"/>
      <c r="AN1489" s="544"/>
      <c r="AO1489" s="544"/>
      <c r="AP1489" s="544"/>
      <c r="AQ1489" s="444"/>
      <c r="AR1489" s="746" t="s">
        <v>864</v>
      </c>
      <c r="AS1489" s="475">
        <f t="shared" si="174"/>
        <v>0</v>
      </c>
      <c r="AT1489" s="475">
        <f t="shared" si="174"/>
        <v>0</v>
      </c>
      <c r="AU1489" s="475">
        <f t="shared" si="174"/>
        <v>0</v>
      </c>
      <c r="AV1489" s="475">
        <f t="shared" si="174"/>
        <v>0</v>
      </c>
      <c r="AW1489" s="475">
        <f t="shared" si="174"/>
        <v>0</v>
      </c>
      <c r="AX1489" s="475">
        <f t="shared" si="174"/>
        <v>0</v>
      </c>
      <c r="AY1489" s="185">
        <f>IF(AND(SUM(AE1489:$AP1489)&gt;0,J1489&lt;&gt;""),CONCATENATE(B1489,"_",F1489,"_",AG1489),0)</f>
        <v>0</v>
      </c>
      <c r="AZ1489" s="203">
        <f>IF(AND(SUM(AE1489:$AP1489)&gt;0,D1489="BFS"),1,0)</f>
        <v>0</v>
      </c>
      <c r="BA1489" s="203">
        <f t="shared" si="169"/>
        <v>0</v>
      </c>
    </row>
    <row r="1490" spans="1:53" ht="15.5">
      <c r="A1490" s="185">
        <f>IF(AND(SUM(AE1490:AP1490)&gt;0,J1490&lt;&gt;""),CONCATENATE(B1490,"_",F1490,"_",$A$5,"_",SUMPRODUCT((B$9:B1490=B1490)*(F$9:F1490=F1490)*(SUM(AE1490:AP1490)&lt;&gt;0)*(J1490&lt;&gt;""))-1),0)</f>
        <v>0</v>
      </c>
      <c r="B1490" s="165" t="s">
        <v>864</v>
      </c>
      <c r="C1490" s="69" t="s">
        <v>1981</v>
      </c>
      <c r="D1490" s="84"/>
      <c r="E1490" s="467"/>
      <c r="F1490" s="659"/>
      <c r="G1490" s="77"/>
      <c r="H1490" s="77"/>
      <c r="I1490" s="77"/>
      <c r="J1490" s="77"/>
      <c r="K1490" s="77"/>
      <c r="L1490" s="78"/>
      <c r="M1490" s="78"/>
      <c r="N1490" s="78"/>
      <c r="O1490" s="78"/>
      <c r="P1490" s="78"/>
      <c r="Q1490" s="78"/>
      <c r="R1490" s="78"/>
      <c r="S1490" s="78"/>
      <c r="T1490" s="78"/>
      <c r="U1490" s="78"/>
      <c r="V1490" s="78"/>
      <c r="W1490" s="78"/>
      <c r="X1490" s="78"/>
      <c r="Y1490" s="78"/>
      <c r="Z1490" s="78"/>
      <c r="AA1490" s="76"/>
      <c r="AB1490" s="76"/>
      <c r="AC1490" s="649"/>
      <c r="AD1490" s="71"/>
      <c r="AE1490" s="538"/>
      <c r="AF1490" s="538"/>
      <c r="AG1490" s="538"/>
      <c r="AH1490" s="538"/>
      <c r="AI1490" s="539"/>
      <c r="AJ1490" s="539"/>
      <c r="AK1490" s="539"/>
      <c r="AL1490" s="539"/>
      <c r="AM1490" s="539"/>
      <c r="AN1490" s="539"/>
      <c r="AO1490" s="539"/>
      <c r="AP1490" s="539"/>
      <c r="AQ1490" s="326"/>
      <c r="AR1490" s="165" t="s">
        <v>864</v>
      </c>
      <c r="AS1490" s="475">
        <f t="shared" si="174"/>
        <v>0</v>
      </c>
      <c r="AT1490" s="475">
        <f t="shared" si="174"/>
        <v>0</v>
      </c>
      <c r="AU1490" s="475">
        <f t="shared" si="174"/>
        <v>0</v>
      </c>
      <c r="AV1490" s="475">
        <f t="shared" si="174"/>
        <v>0</v>
      </c>
      <c r="AW1490" s="475">
        <f t="shared" si="174"/>
        <v>0</v>
      </c>
      <c r="AX1490" s="475">
        <f t="shared" si="174"/>
        <v>0</v>
      </c>
      <c r="AY1490" s="185">
        <f>IF(AND(SUM(AE1490:$AP1490)&gt;0,J1490&lt;&gt;""),CONCATENATE(B1490,"_",F1490,"_",AG1490),0)</f>
        <v>0</v>
      </c>
      <c r="AZ1490" s="203">
        <f>IF(AND(SUM(AE1490:$AP1490)&gt;0,D1490="BFS"),1,0)</f>
        <v>0</v>
      </c>
      <c r="BA1490" s="203">
        <f t="shared" si="169"/>
        <v>0</v>
      </c>
    </row>
    <row r="1491" spans="1:53" ht="25">
      <c r="A1491" s="185">
        <f>IF(AND(SUM(AE1491:AP1491)&gt;0,J1491&lt;&gt;""),CONCATENATE(B1491,"_",F1491,"_",$A$5,"_",SUMPRODUCT((B$9:B1491=B1491)*(F$9:F1491=F1491)*(SUM(AE1491:AP1491)&lt;&gt;0)*(J1491&lt;&gt;""))-1),0)</f>
        <v>0</v>
      </c>
      <c r="B1491" s="745" t="s">
        <v>864</v>
      </c>
      <c r="C1491" s="58" t="s">
        <v>73</v>
      </c>
      <c r="D1491" s="85" t="s">
        <v>1365</v>
      </c>
      <c r="E1491" s="463" t="s">
        <v>74</v>
      </c>
      <c r="F1491" s="657" t="s">
        <v>398</v>
      </c>
      <c r="G1491" s="420"/>
      <c r="H1491" s="418"/>
      <c r="I1491" s="418"/>
      <c r="J1491" s="418"/>
      <c r="K1491" s="418"/>
      <c r="L1491" s="419"/>
      <c r="M1491" s="419"/>
      <c r="N1491" s="419"/>
      <c r="O1491" s="419"/>
      <c r="P1491" s="419"/>
      <c r="Q1491" s="419"/>
      <c r="R1491" s="419"/>
      <c r="S1491" s="419"/>
      <c r="T1491" s="419"/>
      <c r="U1491" s="419"/>
      <c r="V1491" s="419"/>
      <c r="W1491" s="419"/>
      <c r="X1491" s="419"/>
      <c r="Y1491" s="419"/>
      <c r="Z1491" s="419"/>
      <c r="AA1491" s="420"/>
      <c r="AB1491" s="420"/>
      <c r="AC1491" s="647"/>
      <c r="AD1491" s="421"/>
      <c r="AE1491" s="536"/>
      <c r="AF1491" s="536"/>
      <c r="AG1491" s="536"/>
      <c r="AH1491" s="536"/>
      <c r="AI1491" s="537"/>
      <c r="AJ1491" s="537"/>
      <c r="AK1491" s="537"/>
      <c r="AL1491" s="537"/>
      <c r="AM1491" s="537"/>
      <c r="AN1491" s="537"/>
      <c r="AO1491" s="537"/>
      <c r="AP1491" s="537"/>
      <c r="AQ1491" s="422"/>
      <c r="AR1491" s="745" t="s">
        <v>864</v>
      </c>
      <c r="AS1491" s="475">
        <f t="shared" si="174"/>
        <v>0</v>
      </c>
      <c r="AT1491" s="475">
        <f t="shared" si="174"/>
        <v>0</v>
      </c>
      <c r="AU1491" s="475">
        <f t="shared" si="174"/>
        <v>0</v>
      </c>
      <c r="AV1491" s="475">
        <f t="shared" si="174"/>
        <v>0</v>
      </c>
      <c r="AW1491" s="475">
        <f t="shared" si="174"/>
        <v>0</v>
      </c>
      <c r="AX1491" s="475">
        <f t="shared" si="174"/>
        <v>0</v>
      </c>
      <c r="AY1491" s="185">
        <f>IF(AND(SUM(AE1491:$AP1491)&gt;0,J1491&lt;&gt;""),CONCATENATE(B1491,"_",F1491,"_",AG1491),0)</f>
        <v>0</v>
      </c>
      <c r="AZ1491" s="203">
        <f>IF(AND(SUM(AE1491:$AP1491)&gt;0,D1491="BFS"),1,0)</f>
        <v>0</v>
      </c>
      <c r="BA1491" s="203">
        <f t="shared" si="169"/>
        <v>0</v>
      </c>
    </row>
    <row r="1492" spans="1:53" ht="50">
      <c r="A1492" s="185">
        <f>IF(AND(SUM(AE1492:AP1492)&gt;0,J1492&lt;&gt;""),CONCATENATE(B1492,"_",F1492,"_",$A$5,"_",SUMPRODUCT((B$9:B1492=B1492)*(F$9:F1492=F1492)*(SUM(AE1492:AP1492)&lt;&gt;0)*(J1492&lt;&gt;""))-1),0)</f>
        <v>0</v>
      </c>
      <c r="B1492" s="746" t="s">
        <v>864</v>
      </c>
      <c r="C1492" s="464" t="s">
        <v>1486</v>
      </c>
      <c r="D1492" s="89" t="s">
        <v>1365</v>
      </c>
      <c r="E1492" s="465" t="s">
        <v>74</v>
      </c>
      <c r="F1492" s="658" t="s">
        <v>398</v>
      </c>
      <c r="G1492" s="410"/>
      <c r="H1492" s="432" t="s">
        <v>1043</v>
      </c>
      <c r="I1492" s="437" t="s">
        <v>1052</v>
      </c>
      <c r="J1492" s="432" t="s">
        <v>1053</v>
      </c>
      <c r="K1492" s="433"/>
      <c r="L1492" s="425"/>
      <c r="M1492" s="425"/>
      <c r="N1492" s="425"/>
      <c r="O1492" s="425" t="s">
        <v>1949</v>
      </c>
      <c r="P1492" s="425" t="s">
        <v>1949</v>
      </c>
      <c r="Q1492" s="425" t="s">
        <v>1949</v>
      </c>
      <c r="R1492" s="434" t="s">
        <v>1949</v>
      </c>
      <c r="S1492" s="434" t="s">
        <v>1949</v>
      </c>
      <c r="T1492" s="434"/>
      <c r="U1492" s="434" t="s">
        <v>1949</v>
      </c>
      <c r="V1492" s="434" t="s">
        <v>1949</v>
      </c>
      <c r="W1492" s="434" t="s">
        <v>1949</v>
      </c>
      <c r="X1492" s="434" t="s">
        <v>1949</v>
      </c>
      <c r="Y1492" s="434" t="s">
        <v>1949</v>
      </c>
      <c r="Z1492" s="434" t="s">
        <v>1949</v>
      </c>
      <c r="AA1492" s="743" t="s">
        <v>661</v>
      </c>
      <c r="AB1492" s="442" t="s">
        <v>1644</v>
      </c>
      <c r="AC1492" s="487"/>
      <c r="AD1492" s="443"/>
      <c r="AE1492" s="543"/>
      <c r="AF1492" s="543"/>
      <c r="AG1492" s="543"/>
      <c r="AH1492" s="543"/>
      <c r="AI1492" s="543"/>
      <c r="AJ1492" s="543"/>
      <c r="AK1492" s="544"/>
      <c r="AL1492" s="544"/>
      <c r="AM1492" s="544"/>
      <c r="AN1492" s="544"/>
      <c r="AO1492" s="544"/>
      <c r="AP1492" s="544"/>
      <c r="AQ1492" s="444"/>
      <c r="AR1492" s="746" t="s">
        <v>864</v>
      </c>
      <c r="AS1492" s="475">
        <f t="shared" si="174"/>
        <v>0</v>
      </c>
      <c r="AT1492" s="475">
        <f t="shared" si="174"/>
        <v>0</v>
      </c>
      <c r="AU1492" s="475">
        <f t="shared" si="174"/>
        <v>0</v>
      </c>
      <c r="AV1492" s="475">
        <f t="shared" si="174"/>
        <v>0</v>
      </c>
      <c r="AW1492" s="475">
        <f t="shared" si="174"/>
        <v>0</v>
      </c>
      <c r="AX1492" s="475">
        <f t="shared" si="174"/>
        <v>0</v>
      </c>
      <c r="AY1492" s="185">
        <f>IF(AND(SUM(AE1492:$AP1492)&gt;0,J1492&lt;&gt;""),CONCATENATE(B1492,"_",F1492,"_",AG1492),0)</f>
        <v>0</v>
      </c>
      <c r="AZ1492" s="203">
        <f>IF(AND(SUM(AE1492:$AP1492)&gt;0,D1492="BFS"),1,0)</f>
        <v>0</v>
      </c>
      <c r="BA1492" s="203">
        <f t="shared" si="169"/>
        <v>0</v>
      </c>
    </row>
    <row r="1493" spans="1:53" ht="25">
      <c r="A1493" s="185">
        <f>IF(AND(SUM(AE1493:AP1493)&gt;0,J1493&lt;&gt;""),CONCATENATE(B1493,"_",F1493,"_",$A$5,"_",SUMPRODUCT((B$9:B1493=B1493)*(F$9:F1493=F1493)*(SUM(AE1493:AP1493)&lt;&gt;0)*(J1493&lt;&gt;""))-1),0)</f>
        <v>0</v>
      </c>
      <c r="B1493" s="745" t="s">
        <v>864</v>
      </c>
      <c r="C1493" s="58" t="s">
        <v>76</v>
      </c>
      <c r="D1493" s="85" t="s">
        <v>1365</v>
      </c>
      <c r="E1493" s="463" t="s">
        <v>77</v>
      </c>
      <c r="F1493" s="657" t="s">
        <v>642</v>
      </c>
      <c r="G1493" s="420"/>
      <c r="H1493" s="418"/>
      <c r="I1493" s="418"/>
      <c r="J1493" s="418"/>
      <c r="K1493" s="418"/>
      <c r="L1493" s="419"/>
      <c r="M1493" s="419"/>
      <c r="N1493" s="419"/>
      <c r="O1493" s="419"/>
      <c r="P1493" s="419"/>
      <c r="Q1493" s="419"/>
      <c r="R1493" s="419"/>
      <c r="S1493" s="419"/>
      <c r="T1493" s="419"/>
      <c r="U1493" s="419"/>
      <c r="V1493" s="419"/>
      <c r="W1493" s="419"/>
      <c r="X1493" s="419"/>
      <c r="Y1493" s="419"/>
      <c r="Z1493" s="419"/>
      <c r="AA1493" s="420"/>
      <c r="AB1493" s="420"/>
      <c r="AC1493" s="647"/>
      <c r="AD1493" s="421"/>
      <c r="AE1493" s="536"/>
      <c r="AF1493" s="536"/>
      <c r="AG1493" s="536"/>
      <c r="AH1493" s="536"/>
      <c r="AI1493" s="537"/>
      <c r="AJ1493" s="537"/>
      <c r="AK1493" s="537"/>
      <c r="AL1493" s="537"/>
      <c r="AM1493" s="537"/>
      <c r="AN1493" s="537"/>
      <c r="AO1493" s="537"/>
      <c r="AP1493" s="537"/>
      <c r="AQ1493" s="422"/>
      <c r="AR1493" s="745" t="s">
        <v>864</v>
      </c>
      <c r="AS1493" s="475">
        <f t="shared" si="174"/>
        <v>0</v>
      </c>
      <c r="AT1493" s="475">
        <f t="shared" si="174"/>
        <v>0</v>
      </c>
      <c r="AU1493" s="475">
        <f t="shared" si="174"/>
        <v>0</v>
      </c>
      <c r="AV1493" s="475">
        <f t="shared" si="174"/>
        <v>0</v>
      </c>
      <c r="AW1493" s="475">
        <f t="shared" si="174"/>
        <v>0</v>
      </c>
      <c r="AX1493" s="475">
        <f t="shared" si="174"/>
        <v>0</v>
      </c>
      <c r="AY1493" s="185">
        <f>IF(AND(SUM(AE1493:$AP1493)&gt;0,J1493&lt;&gt;""),CONCATENATE(B1493,"_",F1493,"_",AG1493),0)</f>
        <v>0</v>
      </c>
      <c r="AZ1493" s="203">
        <f>IF(AND(SUM(AE1493:$AP1493)&gt;0,D1493="BFS"),1,0)</f>
        <v>0</v>
      </c>
      <c r="BA1493" s="203">
        <f t="shared" si="169"/>
        <v>0</v>
      </c>
    </row>
    <row r="1494" spans="1:53" ht="20">
      <c r="A1494" s="185" t="str">
        <f>IF(AND(SUM(AE1494:AP1494)&gt;0,J1494&lt;&gt;""),CONCATENATE(B1494,"_",F1494,"_",$A$5,"_",SUMPRODUCT((B$9:B1494=B1494)*(F$9:F1494=F1494)*(SUM(AE1494:AP1494)&lt;&gt;0)*(J1494&lt;&gt;""))-1),0)</f>
        <v>NW_1.4.2.2_neu_1</v>
      </c>
      <c r="B1494" s="746" t="s">
        <v>864</v>
      </c>
      <c r="C1494" s="464" t="s">
        <v>1494</v>
      </c>
      <c r="D1494" s="89" t="s">
        <v>1365</v>
      </c>
      <c r="E1494" s="465" t="s">
        <v>77</v>
      </c>
      <c r="F1494" s="658" t="s">
        <v>642</v>
      </c>
      <c r="G1494" s="410" t="s">
        <v>2427</v>
      </c>
      <c r="H1494" s="432" t="s">
        <v>1047</v>
      </c>
      <c r="I1494" s="437" t="s">
        <v>1052</v>
      </c>
      <c r="J1494" s="432" t="s">
        <v>1053</v>
      </c>
      <c r="K1494" s="433" t="s">
        <v>12</v>
      </c>
      <c r="L1494" s="424" t="s">
        <v>1690</v>
      </c>
      <c r="M1494" s="425" t="s">
        <v>1691</v>
      </c>
      <c r="N1494" s="425" t="s">
        <v>1244</v>
      </c>
      <c r="O1494" s="425" t="s">
        <v>1047</v>
      </c>
      <c r="P1494" s="425" t="s">
        <v>1043</v>
      </c>
      <c r="Q1494" s="425"/>
      <c r="R1494" s="434" t="s">
        <v>1043</v>
      </c>
      <c r="S1494" s="434" t="s">
        <v>1043</v>
      </c>
      <c r="T1494" s="434" t="s">
        <v>1955</v>
      </c>
      <c r="U1494" s="434" t="s">
        <v>1043</v>
      </c>
      <c r="V1494" s="434" t="s">
        <v>1047</v>
      </c>
      <c r="W1494" s="434" t="s">
        <v>1047</v>
      </c>
      <c r="X1494" s="434" t="s">
        <v>1043</v>
      </c>
      <c r="Y1494" s="434" t="s">
        <v>1047</v>
      </c>
      <c r="Z1494" s="434" t="s">
        <v>1043</v>
      </c>
      <c r="AA1494" s="469" t="s">
        <v>1701</v>
      </c>
      <c r="AB1494" s="743"/>
      <c r="AC1494" s="487">
        <v>40422</v>
      </c>
      <c r="AD1494" s="435"/>
      <c r="AE1494" s="543">
        <v>5504</v>
      </c>
      <c r="AF1494" s="543">
        <v>5445</v>
      </c>
      <c r="AG1494" s="543">
        <v>5487</v>
      </c>
      <c r="AH1494" s="543">
        <v>5619</v>
      </c>
      <c r="AI1494" s="543">
        <v>5692</v>
      </c>
      <c r="AJ1494" s="543">
        <v>5710</v>
      </c>
      <c r="AK1494" s="561">
        <v>5470</v>
      </c>
      <c r="AL1494" s="561">
        <v>5232</v>
      </c>
      <c r="AM1494" s="561">
        <v>5913</v>
      </c>
      <c r="AN1494" s="561">
        <v>5031</v>
      </c>
      <c r="AO1494" s="561">
        <v>4869</v>
      </c>
      <c r="AP1494" s="561">
        <v>4853</v>
      </c>
      <c r="AQ1494" s="182"/>
      <c r="AR1494" s="746" t="s">
        <v>864</v>
      </c>
      <c r="AS1494" s="475" t="str">
        <f t="shared" si="174"/>
        <v>SB</v>
      </c>
      <c r="AT1494" s="475" t="str">
        <f t="shared" si="174"/>
        <v>5B</v>
      </c>
      <c r="AU1494" s="475">
        <f t="shared" si="174"/>
        <v>453</v>
      </c>
      <c r="AV1494" s="475" t="str">
        <f t="shared" si="174"/>
        <v>VOC</v>
      </c>
      <c r="AW1494" s="475" t="str">
        <f t="shared" si="174"/>
        <v>B</v>
      </c>
      <c r="AX1494" s="475" t="str">
        <f t="shared" si="174"/>
        <v>S</v>
      </c>
      <c r="AY1494" s="185" t="str">
        <f>IF(AND(SUM(AE1494:$AP1494)&gt;0,J1494&lt;&gt;""),CONCATENATE(B1494,"_",F1494,"_",AG1494),0)</f>
        <v>NW_1.4.2.2_5487</v>
      </c>
      <c r="AZ1494" s="203">
        <f>IF(AND(SUM(AE1494:$AP1494)&gt;0,D1494="BFS"),1,0)</f>
        <v>1</v>
      </c>
      <c r="BA1494" s="203" t="e">
        <f t="shared" si="169"/>
        <v>#REF!</v>
      </c>
    </row>
    <row r="1495" spans="1:53" ht="20">
      <c r="A1495" s="185" t="str">
        <f>IF(AND(SUM(AE1495:AP1495)&gt;0,J1495&lt;&gt;""),CONCATENATE(B1495,"_",F1495,"_",$A$5,"_",SUMPRODUCT((B$9:B1495=B1495)*(F$9:F1495=F1495)*(SUM(AE1495:AP1495)&lt;&gt;0)*(J1495&lt;&gt;""))-1),0)</f>
        <v>NW_1.4.2.2_neu_2</v>
      </c>
      <c r="B1495" s="746" t="s">
        <v>864</v>
      </c>
      <c r="C1495" s="464" t="s">
        <v>1494</v>
      </c>
      <c r="D1495" s="89" t="s">
        <v>1365</v>
      </c>
      <c r="E1495" s="465" t="s">
        <v>77</v>
      </c>
      <c r="F1495" s="658" t="s">
        <v>642</v>
      </c>
      <c r="G1495" s="410" t="s">
        <v>1702</v>
      </c>
      <c r="H1495" s="432" t="s">
        <v>1047</v>
      </c>
      <c r="I1495" s="437" t="s">
        <v>1052</v>
      </c>
      <c r="J1495" s="432" t="s">
        <v>1053</v>
      </c>
      <c r="K1495" s="433" t="s">
        <v>12</v>
      </c>
      <c r="L1495" s="424" t="s">
        <v>1690</v>
      </c>
      <c r="M1495" s="425" t="s">
        <v>1691</v>
      </c>
      <c r="N1495" s="425" t="s">
        <v>1244</v>
      </c>
      <c r="O1495" s="425" t="s">
        <v>1047</v>
      </c>
      <c r="P1495" s="425" t="s">
        <v>1043</v>
      </c>
      <c r="Q1495" s="425" t="s">
        <v>1949</v>
      </c>
      <c r="R1495" s="434" t="s">
        <v>1043</v>
      </c>
      <c r="S1495" s="434" t="s">
        <v>1043</v>
      </c>
      <c r="T1495" s="434" t="s">
        <v>1955</v>
      </c>
      <c r="U1495" s="434" t="s">
        <v>1043</v>
      </c>
      <c r="V1495" s="434" t="s">
        <v>1047</v>
      </c>
      <c r="W1495" s="434" t="s">
        <v>1047</v>
      </c>
      <c r="X1495" s="434" t="s">
        <v>1043</v>
      </c>
      <c r="Y1495" s="434" t="s">
        <v>1047</v>
      </c>
      <c r="Z1495" s="434" t="s">
        <v>1043</v>
      </c>
      <c r="AA1495" s="469" t="s">
        <v>418</v>
      </c>
      <c r="AB1495" s="743"/>
      <c r="AC1495" s="487">
        <v>40422</v>
      </c>
      <c r="AD1495" s="435"/>
      <c r="AE1495" s="543">
        <v>482</v>
      </c>
      <c r="AF1495" s="543">
        <v>584</v>
      </c>
      <c r="AG1495" s="543">
        <v>660</v>
      </c>
      <c r="AH1495" s="543">
        <v>615</v>
      </c>
      <c r="AI1495" s="543">
        <v>694</v>
      </c>
      <c r="AJ1495" s="543">
        <v>785</v>
      </c>
      <c r="AK1495" s="561">
        <v>846</v>
      </c>
      <c r="AL1495" s="561">
        <v>1016</v>
      </c>
      <c r="AM1495" s="561">
        <v>1284</v>
      </c>
      <c r="AN1495" s="561">
        <v>1274</v>
      </c>
      <c r="AO1495" s="561">
        <v>1208</v>
      </c>
      <c r="AP1495" s="561">
        <v>1196</v>
      </c>
      <c r="AQ1495" s="182"/>
      <c r="AR1495" s="746" t="s">
        <v>864</v>
      </c>
      <c r="AS1495" s="475" t="str">
        <f t="shared" si="174"/>
        <v>SB</v>
      </c>
      <c r="AT1495" s="475" t="str">
        <f t="shared" si="174"/>
        <v>5B</v>
      </c>
      <c r="AU1495" s="475">
        <f t="shared" si="174"/>
        <v>453</v>
      </c>
      <c r="AV1495" s="475" t="str">
        <f t="shared" si="174"/>
        <v>VOC</v>
      </c>
      <c r="AW1495" s="475" t="str">
        <f t="shared" si="174"/>
        <v>B</v>
      </c>
      <c r="AX1495" s="475" t="str">
        <f t="shared" si="174"/>
        <v>S</v>
      </c>
      <c r="AY1495" s="185" t="str">
        <f>IF(AND(SUM(AE1495:$AP1495)&gt;0,J1495&lt;&gt;""),CONCATENATE(B1495,"_",F1495,"_",AG1495),0)</f>
        <v>NW_1.4.2.2_660</v>
      </c>
      <c r="AZ1495" s="203">
        <f>IF(AND(SUM(AE1495:$AP1495)&gt;0,D1495="BFS"),1,0)</f>
        <v>1</v>
      </c>
      <c r="BA1495" s="203" t="e">
        <f t="shared" si="169"/>
        <v>#REF!</v>
      </c>
    </row>
    <row r="1496" spans="1:53" ht="30">
      <c r="A1496" s="185" t="str">
        <f>IF(AND(SUM(AE1496:AP1496)&gt;0,J1496&lt;&gt;""),CONCATENATE(B1496,"_",F1496,"_",$A$5,"_",SUMPRODUCT((B$9:B1496=B1496)*(F$9:F1496=F1496)*(SUM(AE1496:AP1496)&lt;&gt;0)*(J1496&lt;&gt;""))-1),0)</f>
        <v>NW_1.4.2.2_neu_3</v>
      </c>
      <c r="B1496" s="746" t="s">
        <v>864</v>
      </c>
      <c r="C1496" s="464" t="s">
        <v>1494</v>
      </c>
      <c r="D1496" s="89" t="s">
        <v>1365</v>
      </c>
      <c r="E1496" s="465" t="s">
        <v>77</v>
      </c>
      <c r="F1496" s="658" t="s">
        <v>642</v>
      </c>
      <c r="G1496" s="410" t="s">
        <v>164</v>
      </c>
      <c r="H1496" s="432" t="s">
        <v>1047</v>
      </c>
      <c r="I1496" s="437" t="s">
        <v>1052</v>
      </c>
      <c r="J1496" s="432" t="s">
        <v>1053</v>
      </c>
      <c r="K1496" s="433" t="s">
        <v>12</v>
      </c>
      <c r="L1496" s="424" t="s">
        <v>1690</v>
      </c>
      <c r="M1496" s="425" t="s">
        <v>1691</v>
      </c>
      <c r="N1496" s="425" t="s">
        <v>1244</v>
      </c>
      <c r="O1496" s="425" t="s">
        <v>1047</v>
      </c>
      <c r="P1496" s="425" t="s">
        <v>1043</v>
      </c>
      <c r="Q1496" s="425" t="s">
        <v>1949</v>
      </c>
      <c r="R1496" s="434" t="s">
        <v>1043</v>
      </c>
      <c r="S1496" s="434" t="s">
        <v>1043</v>
      </c>
      <c r="T1496" s="434" t="s">
        <v>2089</v>
      </c>
      <c r="U1496" s="434" t="s">
        <v>1043</v>
      </c>
      <c r="V1496" s="434" t="s">
        <v>1047</v>
      </c>
      <c r="W1496" s="434" t="s">
        <v>1047</v>
      </c>
      <c r="X1496" s="434" t="s">
        <v>1043</v>
      </c>
      <c r="Y1496" s="434" t="s">
        <v>1043</v>
      </c>
      <c r="Z1496" s="434" t="s">
        <v>1047</v>
      </c>
      <c r="AA1496" s="433"/>
      <c r="AB1496" s="743"/>
      <c r="AC1496" s="487">
        <v>40422</v>
      </c>
      <c r="AD1496" s="435"/>
      <c r="AE1496" s="543"/>
      <c r="AF1496" s="543"/>
      <c r="AG1496" s="543"/>
      <c r="AH1496" s="543"/>
      <c r="AI1496" s="543"/>
      <c r="AJ1496" s="543">
        <v>23</v>
      </c>
      <c r="AK1496" s="561">
        <v>23</v>
      </c>
      <c r="AL1496" s="561"/>
      <c r="AM1496" s="561"/>
      <c r="AN1496" s="561"/>
      <c r="AO1496" s="561"/>
      <c r="AP1496" s="561"/>
      <c r="AQ1496" s="182" t="s">
        <v>1084</v>
      </c>
      <c r="AR1496" s="746" t="s">
        <v>864</v>
      </c>
      <c r="AS1496" s="475" t="str">
        <f t="shared" si="174"/>
        <v>SB</v>
      </c>
      <c r="AT1496" s="475" t="str">
        <f t="shared" si="174"/>
        <v>5B</v>
      </c>
      <c r="AU1496" s="475">
        <f t="shared" si="174"/>
        <v>453</v>
      </c>
      <c r="AV1496" s="475" t="str">
        <f t="shared" si="174"/>
        <v>VOC</v>
      </c>
      <c r="AW1496" s="475" t="str">
        <f t="shared" si="174"/>
        <v>B</v>
      </c>
      <c r="AX1496" s="475" t="str">
        <f t="shared" si="174"/>
        <v>S</v>
      </c>
      <c r="AY1496" s="185" t="str">
        <f>IF(AND(SUM(AE1496:$AP1496)&gt;0,J1496&lt;&gt;""),CONCATENATE(B1496,"_",F1496,"_",AG1496),0)</f>
        <v>NW_1.4.2.2_</v>
      </c>
      <c r="AZ1496" s="203">
        <f>IF(AND(SUM(AE1496:$AP1496)&gt;0,D1496="BFS"),1,0)</f>
        <v>1</v>
      </c>
      <c r="BA1496" s="203" t="e">
        <f t="shared" si="169"/>
        <v>#REF!</v>
      </c>
    </row>
    <row r="1497" spans="1:53" ht="25">
      <c r="A1497" s="185">
        <f>IF(AND(SUM(AE1497:AP1497)&gt;0,J1497&lt;&gt;""),CONCATENATE(B1497,"_",F1497,"_",$A$5,"_",SUMPRODUCT((B$9:B1497=B1497)*(F$9:F1497=F1497)*(SUM(AE1497:AP1497)&lt;&gt;0)*(J1497&lt;&gt;""))-1),0)</f>
        <v>0</v>
      </c>
      <c r="B1497" s="745" t="s">
        <v>864</v>
      </c>
      <c r="C1497" s="58" t="s">
        <v>78</v>
      </c>
      <c r="D1497" s="85" t="s">
        <v>1365</v>
      </c>
      <c r="E1497" s="463" t="s">
        <v>79</v>
      </c>
      <c r="F1497" s="657" t="s">
        <v>643</v>
      </c>
      <c r="G1497" s="420"/>
      <c r="H1497" s="418"/>
      <c r="I1497" s="418"/>
      <c r="J1497" s="418"/>
      <c r="K1497" s="418"/>
      <c r="L1497" s="419"/>
      <c r="M1497" s="419"/>
      <c r="N1497" s="419"/>
      <c r="O1497" s="419"/>
      <c r="P1497" s="419"/>
      <c r="Q1497" s="419"/>
      <c r="R1497" s="419"/>
      <c r="S1497" s="419"/>
      <c r="T1497" s="419"/>
      <c r="U1497" s="419"/>
      <c r="V1497" s="419"/>
      <c r="W1497" s="419"/>
      <c r="X1497" s="419"/>
      <c r="Y1497" s="419"/>
      <c r="Z1497" s="419"/>
      <c r="AA1497" s="420"/>
      <c r="AB1497" s="420"/>
      <c r="AC1497" s="647"/>
      <c r="AD1497" s="421"/>
      <c r="AE1497" s="536"/>
      <c r="AF1497" s="536"/>
      <c r="AG1497" s="536"/>
      <c r="AH1497" s="536"/>
      <c r="AI1497" s="537"/>
      <c r="AJ1497" s="537"/>
      <c r="AK1497" s="537"/>
      <c r="AL1497" s="537"/>
      <c r="AM1497" s="537"/>
      <c r="AN1497" s="537"/>
      <c r="AO1497" s="537"/>
      <c r="AP1497" s="537"/>
      <c r="AQ1497" s="422"/>
      <c r="AR1497" s="745" t="s">
        <v>864</v>
      </c>
      <c r="AS1497" s="475">
        <f t="shared" ref="AS1497:AX1506" si="175">IF(SUM($AE1497:$AP1497)&gt;0,VLOOKUP($F1497,Schulart,AS$2,FALSE),0)</f>
        <v>0</v>
      </c>
      <c r="AT1497" s="475">
        <f t="shared" si="175"/>
        <v>0</v>
      </c>
      <c r="AU1497" s="475">
        <f t="shared" si="175"/>
        <v>0</v>
      </c>
      <c r="AV1497" s="475">
        <f t="shared" si="175"/>
        <v>0</v>
      </c>
      <c r="AW1497" s="475">
        <f t="shared" si="175"/>
        <v>0</v>
      </c>
      <c r="AX1497" s="475">
        <f t="shared" si="175"/>
        <v>0</v>
      </c>
      <c r="AY1497" s="185">
        <f>IF(AND(SUM(AE1497:$AP1497)&gt;0,J1497&lt;&gt;""),CONCATENATE(B1497,"_",F1497,"_",AG1497),0)</f>
        <v>0</v>
      </c>
      <c r="AZ1497" s="203">
        <f>IF(AND(SUM(AE1497:$AP1497)&gt;0,D1497="BFS"),1,0)</f>
        <v>0</v>
      </c>
      <c r="BA1497" s="203">
        <f t="shared" si="169"/>
        <v>0</v>
      </c>
    </row>
    <row r="1498" spans="1:53" ht="20">
      <c r="A1498" s="185" t="str">
        <f>IF(AND(SUM(AE1498:AP1498)&gt;0,J1498&lt;&gt;""),CONCATENATE(B1498,"_",F1498,"_",$A$5,"_",SUMPRODUCT((B$9:B1498=B1498)*(F$9:F1498=F1498)*(SUM(AE1498:AP1498)&lt;&gt;0)*(J1498&lt;&gt;""))-1),0)</f>
        <v>NW_1.4.2.3_neu_1</v>
      </c>
      <c r="B1498" s="746" t="s">
        <v>864</v>
      </c>
      <c r="C1498" s="464" t="s">
        <v>1941</v>
      </c>
      <c r="D1498" s="89" t="s">
        <v>1365</v>
      </c>
      <c r="E1498" s="465" t="s">
        <v>79</v>
      </c>
      <c r="F1498" s="658" t="s">
        <v>643</v>
      </c>
      <c r="G1498" s="410" t="s">
        <v>78</v>
      </c>
      <c r="H1498" s="432" t="s">
        <v>1047</v>
      </c>
      <c r="I1498" s="437" t="s">
        <v>1052</v>
      </c>
      <c r="J1498" s="432" t="s">
        <v>1053</v>
      </c>
      <c r="K1498" s="433" t="s">
        <v>12</v>
      </c>
      <c r="L1498" s="424" t="s">
        <v>1690</v>
      </c>
      <c r="M1498" s="425" t="s">
        <v>1691</v>
      </c>
      <c r="N1498" s="425" t="s">
        <v>1244</v>
      </c>
      <c r="O1498" s="425" t="s">
        <v>1047</v>
      </c>
      <c r="P1498" s="425" t="s">
        <v>1043</v>
      </c>
      <c r="Q1498" s="425" t="s">
        <v>1949</v>
      </c>
      <c r="R1498" s="434" t="s">
        <v>1043</v>
      </c>
      <c r="S1498" s="434" t="s">
        <v>1043</v>
      </c>
      <c r="T1498" s="434" t="s">
        <v>1955</v>
      </c>
      <c r="U1498" s="434" t="s">
        <v>1043</v>
      </c>
      <c r="V1498" s="434" t="s">
        <v>1047</v>
      </c>
      <c r="W1498" s="434" t="s">
        <v>1047</v>
      </c>
      <c r="X1498" s="434" t="s">
        <v>1043</v>
      </c>
      <c r="Y1498" s="434" t="s">
        <v>1047</v>
      </c>
      <c r="Z1498" s="434" t="s">
        <v>1043</v>
      </c>
      <c r="AA1498" s="469" t="s">
        <v>419</v>
      </c>
      <c r="AB1498" s="743" t="s">
        <v>1685</v>
      </c>
      <c r="AC1498" s="487">
        <v>40422</v>
      </c>
      <c r="AD1498" s="435" t="s">
        <v>1688</v>
      </c>
      <c r="AE1498" s="543">
        <v>2948</v>
      </c>
      <c r="AF1498" s="543">
        <v>0</v>
      </c>
      <c r="AG1498" s="543">
        <v>0</v>
      </c>
      <c r="AH1498" s="543"/>
      <c r="AI1498" s="543"/>
      <c r="AJ1498" s="543"/>
      <c r="AK1498" s="561"/>
      <c r="AL1498" s="561"/>
      <c r="AM1498" s="561"/>
      <c r="AN1498" s="561"/>
      <c r="AO1498" s="561"/>
      <c r="AP1498" s="561"/>
      <c r="AQ1498" s="182"/>
      <c r="AR1498" s="746" t="s">
        <v>864</v>
      </c>
      <c r="AS1498" s="475" t="str">
        <f t="shared" si="175"/>
        <v>SB</v>
      </c>
      <c r="AT1498" s="475" t="str">
        <f t="shared" si="175"/>
        <v>5B</v>
      </c>
      <c r="AU1498" s="475">
        <f t="shared" si="175"/>
        <v>655</v>
      </c>
      <c r="AV1498" s="475" t="str">
        <f t="shared" si="175"/>
        <v>VOC</v>
      </c>
      <c r="AW1498" s="475" t="str">
        <f t="shared" si="175"/>
        <v>B</v>
      </c>
      <c r="AX1498" s="475" t="str">
        <f t="shared" si="175"/>
        <v>E</v>
      </c>
      <c r="AY1498" s="185" t="str">
        <f>IF(AND(SUM(AE1498:$AP1498)&gt;0,J1498&lt;&gt;""),CONCATENATE(B1498,"_",F1498,"_",AG1498),0)</f>
        <v>NW_1.4.2.3_0</v>
      </c>
      <c r="AZ1498" s="203">
        <f>IF(AND(SUM(AE1498:$AP1498)&gt;0,D1498="BFS"),1,0)</f>
        <v>1</v>
      </c>
      <c r="BA1498" s="203" t="e">
        <f t="shared" si="169"/>
        <v>#REF!</v>
      </c>
    </row>
    <row r="1499" spans="1:53" ht="25">
      <c r="A1499" s="185">
        <f>IF(AND(SUM(AE1499:AP1499)&gt;0,J1499&lt;&gt;""),CONCATENATE(B1499,"_",F1499,"_",$A$5,"_",SUMPRODUCT((B$9:B1499=B1499)*(F$9:F1499=F1499)*(SUM(AE1499:AP1499)&lt;&gt;0)*(J1499&lt;&gt;""))-1),0)</f>
        <v>0</v>
      </c>
      <c r="B1499" s="745" t="s">
        <v>864</v>
      </c>
      <c r="C1499" s="58" t="s">
        <v>80</v>
      </c>
      <c r="D1499" s="85" t="s">
        <v>1365</v>
      </c>
      <c r="E1499" s="463" t="s">
        <v>81</v>
      </c>
      <c r="F1499" s="657" t="s">
        <v>644</v>
      </c>
      <c r="G1499" s="420"/>
      <c r="H1499" s="418"/>
      <c r="I1499" s="418"/>
      <c r="J1499" s="418"/>
      <c r="K1499" s="418"/>
      <c r="L1499" s="419"/>
      <c r="M1499" s="419"/>
      <c r="N1499" s="419"/>
      <c r="O1499" s="419"/>
      <c r="P1499" s="419"/>
      <c r="Q1499" s="419"/>
      <c r="R1499" s="419"/>
      <c r="S1499" s="419"/>
      <c r="T1499" s="419"/>
      <c r="U1499" s="419"/>
      <c r="V1499" s="419"/>
      <c r="W1499" s="419"/>
      <c r="X1499" s="419"/>
      <c r="Y1499" s="419"/>
      <c r="Z1499" s="419"/>
      <c r="AA1499" s="420"/>
      <c r="AB1499" s="420"/>
      <c r="AC1499" s="647"/>
      <c r="AD1499" s="421"/>
      <c r="AE1499" s="536"/>
      <c r="AF1499" s="536"/>
      <c r="AG1499" s="536"/>
      <c r="AH1499" s="536"/>
      <c r="AI1499" s="537"/>
      <c r="AJ1499" s="537"/>
      <c r="AK1499" s="537"/>
      <c r="AL1499" s="537"/>
      <c r="AM1499" s="537"/>
      <c r="AN1499" s="537"/>
      <c r="AO1499" s="537"/>
      <c r="AP1499" s="537"/>
      <c r="AQ1499" s="422"/>
      <c r="AR1499" s="745" t="s">
        <v>864</v>
      </c>
      <c r="AS1499" s="475">
        <f t="shared" si="175"/>
        <v>0</v>
      </c>
      <c r="AT1499" s="475">
        <f t="shared" si="175"/>
        <v>0</v>
      </c>
      <c r="AU1499" s="475">
        <f t="shared" si="175"/>
        <v>0</v>
      </c>
      <c r="AV1499" s="475">
        <f t="shared" si="175"/>
        <v>0</v>
      </c>
      <c r="AW1499" s="475">
        <f t="shared" si="175"/>
        <v>0</v>
      </c>
      <c r="AX1499" s="475">
        <f t="shared" si="175"/>
        <v>0</v>
      </c>
      <c r="AY1499" s="185">
        <f>IF(AND(SUM(AE1499:$AP1499)&gt;0,J1499&lt;&gt;""),CONCATENATE(B1499,"_",F1499,"_",AG1499),0)</f>
        <v>0</v>
      </c>
      <c r="AZ1499" s="203">
        <f>IF(AND(SUM(AE1499:$AP1499)&gt;0,D1499="BFS"),1,0)</f>
        <v>0</v>
      </c>
      <c r="BA1499" s="203">
        <f t="shared" si="169"/>
        <v>0</v>
      </c>
    </row>
    <row r="1500" spans="1:53" ht="20">
      <c r="A1500" s="185" t="str">
        <f>IF(AND(SUM(AE1500:AP1500)&gt;0,J1500&lt;&gt;""),CONCATENATE(B1500,"_",F1500,"_",$A$5,"_",SUMPRODUCT((B$9:B1500=B1500)*(F$9:F1500=F1500)*(SUM(AE1500:AP1500)&lt;&gt;0)*(J1500&lt;&gt;""))-1),0)</f>
        <v>NW_1.4.2.4_neu_1</v>
      </c>
      <c r="B1500" s="746" t="s">
        <v>864</v>
      </c>
      <c r="C1500" s="464" t="s">
        <v>1945</v>
      </c>
      <c r="D1500" s="89" t="s">
        <v>1365</v>
      </c>
      <c r="E1500" s="465" t="s">
        <v>81</v>
      </c>
      <c r="F1500" s="658" t="s">
        <v>644</v>
      </c>
      <c r="G1500" s="410" t="s">
        <v>80</v>
      </c>
      <c r="H1500" s="432" t="s">
        <v>1047</v>
      </c>
      <c r="I1500" s="437" t="s">
        <v>1052</v>
      </c>
      <c r="J1500" s="432" t="s">
        <v>1053</v>
      </c>
      <c r="K1500" s="433" t="s">
        <v>12</v>
      </c>
      <c r="L1500" s="424" t="s">
        <v>1690</v>
      </c>
      <c r="M1500" s="425" t="s">
        <v>1691</v>
      </c>
      <c r="N1500" s="425" t="s">
        <v>1244</v>
      </c>
      <c r="O1500" s="425" t="s">
        <v>1047</v>
      </c>
      <c r="P1500" s="425" t="s">
        <v>1043</v>
      </c>
      <c r="Q1500" s="425" t="s">
        <v>1949</v>
      </c>
      <c r="R1500" s="434" t="s">
        <v>1043</v>
      </c>
      <c r="S1500" s="434" t="s">
        <v>1043</v>
      </c>
      <c r="T1500" s="434" t="s">
        <v>1955</v>
      </c>
      <c r="U1500" s="434" t="s">
        <v>1043</v>
      </c>
      <c r="V1500" s="434" t="s">
        <v>1047</v>
      </c>
      <c r="W1500" s="434" t="s">
        <v>1047</v>
      </c>
      <c r="X1500" s="434" t="s">
        <v>1043</v>
      </c>
      <c r="Y1500" s="434" t="s">
        <v>1047</v>
      </c>
      <c r="Z1500" s="434" t="s">
        <v>1043</v>
      </c>
      <c r="AA1500" s="469" t="s">
        <v>420</v>
      </c>
      <c r="AB1500" s="743"/>
      <c r="AC1500" s="487">
        <v>40422</v>
      </c>
      <c r="AD1500" s="435"/>
      <c r="AE1500" s="543">
        <v>7368</v>
      </c>
      <c r="AF1500" s="543">
        <v>7180</v>
      </c>
      <c r="AG1500" s="543">
        <v>6823</v>
      </c>
      <c r="AH1500" s="543">
        <v>6139</v>
      </c>
      <c r="AI1500" s="543">
        <v>5527</v>
      </c>
      <c r="AJ1500" s="543">
        <v>5546</v>
      </c>
      <c r="AK1500" s="561">
        <v>5977</v>
      </c>
      <c r="AL1500" s="561">
        <v>6281</v>
      </c>
      <c r="AM1500" s="561">
        <v>6352</v>
      </c>
      <c r="AN1500" s="561">
        <v>6594</v>
      </c>
      <c r="AO1500" s="561">
        <v>6478</v>
      </c>
      <c r="AP1500" s="561">
        <v>6379</v>
      </c>
      <c r="AQ1500" s="182"/>
      <c r="AR1500" s="746" t="s">
        <v>864</v>
      </c>
      <c r="AS1500" s="475" t="str">
        <f t="shared" si="175"/>
        <v>SB</v>
      </c>
      <c r="AT1500" s="475" t="str">
        <f t="shared" si="175"/>
        <v>5B</v>
      </c>
      <c r="AU1500" s="475">
        <f t="shared" si="175"/>
        <v>353</v>
      </c>
      <c r="AV1500" s="475" t="str">
        <f t="shared" si="175"/>
        <v>VOC</v>
      </c>
      <c r="AW1500" s="475" t="str">
        <f t="shared" si="175"/>
        <v>B</v>
      </c>
      <c r="AX1500" s="475" t="str">
        <f t="shared" si="175"/>
        <v>K</v>
      </c>
      <c r="AY1500" s="185" t="str">
        <f>IF(AND(SUM(AE1500:$AP1500)&gt;0,J1500&lt;&gt;""),CONCATENATE(B1500,"_",F1500,"_",AG1500),0)</f>
        <v>NW_1.4.2.4_6823</v>
      </c>
      <c r="AZ1500" s="203">
        <f>IF(AND(SUM(AE1500:$AP1500)&gt;0,D1500="BFS"),1,0)</f>
        <v>1</v>
      </c>
      <c r="BA1500" s="203" t="e">
        <f t="shared" si="169"/>
        <v>#REF!</v>
      </c>
    </row>
    <row r="1501" spans="1:53" ht="25">
      <c r="A1501" s="185">
        <f>IF(AND(SUM(AE1501:AP1501)&gt;0,J1501&lt;&gt;""),CONCATENATE(B1501,"_",F1501,"_",$A$5,"_",SUMPRODUCT((B$9:B1501=B1501)*(F$9:F1501=F1501)*(SUM(AE1501:AP1501)&lt;&gt;0)*(J1501&lt;&gt;""))-1),0)</f>
        <v>0</v>
      </c>
      <c r="B1501" s="745" t="s">
        <v>864</v>
      </c>
      <c r="C1501" s="58" t="s">
        <v>82</v>
      </c>
      <c r="D1501" s="85" t="s">
        <v>1365</v>
      </c>
      <c r="E1501" s="463" t="s">
        <v>83</v>
      </c>
      <c r="F1501" s="657" t="s">
        <v>645</v>
      </c>
      <c r="G1501" s="420"/>
      <c r="H1501" s="418"/>
      <c r="I1501" s="418"/>
      <c r="J1501" s="418"/>
      <c r="K1501" s="418"/>
      <c r="L1501" s="419"/>
      <c r="M1501" s="419"/>
      <c r="N1501" s="419"/>
      <c r="O1501" s="419"/>
      <c r="P1501" s="419"/>
      <c r="Q1501" s="419"/>
      <c r="R1501" s="419"/>
      <c r="S1501" s="419"/>
      <c r="T1501" s="419"/>
      <c r="U1501" s="419"/>
      <c r="V1501" s="419"/>
      <c r="W1501" s="419"/>
      <c r="X1501" s="419"/>
      <c r="Y1501" s="419"/>
      <c r="Z1501" s="419"/>
      <c r="AA1501" s="420"/>
      <c r="AB1501" s="420"/>
      <c r="AC1501" s="647"/>
      <c r="AD1501" s="421"/>
      <c r="AE1501" s="536"/>
      <c r="AF1501" s="536"/>
      <c r="AG1501" s="536"/>
      <c r="AH1501" s="536"/>
      <c r="AI1501" s="537"/>
      <c r="AJ1501" s="537"/>
      <c r="AK1501" s="537"/>
      <c r="AL1501" s="537"/>
      <c r="AM1501" s="537"/>
      <c r="AN1501" s="537"/>
      <c r="AO1501" s="537"/>
      <c r="AP1501" s="537"/>
      <c r="AQ1501" s="422"/>
      <c r="AR1501" s="745" t="s">
        <v>864</v>
      </c>
      <c r="AS1501" s="475">
        <f t="shared" si="175"/>
        <v>0</v>
      </c>
      <c r="AT1501" s="475">
        <f t="shared" si="175"/>
        <v>0</v>
      </c>
      <c r="AU1501" s="475">
        <f t="shared" si="175"/>
        <v>0</v>
      </c>
      <c r="AV1501" s="475">
        <f t="shared" si="175"/>
        <v>0</v>
      </c>
      <c r="AW1501" s="475">
        <f t="shared" si="175"/>
        <v>0</v>
      </c>
      <c r="AX1501" s="475">
        <f t="shared" si="175"/>
        <v>0</v>
      </c>
      <c r="AY1501" s="185">
        <f>IF(AND(SUM(AE1501:$AP1501)&gt;0,J1501&lt;&gt;""),CONCATENATE(B1501,"_",F1501,"_",AG1501),0)</f>
        <v>0</v>
      </c>
      <c r="AZ1501" s="203">
        <f>IF(AND(SUM(AE1501:$AP1501)&gt;0,D1501="BFS"),1,0)</f>
        <v>0</v>
      </c>
      <c r="BA1501" s="203">
        <f t="shared" si="169"/>
        <v>0</v>
      </c>
    </row>
    <row r="1502" spans="1:53" ht="13">
      <c r="A1502" s="185">
        <f>IF(AND(SUM(AE1502:AP1502)&gt;0,J1502&lt;&gt;""),CONCATENATE(B1502,"_",F1502,"_",$A$5,"_",SUMPRODUCT((B$9:B1502=B1502)*(F$9:F1502=F1502)*(SUM(AE1502:AP1502)&lt;&gt;0)*(J1502&lt;&gt;""))-1),0)</f>
        <v>0</v>
      </c>
      <c r="B1502" s="746" t="s">
        <v>864</v>
      </c>
      <c r="C1502" s="464" t="s">
        <v>127</v>
      </c>
      <c r="D1502" s="89" t="s">
        <v>1365</v>
      </c>
      <c r="E1502" s="465" t="s">
        <v>83</v>
      </c>
      <c r="F1502" s="658" t="s">
        <v>645</v>
      </c>
      <c r="G1502" s="410"/>
      <c r="H1502" s="432" t="s">
        <v>1043</v>
      </c>
      <c r="I1502" s="437" t="s">
        <v>1052</v>
      </c>
      <c r="J1502" s="432" t="s">
        <v>1053</v>
      </c>
      <c r="K1502" s="433"/>
      <c r="L1502" s="425"/>
      <c r="M1502" s="425"/>
      <c r="N1502" s="425"/>
      <c r="O1502" s="425"/>
      <c r="P1502" s="425"/>
      <c r="Q1502" s="425"/>
      <c r="R1502" s="434"/>
      <c r="S1502" s="434"/>
      <c r="T1502" s="434"/>
      <c r="U1502" s="434"/>
      <c r="V1502" s="434"/>
      <c r="W1502" s="434"/>
      <c r="X1502" s="434"/>
      <c r="Y1502" s="434"/>
      <c r="Z1502" s="434"/>
      <c r="AA1502" s="743"/>
      <c r="AB1502" s="442"/>
      <c r="AC1502" s="487"/>
      <c r="AD1502" s="443"/>
      <c r="AE1502" s="543"/>
      <c r="AF1502" s="543"/>
      <c r="AG1502" s="543"/>
      <c r="AH1502" s="543"/>
      <c r="AI1502" s="543"/>
      <c r="AJ1502" s="543"/>
      <c r="AK1502" s="544"/>
      <c r="AL1502" s="544"/>
      <c r="AM1502" s="544"/>
      <c r="AN1502" s="544"/>
      <c r="AO1502" s="544"/>
      <c r="AP1502" s="544"/>
      <c r="AQ1502" s="444"/>
      <c r="AR1502" s="746" t="s">
        <v>864</v>
      </c>
      <c r="AS1502" s="475">
        <f t="shared" si="175"/>
        <v>0</v>
      </c>
      <c r="AT1502" s="475">
        <f t="shared" si="175"/>
        <v>0</v>
      </c>
      <c r="AU1502" s="475">
        <f t="shared" si="175"/>
        <v>0</v>
      </c>
      <c r="AV1502" s="475">
        <f t="shared" si="175"/>
        <v>0</v>
      </c>
      <c r="AW1502" s="475">
        <f t="shared" si="175"/>
        <v>0</v>
      </c>
      <c r="AX1502" s="475">
        <f t="shared" si="175"/>
        <v>0</v>
      </c>
      <c r="AY1502" s="185">
        <f>IF(AND(SUM(AE1502:$AP1502)&gt;0,J1502&lt;&gt;""),CONCATENATE(B1502,"_",F1502,"_",AG1502),0)</f>
        <v>0</v>
      </c>
      <c r="AZ1502" s="203">
        <f>IF(AND(SUM(AE1502:$AP1502)&gt;0,D1502="BFS"),1,0)</f>
        <v>0</v>
      </c>
      <c r="BA1502" s="203">
        <f t="shared" si="169"/>
        <v>0</v>
      </c>
    </row>
    <row r="1503" spans="1:53" ht="15.5">
      <c r="A1503" s="185">
        <f>IF(AND(SUM(AE1503:AP1503)&gt;0,J1503&lt;&gt;""),CONCATENATE(B1503,"_",F1503,"_",$A$5,"_",SUMPRODUCT((B$9:B1503=B1503)*(F$9:F1503=F1503)*(SUM(AE1503:AP1503)&lt;&gt;0)*(J1503&lt;&gt;""))-1),0)</f>
        <v>0</v>
      </c>
      <c r="B1503" s="165" t="s">
        <v>864</v>
      </c>
      <c r="C1503" s="69" t="s">
        <v>801</v>
      </c>
      <c r="D1503" s="84"/>
      <c r="E1503" s="467"/>
      <c r="F1503" s="659"/>
      <c r="G1503" s="78"/>
      <c r="H1503" s="78"/>
      <c r="I1503" s="78"/>
      <c r="J1503" s="78"/>
      <c r="K1503" s="78"/>
      <c r="L1503" s="78"/>
      <c r="M1503" s="78"/>
      <c r="N1503" s="78"/>
      <c r="O1503" s="78"/>
      <c r="P1503" s="78"/>
      <c r="Q1503" s="78"/>
      <c r="R1503" s="78"/>
      <c r="S1503" s="78"/>
      <c r="T1503" s="78"/>
      <c r="U1503" s="78"/>
      <c r="V1503" s="78"/>
      <c r="W1503" s="78"/>
      <c r="X1503" s="78"/>
      <c r="Y1503" s="78"/>
      <c r="Z1503" s="78"/>
      <c r="AA1503" s="76"/>
      <c r="AB1503" s="76"/>
      <c r="AC1503" s="649"/>
      <c r="AD1503" s="71"/>
      <c r="AE1503" s="538"/>
      <c r="AF1503" s="538"/>
      <c r="AG1503" s="538"/>
      <c r="AH1503" s="538"/>
      <c r="AI1503" s="539"/>
      <c r="AJ1503" s="539"/>
      <c r="AK1503" s="539"/>
      <c r="AL1503" s="539"/>
      <c r="AM1503" s="539"/>
      <c r="AN1503" s="539"/>
      <c r="AO1503" s="539"/>
      <c r="AP1503" s="539"/>
      <c r="AQ1503" s="326"/>
      <c r="AR1503" s="165" t="s">
        <v>864</v>
      </c>
      <c r="AS1503" s="475">
        <f t="shared" si="175"/>
        <v>0</v>
      </c>
      <c r="AT1503" s="475">
        <f t="shared" si="175"/>
        <v>0</v>
      </c>
      <c r="AU1503" s="475">
        <f t="shared" si="175"/>
        <v>0</v>
      </c>
      <c r="AV1503" s="475">
        <f t="shared" si="175"/>
        <v>0</v>
      </c>
      <c r="AW1503" s="475">
        <f t="shared" si="175"/>
        <v>0</v>
      </c>
      <c r="AX1503" s="475">
        <f t="shared" si="175"/>
        <v>0</v>
      </c>
      <c r="AY1503" s="185">
        <f>IF(AND(SUM(AE1503:$AP1503)&gt;0,J1503&lt;&gt;""),CONCATENATE(B1503,"_",F1503,"_",AG1503),0)</f>
        <v>0</v>
      </c>
      <c r="AZ1503" s="203">
        <f>IF(AND(SUM(AE1503:$AP1503)&gt;0,D1503="BFS"),1,0)</f>
        <v>0</v>
      </c>
      <c r="BA1503" s="203">
        <f t="shared" si="169"/>
        <v>0</v>
      </c>
    </row>
    <row r="1504" spans="1:53" ht="25">
      <c r="A1504" s="185">
        <f>IF(AND(SUM(AE1504:AP1504)&gt;0,J1504&lt;&gt;""),CONCATENATE(B1504,"_",F1504,"_",$A$5,"_",SUMPRODUCT((B$9:B1504=B1504)*(F$9:F1504=F1504)*(SUM(AE1504:AP1504)&lt;&gt;0)*(J1504&lt;&gt;""))-1),0)</f>
        <v>0</v>
      </c>
      <c r="B1504" s="745" t="s">
        <v>864</v>
      </c>
      <c r="C1504" s="58" t="s">
        <v>73</v>
      </c>
      <c r="D1504" s="85" t="s">
        <v>85</v>
      </c>
      <c r="E1504" s="463" t="s">
        <v>84</v>
      </c>
      <c r="F1504" s="657" t="s">
        <v>1715</v>
      </c>
      <c r="G1504" s="420"/>
      <c r="H1504" s="418"/>
      <c r="I1504" s="418"/>
      <c r="J1504" s="418"/>
      <c r="K1504" s="418"/>
      <c r="L1504" s="419"/>
      <c r="M1504" s="419"/>
      <c r="N1504" s="419"/>
      <c r="O1504" s="419"/>
      <c r="P1504" s="419"/>
      <c r="Q1504" s="419"/>
      <c r="R1504" s="419"/>
      <c r="S1504" s="419"/>
      <c r="T1504" s="419"/>
      <c r="U1504" s="419"/>
      <c r="V1504" s="419"/>
      <c r="W1504" s="419"/>
      <c r="X1504" s="419"/>
      <c r="Y1504" s="419"/>
      <c r="Z1504" s="419"/>
      <c r="AA1504" s="420"/>
      <c r="AB1504" s="420"/>
      <c r="AC1504" s="647"/>
      <c r="AD1504" s="421"/>
      <c r="AE1504" s="536"/>
      <c r="AF1504" s="536"/>
      <c r="AG1504" s="536"/>
      <c r="AH1504" s="536"/>
      <c r="AI1504" s="537"/>
      <c r="AJ1504" s="537"/>
      <c r="AK1504" s="537"/>
      <c r="AL1504" s="537"/>
      <c r="AM1504" s="537"/>
      <c r="AN1504" s="537"/>
      <c r="AO1504" s="537"/>
      <c r="AP1504" s="537"/>
      <c r="AQ1504" s="422"/>
      <c r="AR1504" s="745" t="s">
        <v>864</v>
      </c>
      <c r="AS1504" s="475">
        <f t="shared" si="175"/>
        <v>0</v>
      </c>
      <c r="AT1504" s="475">
        <f t="shared" si="175"/>
        <v>0</v>
      </c>
      <c r="AU1504" s="475">
        <f t="shared" si="175"/>
        <v>0</v>
      </c>
      <c r="AV1504" s="475">
        <f t="shared" si="175"/>
        <v>0</v>
      </c>
      <c r="AW1504" s="475">
        <f t="shared" si="175"/>
        <v>0</v>
      </c>
      <c r="AX1504" s="475">
        <f t="shared" si="175"/>
        <v>0</v>
      </c>
      <c r="AY1504" s="185">
        <f>IF(AND(SUM(AE1504:$AP1504)&gt;0,J1504&lt;&gt;""),CONCATENATE(B1504,"_",F1504,"_",AG1504),0)</f>
        <v>0</v>
      </c>
      <c r="AZ1504" s="203">
        <f>IF(AND(SUM(AE1504:$AP1504)&gt;0,D1504="BFS"),1,0)</f>
        <v>0</v>
      </c>
      <c r="BA1504" s="203">
        <f t="shared" si="169"/>
        <v>0</v>
      </c>
    </row>
    <row r="1505" spans="1:53" ht="30">
      <c r="A1505" s="185" t="str">
        <f>IF(AND(SUM(AE1505:AP1505)&gt;0,J1505&lt;&gt;""),CONCATENATE(B1505,"_",F1505,"_",$A$5,"_",SUMPRODUCT((B$9:B1505=B1505)*(F$9:F1505=F1505)*(SUM(AE1505:AP1505)&lt;&gt;0)*(J1505&lt;&gt;""))-1),0)</f>
        <v>NW_1.4.3.1_neu_1</v>
      </c>
      <c r="B1505" s="746" t="s">
        <v>864</v>
      </c>
      <c r="C1505" s="464" t="s">
        <v>1495</v>
      </c>
      <c r="D1505" s="89" t="s">
        <v>85</v>
      </c>
      <c r="E1505" s="465" t="s">
        <v>84</v>
      </c>
      <c r="F1505" s="658" t="s">
        <v>1715</v>
      </c>
      <c r="G1505" s="410" t="s">
        <v>2631</v>
      </c>
      <c r="H1505" s="432" t="s">
        <v>1047</v>
      </c>
      <c r="I1505" s="437" t="s">
        <v>1052</v>
      </c>
      <c r="J1505" s="432" t="s">
        <v>1053</v>
      </c>
      <c r="K1505" s="651" t="s">
        <v>299</v>
      </c>
      <c r="L1505" s="424" t="s">
        <v>1961</v>
      </c>
      <c r="M1505" s="425" t="s">
        <v>1840</v>
      </c>
      <c r="N1505" s="425" t="s">
        <v>300</v>
      </c>
      <c r="O1505" s="425" t="s">
        <v>1047</v>
      </c>
      <c r="P1505" s="425" t="s">
        <v>1043</v>
      </c>
      <c r="Q1505" s="425"/>
      <c r="R1505" s="425" t="s">
        <v>1043</v>
      </c>
      <c r="S1505" s="425" t="s">
        <v>1043</v>
      </c>
      <c r="T1505" s="425" t="s">
        <v>1955</v>
      </c>
      <c r="U1505" s="425" t="s">
        <v>1043</v>
      </c>
      <c r="V1505" s="425" t="s">
        <v>1047</v>
      </c>
      <c r="W1505" s="425" t="s">
        <v>1047</v>
      </c>
      <c r="X1505" s="425" t="s">
        <v>1043</v>
      </c>
      <c r="Y1505" s="425" t="s">
        <v>1047</v>
      </c>
      <c r="Z1505" s="425" t="s">
        <v>1043</v>
      </c>
      <c r="AA1505" s="469" t="s">
        <v>301</v>
      </c>
      <c r="AB1505" s="743" t="s">
        <v>302</v>
      </c>
      <c r="AC1505" s="487">
        <v>40422</v>
      </c>
      <c r="AD1505" s="427"/>
      <c r="AE1505" s="533">
        <v>305</v>
      </c>
      <c r="AF1505" s="533">
        <v>186</v>
      </c>
      <c r="AG1505" s="533">
        <v>159</v>
      </c>
      <c r="AH1505" s="533">
        <v>230</v>
      </c>
      <c r="AI1505" s="533">
        <v>202</v>
      </c>
      <c r="AJ1505" s="533">
        <v>224</v>
      </c>
      <c r="AK1505" s="561">
        <v>246</v>
      </c>
      <c r="AL1505" s="561">
        <v>257</v>
      </c>
      <c r="AM1505" s="561">
        <v>202</v>
      </c>
      <c r="AN1505" s="561">
        <v>5448</v>
      </c>
      <c r="AO1505" s="561">
        <v>5460</v>
      </c>
      <c r="AP1505" s="561">
        <v>5216</v>
      </c>
      <c r="AQ1505" s="182" t="s">
        <v>2428</v>
      </c>
      <c r="AR1505" s="746" t="s">
        <v>864</v>
      </c>
      <c r="AS1505" s="475" t="str">
        <f t="shared" si="175"/>
        <v>SB</v>
      </c>
      <c r="AT1505" s="475" t="str">
        <f t="shared" si="175"/>
        <v>5B</v>
      </c>
      <c r="AU1505" s="475">
        <f t="shared" si="175"/>
        <v>453</v>
      </c>
      <c r="AV1505" s="475" t="str">
        <f t="shared" si="175"/>
        <v>VOC</v>
      </c>
      <c r="AW1505" s="475" t="str">
        <f t="shared" si="175"/>
        <v>B</v>
      </c>
      <c r="AX1505" s="475" t="str">
        <f t="shared" si="175"/>
        <v>G</v>
      </c>
      <c r="AY1505" s="185" t="str">
        <f>IF(AND(SUM(AE1505:$AP1505)&gt;0,J1505&lt;&gt;""),CONCATENATE(B1505,"_",F1505,"_",AG1505),0)</f>
        <v>NW_1.4.3.1_159</v>
      </c>
      <c r="AZ1505" s="203">
        <f>IF(AND(SUM(AE1505:$AP1505)&gt;0,D1505="BFS"),1,0)</f>
        <v>0</v>
      </c>
      <c r="BA1505" s="203">
        <f t="shared" si="169"/>
        <v>0</v>
      </c>
    </row>
    <row r="1506" spans="1:53" ht="30">
      <c r="A1506" s="185" t="str">
        <f>IF(AND(SUM(AE1506:AP1506)&gt;0,J1506&lt;&gt;""),CONCATENATE(B1506,"_",F1506,"_",$A$5,"_",SUMPRODUCT((B$9:B1506=B1506)*(F$9:F1506=F1506)*(SUM(AE1506:AP1506)&lt;&gt;0)*(J1506&lt;&gt;""))-1),0)</f>
        <v>NW_1.4.3.1_neu_2</v>
      </c>
      <c r="B1506" s="746" t="s">
        <v>864</v>
      </c>
      <c r="C1506" s="464" t="s">
        <v>1495</v>
      </c>
      <c r="D1506" s="89" t="s">
        <v>85</v>
      </c>
      <c r="E1506" s="465" t="s">
        <v>84</v>
      </c>
      <c r="F1506" s="658" t="s">
        <v>1715</v>
      </c>
      <c r="G1506" s="410" t="s">
        <v>2632</v>
      </c>
      <c r="H1506" s="432" t="s">
        <v>1047</v>
      </c>
      <c r="I1506" s="437" t="s">
        <v>1052</v>
      </c>
      <c r="J1506" s="432" t="s">
        <v>1053</v>
      </c>
      <c r="K1506" s="651" t="s">
        <v>299</v>
      </c>
      <c r="L1506" s="424" t="s">
        <v>1961</v>
      </c>
      <c r="M1506" s="425" t="s">
        <v>1840</v>
      </c>
      <c r="N1506" s="425" t="s">
        <v>1985</v>
      </c>
      <c r="O1506" s="425" t="s">
        <v>1047</v>
      </c>
      <c r="P1506" s="425" t="s">
        <v>1043</v>
      </c>
      <c r="Q1506" s="425"/>
      <c r="R1506" s="425" t="s">
        <v>1043</v>
      </c>
      <c r="S1506" s="425" t="s">
        <v>1047</v>
      </c>
      <c r="T1506" s="425" t="s">
        <v>1955</v>
      </c>
      <c r="U1506" s="425" t="s">
        <v>1043</v>
      </c>
      <c r="V1506" s="425" t="s">
        <v>1047</v>
      </c>
      <c r="W1506" s="425" t="s">
        <v>1047</v>
      </c>
      <c r="X1506" s="425" t="s">
        <v>1043</v>
      </c>
      <c r="Y1506" s="425" t="s">
        <v>1047</v>
      </c>
      <c r="Z1506" s="425" t="s">
        <v>1043</v>
      </c>
      <c r="AA1506" s="469" t="s">
        <v>301</v>
      </c>
      <c r="AB1506" s="743" t="s">
        <v>302</v>
      </c>
      <c r="AC1506" s="487">
        <v>40422</v>
      </c>
      <c r="AD1506" s="427"/>
      <c r="AE1506" s="533">
        <v>623</v>
      </c>
      <c r="AF1506" s="533">
        <v>649</v>
      </c>
      <c r="AG1506" s="533">
        <v>690</v>
      </c>
      <c r="AH1506" s="533">
        <v>674</v>
      </c>
      <c r="AI1506" s="533">
        <v>658</v>
      </c>
      <c r="AJ1506" s="533">
        <v>615</v>
      </c>
      <c r="AK1506" s="561">
        <v>579</v>
      </c>
      <c r="AL1506" s="561">
        <v>559</v>
      </c>
      <c r="AM1506" s="561">
        <v>518</v>
      </c>
      <c r="AN1506" s="561">
        <v>0</v>
      </c>
      <c r="AO1506" s="561">
        <v>0</v>
      </c>
      <c r="AP1506" s="561">
        <v>18</v>
      </c>
      <c r="AQ1506" s="182" t="s">
        <v>2428</v>
      </c>
      <c r="AR1506" s="746" t="s">
        <v>864</v>
      </c>
      <c r="AS1506" s="475" t="str">
        <f t="shared" si="175"/>
        <v>SB</v>
      </c>
      <c r="AT1506" s="475" t="str">
        <f t="shared" si="175"/>
        <v>5B</v>
      </c>
      <c r="AU1506" s="475">
        <f t="shared" si="175"/>
        <v>453</v>
      </c>
      <c r="AV1506" s="475" t="str">
        <f t="shared" si="175"/>
        <v>VOC</v>
      </c>
      <c r="AW1506" s="475" t="str">
        <f t="shared" si="175"/>
        <v>B</v>
      </c>
      <c r="AX1506" s="475" t="str">
        <f t="shared" si="175"/>
        <v>G</v>
      </c>
      <c r="AY1506" s="185" t="str">
        <f>IF(AND(SUM(AE1506:$AP1506)&gt;0,J1506&lt;&gt;""),CONCATENATE(B1506,"_",F1506,"_",AG1506),0)</f>
        <v>NW_1.4.3.1_690</v>
      </c>
      <c r="AZ1506" s="203">
        <f>IF(AND(SUM(AE1506:$AP1506)&gt;0,D1506="BFS"),1,0)</f>
        <v>0</v>
      </c>
      <c r="BA1506" s="203">
        <f t="shared" si="169"/>
        <v>0</v>
      </c>
    </row>
    <row r="1507" spans="1:53" ht="80">
      <c r="A1507" s="185" t="str">
        <f>IF(AND(SUM(AE1507:AP1507)&gt;0,J1507&lt;&gt;""),CONCATENATE(B1507,"_",F1507,"_",$A$5,"_",SUMPRODUCT((B$9:B1507=B1507)*(F$9:F1507=F1507)*(SUM(AE1507:AP1507)&lt;&gt;0)*(J1507&lt;&gt;""))-1),0)</f>
        <v>NW_1.4.3.1_neu_3</v>
      </c>
      <c r="B1507" s="746" t="s">
        <v>864</v>
      </c>
      <c r="C1507" s="464" t="s">
        <v>1495</v>
      </c>
      <c r="D1507" s="89" t="s">
        <v>85</v>
      </c>
      <c r="E1507" s="465" t="s">
        <v>84</v>
      </c>
      <c r="F1507" s="658" t="s">
        <v>1715</v>
      </c>
      <c r="G1507" s="410" t="s">
        <v>399</v>
      </c>
      <c r="H1507" s="432" t="s">
        <v>1047</v>
      </c>
      <c r="I1507" s="437" t="s">
        <v>1052</v>
      </c>
      <c r="J1507" s="432" t="s">
        <v>1053</v>
      </c>
      <c r="K1507" s="651" t="s">
        <v>303</v>
      </c>
      <c r="L1507" s="424" t="s">
        <v>304</v>
      </c>
      <c r="M1507" s="425" t="s">
        <v>305</v>
      </c>
      <c r="N1507" s="425" t="s">
        <v>955</v>
      </c>
      <c r="O1507" s="425" t="s">
        <v>1047</v>
      </c>
      <c r="P1507" s="425" t="s">
        <v>1043</v>
      </c>
      <c r="Q1507" s="425"/>
      <c r="R1507" s="425" t="s">
        <v>1043</v>
      </c>
      <c r="S1507" s="425" t="s">
        <v>1043</v>
      </c>
      <c r="T1507" s="425" t="s">
        <v>1955</v>
      </c>
      <c r="U1507" s="425" t="s">
        <v>1043</v>
      </c>
      <c r="V1507" s="425" t="s">
        <v>1047</v>
      </c>
      <c r="W1507" s="425" t="s">
        <v>1047</v>
      </c>
      <c r="X1507" s="425" t="s">
        <v>1043</v>
      </c>
      <c r="Y1507" s="425" t="s">
        <v>1047</v>
      </c>
      <c r="Z1507" s="425" t="s">
        <v>1043</v>
      </c>
      <c r="AA1507" s="469" t="s">
        <v>306</v>
      </c>
      <c r="AB1507" s="743" t="s">
        <v>938</v>
      </c>
      <c r="AC1507" s="487">
        <v>40422</v>
      </c>
      <c r="AD1507" s="427"/>
      <c r="AE1507" s="533">
        <v>66</v>
      </c>
      <c r="AF1507" s="533">
        <v>78</v>
      </c>
      <c r="AG1507" s="533">
        <v>59</v>
      </c>
      <c r="AH1507" s="533">
        <v>47</v>
      </c>
      <c r="AI1507" s="533">
        <v>48</v>
      </c>
      <c r="AJ1507" s="533">
        <v>37</v>
      </c>
      <c r="AK1507" s="561">
        <v>33</v>
      </c>
      <c r="AL1507" s="561">
        <v>31</v>
      </c>
      <c r="AM1507" s="561">
        <v>35</v>
      </c>
      <c r="AN1507" s="561">
        <v>31</v>
      </c>
      <c r="AO1507" s="561">
        <v>25</v>
      </c>
      <c r="AP1507" s="561">
        <v>27</v>
      </c>
      <c r="AQ1507" s="182"/>
      <c r="AR1507" s="746" t="s">
        <v>864</v>
      </c>
      <c r="AS1507" s="475" t="str">
        <f t="shared" ref="AS1507:AX1516" si="176">IF(SUM($AE1507:$AP1507)&gt;0,VLOOKUP($F1507,Schulart,AS$2,FALSE),0)</f>
        <v>SB</v>
      </c>
      <c r="AT1507" s="475" t="str">
        <f t="shared" si="176"/>
        <v>5B</v>
      </c>
      <c r="AU1507" s="475">
        <f t="shared" si="176"/>
        <v>453</v>
      </c>
      <c r="AV1507" s="475" t="str">
        <f t="shared" si="176"/>
        <v>VOC</v>
      </c>
      <c r="AW1507" s="475" t="str">
        <f t="shared" si="176"/>
        <v>B</v>
      </c>
      <c r="AX1507" s="475" t="str">
        <f t="shared" si="176"/>
        <v>G</v>
      </c>
      <c r="AY1507" s="185" t="str">
        <f>IF(AND(SUM(AE1507:$AP1507)&gt;0,J1507&lt;&gt;""),CONCATENATE(B1507,"_",F1507,"_",AG1507),0)</f>
        <v>NW_1.4.3.1_59</v>
      </c>
      <c r="AZ1507" s="203">
        <f>IF(AND(SUM(AE1507:$AP1507)&gt;0,D1507="BFS"),1,0)</f>
        <v>0</v>
      </c>
      <c r="BA1507" s="203">
        <f t="shared" si="169"/>
        <v>0</v>
      </c>
    </row>
    <row r="1508" spans="1:53" ht="80">
      <c r="A1508" s="185" t="str">
        <f>IF(AND(SUM(AE1508:AP1508)&gt;0,J1508&lt;&gt;""),CONCATENATE(B1508,"_",F1508,"_",$A$5,"_",SUMPRODUCT((B$9:B1508=B1508)*(F$9:F1508=F1508)*(SUM(AE1508:AP1508)&lt;&gt;0)*(J1508&lt;&gt;""))-1),0)</f>
        <v>NW_1.4.3.1_neu_4</v>
      </c>
      <c r="B1508" s="746" t="s">
        <v>864</v>
      </c>
      <c r="C1508" s="464" t="s">
        <v>1495</v>
      </c>
      <c r="D1508" s="89" t="s">
        <v>85</v>
      </c>
      <c r="E1508" s="465" t="s">
        <v>84</v>
      </c>
      <c r="F1508" s="658" t="s">
        <v>1715</v>
      </c>
      <c r="G1508" s="410" t="s">
        <v>400</v>
      </c>
      <c r="H1508" s="432" t="s">
        <v>1047</v>
      </c>
      <c r="I1508" s="437" t="s">
        <v>1052</v>
      </c>
      <c r="J1508" s="432" t="s">
        <v>1053</v>
      </c>
      <c r="K1508" s="651" t="s">
        <v>303</v>
      </c>
      <c r="L1508" s="424" t="s">
        <v>304</v>
      </c>
      <c r="M1508" s="425" t="s">
        <v>305</v>
      </c>
      <c r="N1508" s="425" t="s">
        <v>1244</v>
      </c>
      <c r="O1508" s="425" t="s">
        <v>1047</v>
      </c>
      <c r="P1508" s="425" t="s">
        <v>1043</v>
      </c>
      <c r="Q1508" s="425"/>
      <c r="R1508" s="425" t="s">
        <v>1043</v>
      </c>
      <c r="S1508" s="425" t="s">
        <v>1047</v>
      </c>
      <c r="T1508" s="425" t="s">
        <v>1955</v>
      </c>
      <c r="U1508" s="425" t="s">
        <v>1043</v>
      </c>
      <c r="V1508" s="425" t="s">
        <v>1047</v>
      </c>
      <c r="W1508" s="425" t="s">
        <v>1047</v>
      </c>
      <c r="X1508" s="425" t="s">
        <v>1043</v>
      </c>
      <c r="Y1508" s="425" t="s">
        <v>1047</v>
      </c>
      <c r="Z1508" s="425" t="s">
        <v>1043</v>
      </c>
      <c r="AA1508" s="469" t="s">
        <v>306</v>
      </c>
      <c r="AB1508" s="743" t="s">
        <v>938</v>
      </c>
      <c r="AC1508" s="487">
        <v>40422</v>
      </c>
      <c r="AD1508" s="427"/>
      <c r="AE1508" s="533">
        <v>355</v>
      </c>
      <c r="AF1508" s="533">
        <v>306</v>
      </c>
      <c r="AG1508" s="533">
        <v>295</v>
      </c>
      <c r="AH1508" s="533">
        <v>240</v>
      </c>
      <c r="AI1508" s="533">
        <v>253</v>
      </c>
      <c r="AJ1508" s="533">
        <v>250</v>
      </c>
      <c r="AK1508" s="561">
        <v>186</v>
      </c>
      <c r="AL1508" s="561">
        <v>164</v>
      </c>
      <c r="AM1508" s="561">
        <v>140</v>
      </c>
      <c r="AN1508" s="561">
        <v>147</v>
      </c>
      <c r="AO1508" s="561">
        <v>152</v>
      </c>
      <c r="AP1508" s="561">
        <v>132</v>
      </c>
      <c r="AQ1508" s="182"/>
      <c r="AR1508" s="746" t="s">
        <v>864</v>
      </c>
      <c r="AS1508" s="475" t="str">
        <f t="shared" si="176"/>
        <v>SB</v>
      </c>
      <c r="AT1508" s="475" t="str">
        <f t="shared" si="176"/>
        <v>5B</v>
      </c>
      <c r="AU1508" s="475">
        <f t="shared" si="176"/>
        <v>453</v>
      </c>
      <c r="AV1508" s="475" t="str">
        <f t="shared" si="176"/>
        <v>VOC</v>
      </c>
      <c r="AW1508" s="475" t="str">
        <f t="shared" si="176"/>
        <v>B</v>
      </c>
      <c r="AX1508" s="475" t="str">
        <f t="shared" si="176"/>
        <v>G</v>
      </c>
      <c r="AY1508" s="185" t="str">
        <f>IF(AND(SUM(AE1508:$AP1508)&gt;0,J1508&lt;&gt;""),CONCATENATE(B1508,"_",F1508,"_",AG1508),0)</f>
        <v>NW_1.4.3.1_295</v>
      </c>
      <c r="AZ1508" s="203">
        <f>IF(AND(SUM(AE1508:$AP1508)&gt;0,D1508="BFS"),1,0)</f>
        <v>0</v>
      </c>
      <c r="BA1508" s="203">
        <f t="shared" si="169"/>
        <v>0</v>
      </c>
    </row>
    <row r="1509" spans="1:53" ht="25">
      <c r="A1509" s="185">
        <f>IF(AND(SUM(AE1509:AP1509)&gt;0,J1509&lt;&gt;""),CONCATENATE(B1509,"_",F1509,"_",$A$5,"_",SUMPRODUCT((B$9:B1509=B1509)*(F$9:F1509=F1509)*(SUM(AE1509:AP1509)&lt;&gt;0)*(J1509&lt;&gt;""))-1),0)</f>
        <v>0</v>
      </c>
      <c r="B1509" s="745" t="s">
        <v>864</v>
      </c>
      <c r="C1509" s="58" t="s">
        <v>76</v>
      </c>
      <c r="D1509" s="85" t="s">
        <v>85</v>
      </c>
      <c r="E1509" s="463" t="s">
        <v>84</v>
      </c>
      <c r="F1509" s="657" t="s">
        <v>1716</v>
      </c>
      <c r="G1509" s="420"/>
      <c r="H1509" s="418"/>
      <c r="I1509" s="418"/>
      <c r="J1509" s="418"/>
      <c r="K1509" s="418"/>
      <c r="L1509" s="419"/>
      <c r="M1509" s="419"/>
      <c r="N1509" s="419"/>
      <c r="O1509" s="419"/>
      <c r="P1509" s="419"/>
      <c r="Q1509" s="419"/>
      <c r="R1509" s="419"/>
      <c r="S1509" s="419"/>
      <c r="T1509" s="419"/>
      <c r="U1509" s="419"/>
      <c r="V1509" s="419"/>
      <c r="W1509" s="419"/>
      <c r="X1509" s="419"/>
      <c r="Y1509" s="419"/>
      <c r="Z1509" s="419"/>
      <c r="AA1509" s="420"/>
      <c r="AB1509" s="420"/>
      <c r="AC1509" s="647"/>
      <c r="AD1509" s="421"/>
      <c r="AE1509" s="536"/>
      <c r="AF1509" s="536"/>
      <c r="AG1509" s="536"/>
      <c r="AH1509" s="536"/>
      <c r="AI1509" s="537"/>
      <c r="AJ1509" s="537"/>
      <c r="AK1509" s="537"/>
      <c r="AL1509" s="537"/>
      <c r="AM1509" s="537"/>
      <c r="AN1509" s="537"/>
      <c r="AO1509" s="537"/>
      <c r="AP1509" s="537"/>
      <c r="AQ1509" s="422"/>
      <c r="AR1509" s="745" t="s">
        <v>864</v>
      </c>
      <c r="AS1509" s="475">
        <f t="shared" si="176"/>
        <v>0</v>
      </c>
      <c r="AT1509" s="475">
        <f t="shared" si="176"/>
        <v>0</v>
      </c>
      <c r="AU1509" s="475">
        <f t="shared" si="176"/>
        <v>0</v>
      </c>
      <c r="AV1509" s="475">
        <f t="shared" si="176"/>
        <v>0</v>
      </c>
      <c r="AW1509" s="475">
        <f t="shared" si="176"/>
        <v>0</v>
      </c>
      <c r="AX1509" s="475">
        <f t="shared" si="176"/>
        <v>0</v>
      </c>
      <c r="AY1509" s="185">
        <f>IF(AND(SUM(AE1509:$AP1509)&gt;0,J1509&lt;&gt;""),CONCATENATE(B1509,"_",F1509,"_",AG1509),0)</f>
        <v>0</v>
      </c>
      <c r="AZ1509" s="203">
        <f>IF(AND(SUM(AE1509:$AP1509)&gt;0,D1509="BFS"),1,0)</f>
        <v>0</v>
      </c>
      <c r="BA1509" s="203">
        <f t="shared" si="169"/>
        <v>0</v>
      </c>
    </row>
    <row r="1510" spans="1:53" ht="30">
      <c r="A1510" s="185" t="str">
        <f>IF(AND(SUM(AE1510:AP1510)&gt;0,J1510&lt;&gt;""),CONCATENATE(B1510,"_",F1510,"_",$A$5,"_",SUMPRODUCT((B$9:B1510=B1510)*(F$9:F1510=F1510)*(SUM(AE1510:AP1510)&lt;&gt;0)*(J1510&lt;&gt;""))-1),0)</f>
        <v>NW_1.4.3.2_neu_1</v>
      </c>
      <c r="B1510" s="746" t="s">
        <v>864</v>
      </c>
      <c r="C1510" s="464" t="s">
        <v>1932</v>
      </c>
      <c r="D1510" s="89" t="s">
        <v>85</v>
      </c>
      <c r="E1510" s="465" t="s">
        <v>84</v>
      </c>
      <c r="F1510" s="658" t="s">
        <v>1716</v>
      </c>
      <c r="G1510" s="410" t="s">
        <v>1203</v>
      </c>
      <c r="H1510" s="432" t="s">
        <v>1047</v>
      </c>
      <c r="I1510" s="437" t="s">
        <v>1052</v>
      </c>
      <c r="J1510" s="432" t="s">
        <v>1053</v>
      </c>
      <c r="K1510" s="433" t="s">
        <v>1645</v>
      </c>
      <c r="L1510" s="424" t="s">
        <v>1964</v>
      </c>
      <c r="M1510" s="425" t="s">
        <v>1840</v>
      </c>
      <c r="N1510" s="425" t="s">
        <v>1646</v>
      </c>
      <c r="O1510" s="425" t="s">
        <v>1047</v>
      </c>
      <c r="P1510" s="425" t="s">
        <v>1047</v>
      </c>
      <c r="Q1510" s="425" t="s">
        <v>1647</v>
      </c>
      <c r="R1510" s="434" t="s">
        <v>1043</v>
      </c>
      <c r="S1510" s="434" t="s">
        <v>1043</v>
      </c>
      <c r="T1510" s="434" t="s">
        <v>1955</v>
      </c>
      <c r="U1510" s="434" t="s">
        <v>1043</v>
      </c>
      <c r="V1510" s="434" t="s">
        <v>1047</v>
      </c>
      <c r="W1510" s="434" t="s">
        <v>1047</v>
      </c>
      <c r="X1510" s="434" t="s">
        <v>1043</v>
      </c>
      <c r="Y1510" s="434" t="s">
        <v>1047</v>
      </c>
      <c r="Z1510" s="434" t="s">
        <v>1043</v>
      </c>
      <c r="AA1510" s="469" t="s">
        <v>1989</v>
      </c>
      <c r="AB1510" s="743" t="s">
        <v>1990</v>
      </c>
      <c r="AC1510" s="487">
        <v>40422</v>
      </c>
      <c r="AD1510" s="435"/>
      <c r="AE1510" s="543">
        <v>4423</v>
      </c>
      <c r="AF1510" s="543">
        <v>4220</v>
      </c>
      <c r="AG1510" s="543">
        <v>4017</v>
      </c>
      <c r="AH1510" s="543">
        <v>4279</v>
      </c>
      <c r="AI1510" s="543">
        <v>4559</v>
      </c>
      <c r="AJ1510" s="543">
        <v>4667</v>
      </c>
      <c r="AK1510" s="561">
        <v>4913</v>
      </c>
      <c r="AL1510" s="561">
        <v>5044</v>
      </c>
      <c r="AM1510" s="561">
        <v>5202</v>
      </c>
      <c r="AN1510" s="561">
        <v>177</v>
      </c>
      <c r="AO1510" s="561">
        <v>281</v>
      </c>
      <c r="AP1510" s="561">
        <v>105</v>
      </c>
      <c r="AQ1510" s="182" t="s">
        <v>2633</v>
      </c>
      <c r="AR1510" s="746" t="s">
        <v>864</v>
      </c>
      <c r="AS1510" s="475" t="str">
        <f t="shared" si="176"/>
        <v>SB</v>
      </c>
      <c r="AT1510" s="475" t="str">
        <f t="shared" si="176"/>
        <v>5B</v>
      </c>
      <c r="AU1510" s="475">
        <f t="shared" si="176"/>
        <v>453</v>
      </c>
      <c r="AV1510" s="475" t="str">
        <f t="shared" si="176"/>
        <v>VOC</v>
      </c>
      <c r="AW1510" s="475" t="str">
        <f t="shared" si="176"/>
        <v>B</v>
      </c>
      <c r="AX1510" s="475" t="str">
        <f t="shared" si="176"/>
        <v>S</v>
      </c>
      <c r="AY1510" s="185" t="str">
        <f>IF(AND(SUM(AE1510:$AP1510)&gt;0,J1510&lt;&gt;""),CONCATENATE(B1510,"_",F1510,"_",AG1510),0)</f>
        <v>NW_1.4.3.2_4017</v>
      </c>
      <c r="AZ1510" s="203">
        <f>IF(AND(SUM(AE1510:$AP1510)&gt;0,D1510="BFS"),1,0)</f>
        <v>0</v>
      </c>
      <c r="BA1510" s="203">
        <f t="shared" ref="BA1510:BA1573" si="177">IF(AZ1510=1,VLOOKUP(AY1510,GESIS,2,FALSE),0)</f>
        <v>0</v>
      </c>
    </row>
    <row r="1511" spans="1:53" ht="30">
      <c r="A1511" s="185" t="str">
        <f>IF(AND(SUM(AE1511:AP1511)&gt;0,J1511&lt;&gt;""),CONCATENATE(B1511,"_",F1511,"_",$A$5,"_",SUMPRODUCT((B$9:B1511=B1511)*(F$9:F1511=F1511)*(SUM(AE1511:AP1511)&lt;&gt;0)*(J1511&lt;&gt;""))-1),0)</f>
        <v>NW_1.4.3.2_neu_2</v>
      </c>
      <c r="B1511" s="746" t="s">
        <v>864</v>
      </c>
      <c r="C1511" s="464" t="s">
        <v>1932</v>
      </c>
      <c r="D1511" s="89" t="s">
        <v>85</v>
      </c>
      <c r="E1511" s="465" t="s">
        <v>84</v>
      </c>
      <c r="F1511" s="658" t="s">
        <v>1716</v>
      </c>
      <c r="G1511" s="410" t="s">
        <v>1204</v>
      </c>
      <c r="H1511" s="432" t="s">
        <v>1047</v>
      </c>
      <c r="I1511" s="437" t="s">
        <v>1052</v>
      </c>
      <c r="J1511" s="432" t="s">
        <v>1053</v>
      </c>
      <c r="K1511" s="433" t="s">
        <v>1645</v>
      </c>
      <c r="L1511" s="424" t="s">
        <v>1964</v>
      </c>
      <c r="M1511" s="425" t="s">
        <v>1840</v>
      </c>
      <c r="N1511" s="425" t="s">
        <v>1991</v>
      </c>
      <c r="O1511" s="425" t="s">
        <v>1047</v>
      </c>
      <c r="P1511" s="425" t="s">
        <v>1047</v>
      </c>
      <c r="Q1511" s="425" t="s">
        <v>1647</v>
      </c>
      <c r="R1511" s="434" t="s">
        <v>1043</v>
      </c>
      <c r="S1511" s="434" t="s">
        <v>1047</v>
      </c>
      <c r="T1511" s="434" t="s">
        <v>1955</v>
      </c>
      <c r="U1511" s="434" t="s">
        <v>1043</v>
      </c>
      <c r="V1511" s="434" t="s">
        <v>1047</v>
      </c>
      <c r="W1511" s="434" t="s">
        <v>1047</v>
      </c>
      <c r="X1511" s="434" t="s">
        <v>1043</v>
      </c>
      <c r="Y1511" s="434" t="s">
        <v>1047</v>
      </c>
      <c r="Z1511" s="434" t="s">
        <v>1043</v>
      </c>
      <c r="AA1511" s="469" t="s">
        <v>1989</v>
      </c>
      <c r="AB1511" s="743" t="s">
        <v>1990</v>
      </c>
      <c r="AC1511" s="487">
        <v>40422</v>
      </c>
      <c r="AD1511" s="435"/>
      <c r="AE1511" s="543">
        <v>981</v>
      </c>
      <c r="AF1511" s="543">
        <v>1264</v>
      </c>
      <c r="AG1511" s="543">
        <v>1219</v>
      </c>
      <c r="AH1511" s="543">
        <v>1227</v>
      </c>
      <c r="AI1511" s="543">
        <v>865</v>
      </c>
      <c r="AJ1511" s="543">
        <v>713</v>
      </c>
      <c r="AK1511" s="561">
        <v>401</v>
      </c>
      <c r="AL1511" s="561">
        <v>525</v>
      </c>
      <c r="AM1511" s="561">
        <v>64</v>
      </c>
      <c r="AN1511" s="561">
        <v>565</v>
      </c>
      <c r="AO1511" s="561">
        <v>511</v>
      </c>
      <c r="AP1511" s="561">
        <v>423</v>
      </c>
      <c r="AQ1511" s="182" t="s">
        <v>2634</v>
      </c>
      <c r="AR1511" s="746" t="s">
        <v>864</v>
      </c>
      <c r="AS1511" s="475" t="str">
        <f t="shared" si="176"/>
        <v>SB</v>
      </c>
      <c r="AT1511" s="475" t="str">
        <f t="shared" si="176"/>
        <v>5B</v>
      </c>
      <c r="AU1511" s="475">
        <f t="shared" si="176"/>
        <v>453</v>
      </c>
      <c r="AV1511" s="475" t="str">
        <f t="shared" si="176"/>
        <v>VOC</v>
      </c>
      <c r="AW1511" s="475" t="str">
        <f t="shared" si="176"/>
        <v>B</v>
      </c>
      <c r="AX1511" s="475" t="str">
        <f t="shared" si="176"/>
        <v>S</v>
      </c>
      <c r="AY1511" s="185" t="str">
        <f>IF(AND(SUM(AE1511:$AP1511)&gt;0,J1511&lt;&gt;""),CONCATENATE(B1511,"_",F1511,"_",AG1511),0)</f>
        <v>NW_1.4.3.2_1219</v>
      </c>
      <c r="AZ1511" s="203">
        <f>IF(AND(SUM(AE1511:$AP1511)&gt;0,D1511="BFS"),1,0)</f>
        <v>0</v>
      </c>
      <c r="BA1511" s="203">
        <f t="shared" si="177"/>
        <v>0</v>
      </c>
    </row>
    <row r="1512" spans="1:53" ht="25">
      <c r="A1512" s="185">
        <f>IF(AND(SUM(AE1512:AP1512)&gt;0,J1512&lt;&gt;""),CONCATENATE(B1512,"_",F1512,"_",$A$5,"_",SUMPRODUCT((B$9:B1512=B1512)*(F$9:F1512=F1512)*(SUM(AE1512:AP1512)&lt;&gt;0)*(J1512&lt;&gt;""))-1),0)</f>
        <v>0</v>
      </c>
      <c r="B1512" s="745" t="s">
        <v>864</v>
      </c>
      <c r="C1512" s="58" t="s">
        <v>78</v>
      </c>
      <c r="D1512" s="85" t="s">
        <v>85</v>
      </c>
      <c r="E1512" s="463" t="s">
        <v>84</v>
      </c>
      <c r="F1512" s="657" t="s">
        <v>1717</v>
      </c>
      <c r="G1512" s="420"/>
      <c r="H1512" s="418"/>
      <c r="I1512" s="418"/>
      <c r="J1512" s="418"/>
      <c r="K1512" s="418"/>
      <c r="L1512" s="419"/>
      <c r="M1512" s="419"/>
      <c r="N1512" s="419"/>
      <c r="O1512" s="419"/>
      <c r="P1512" s="419"/>
      <c r="Q1512" s="419"/>
      <c r="R1512" s="419"/>
      <c r="S1512" s="419"/>
      <c r="T1512" s="419"/>
      <c r="U1512" s="419"/>
      <c r="V1512" s="419"/>
      <c r="W1512" s="419"/>
      <c r="X1512" s="419"/>
      <c r="Y1512" s="419"/>
      <c r="Z1512" s="419"/>
      <c r="AA1512" s="420"/>
      <c r="AB1512" s="420"/>
      <c r="AC1512" s="647"/>
      <c r="AD1512" s="421"/>
      <c r="AE1512" s="536"/>
      <c r="AF1512" s="536"/>
      <c r="AG1512" s="536"/>
      <c r="AH1512" s="536"/>
      <c r="AI1512" s="537"/>
      <c r="AJ1512" s="537"/>
      <c r="AK1512" s="537"/>
      <c r="AL1512" s="537"/>
      <c r="AM1512" s="537"/>
      <c r="AN1512" s="537"/>
      <c r="AO1512" s="537"/>
      <c r="AP1512" s="537"/>
      <c r="AQ1512" s="422"/>
      <c r="AR1512" s="745" t="s">
        <v>864</v>
      </c>
      <c r="AS1512" s="475">
        <f t="shared" si="176"/>
        <v>0</v>
      </c>
      <c r="AT1512" s="475">
        <f t="shared" si="176"/>
        <v>0</v>
      </c>
      <c r="AU1512" s="475">
        <f t="shared" si="176"/>
        <v>0</v>
      </c>
      <c r="AV1512" s="475">
        <f t="shared" si="176"/>
        <v>0</v>
      </c>
      <c r="AW1512" s="475">
        <f t="shared" si="176"/>
        <v>0</v>
      </c>
      <c r="AX1512" s="475">
        <f t="shared" si="176"/>
        <v>0</v>
      </c>
      <c r="AY1512" s="185">
        <f>IF(AND(SUM(AE1512:$AP1512)&gt;0,J1512&lt;&gt;""),CONCATENATE(B1512,"_",F1512,"_",AG1512),0)</f>
        <v>0</v>
      </c>
      <c r="AZ1512" s="203">
        <f>IF(AND(SUM(AE1512:$AP1512)&gt;0,D1512="BFS"),1,0)</f>
        <v>0</v>
      </c>
      <c r="BA1512" s="203">
        <f t="shared" si="177"/>
        <v>0</v>
      </c>
    </row>
    <row r="1513" spans="1:53" ht="20">
      <c r="A1513" s="185" t="str">
        <f>IF(AND(SUM(AE1513:AP1513)&gt;0,J1513&lt;&gt;""),CONCATENATE(B1513,"_",F1513,"_",$A$5,"_",SUMPRODUCT((B$9:B1513=B1513)*(F$9:F1513=F1513)*(SUM(AE1513:AP1513)&lt;&gt;0)*(J1513&lt;&gt;""))-1),0)</f>
        <v>NW_1.4.3.3_neu_1</v>
      </c>
      <c r="B1513" s="746" t="s">
        <v>864</v>
      </c>
      <c r="C1513" s="464" t="s">
        <v>1933</v>
      </c>
      <c r="D1513" s="89" t="s">
        <v>85</v>
      </c>
      <c r="E1513" s="465" t="s">
        <v>84</v>
      </c>
      <c r="F1513" s="658" t="s">
        <v>1717</v>
      </c>
      <c r="G1513" s="410" t="s">
        <v>1205</v>
      </c>
      <c r="H1513" s="432" t="s">
        <v>1047</v>
      </c>
      <c r="I1513" s="437" t="s">
        <v>1052</v>
      </c>
      <c r="J1513" s="432" t="s">
        <v>1053</v>
      </c>
      <c r="K1513" s="433" t="s">
        <v>1645</v>
      </c>
      <c r="L1513" s="424" t="s">
        <v>1964</v>
      </c>
      <c r="M1513" s="425" t="s">
        <v>1840</v>
      </c>
      <c r="N1513" s="425" t="s">
        <v>1985</v>
      </c>
      <c r="O1513" s="425" t="s">
        <v>1047</v>
      </c>
      <c r="P1513" s="425" t="s">
        <v>1047</v>
      </c>
      <c r="Q1513" s="425" t="s">
        <v>1647</v>
      </c>
      <c r="R1513" s="434" t="s">
        <v>1043</v>
      </c>
      <c r="S1513" s="434" t="s">
        <v>1043</v>
      </c>
      <c r="T1513" s="434" t="s">
        <v>1955</v>
      </c>
      <c r="U1513" s="434" t="s">
        <v>1043</v>
      </c>
      <c r="V1513" s="434" t="s">
        <v>1047</v>
      </c>
      <c r="W1513" s="434" t="s">
        <v>1047</v>
      </c>
      <c r="X1513" s="434" t="s">
        <v>1043</v>
      </c>
      <c r="Y1513" s="434" t="s">
        <v>1047</v>
      </c>
      <c r="Z1513" s="434" t="s">
        <v>1043</v>
      </c>
      <c r="AA1513" s="469" t="s">
        <v>1992</v>
      </c>
      <c r="AB1513" s="743" t="s">
        <v>419</v>
      </c>
      <c r="AC1513" s="487">
        <v>40422</v>
      </c>
      <c r="AD1513" s="435"/>
      <c r="AE1513" s="543">
        <v>12884</v>
      </c>
      <c r="AF1513" s="543">
        <v>12098</v>
      </c>
      <c r="AG1513" s="543">
        <v>11243</v>
      </c>
      <c r="AH1513" s="543">
        <v>13531</v>
      </c>
      <c r="AI1513" s="543">
        <v>14814</v>
      </c>
      <c r="AJ1513" s="543">
        <v>15875</v>
      </c>
      <c r="AK1513" s="561">
        <v>16080</v>
      </c>
      <c r="AL1513" s="561">
        <v>16988</v>
      </c>
      <c r="AM1513" s="650">
        <v>17678</v>
      </c>
      <c r="AN1513" s="561">
        <v>18232</v>
      </c>
      <c r="AO1513" s="561">
        <v>18774</v>
      </c>
      <c r="AP1513" s="561">
        <v>19197</v>
      </c>
      <c r="AQ1513" s="182"/>
      <c r="AR1513" s="746" t="s">
        <v>864</v>
      </c>
      <c r="AS1513" s="475" t="str">
        <f t="shared" si="176"/>
        <v>SB</v>
      </c>
      <c r="AT1513" s="475" t="str">
        <f t="shared" si="176"/>
        <v>5B</v>
      </c>
      <c r="AU1513" s="475">
        <f t="shared" si="176"/>
        <v>655</v>
      </c>
      <c r="AV1513" s="475" t="str">
        <f t="shared" si="176"/>
        <v>VOC</v>
      </c>
      <c r="AW1513" s="475" t="str">
        <f t="shared" si="176"/>
        <v>B</v>
      </c>
      <c r="AX1513" s="475" t="str">
        <f t="shared" si="176"/>
        <v>E</v>
      </c>
      <c r="AY1513" s="185" t="str">
        <f>IF(AND(SUM(AE1513:$AP1513)&gt;0,J1513&lt;&gt;""),CONCATENATE(B1513,"_",F1513,"_",AG1513),0)</f>
        <v>NW_1.4.3.3_11243</v>
      </c>
      <c r="AZ1513" s="203">
        <f>IF(AND(SUM(AE1513:$AP1513)&gt;0,D1513="BFS"),1,0)</f>
        <v>0</v>
      </c>
      <c r="BA1513" s="203">
        <f t="shared" si="177"/>
        <v>0</v>
      </c>
    </row>
    <row r="1514" spans="1:53" ht="20">
      <c r="A1514" s="185" t="str">
        <f>IF(AND(SUM(AE1514:AP1514)&gt;0,J1514&lt;&gt;""),CONCATENATE(B1514,"_",F1514,"_",$A$5,"_",SUMPRODUCT((B$9:B1514=B1514)*(F$9:F1514=F1514)*(SUM(AE1514:AP1514)&lt;&gt;0)*(J1514&lt;&gt;""))-1),0)</f>
        <v>NW_1.4.3.3_neu_2</v>
      </c>
      <c r="B1514" s="746" t="s">
        <v>864</v>
      </c>
      <c r="C1514" s="464" t="s">
        <v>1933</v>
      </c>
      <c r="D1514" s="89" t="s">
        <v>85</v>
      </c>
      <c r="E1514" s="465" t="s">
        <v>84</v>
      </c>
      <c r="F1514" s="658" t="s">
        <v>1717</v>
      </c>
      <c r="G1514" s="410" t="s">
        <v>754</v>
      </c>
      <c r="H1514" s="432" t="s">
        <v>1047</v>
      </c>
      <c r="I1514" s="437" t="s">
        <v>1052</v>
      </c>
      <c r="J1514" s="432" t="s">
        <v>1053</v>
      </c>
      <c r="K1514" s="433" t="s">
        <v>1645</v>
      </c>
      <c r="L1514" s="424" t="s">
        <v>1964</v>
      </c>
      <c r="M1514" s="425" t="s">
        <v>1840</v>
      </c>
      <c r="N1514" s="425" t="s">
        <v>1993</v>
      </c>
      <c r="O1514" s="425" t="s">
        <v>1047</v>
      </c>
      <c r="P1514" s="425" t="s">
        <v>1047</v>
      </c>
      <c r="Q1514" s="425" t="s">
        <v>1647</v>
      </c>
      <c r="R1514" s="434" t="s">
        <v>1043</v>
      </c>
      <c r="S1514" s="434" t="s">
        <v>1047</v>
      </c>
      <c r="T1514" s="434" t="s">
        <v>1955</v>
      </c>
      <c r="U1514" s="434" t="s">
        <v>1043</v>
      </c>
      <c r="V1514" s="434" t="s">
        <v>1047</v>
      </c>
      <c r="W1514" s="434" t="s">
        <v>1047</v>
      </c>
      <c r="X1514" s="434" t="s">
        <v>1043</v>
      </c>
      <c r="Y1514" s="434" t="s">
        <v>1047</v>
      </c>
      <c r="Z1514" s="434" t="s">
        <v>1043</v>
      </c>
      <c r="AA1514" s="469" t="s">
        <v>1992</v>
      </c>
      <c r="AB1514" s="743" t="s">
        <v>419</v>
      </c>
      <c r="AC1514" s="487">
        <v>40422</v>
      </c>
      <c r="AD1514" s="435"/>
      <c r="AE1514" s="543">
        <v>133</v>
      </c>
      <c r="AF1514" s="543">
        <v>145</v>
      </c>
      <c r="AG1514" s="543">
        <v>331</v>
      </c>
      <c r="AH1514" s="543">
        <v>735</v>
      </c>
      <c r="AI1514" s="543">
        <v>779</v>
      </c>
      <c r="AJ1514" s="543">
        <v>475</v>
      </c>
      <c r="AK1514" s="561">
        <v>427</v>
      </c>
      <c r="AL1514" s="561">
        <v>277</v>
      </c>
      <c r="AM1514" s="650">
        <v>189</v>
      </c>
      <c r="AN1514" s="561">
        <v>208</v>
      </c>
      <c r="AO1514" s="561">
        <v>177</v>
      </c>
      <c r="AP1514" s="561">
        <v>141</v>
      </c>
      <c r="AQ1514" s="182"/>
      <c r="AR1514" s="746" t="s">
        <v>864</v>
      </c>
      <c r="AS1514" s="475" t="str">
        <f t="shared" si="176"/>
        <v>SB</v>
      </c>
      <c r="AT1514" s="475" t="str">
        <f t="shared" si="176"/>
        <v>5B</v>
      </c>
      <c r="AU1514" s="475">
        <f t="shared" si="176"/>
        <v>655</v>
      </c>
      <c r="AV1514" s="475" t="str">
        <f t="shared" si="176"/>
        <v>VOC</v>
      </c>
      <c r="AW1514" s="475" t="str">
        <f t="shared" si="176"/>
        <v>B</v>
      </c>
      <c r="AX1514" s="475" t="str">
        <f t="shared" si="176"/>
        <v>E</v>
      </c>
      <c r="AY1514" s="185" t="str">
        <f>IF(AND(SUM(AE1514:$AP1514)&gt;0,J1514&lt;&gt;""),CONCATENATE(B1514,"_",F1514,"_",AG1514),0)</f>
        <v>NW_1.4.3.3_331</v>
      </c>
      <c r="AZ1514" s="203">
        <f>IF(AND(SUM(AE1514:$AP1514)&gt;0,D1514="BFS"),1,0)</f>
        <v>0</v>
      </c>
      <c r="BA1514" s="203">
        <f t="shared" si="177"/>
        <v>0</v>
      </c>
    </row>
    <row r="1515" spans="1:53" ht="25">
      <c r="A1515" s="185">
        <f>IF(AND(SUM(AE1515:AP1515)&gt;0,J1515&lt;&gt;""),CONCATENATE(B1515,"_",F1515,"_",$A$5,"_",SUMPRODUCT((B$9:B1515=B1515)*(F$9:F1515=F1515)*(SUM(AE1515:AP1515)&lt;&gt;0)*(J1515&lt;&gt;""))-1),0)</f>
        <v>0</v>
      </c>
      <c r="B1515" s="745" t="s">
        <v>864</v>
      </c>
      <c r="C1515" s="58" t="s">
        <v>80</v>
      </c>
      <c r="D1515" s="85" t="s">
        <v>85</v>
      </c>
      <c r="E1515" s="463" t="s">
        <v>84</v>
      </c>
      <c r="F1515" s="657" t="s">
        <v>1718</v>
      </c>
      <c r="G1515" s="420"/>
      <c r="H1515" s="418"/>
      <c r="I1515" s="418"/>
      <c r="J1515" s="418"/>
      <c r="K1515" s="418"/>
      <c r="L1515" s="419"/>
      <c r="M1515" s="419"/>
      <c r="N1515" s="419"/>
      <c r="O1515" s="419"/>
      <c r="P1515" s="419"/>
      <c r="Q1515" s="419"/>
      <c r="R1515" s="419"/>
      <c r="S1515" s="419"/>
      <c r="T1515" s="419"/>
      <c r="U1515" s="419"/>
      <c r="V1515" s="419"/>
      <c r="W1515" s="419"/>
      <c r="X1515" s="419"/>
      <c r="Y1515" s="419"/>
      <c r="Z1515" s="419"/>
      <c r="AA1515" s="420"/>
      <c r="AB1515" s="420"/>
      <c r="AC1515" s="647"/>
      <c r="AD1515" s="421"/>
      <c r="AE1515" s="536"/>
      <c r="AF1515" s="536"/>
      <c r="AG1515" s="536"/>
      <c r="AH1515" s="536"/>
      <c r="AI1515" s="537"/>
      <c r="AJ1515" s="537"/>
      <c r="AK1515" s="537"/>
      <c r="AL1515" s="537"/>
      <c r="AM1515" s="537"/>
      <c r="AN1515" s="537"/>
      <c r="AO1515" s="537"/>
      <c r="AP1515" s="537"/>
      <c r="AQ1515" s="422"/>
      <c r="AR1515" s="745" t="s">
        <v>864</v>
      </c>
      <c r="AS1515" s="475">
        <f t="shared" si="176"/>
        <v>0</v>
      </c>
      <c r="AT1515" s="475">
        <f t="shared" si="176"/>
        <v>0</v>
      </c>
      <c r="AU1515" s="475">
        <f t="shared" si="176"/>
        <v>0</v>
      </c>
      <c r="AV1515" s="475">
        <f t="shared" si="176"/>
        <v>0</v>
      </c>
      <c r="AW1515" s="475">
        <f t="shared" si="176"/>
        <v>0</v>
      </c>
      <c r="AX1515" s="475">
        <f t="shared" si="176"/>
        <v>0</v>
      </c>
      <c r="AY1515" s="185">
        <f>IF(AND(SUM(AE1515:$AP1515)&gt;0,J1515&lt;&gt;""),CONCATENATE(B1515,"_",F1515,"_",AG1515),0)</f>
        <v>0</v>
      </c>
      <c r="AZ1515" s="203">
        <f>IF(AND(SUM(AE1515:$AP1515)&gt;0,D1515="BFS"),1,0)</f>
        <v>0</v>
      </c>
      <c r="BA1515" s="203">
        <f t="shared" si="177"/>
        <v>0</v>
      </c>
    </row>
    <row r="1516" spans="1:53" ht="13">
      <c r="A1516" s="185">
        <f>IF(AND(SUM(AE1516:AP1516)&gt;0,J1516&lt;&gt;""),CONCATENATE(B1516,"_",F1516,"_",$A$5,"_",SUMPRODUCT((B$9:B1516=B1516)*(F$9:F1516=F1516)*(SUM(AE1516:AP1516)&lt;&gt;0)*(J1516&lt;&gt;""))-1),0)</f>
        <v>0</v>
      </c>
      <c r="B1516" s="746" t="s">
        <v>864</v>
      </c>
      <c r="C1516" s="464" t="s">
        <v>1934</v>
      </c>
      <c r="D1516" s="89" t="s">
        <v>85</v>
      </c>
      <c r="E1516" s="465" t="s">
        <v>84</v>
      </c>
      <c r="F1516" s="658" t="s">
        <v>1718</v>
      </c>
      <c r="G1516" s="82"/>
      <c r="H1516" s="432" t="s">
        <v>1043</v>
      </c>
      <c r="I1516" s="437" t="s">
        <v>1052</v>
      </c>
      <c r="J1516" s="432" t="s">
        <v>1053</v>
      </c>
      <c r="K1516" s="447"/>
      <c r="L1516" s="425"/>
      <c r="M1516" s="425"/>
      <c r="N1516" s="425"/>
      <c r="O1516" s="425"/>
      <c r="P1516" s="425"/>
      <c r="Q1516" s="425"/>
      <c r="R1516" s="425"/>
      <c r="S1516" s="425"/>
      <c r="T1516" s="425"/>
      <c r="U1516" s="425"/>
      <c r="V1516" s="425"/>
      <c r="W1516" s="425"/>
      <c r="X1516" s="425"/>
      <c r="Y1516" s="425"/>
      <c r="Z1516" s="425"/>
      <c r="AA1516" s="743"/>
      <c r="AB1516" s="448"/>
      <c r="AC1516" s="487"/>
      <c r="AD1516" s="181"/>
      <c r="AE1516" s="533"/>
      <c r="AF1516" s="533"/>
      <c r="AG1516" s="533"/>
      <c r="AH1516" s="533"/>
      <c r="AI1516" s="533"/>
      <c r="AJ1516" s="533"/>
      <c r="AK1516" s="534"/>
      <c r="AL1516" s="534"/>
      <c r="AM1516" s="534"/>
      <c r="AN1516" s="534"/>
      <c r="AO1516" s="534"/>
      <c r="AP1516" s="534"/>
      <c r="AQ1516" s="430"/>
      <c r="AR1516" s="746" t="s">
        <v>864</v>
      </c>
      <c r="AS1516" s="475">
        <f t="shared" si="176"/>
        <v>0</v>
      </c>
      <c r="AT1516" s="475">
        <f t="shared" si="176"/>
        <v>0</v>
      </c>
      <c r="AU1516" s="475">
        <f t="shared" si="176"/>
        <v>0</v>
      </c>
      <c r="AV1516" s="475">
        <f t="shared" si="176"/>
        <v>0</v>
      </c>
      <c r="AW1516" s="475">
        <f t="shared" si="176"/>
        <v>0</v>
      </c>
      <c r="AX1516" s="475">
        <f t="shared" si="176"/>
        <v>0</v>
      </c>
      <c r="AY1516" s="185">
        <f>IF(AND(SUM(AE1516:$AP1516)&gt;0,J1516&lt;&gt;""),CONCATENATE(B1516,"_",F1516,"_",AG1516),0)</f>
        <v>0</v>
      </c>
      <c r="AZ1516" s="203">
        <f>IF(AND(SUM(AE1516:$AP1516)&gt;0,D1516="BFS"),1,0)</f>
        <v>0</v>
      </c>
      <c r="BA1516" s="203">
        <f t="shared" si="177"/>
        <v>0</v>
      </c>
    </row>
    <row r="1517" spans="1:53" ht="15.5">
      <c r="A1517" s="185">
        <f>IF(AND(SUM(AE1517:AP1517)&gt;0,J1517&lt;&gt;""),CONCATENATE(B1517,"_",F1517,"_",$A$5,"_",SUMPRODUCT((B$9:B1517=B1517)*(F$9:F1517=F1517)*(SUM(AE1517:AP1517)&lt;&gt;0)*(J1517&lt;&gt;""))-1),0)</f>
        <v>0</v>
      </c>
      <c r="B1517" s="165" t="s">
        <v>864</v>
      </c>
      <c r="C1517" s="69" t="s">
        <v>802</v>
      </c>
      <c r="D1517" s="84"/>
      <c r="E1517" s="467"/>
      <c r="F1517" s="659"/>
      <c r="G1517" s="70"/>
      <c r="H1517" s="70"/>
      <c r="I1517" s="70"/>
      <c r="J1517" s="70"/>
      <c r="K1517" s="70"/>
      <c r="L1517" s="78"/>
      <c r="M1517" s="78"/>
      <c r="N1517" s="78"/>
      <c r="O1517" s="78"/>
      <c r="P1517" s="78"/>
      <c r="Q1517" s="78"/>
      <c r="R1517" s="78"/>
      <c r="S1517" s="78"/>
      <c r="T1517" s="78"/>
      <c r="U1517" s="78"/>
      <c r="V1517" s="78"/>
      <c r="W1517" s="78"/>
      <c r="X1517" s="78"/>
      <c r="Y1517" s="78"/>
      <c r="Z1517" s="78"/>
      <c r="AA1517" s="76"/>
      <c r="AB1517" s="76"/>
      <c r="AC1517" s="649"/>
      <c r="AD1517" s="71"/>
      <c r="AE1517" s="538"/>
      <c r="AF1517" s="538"/>
      <c r="AG1517" s="538"/>
      <c r="AH1517" s="538"/>
      <c r="AI1517" s="539"/>
      <c r="AJ1517" s="539"/>
      <c r="AK1517" s="539"/>
      <c r="AL1517" s="539"/>
      <c r="AM1517" s="539"/>
      <c r="AN1517" s="539"/>
      <c r="AO1517" s="539"/>
      <c r="AP1517" s="539"/>
      <c r="AQ1517" s="326"/>
      <c r="AR1517" s="165" t="s">
        <v>864</v>
      </c>
      <c r="AS1517" s="475">
        <f t="shared" ref="AS1517:AX1526" si="178">IF(SUM($AE1517:$AP1517)&gt;0,VLOOKUP($F1517,Schulart,AS$2,FALSE),0)</f>
        <v>0</v>
      </c>
      <c r="AT1517" s="475">
        <f t="shared" si="178"/>
        <v>0</v>
      </c>
      <c r="AU1517" s="475">
        <f t="shared" si="178"/>
        <v>0</v>
      </c>
      <c r="AV1517" s="475">
        <f t="shared" si="178"/>
        <v>0</v>
      </c>
      <c r="AW1517" s="475">
        <f t="shared" si="178"/>
        <v>0</v>
      </c>
      <c r="AX1517" s="475">
        <f t="shared" si="178"/>
        <v>0</v>
      </c>
      <c r="AY1517" s="185">
        <f>IF(AND(SUM(AE1517:$AP1517)&gt;0,J1517&lt;&gt;""),CONCATENATE(B1517,"_",F1517,"_",AG1517),0)</f>
        <v>0</v>
      </c>
      <c r="AZ1517" s="203">
        <f>IF(AND(SUM(AE1517:$AP1517)&gt;0,D1517="BFS"),1,0)</f>
        <v>0</v>
      </c>
      <c r="BA1517" s="203">
        <f t="shared" si="177"/>
        <v>0</v>
      </c>
    </row>
    <row r="1518" spans="1:53" ht="25">
      <c r="A1518" s="185">
        <f>IF(AND(SUM(AE1518:AP1518)&gt;0,J1518&lt;&gt;""),CONCATENATE(B1518,"_",F1518,"_",$A$5,"_",SUMPRODUCT((B$9:B1518=B1518)*(F$9:F1518=F1518)*(SUM(AE1518:AP1518)&lt;&gt;0)*(J1518&lt;&gt;""))-1),0)</f>
        <v>0</v>
      </c>
      <c r="B1518" s="745" t="s">
        <v>864</v>
      </c>
      <c r="C1518" s="58" t="s">
        <v>604</v>
      </c>
      <c r="D1518" s="85" t="s">
        <v>603</v>
      </c>
      <c r="E1518" s="463" t="s">
        <v>605</v>
      </c>
      <c r="F1518" s="657" t="s">
        <v>1719</v>
      </c>
      <c r="G1518" s="420"/>
      <c r="H1518" s="418"/>
      <c r="I1518" s="418"/>
      <c r="J1518" s="418"/>
      <c r="K1518" s="418"/>
      <c r="L1518" s="419"/>
      <c r="M1518" s="419"/>
      <c r="N1518" s="419"/>
      <c r="O1518" s="419"/>
      <c r="P1518" s="419"/>
      <c r="Q1518" s="419"/>
      <c r="R1518" s="419"/>
      <c r="S1518" s="419"/>
      <c r="T1518" s="419"/>
      <c r="U1518" s="419"/>
      <c r="V1518" s="419"/>
      <c r="W1518" s="419"/>
      <c r="X1518" s="419"/>
      <c r="Y1518" s="419"/>
      <c r="Z1518" s="419"/>
      <c r="AA1518" s="420"/>
      <c r="AB1518" s="420"/>
      <c r="AC1518" s="647"/>
      <c r="AD1518" s="421"/>
      <c r="AE1518" s="536"/>
      <c r="AF1518" s="536"/>
      <c r="AG1518" s="536"/>
      <c r="AH1518" s="536"/>
      <c r="AI1518" s="537"/>
      <c r="AJ1518" s="537"/>
      <c r="AK1518" s="537"/>
      <c r="AL1518" s="537"/>
      <c r="AM1518" s="537"/>
      <c r="AN1518" s="537"/>
      <c r="AO1518" s="537"/>
      <c r="AP1518" s="537"/>
      <c r="AQ1518" s="422"/>
      <c r="AR1518" s="745" t="s">
        <v>864</v>
      </c>
      <c r="AS1518" s="475">
        <f t="shared" si="178"/>
        <v>0</v>
      </c>
      <c r="AT1518" s="475">
        <f t="shared" si="178"/>
        <v>0</v>
      </c>
      <c r="AU1518" s="475">
        <f t="shared" si="178"/>
        <v>0</v>
      </c>
      <c r="AV1518" s="475">
        <f t="shared" si="178"/>
        <v>0</v>
      </c>
      <c r="AW1518" s="475">
        <f t="shared" si="178"/>
        <v>0</v>
      </c>
      <c r="AX1518" s="475">
        <f t="shared" si="178"/>
        <v>0</v>
      </c>
      <c r="AY1518" s="185">
        <f>IF(AND(SUM(AE1518:$AP1518)&gt;0,J1518&lt;&gt;""),CONCATENATE(B1518,"_",F1518,"_",AG1518),0)</f>
        <v>0</v>
      </c>
      <c r="AZ1518" s="203">
        <f>IF(AND(SUM(AE1518:$AP1518)&gt;0,D1518="BFS"),1,0)</f>
        <v>0</v>
      </c>
      <c r="BA1518" s="203">
        <f t="shared" si="177"/>
        <v>0</v>
      </c>
    </row>
    <row r="1519" spans="1:53" ht="13">
      <c r="A1519" s="185">
        <f>IF(AND(SUM(AE1519:AP1519)&gt;0,J1519&lt;&gt;""),CONCATENATE(B1519,"_",F1519,"_",$A$5,"_",SUMPRODUCT((B$9:B1519=B1519)*(F$9:F1519=F1519)*(SUM(AE1519:AP1519)&lt;&gt;0)*(J1519&lt;&gt;""))-1),0)</f>
        <v>0</v>
      </c>
      <c r="B1519" s="746" t="s">
        <v>864</v>
      </c>
      <c r="C1519" s="464" t="s">
        <v>604</v>
      </c>
      <c r="D1519" s="89" t="s">
        <v>603</v>
      </c>
      <c r="E1519" s="465" t="s">
        <v>605</v>
      </c>
      <c r="F1519" s="658" t="s">
        <v>1719</v>
      </c>
      <c r="G1519" s="410"/>
      <c r="H1519" s="432" t="s">
        <v>1043</v>
      </c>
      <c r="I1519" s="437" t="s">
        <v>1052</v>
      </c>
      <c r="J1519" s="432" t="s">
        <v>1053</v>
      </c>
      <c r="K1519" s="433"/>
      <c r="L1519" s="425"/>
      <c r="M1519" s="425"/>
      <c r="N1519" s="425"/>
      <c r="O1519" s="425"/>
      <c r="P1519" s="425"/>
      <c r="Q1519" s="425"/>
      <c r="R1519" s="434"/>
      <c r="S1519" s="434"/>
      <c r="T1519" s="434"/>
      <c r="U1519" s="434"/>
      <c r="V1519" s="434"/>
      <c r="W1519" s="434"/>
      <c r="X1519" s="434"/>
      <c r="Y1519" s="434"/>
      <c r="Z1519" s="434"/>
      <c r="AA1519" s="743"/>
      <c r="AB1519" s="442"/>
      <c r="AC1519" s="487"/>
      <c r="AD1519" s="443"/>
      <c r="AE1519" s="543"/>
      <c r="AF1519" s="543"/>
      <c r="AG1519" s="543"/>
      <c r="AH1519" s="543"/>
      <c r="AI1519" s="543"/>
      <c r="AJ1519" s="543"/>
      <c r="AK1519" s="544"/>
      <c r="AL1519" s="544"/>
      <c r="AM1519" s="544"/>
      <c r="AN1519" s="544"/>
      <c r="AO1519" s="544"/>
      <c r="AP1519" s="544"/>
      <c r="AQ1519" s="444"/>
      <c r="AR1519" s="746" t="s">
        <v>864</v>
      </c>
      <c r="AS1519" s="475">
        <f t="shared" si="178"/>
        <v>0</v>
      </c>
      <c r="AT1519" s="475">
        <f t="shared" si="178"/>
        <v>0</v>
      </c>
      <c r="AU1519" s="475">
        <f t="shared" si="178"/>
        <v>0</v>
      </c>
      <c r="AV1519" s="475">
        <f t="shared" si="178"/>
        <v>0</v>
      </c>
      <c r="AW1519" s="475">
        <f t="shared" si="178"/>
        <v>0</v>
      </c>
      <c r="AX1519" s="475">
        <f t="shared" si="178"/>
        <v>0</v>
      </c>
      <c r="AY1519" s="185">
        <f>IF(AND(SUM(AE1519:$AP1519)&gt;0,J1519&lt;&gt;""),CONCATENATE(B1519,"_",F1519,"_",AG1519),0)</f>
        <v>0</v>
      </c>
      <c r="AZ1519" s="203">
        <f>IF(AND(SUM(AE1519:$AP1519)&gt;0,D1519="BFS"),1,0)</f>
        <v>0</v>
      </c>
      <c r="BA1519" s="203">
        <f t="shared" si="177"/>
        <v>0</v>
      </c>
    </row>
    <row r="1520" spans="1:53" ht="25">
      <c r="A1520" s="185">
        <f>IF(AND(SUM(AE1520:AP1520)&gt;0,J1520&lt;&gt;""),CONCATENATE(B1520,"_",F1520,"_",$A$5,"_",SUMPRODUCT((B$9:B1520=B1520)*(F$9:F1520=F1520)*(SUM(AE1520:AP1520)&lt;&gt;0)*(J1520&lt;&gt;""))-1),0)</f>
        <v>0</v>
      </c>
      <c r="B1520" s="745" t="s">
        <v>864</v>
      </c>
      <c r="C1520" s="58" t="s">
        <v>847</v>
      </c>
      <c r="D1520" s="85" t="s">
        <v>603</v>
      </c>
      <c r="E1520" s="463" t="s">
        <v>848</v>
      </c>
      <c r="F1520" s="657" t="s">
        <v>1720</v>
      </c>
      <c r="G1520" s="420"/>
      <c r="H1520" s="418"/>
      <c r="I1520" s="418"/>
      <c r="J1520" s="418"/>
      <c r="K1520" s="418"/>
      <c r="L1520" s="419"/>
      <c r="M1520" s="419"/>
      <c r="N1520" s="419"/>
      <c r="O1520" s="419"/>
      <c r="P1520" s="419"/>
      <c r="Q1520" s="419"/>
      <c r="R1520" s="419"/>
      <c r="S1520" s="419"/>
      <c r="T1520" s="419"/>
      <c r="U1520" s="419"/>
      <c r="V1520" s="419"/>
      <c r="W1520" s="419"/>
      <c r="X1520" s="419"/>
      <c r="Y1520" s="419"/>
      <c r="Z1520" s="419"/>
      <c r="AA1520" s="420"/>
      <c r="AB1520" s="420"/>
      <c r="AC1520" s="647"/>
      <c r="AD1520" s="421"/>
      <c r="AE1520" s="536"/>
      <c r="AF1520" s="536"/>
      <c r="AG1520" s="536"/>
      <c r="AH1520" s="536"/>
      <c r="AI1520" s="537"/>
      <c r="AJ1520" s="537"/>
      <c r="AK1520" s="537"/>
      <c r="AL1520" s="537"/>
      <c r="AM1520" s="537"/>
      <c r="AN1520" s="537"/>
      <c r="AO1520" s="537"/>
      <c r="AP1520" s="537"/>
      <c r="AQ1520" s="422"/>
      <c r="AR1520" s="745" t="s">
        <v>864</v>
      </c>
      <c r="AS1520" s="475">
        <f t="shared" si="178"/>
        <v>0</v>
      </c>
      <c r="AT1520" s="475">
        <f t="shared" si="178"/>
        <v>0</v>
      </c>
      <c r="AU1520" s="475">
        <f t="shared" si="178"/>
        <v>0</v>
      </c>
      <c r="AV1520" s="475">
        <f t="shared" si="178"/>
        <v>0</v>
      </c>
      <c r="AW1520" s="475">
        <f t="shared" si="178"/>
        <v>0</v>
      </c>
      <c r="AX1520" s="475">
        <f t="shared" si="178"/>
        <v>0</v>
      </c>
      <c r="AY1520" s="185">
        <f>IF(AND(SUM(AE1520:$AP1520)&gt;0,J1520&lt;&gt;""),CONCATENATE(B1520,"_",F1520,"_",AG1520),0)</f>
        <v>0</v>
      </c>
      <c r="AZ1520" s="203">
        <f>IF(AND(SUM(AE1520:$AP1520)&gt;0,D1520="BFS"),1,0)</f>
        <v>0</v>
      </c>
      <c r="BA1520" s="203">
        <f t="shared" si="177"/>
        <v>0</v>
      </c>
    </row>
    <row r="1521" spans="1:53" ht="13">
      <c r="A1521" s="185">
        <f>IF(AND(SUM(AE1521:AP1521)&gt;0,J1521&lt;&gt;""),CONCATENATE(B1521,"_",F1521,"_",$A$5,"_",SUMPRODUCT((B$9:B1521=B1521)*(F$9:F1521=F1521)*(SUM(AE1521:AP1521)&lt;&gt;0)*(J1521&lt;&gt;""))-1),0)</f>
        <v>0</v>
      </c>
      <c r="B1521" s="746" t="s">
        <v>864</v>
      </c>
      <c r="C1521" s="464" t="s">
        <v>1935</v>
      </c>
      <c r="D1521" s="89" t="s">
        <v>603</v>
      </c>
      <c r="E1521" s="465" t="s">
        <v>848</v>
      </c>
      <c r="F1521" s="658" t="s">
        <v>1720</v>
      </c>
      <c r="G1521" s="410"/>
      <c r="H1521" s="432" t="s">
        <v>1043</v>
      </c>
      <c r="I1521" s="437" t="s">
        <v>1052</v>
      </c>
      <c r="J1521" s="432" t="s">
        <v>1053</v>
      </c>
      <c r="K1521" s="433"/>
      <c r="L1521" s="425"/>
      <c r="M1521" s="425"/>
      <c r="N1521" s="425"/>
      <c r="O1521" s="425"/>
      <c r="P1521" s="425"/>
      <c r="Q1521" s="425"/>
      <c r="R1521" s="434"/>
      <c r="S1521" s="434"/>
      <c r="T1521" s="434"/>
      <c r="U1521" s="434"/>
      <c r="V1521" s="434"/>
      <c r="W1521" s="434"/>
      <c r="X1521" s="434"/>
      <c r="Y1521" s="434"/>
      <c r="Z1521" s="434"/>
      <c r="AA1521" s="743"/>
      <c r="AB1521" s="442"/>
      <c r="AC1521" s="487"/>
      <c r="AD1521" s="443"/>
      <c r="AE1521" s="543"/>
      <c r="AF1521" s="543"/>
      <c r="AG1521" s="543"/>
      <c r="AH1521" s="543"/>
      <c r="AI1521" s="543"/>
      <c r="AJ1521" s="543"/>
      <c r="AK1521" s="544"/>
      <c r="AL1521" s="544"/>
      <c r="AM1521" s="544"/>
      <c r="AN1521" s="544"/>
      <c r="AO1521" s="544"/>
      <c r="AP1521" s="544"/>
      <c r="AQ1521" s="444"/>
      <c r="AR1521" s="746" t="s">
        <v>864</v>
      </c>
      <c r="AS1521" s="475">
        <f t="shared" si="178"/>
        <v>0</v>
      </c>
      <c r="AT1521" s="475">
        <f t="shared" si="178"/>
        <v>0</v>
      </c>
      <c r="AU1521" s="475">
        <f t="shared" si="178"/>
        <v>0</v>
      </c>
      <c r="AV1521" s="475">
        <f t="shared" si="178"/>
        <v>0</v>
      </c>
      <c r="AW1521" s="475">
        <f t="shared" si="178"/>
        <v>0</v>
      </c>
      <c r="AX1521" s="475">
        <f t="shared" si="178"/>
        <v>0</v>
      </c>
      <c r="AY1521" s="185">
        <f>IF(AND(SUM(AE1521:$AP1521)&gt;0,J1521&lt;&gt;""),CONCATENATE(B1521,"_",F1521,"_",AG1521),0)</f>
        <v>0</v>
      </c>
      <c r="AZ1521" s="203">
        <f>IF(AND(SUM(AE1521:$AP1521)&gt;0,D1521="BFS"),1,0)</f>
        <v>0</v>
      </c>
      <c r="BA1521" s="203">
        <f t="shared" si="177"/>
        <v>0</v>
      </c>
    </row>
    <row r="1522" spans="1:53" ht="15.5">
      <c r="A1522" s="185">
        <f>IF(AND(SUM(AE1522:AP1522)&gt;0,J1522&lt;&gt;""),CONCATENATE(B1522,"_",F1522,"_",$A$5,"_",SUMPRODUCT((B$9:B1522=B1522)*(F$9:F1522=F1522)*(SUM(AE1522:AP1522)&lt;&gt;0)*(J1522&lt;&gt;""))-1),0)</f>
        <v>0</v>
      </c>
      <c r="B1522" s="165" t="s">
        <v>864</v>
      </c>
      <c r="C1522" s="69" t="s">
        <v>181</v>
      </c>
      <c r="D1522" s="84"/>
      <c r="E1522" s="467"/>
      <c r="F1522" s="659"/>
      <c r="G1522" s="77"/>
      <c r="H1522" s="77"/>
      <c r="I1522" s="77"/>
      <c r="J1522" s="77"/>
      <c r="K1522" s="77"/>
      <c r="L1522" s="78"/>
      <c r="M1522" s="78"/>
      <c r="N1522" s="78"/>
      <c r="O1522" s="78"/>
      <c r="P1522" s="78"/>
      <c r="Q1522" s="78"/>
      <c r="R1522" s="78"/>
      <c r="S1522" s="78"/>
      <c r="T1522" s="78"/>
      <c r="U1522" s="78"/>
      <c r="V1522" s="78"/>
      <c r="W1522" s="78"/>
      <c r="X1522" s="78"/>
      <c r="Y1522" s="78"/>
      <c r="Z1522" s="78"/>
      <c r="AA1522" s="76"/>
      <c r="AB1522" s="76"/>
      <c r="AC1522" s="649"/>
      <c r="AD1522" s="71"/>
      <c r="AE1522" s="538"/>
      <c r="AF1522" s="538"/>
      <c r="AG1522" s="538"/>
      <c r="AH1522" s="538"/>
      <c r="AI1522" s="539"/>
      <c r="AJ1522" s="539"/>
      <c r="AK1522" s="539"/>
      <c r="AL1522" s="539"/>
      <c r="AM1522" s="539"/>
      <c r="AN1522" s="539"/>
      <c r="AO1522" s="539"/>
      <c r="AP1522" s="539"/>
      <c r="AQ1522" s="326"/>
      <c r="AR1522" s="165" t="s">
        <v>864</v>
      </c>
      <c r="AS1522" s="475">
        <f t="shared" si="178"/>
        <v>0</v>
      </c>
      <c r="AT1522" s="475">
        <f t="shared" si="178"/>
        <v>0</v>
      </c>
      <c r="AU1522" s="475">
        <f t="shared" si="178"/>
        <v>0</v>
      </c>
      <c r="AV1522" s="475">
        <f t="shared" si="178"/>
        <v>0</v>
      </c>
      <c r="AW1522" s="475">
        <f t="shared" si="178"/>
        <v>0</v>
      </c>
      <c r="AX1522" s="475">
        <f t="shared" si="178"/>
        <v>0</v>
      </c>
      <c r="AY1522" s="185">
        <f>IF(AND(SUM(AE1522:$AP1522)&gt;0,J1522&lt;&gt;""),CONCATENATE(B1522,"_",F1522,"_",AG1522),0)</f>
        <v>0</v>
      </c>
      <c r="AZ1522" s="203">
        <f>IF(AND(SUM(AE1522:$AP1522)&gt;0,D1522="BFS"),1,0)</f>
        <v>0</v>
      </c>
      <c r="BA1522" s="203">
        <f t="shared" si="177"/>
        <v>0</v>
      </c>
    </row>
    <row r="1523" spans="1:53" ht="25">
      <c r="A1523" s="185">
        <f>IF(AND(SUM(AE1523:AP1523)&gt;0,J1523&lt;&gt;""),CONCATENATE(B1523,"_",F1523,"_",$A$5,"_",SUMPRODUCT((B$9:B1523=B1523)*(F$9:F1523=F1523)*(SUM(AE1523:AP1523)&lt;&gt;0)*(J1523&lt;&gt;""))-1),0)</f>
        <v>0</v>
      </c>
      <c r="B1523" s="745" t="s">
        <v>864</v>
      </c>
      <c r="C1523" s="58" t="s">
        <v>78</v>
      </c>
      <c r="D1523" s="85" t="s">
        <v>587</v>
      </c>
      <c r="E1523" s="463" t="s">
        <v>595</v>
      </c>
      <c r="F1523" s="657" t="s">
        <v>751</v>
      </c>
      <c r="G1523" s="420"/>
      <c r="H1523" s="418"/>
      <c r="I1523" s="418"/>
      <c r="J1523" s="418"/>
      <c r="K1523" s="418"/>
      <c r="L1523" s="419"/>
      <c r="M1523" s="419"/>
      <c r="N1523" s="419"/>
      <c r="O1523" s="419"/>
      <c r="P1523" s="419"/>
      <c r="Q1523" s="419"/>
      <c r="R1523" s="419"/>
      <c r="S1523" s="419"/>
      <c r="T1523" s="419"/>
      <c r="U1523" s="419"/>
      <c r="V1523" s="419"/>
      <c r="W1523" s="419"/>
      <c r="X1523" s="419"/>
      <c r="Y1523" s="419"/>
      <c r="Z1523" s="419"/>
      <c r="AA1523" s="420"/>
      <c r="AB1523" s="420"/>
      <c r="AC1523" s="647"/>
      <c r="AD1523" s="421"/>
      <c r="AE1523" s="536"/>
      <c r="AF1523" s="536"/>
      <c r="AG1523" s="536"/>
      <c r="AH1523" s="536"/>
      <c r="AI1523" s="537"/>
      <c r="AJ1523" s="537"/>
      <c r="AK1523" s="537"/>
      <c r="AL1523" s="537"/>
      <c r="AM1523" s="537"/>
      <c r="AN1523" s="537"/>
      <c r="AO1523" s="537"/>
      <c r="AP1523" s="537"/>
      <c r="AQ1523" s="422"/>
      <c r="AR1523" s="745" t="s">
        <v>864</v>
      </c>
      <c r="AS1523" s="475">
        <f t="shared" si="178"/>
        <v>0</v>
      </c>
      <c r="AT1523" s="475">
        <f t="shared" si="178"/>
        <v>0</v>
      </c>
      <c r="AU1523" s="475">
        <f t="shared" si="178"/>
        <v>0</v>
      </c>
      <c r="AV1523" s="475">
        <f t="shared" si="178"/>
        <v>0</v>
      </c>
      <c r="AW1523" s="475">
        <f t="shared" si="178"/>
        <v>0</v>
      </c>
      <c r="AX1523" s="475">
        <f t="shared" si="178"/>
        <v>0</v>
      </c>
      <c r="AY1523" s="185">
        <f>IF(AND(SUM(AE1523:$AP1523)&gt;0,J1523&lt;&gt;""),CONCATENATE(B1523,"_",F1523,"_",AG1523),0)</f>
        <v>0</v>
      </c>
      <c r="AZ1523" s="203">
        <f>IF(AND(SUM(AE1523:$AP1523)&gt;0,D1523="BFS"),1,0)</f>
        <v>0</v>
      </c>
      <c r="BA1523" s="203">
        <f t="shared" si="177"/>
        <v>0</v>
      </c>
    </row>
    <row r="1524" spans="1:53" ht="20">
      <c r="A1524" s="185" t="str">
        <f>IF(AND(SUM(AE1524:AP1524)&gt;0,J1524&lt;&gt;""),CONCATENATE(B1524,"_",F1524,"_",$A$5,"_",SUMPRODUCT((B$9:B1524=B1524)*(F$9:F1524=F1524)*(SUM(AE1524:AP1524)&lt;&gt;0)*(J1524&lt;&gt;""))-1),0)</f>
        <v>NW_1.4.5_neu_1</v>
      </c>
      <c r="B1524" s="746" t="s">
        <v>864</v>
      </c>
      <c r="C1524" s="464" t="s">
        <v>1941</v>
      </c>
      <c r="D1524" s="89" t="s">
        <v>587</v>
      </c>
      <c r="E1524" s="465" t="s">
        <v>595</v>
      </c>
      <c r="F1524" s="658" t="s">
        <v>751</v>
      </c>
      <c r="G1524" s="410" t="s">
        <v>1680</v>
      </c>
      <c r="H1524" s="424" t="s">
        <v>1047</v>
      </c>
      <c r="I1524" s="437" t="s">
        <v>1052</v>
      </c>
      <c r="J1524" s="432" t="s">
        <v>1053</v>
      </c>
      <c r="K1524" s="433" t="s">
        <v>12</v>
      </c>
      <c r="L1524" s="424" t="s">
        <v>1690</v>
      </c>
      <c r="M1524" s="425" t="s">
        <v>1691</v>
      </c>
      <c r="N1524" s="425" t="s">
        <v>1244</v>
      </c>
      <c r="O1524" s="425" t="s">
        <v>1047</v>
      </c>
      <c r="P1524" s="425" t="s">
        <v>1043</v>
      </c>
      <c r="Q1524" s="425" t="s">
        <v>1949</v>
      </c>
      <c r="R1524" s="434" t="s">
        <v>1043</v>
      </c>
      <c r="S1524" s="434" t="s">
        <v>1043</v>
      </c>
      <c r="T1524" s="434" t="s">
        <v>1955</v>
      </c>
      <c r="U1524" s="434" t="s">
        <v>1043</v>
      </c>
      <c r="V1524" s="434" t="s">
        <v>1047</v>
      </c>
      <c r="W1524" s="434" t="s">
        <v>1047</v>
      </c>
      <c r="X1524" s="434" t="s">
        <v>1043</v>
      </c>
      <c r="Y1524" s="434" t="s">
        <v>1047</v>
      </c>
      <c r="Z1524" s="434" t="s">
        <v>1043</v>
      </c>
      <c r="AA1524" s="469" t="s">
        <v>419</v>
      </c>
      <c r="AB1524" s="743" t="s">
        <v>1685</v>
      </c>
      <c r="AC1524" s="487">
        <v>40422</v>
      </c>
      <c r="AD1524" s="435" t="s">
        <v>1128</v>
      </c>
      <c r="AE1524" s="543">
        <v>0</v>
      </c>
      <c r="AF1524" s="543">
        <v>3359</v>
      </c>
      <c r="AG1524" s="543">
        <v>3717</v>
      </c>
      <c r="AH1524" s="543">
        <v>4020</v>
      </c>
      <c r="AI1524" s="543">
        <v>4292</v>
      </c>
      <c r="AJ1524" s="543">
        <v>4721</v>
      </c>
      <c r="AK1524" s="561">
        <v>5039</v>
      </c>
      <c r="AL1524" s="561">
        <v>5364</v>
      </c>
      <c r="AM1524" s="561">
        <v>5481</v>
      </c>
      <c r="AN1524" s="561">
        <v>5394</v>
      </c>
      <c r="AO1524" s="561">
        <v>5291</v>
      </c>
      <c r="AP1524" s="561">
        <v>5128</v>
      </c>
      <c r="AQ1524" s="182"/>
      <c r="AR1524" s="746" t="s">
        <v>864</v>
      </c>
      <c r="AS1524" s="475" t="str">
        <f t="shared" si="178"/>
        <v>SB</v>
      </c>
      <c r="AT1524" s="475" t="str">
        <f t="shared" si="178"/>
        <v>5B</v>
      </c>
      <c r="AU1524" s="475">
        <f t="shared" si="178"/>
        <v>655</v>
      </c>
      <c r="AV1524" s="475" t="str">
        <f t="shared" si="178"/>
        <v>VOC</v>
      </c>
      <c r="AW1524" s="475" t="str">
        <f t="shared" si="178"/>
        <v>B</v>
      </c>
      <c r="AX1524" s="475">
        <f t="shared" si="178"/>
        <v>0</v>
      </c>
      <c r="AY1524" s="185" t="str">
        <f>IF(AND(SUM(AE1524:$AP1524)&gt;0,J1524&lt;&gt;""),CONCATENATE(B1524,"_",F1524,"_",AG1524),0)</f>
        <v>NW_1.4.5_3717</v>
      </c>
      <c r="AZ1524" s="203">
        <f>IF(AND(SUM(AE1524:$AP1524)&gt;0,D1524="BFS"),1,0)</f>
        <v>0</v>
      </c>
      <c r="BA1524" s="203">
        <f t="shared" si="177"/>
        <v>0</v>
      </c>
    </row>
    <row r="1525" spans="1:53" ht="15.5">
      <c r="A1525" s="185">
        <f>IF(AND(SUM(AE1525:AP1525)&gt;0,J1525&lt;&gt;""),CONCATENATE(B1525,"_",F1525,"_",$A$5,"_",SUMPRODUCT((B$9:B1525=B1525)*(F$9:F1525=F1525)*(SUM(AE1525:AP1525)&lt;&gt;0)*(J1525&lt;&gt;""))-1),0)</f>
        <v>0</v>
      </c>
      <c r="B1525" s="164" t="s">
        <v>864</v>
      </c>
      <c r="C1525" s="68" t="s">
        <v>752</v>
      </c>
      <c r="D1525" s="66"/>
      <c r="E1525" s="471"/>
      <c r="F1525" s="660"/>
      <c r="G1525" s="72"/>
      <c r="H1525" s="72"/>
      <c r="I1525" s="72"/>
      <c r="J1525" s="72"/>
      <c r="K1525" s="72"/>
      <c r="L1525" s="72"/>
      <c r="M1525" s="72"/>
      <c r="N1525" s="72"/>
      <c r="O1525" s="72"/>
      <c r="P1525" s="72"/>
      <c r="Q1525" s="72"/>
      <c r="R1525" s="72"/>
      <c r="S1525" s="72"/>
      <c r="T1525" s="72"/>
      <c r="U1525" s="72"/>
      <c r="V1525" s="72"/>
      <c r="W1525" s="72"/>
      <c r="X1525" s="72"/>
      <c r="Y1525" s="72"/>
      <c r="Z1525" s="72"/>
      <c r="AA1525" s="72"/>
      <c r="AB1525" s="72"/>
      <c r="AC1525" s="72"/>
      <c r="AD1525" s="90"/>
      <c r="AE1525" s="550"/>
      <c r="AF1525" s="550"/>
      <c r="AG1525" s="550"/>
      <c r="AH1525" s="550"/>
      <c r="AI1525" s="550"/>
      <c r="AJ1525" s="550"/>
      <c r="AK1525" s="550"/>
      <c r="AL1525" s="550"/>
      <c r="AM1525" s="550"/>
      <c r="AN1525" s="550"/>
      <c r="AO1525" s="550"/>
      <c r="AP1525" s="550"/>
      <c r="AQ1525" s="75"/>
      <c r="AR1525" s="164" t="s">
        <v>864</v>
      </c>
      <c r="AS1525" s="475">
        <f t="shared" si="178"/>
        <v>0</v>
      </c>
      <c r="AT1525" s="475">
        <f t="shared" si="178"/>
        <v>0</v>
      </c>
      <c r="AU1525" s="475">
        <f t="shared" si="178"/>
        <v>0</v>
      </c>
      <c r="AV1525" s="475">
        <f t="shared" si="178"/>
        <v>0</v>
      </c>
      <c r="AW1525" s="475">
        <f t="shared" si="178"/>
        <v>0</v>
      </c>
      <c r="AX1525" s="475">
        <f t="shared" si="178"/>
        <v>0</v>
      </c>
      <c r="AY1525" s="185">
        <f>IF(AND(SUM(AE1525:$AP1525)&gt;0,J1525&lt;&gt;""),CONCATENATE(B1525,"_",F1525,"_",AG1525),0)</f>
        <v>0</v>
      </c>
      <c r="AZ1525" s="203">
        <f>IF(AND(SUM(AE1525:$AP1525)&gt;0,D1525="BFS"),1,0)</f>
        <v>0</v>
      </c>
      <c r="BA1525" s="203">
        <f t="shared" si="177"/>
        <v>0</v>
      </c>
    </row>
    <row r="1526" spans="1:53" ht="25">
      <c r="A1526" s="185">
        <f>IF(AND(SUM(AE1526:AP1526)&gt;0,J1526&lt;&gt;""),CONCATENATE(B1526,"_",F1526,"_",$A$5,"_",SUMPRODUCT((B$9:B1526=B1526)*(F$9:F1526=F1526)*(SUM(AE1526:AP1526)&lt;&gt;0)*(J1526&lt;&gt;""))-1),0)</f>
        <v>0</v>
      </c>
      <c r="B1526" s="745" t="s">
        <v>864</v>
      </c>
      <c r="C1526" s="58" t="s">
        <v>1171</v>
      </c>
      <c r="D1526" s="85" t="s">
        <v>92</v>
      </c>
      <c r="E1526" s="463" t="s">
        <v>91</v>
      </c>
      <c r="F1526" s="657" t="s">
        <v>1728</v>
      </c>
      <c r="G1526" s="420"/>
      <c r="H1526" s="418"/>
      <c r="I1526" s="418"/>
      <c r="J1526" s="418"/>
      <c r="K1526" s="418"/>
      <c r="L1526" s="419"/>
      <c r="M1526" s="419"/>
      <c r="N1526" s="419"/>
      <c r="O1526" s="419"/>
      <c r="P1526" s="419"/>
      <c r="Q1526" s="419"/>
      <c r="R1526" s="419"/>
      <c r="S1526" s="419"/>
      <c r="T1526" s="419"/>
      <c r="U1526" s="419"/>
      <c r="V1526" s="419"/>
      <c r="W1526" s="419"/>
      <c r="X1526" s="419"/>
      <c r="Y1526" s="419"/>
      <c r="Z1526" s="419"/>
      <c r="AA1526" s="420"/>
      <c r="AB1526" s="420"/>
      <c r="AC1526" s="647"/>
      <c r="AD1526" s="421"/>
      <c r="AE1526" s="536"/>
      <c r="AF1526" s="536"/>
      <c r="AG1526" s="536"/>
      <c r="AH1526" s="536"/>
      <c r="AI1526" s="537"/>
      <c r="AJ1526" s="537"/>
      <c r="AK1526" s="537"/>
      <c r="AL1526" s="537"/>
      <c r="AM1526" s="537"/>
      <c r="AN1526" s="537"/>
      <c r="AO1526" s="537"/>
      <c r="AP1526" s="537"/>
      <c r="AQ1526" s="422"/>
      <c r="AR1526" s="745" t="s">
        <v>864</v>
      </c>
      <c r="AS1526" s="475">
        <f t="shared" si="178"/>
        <v>0</v>
      </c>
      <c r="AT1526" s="475">
        <f t="shared" si="178"/>
        <v>0</v>
      </c>
      <c r="AU1526" s="475">
        <f t="shared" si="178"/>
        <v>0</v>
      </c>
      <c r="AV1526" s="475">
        <f t="shared" si="178"/>
        <v>0</v>
      </c>
      <c r="AW1526" s="475">
        <f t="shared" si="178"/>
        <v>0</v>
      </c>
      <c r="AX1526" s="475">
        <f t="shared" si="178"/>
        <v>0</v>
      </c>
      <c r="AY1526" s="185">
        <f>IF(AND(SUM(AE1526:$AP1526)&gt;0,J1526&lt;&gt;""),CONCATENATE(B1526,"_",F1526,"_",AG1526),0)</f>
        <v>0</v>
      </c>
      <c r="AZ1526" s="203">
        <f>IF(AND(SUM(AE1526:$AP1526)&gt;0,D1526="BFS"),1,0)</f>
        <v>0</v>
      </c>
      <c r="BA1526" s="203">
        <f t="shared" si="177"/>
        <v>0</v>
      </c>
    </row>
    <row r="1527" spans="1:53" ht="30">
      <c r="A1527" s="185" t="str">
        <f>IF(AND(SUM(AE1527:AP1527)&gt;0,J1527&lt;&gt;""),CONCATENATE(B1527,"_",F1527,"_",$A$5,"_",SUMPRODUCT((B$9:B1527=B1527)*(F$9:F1527=F1527)*(SUM(AE1527:AP1527)&lt;&gt;0)*(J1527&lt;&gt;""))-1),0)</f>
        <v>NW_1.5_neu_1</v>
      </c>
      <c r="B1527" s="746" t="s">
        <v>864</v>
      </c>
      <c r="C1527" s="464" t="s">
        <v>1554</v>
      </c>
      <c r="D1527" s="89" t="s">
        <v>92</v>
      </c>
      <c r="E1527" s="465" t="s">
        <v>91</v>
      </c>
      <c r="F1527" s="658" t="s">
        <v>1728</v>
      </c>
      <c r="G1527" s="410" t="s">
        <v>1171</v>
      </c>
      <c r="H1527" s="432" t="s">
        <v>1047</v>
      </c>
      <c r="I1527" s="437" t="s">
        <v>94</v>
      </c>
      <c r="J1527" s="432" t="s">
        <v>1053</v>
      </c>
      <c r="K1527" s="433" t="s">
        <v>1951</v>
      </c>
      <c r="L1527" s="433" t="s">
        <v>1110</v>
      </c>
      <c r="M1527" s="425" t="s">
        <v>1852</v>
      </c>
      <c r="N1527" s="425" t="s">
        <v>1244</v>
      </c>
      <c r="O1527" s="425" t="s">
        <v>1047</v>
      </c>
      <c r="P1527" s="425" t="s">
        <v>1047</v>
      </c>
      <c r="Q1527" s="425" t="s">
        <v>790</v>
      </c>
      <c r="R1527" s="434" t="s">
        <v>1043</v>
      </c>
      <c r="S1527" s="434" t="s">
        <v>1043</v>
      </c>
      <c r="T1527" s="434" t="s">
        <v>1111</v>
      </c>
      <c r="U1527" s="434" t="s">
        <v>1043</v>
      </c>
      <c r="V1527" s="434" t="s">
        <v>1047</v>
      </c>
      <c r="W1527" s="434" t="s">
        <v>1043</v>
      </c>
      <c r="X1527" s="434" t="s">
        <v>1043</v>
      </c>
      <c r="Y1527" s="434" t="s">
        <v>1043</v>
      </c>
      <c r="Z1527" s="434" t="s">
        <v>1043</v>
      </c>
      <c r="AA1527" s="469"/>
      <c r="AB1527" s="743" t="s">
        <v>1853</v>
      </c>
      <c r="AC1527" s="487">
        <v>40422</v>
      </c>
      <c r="AD1527" s="435"/>
      <c r="AE1527" s="543">
        <v>1261</v>
      </c>
      <c r="AF1527" s="543">
        <v>1408</v>
      </c>
      <c r="AG1527" s="543">
        <v>1832</v>
      </c>
      <c r="AH1527" s="543">
        <v>2385</v>
      </c>
      <c r="AI1527" s="543">
        <v>2883</v>
      </c>
      <c r="AJ1527" s="543">
        <v>2503</v>
      </c>
      <c r="AK1527" s="544">
        <v>2288</v>
      </c>
      <c r="AL1527" s="534">
        <v>2687</v>
      </c>
      <c r="AM1527" s="534">
        <v>2648</v>
      </c>
      <c r="AN1527" s="534">
        <v>2817</v>
      </c>
      <c r="AO1527" s="534">
        <v>3077</v>
      </c>
      <c r="AP1527" s="544">
        <v>3330</v>
      </c>
      <c r="AQ1527" s="182" t="s">
        <v>2635</v>
      </c>
      <c r="AR1527" s="746" t="s">
        <v>864</v>
      </c>
      <c r="AS1527" s="475" t="str">
        <f t="shared" ref="AS1527:AX1536" si="179">IF(SUM($AE1527:$AP1527)&gt;0,VLOOKUP($F1527,Schulart,AS$2,FALSE),0)</f>
        <v>MD</v>
      </c>
      <c r="AT1527" s="475" t="str">
        <f t="shared" si="179"/>
        <v>3C</v>
      </c>
      <c r="AU1527" s="475">
        <f t="shared" si="179"/>
        <v>353</v>
      </c>
      <c r="AV1527" s="475" t="str">
        <f t="shared" si="179"/>
        <v>VOC</v>
      </c>
      <c r="AW1527" s="475" t="str">
        <f t="shared" si="179"/>
        <v>C</v>
      </c>
      <c r="AX1527" s="475">
        <f t="shared" si="179"/>
        <v>0</v>
      </c>
      <c r="AY1527" s="185" t="str">
        <f>IF(AND(SUM(AE1527:$AP1527)&gt;0,J1527&lt;&gt;""),CONCATENATE(B1527,"_",F1527,"_",AG1527),0)</f>
        <v>NW_1.5_1832</v>
      </c>
      <c r="AZ1527" s="203">
        <f>IF(AND(SUM(AE1527:$AP1527)&gt;0,D1527="BFS"),1,0)</f>
        <v>0</v>
      </c>
      <c r="BA1527" s="203">
        <f t="shared" si="177"/>
        <v>0</v>
      </c>
    </row>
    <row r="1528" spans="1:53" ht="15.5">
      <c r="A1528" s="185">
        <f>IF(AND(SUM(AE1528:AP1528)&gt;0,J1528&lt;&gt;""),CONCATENATE(B1528,"_",F1528,"_",$A$5,"_",SUMPRODUCT((B$9:B1528=B1528)*(F$9:F1528=F1528)*(SUM(AE1528:AP1528)&lt;&gt;0)*(J1528&lt;&gt;""))-1),0)</f>
        <v>0</v>
      </c>
      <c r="B1528" s="163" t="s">
        <v>864</v>
      </c>
      <c r="C1528" s="65" t="s">
        <v>96</v>
      </c>
      <c r="D1528" s="66"/>
      <c r="E1528" s="461"/>
      <c r="F1528" s="660"/>
      <c r="G1528" s="67"/>
      <c r="H1528" s="67"/>
      <c r="I1528" s="67"/>
      <c r="J1528" s="67"/>
      <c r="K1528" s="67"/>
      <c r="L1528" s="67"/>
      <c r="M1528" s="67"/>
      <c r="N1528" s="67"/>
      <c r="O1528" s="67"/>
      <c r="P1528" s="67"/>
      <c r="Q1528" s="67"/>
      <c r="R1528" s="67"/>
      <c r="S1528" s="67"/>
      <c r="T1528" s="67"/>
      <c r="U1528" s="67"/>
      <c r="V1528" s="67"/>
      <c r="W1528" s="67"/>
      <c r="X1528" s="67"/>
      <c r="Y1528" s="67"/>
      <c r="Z1528" s="67"/>
      <c r="AA1528" s="67"/>
      <c r="AB1528" s="67"/>
      <c r="AC1528" s="67"/>
      <c r="AD1528" s="91"/>
      <c r="AE1528" s="540"/>
      <c r="AF1528" s="540"/>
      <c r="AG1528" s="540"/>
      <c r="AH1528" s="540"/>
      <c r="AI1528" s="540"/>
      <c r="AJ1528" s="540"/>
      <c r="AK1528" s="540"/>
      <c r="AL1528" s="540"/>
      <c r="AM1528" s="540"/>
      <c r="AN1528" s="540"/>
      <c r="AO1528" s="540"/>
      <c r="AP1528" s="540"/>
      <c r="AQ1528" s="325"/>
      <c r="AR1528" s="163" t="s">
        <v>864</v>
      </c>
      <c r="AS1528" s="475">
        <f t="shared" si="179"/>
        <v>0</v>
      </c>
      <c r="AT1528" s="475">
        <f t="shared" si="179"/>
        <v>0</v>
      </c>
      <c r="AU1528" s="475">
        <f t="shared" si="179"/>
        <v>0</v>
      </c>
      <c r="AV1528" s="475">
        <f t="shared" si="179"/>
        <v>0</v>
      </c>
      <c r="AW1528" s="475">
        <f t="shared" si="179"/>
        <v>0</v>
      </c>
      <c r="AX1528" s="475">
        <f t="shared" si="179"/>
        <v>0</v>
      </c>
      <c r="AY1528" s="185">
        <f>IF(AND(SUM(AE1528:$AP1528)&gt;0,J1528&lt;&gt;""),CONCATENATE(B1528,"_",F1528,"_",AG1528),0)</f>
        <v>0</v>
      </c>
      <c r="AZ1528" s="203">
        <f>IF(AND(SUM(AE1528:$AP1528)&gt;0,D1528="BFS"),1,0)</f>
        <v>0</v>
      </c>
      <c r="BA1528" s="203">
        <f t="shared" si="177"/>
        <v>0</v>
      </c>
    </row>
    <row r="1529" spans="1:53" ht="15.5">
      <c r="A1529" s="185">
        <f>IF(AND(SUM(AE1529:AP1529)&gt;0,J1529&lt;&gt;""),CONCATENATE(B1529,"_",F1529,"_",$A$5,"_",SUMPRODUCT((B$9:B1529=B1529)*(F$9:F1529=F1529)*(SUM(AE1529:AP1529)&lt;&gt;0)*(J1529&lt;&gt;""))-1),0)</f>
        <v>0</v>
      </c>
      <c r="B1529" s="164" t="s">
        <v>864</v>
      </c>
      <c r="C1529" s="68" t="s">
        <v>97</v>
      </c>
      <c r="D1529" s="66"/>
      <c r="E1529" s="471"/>
      <c r="F1529" s="660"/>
      <c r="G1529" s="72"/>
      <c r="H1529" s="72"/>
      <c r="I1529" s="72"/>
      <c r="J1529" s="72"/>
      <c r="K1529" s="72"/>
      <c r="L1529" s="72"/>
      <c r="M1529" s="72"/>
      <c r="N1529" s="72"/>
      <c r="O1529" s="72"/>
      <c r="P1529" s="72"/>
      <c r="Q1529" s="72"/>
      <c r="R1529" s="72"/>
      <c r="S1529" s="72"/>
      <c r="T1529" s="72"/>
      <c r="U1529" s="72"/>
      <c r="V1529" s="72"/>
      <c r="W1529" s="72"/>
      <c r="X1529" s="72"/>
      <c r="Y1529" s="72"/>
      <c r="Z1529" s="72"/>
      <c r="AA1529" s="72"/>
      <c r="AB1529" s="72"/>
      <c r="AC1529" s="72"/>
      <c r="AD1529" s="90"/>
      <c r="AE1529" s="550"/>
      <c r="AF1529" s="550"/>
      <c r="AG1529" s="550"/>
      <c r="AH1529" s="550"/>
      <c r="AI1529" s="550"/>
      <c r="AJ1529" s="550"/>
      <c r="AK1529" s="550"/>
      <c r="AL1529" s="550"/>
      <c r="AM1529" s="550"/>
      <c r="AN1529" s="550"/>
      <c r="AO1529" s="550"/>
      <c r="AP1529" s="550"/>
      <c r="AQ1529" s="75"/>
      <c r="AR1529" s="164" t="s">
        <v>864</v>
      </c>
      <c r="AS1529" s="475">
        <f t="shared" si="179"/>
        <v>0</v>
      </c>
      <c r="AT1529" s="475">
        <f t="shared" si="179"/>
        <v>0</v>
      </c>
      <c r="AU1529" s="475">
        <f t="shared" si="179"/>
        <v>0</v>
      </c>
      <c r="AV1529" s="475">
        <f t="shared" si="179"/>
        <v>0</v>
      </c>
      <c r="AW1529" s="475">
        <f t="shared" si="179"/>
        <v>0</v>
      </c>
      <c r="AX1529" s="475">
        <f t="shared" si="179"/>
        <v>0</v>
      </c>
      <c r="AY1529" s="185">
        <f>IF(AND(SUM(AE1529:$AP1529)&gt;0,J1529&lt;&gt;""),CONCATENATE(B1529,"_",F1529,"_",AG1529),0)</f>
        <v>0</v>
      </c>
      <c r="AZ1529" s="203">
        <f>IF(AND(SUM(AE1529:$AP1529)&gt;0,D1529="BFS"),1,0)</f>
        <v>0</v>
      </c>
      <c r="BA1529" s="203">
        <f t="shared" si="177"/>
        <v>0</v>
      </c>
    </row>
    <row r="1530" spans="1:53" ht="25">
      <c r="A1530" s="185">
        <f>IF(AND(SUM(AE1530:AP1530)&gt;0,J1530&lt;&gt;""),CONCATENATE(B1530,"_",F1530,"_",$A$5,"_",SUMPRODUCT((B$9:B1530=B1530)*(F$9:F1530=F1530)*(SUM(AE1530:AP1530)&lt;&gt;0)*(J1530&lt;&gt;""))-1),0)</f>
        <v>0</v>
      </c>
      <c r="B1530" s="745" t="s">
        <v>864</v>
      </c>
      <c r="C1530" s="58" t="s">
        <v>1172</v>
      </c>
      <c r="D1530" s="85" t="s">
        <v>99</v>
      </c>
      <c r="E1530" s="463" t="s">
        <v>98</v>
      </c>
      <c r="F1530" s="657" t="s">
        <v>1766</v>
      </c>
      <c r="G1530" s="420"/>
      <c r="H1530" s="418"/>
      <c r="I1530" s="418"/>
      <c r="J1530" s="418"/>
      <c r="K1530" s="418"/>
      <c r="L1530" s="419"/>
      <c r="M1530" s="419"/>
      <c r="N1530" s="419"/>
      <c r="O1530" s="419" t="s">
        <v>1949</v>
      </c>
      <c r="P1530" s="419" t="s">
        <v>1949</v>
      </c>
      <c r="Q1530" s="419" t="s">
        <v>1949</v>
      </c>
      <c r="R1530" s="419" t="s">
        <v>1949</v>
      </c>
      <c r="S1530" s="419" t="s">
        <v>1949</v>
      </c>
      <c r="T1530" s="419"/>
      <c r="U1530" s="419" t="s">
        <v>1949</v>
      </c>
      <c r="V1530" s="419" t="s">
        <v>1949</v>
      </c>
      <c r="W1530" s="419" t="s">
        <v>1949</v>
      </c>
      <c r="X1530" s="419" t="s">
        <v>1949</v>
      </c>
      <c r="Y1530" s="419" t="s">
        <v>1949</v>
      </c>
      <c r="Z1530" s="419" t="s">
        <v>1949</v>
      </c>
      <c r="AA1530" s="420"/>
      <c r="AB1530" s="420"/>
      <c r="AC1530" s="647"/>
      <c r="AD1530" s="421"/>
      <c r="AE1530" s="537"/>
      <c r="AF1530" s="537"/>
      <c r="AG1530" s="537"/>
      <c r="AH1530" s="537"/>
      <c r="AI1530" s="537"/>
      <c r="AJ1530" s="537"/>
      <c r="AK1530" s="537"/>
      <c r="AL1530" s="537"/>
      <c r="AM1530" s="537"/>
      <c r="AN1530" s="537"/>
      <c r="AO1530" s="537"/>
      <c r="AP1530" s="537"/>
      <c r="AQ1530" s="422"/>
      <c r="AR1530" s="745" t="s">
        <v>864</v>
      </c>
      <c r="AS1530" s="475">
        <f t="shared" si="179"/>
        <v>0</v>
      </c>
      <c r="AT1530" s="475">
        <f t="shared" si="179"/>
        <v>0</v>
      </c>
      <c r="AU1530" s="475">
        <f t="shared" si="179"/>
        <v>0</v>
      </c>
      <c r="AV1530" s="475">
        <f t="shared" si="179"/>
        <v>0</v>
      </c>
      <c r="AW1530" s="475">
        <f t="shared" si="179"/>
        <v>0</v>
      </c>
      <c r="AX1530" s="475">
        <f t="shared" si="179"/>
        <v>0</v>
      </c>
      <c r="AY1530" s="185">
        <f>IF(AND(SUM(AE1530:$AP1530)&gt;0,J1530&lt;&gt;""),CONCATENATE(B1530,"_",F1530,"_",AG1530),0)</f>
        <v>0</v>
      </c>
      <c r="AZ1530" s="203">
        <f>IF(AND(SUM(AE1530:$AP1530)&gt;0,D1530="BFS"),1,0)</f>
        <v>0</v>
      </c>
      <c r="BA1530" s="203">
        <f t="shared" si="177"/>
        <v>0</v>
      </c>
    </row>
    <row r="1531" spans="1:53" ht="13">
      <c r="A1531" s="185" t="str">
        <f>IF(AND(SUM(AE1531:AP1531)&gt;0,J1531&lt;&gt;""),CONCATENATE(B1531,"_",F1531,"_",$A$5,"_",SUMPRODUCT((B$9:B1531=B1531)*(F$9:F1531=F1531)*(SUM(AE1531:AP1531)&lt;&gt;0)*(J1531&lt;&gt;""))-1),0)</f>
        <v>NW_2.1.1_neu_1</v>
      </c>
      <c r="B1531" s="746" t="s">
        <v>864</v>
      </c>
      <c r="C1531" s="464" t="s">
        <v>1172</v>
      </c>
      <c r="D1531" s="89" t="s">
        <v>99</v>
      </c>
      <c r="E1531" s="465" t="s">
        <v>98</v>
      </c>
      <c r="F1531" s="658" t="s">
        <v>1766</v>
      </c>
      <c r="G1531" s="410" t="s">
        <v>939</v>
      </c>
      <c r="H1531" s="432" t="s">
        <v>1047</v>
      </c>
      <c r="I1531" s="437" t="s">
        <v>1052</v>
      </c>
      <c r="J1531" s="432" t="s">
        <v>1114</v>
      </c>
      <c r="K1531" s="433" t="s">
        <v>816</v>
      </c>
      <c r="L1531" s="424" t="s">
        <v>654</v>
      </c>
      <c r="M1531" s="425" t="s">
        <v>1836</v>
      </c>
      <c r="N1531" s="425" t="s">
        <v>955</v>
      </c>
      <c r="O1531" s="425" t="s">
        <v>1047</v>
      </c>
      <c r="P1531" s="425" t="s">
        <v>1043</v>
      </c>
      <c r="Q1531" s="425" t="s">
        <v>1949</v>
      </c>
      <c r="R1531" s="434" t="s">
        <v>1043</v>
      </c>
      <c r="S1531" s="434" t="s">
        <v>1043</v>
      </c>
      <c r="T1531" s="434" t="s">
        <v>1955</v>
      </c>
      <c r="U1531" s="434" t="s">
        <v>1043</v>
      </c>
      <c r="V1531" s="434" t="s">
        <v>1047</v>
      </c>
      <c r="W1531" s="434" t="s">
        <v>1047</v>
      </c>
      <c r="X1531" s="434" t="s">
        <v>1043</v>
      </c>
      <c r="Y1531" s="434" t="s">
        <v>1047</v>
      </c>
      <c r="Z1531" s="434" t="s">
        <v>1043</v>
      </c>
      <c r="AA1531" s="469" t="s">
        <v>939</v>
      </c>
      <c r="AB1531" s="743"/>
      <c r="AC1531" s="487">
        <v>40422</v>
      </c>
      <c r="AD1531" s="435"/>
      <c r="AE1531" s="543">
        <v>6288</v>
      </c>
      <c r="AF1531" s="543">
        <v>5990</v>
      </c>
      <c r="AG1531" s="543">
        <v>5658</v>
      </c>
      <c r="AH1531" s="543">
        <v>4951</v>
      </c>
      <c r="AI1531" s="543">
        <v>4854</v>
      </c>
      <c r="AJ1531" s="543">
        <v>4807</v>
      </c>
      <c r="AK1531" s="561">
        <v>4739</v>
      </c>
      <c r="AL1531" s="561">
        <v>4827</v>
      </c>
      <c r="AM1531" s="561">
        <v>4839</v>
      </c>
      <c r="AN1531" s="561">
        <v>16071</v>
      </c>
      <c r="AO1531" s="561">
        <v>24054</v>
      </c>
      <c r="AP1531" s="561">
        <v>24523</v>
      </c>
      <c r="AQ1531" s="182"/>
      <c r="AR1531" s="746" t="s">
        <v>864</v>
      </c>
      <c r="AS1531" s="475" t="str">
        <f t="shared" si="179"/>
        <v>ÜS</v>
      </c>
      <c r="AT1531" s="475" t="str">
        <f t="shared" si="179"/>
        <v>2B</v>
      </c>
      <c r="AU1531" s="475">
        <f t="shared" si="179"/>
        <v>254</v>
      </c>
      <c r="AV1531" s="475" t="str">
        <f t="shared" si="179"/>
        <v>Pre-Voc</v>
      </c>
      <c r="AW1531" s="475" t="str">
        <f t="shared" si="179"/>
        <v>B</v>
      </c>
      <c r="AX1531" s="475">
        <f t="shared" si="179"/>
        <v>0</v>
      </c>
      <c r="AY1531" s="185" t="str">
        <f>IF(AND(SUM(AE1531:$AP1531)&gt;0,J1531&lt;&gt;""),CONCATENATE(B1531,"_",F1531,"_",AG1531),0)</f>
        <v>NW_2.1.1_5658</v>
      </c>
      <c r="AZ1531" s="203">
        <f>IF(AND(SUM(AE1531:$AP1531)&gt;0,D1531="BFS"),1,0)</f>
        <v>0</v>
      </c>
      <c r="BA1531" s="203">
        <f t="shared" si="177"/>
        <v>0</v>
      </c>
    </row>
    <row r="1532" spans="1:53" ht="25">
      <c r="A1532" s="185">
        <f>IF(AND(SUM(AE1532:AP1532)&gt;0,J1532&lt;&gt;""),CONCATENATE(B1532,"_",F1532,"_",$A$5,"_",SUMPRODUCT((B$9:B1532=B1532)*(F$9:F1532=F1532)*(SUM(AE1532:AP1532)&lt;&gt;0)*(J1532&lt;&gt;""))-1),0)</f>
        <v>0</v>
      </c>
      <c r="B1532" s="745" t="s">
        <v>864</v>
      </c>
      <c r="C1532" s="58" t="s">
        <v>1174</v>
      </c>
      <c r="D1532" s="85" t="s">
        <v>578</v>
      </c>
      <c r="E1532" s="463" t="s">
        <v>577</v>
      </c>
      <c r="F1532" s="657" t="s">
        <v>1767</v>
      </c>
      <c r="G1532" s="420"/>
      <c r="H1532" s="418"/>
      <c r="I1532" s="418"/>
      <c r="J1532" s="418"/>
      <c r="K1532" s="418"/>
      <c r="L1532" s="419"/>
      <c r="M1532" s="419"/>
      <c r="N1532" s="419"/>
      <c r="O1532" s="419"/>
      <c r="P1532" s="419"/>
      <c r="Q1532" s="419"/>
      <c r="R1532" s="419"/>
      <c r="S1532" s="419"/>
      <c r="T1532" s="419"/>
      <c r="U1532" s="419"/>
      <c r="V1532" s="419"/>
      <c r="W1532" s="419"/>
      <c r="X1532" s="419"/>
      <c r="Y1532" s="419"/>
      <c r="Z1532" s="419"/>
      <c r="AA1532" s="420"/>
      <c r="AB1532" s="420"/>
      <c r="AC1532" s="647"/>
      <c r="AD1532" s="421"/>
      <c r="AE1532" s="537"/>
      <c r="AF1532" s="537"/>
      <c r="AG1532" s="537"/>
      <c r="AH1532" s="537"/>
      <c r="AI1532" s="537"/>
      <c r="AJ1532" s="537"/>
      <c r="AK1532" s="537"/>
      <c r="AL1532" s="537"/>
      <c r="AM1532" s="537"/>
      <c r="AN1532" s="537"/>
      <c r="AO1532" s="537"/>
      <c r="AP1532" s="537"/>
      <c r="AQ1532" s="422"/>
      <c r="AR1532" s="745" t="s">
        <v>864</v>
      </c>
      <c r="AS1532" s="475">
        <f t="shared" si="179"/>
        <v>0</v>
      </c>
      <c r="AT1532" s="475">
        <f t="shared" si="179"/>
        <v>0</v>
      </c>
      <c r="AU1532" s="475">
        <f t="shared" si="179"/>
        <v>0</v>
      </c>
      <c r="AV1532" s="475">
        <f t="shared" si="179"/>
        <v>0</v>
      </c>
      <c r="AW1532" s="475">
        <f t="shared" si="179"/>
        <v>0</v>
      </c>
      <c r="AX1532" s="475">
        <f t="shared" si="179"/>
        <v>0</v>
      </c>
      <c r="AY1532" s="185">
        <f>IF(AND(SUM(AE1532:$AP1532)&gt;0,J1532&lt;&gt;""),CONCATENATE(B1532,"_",F1532,"_",AG1532),0)</f>
        <v>0</v>
      </c>
      <c r="AZ1532" s="203">
        <f>IF(AND(SUM(AE1532:$AP1532)&gt;0,D1532="BFS"),1,0)</f>
        <v>0</v>
      </c>
      <c r="BA1532" s="203">
        <f t="shared" si="177"/>
        <v>0</v>
      </c>
    </row>
    <row r="1533" spans="1:53" ht="13">
      <c r="A1533" s="185">
        <f>IF(AND(SUM(AE1533:AP1533)&gt;0,J1533&lt;&gt;""),CONCATENATE(B1533,"_",F1533,"_",$A$5,"_",SUMPRODUCT((B$9:B1533=B1533)*(F$9:F1533=F1533)*(SUM(AE1533:AP1533)&lt;&gt;0)*(J1533&lt;&gt;""))-1),0)</f>
        <v>0</v>
      </c>
      <c r="B1533" s="746" t="s">
        <v>864</v>
      </c>
      <c r="C1533" s="464" t="s">
        <v>1557</v>
      </c>
      <c r="D1533" s="89" t="s">
        <v>578</v>
      </c>
      <c r="E1533" s="465" t="s">
        <v>577</v>
      </c>
      <c r="F1533" s="658" t="s">
        <v>1767</v>
      </c>
      <c r="G1533" s="410"/>
      <c r="H1533" s="432" t="s">
        <v>1043</v>
      </c>
      <c r="I1533" s="437" t="s">
        <v>1052</v>
      </c>
      <c r="J1533" s="432" t="s">
        <v>1114</v>
      </c>
      <c r="K1533" s="433"/>
      <c r="L1533" s="425"/>
      <c r="M1533" s="425"/>
      <c r="N1533" s="425"/>
      <c r="O1533" s="425"/>
      <c r="P1533" s="425"/>
      <c r="Q1533" s="425"/>
      <c r="R1533" s="434"/>
      <c r="S1533" s="434"/>
      <c r="T1533" s="434"/>
      <c r="U1533" s="434"/>
      <c r="V1533" s="434"/>
      <c r="W1533" s="434"/>
      <c r="X1533" s="434"/>
      <c r="Y1533" s="434"/>
      <c r="Z1533" s="434"/>
      <c r="AA1533" s="743"/>
      <c r="AB1533" s="442"/>
      <c r="AC1533" s="487"/>
      <c r="AD1533" s="443"/>
      <c r="AE1533" s="543"/>
      <c r="AF1533" s="543"/>
      <c r="AG1533" s="543"/>
      <c r="AH1533" s="543"/>
      <c r="AI1533" s="543"/>
      <c r="AJ1533" s="543"/>
      <c r="AK1533" s="544"/>
      <c r="AL1533" s="544"/>
      <c r="AM1533" s="544"/>
      <c r="AN1533" s="544"/>
      <c r="AO1533" s="544"/>
      <c r="AP1533" s="544"/>
      <c r="AQ1533" s="444"/>
      <c r="AR1533" s="746" t="s">
        <v>864</v>
      </c>
      <c r="AS1533" s="475">
        <f t="shared" si="179"/>
        <v>0</v>
      </c>
      <c r="AT1533" s="475">
        <f t="shared" si="179"/>
        <v>0</v>
      </c>
      <c r="AU1533" s="475">
        <f t="shared" si="179"/>
        <v>0</v>
      </c>
      <c r="AV1533" s="475">
        <f t="shared" si="179"/>
        <v>0</v>
      </c>
      <c r="AW1533" s="475">
        <f t="shared" si="179"/>
        <v>0</v>
      </c>
      <c r="AX1533" s="475">
        <f t="shared" si="179"/>
        <v>0</v>
      </c>
      <c r="AY1533" s="185">
        <f>IF(AND(SUM(AE1533:$AP1533)&gt;0,J1533&lt;&gt;""),CONCATENATE(B1533,"_",F1533,"_",AG1533),0)</f>
        <v>0</v>
      </c>
      <c r="AZ1533" s="203">
        <f>IF(AND(SUM(AE1533:$AP1533)&gt;0,D1533="BFS"),1,0)</f>
        <v>0</v>
      </c>
      <c r="BA1533" s="203">
        <f t="shared" si="177"/>
        <v>0</v>
      </c>
    </row>
    <row r="1534" spans="1:53" ht="15.5">
      <c r="A1534" s="185">
        <f>IF(AND(SUM(AE1534:AP1534)&gt;0,J1534&lt;&gt;""),CONCATENATE(B1534,"_",F1534,"_",$A$5,"_",SUMPRODUCT((B$9:B1534=B1534)*(F$9:F1534=F1534)*(SUM(AE1534:AP1534)&lt;&gt;0)*(J1534&lt;&gt;""))-1),0)</f>
        <v>0</v>
      </c>
      <c r="B1534" s="164" t="s">
        <v>864</v>
      </c>
      <c r="C1534" s="68" t="s">
        <v>100</v>
      </c>
      <c r="D1534" s="66"/>
      <c r="E1534" s="471"/>
      <c r="F1534" s="660"/>
      <c r="G1534" s="72"/>
      <c r="H1534" s="72"/>
      <c r="I1534" s="72"/>
      <c r="J1534" s="72"/>
      <c r="K1534" s="72"/>
      <c r="L1534" s="72"/>
      <c r="M1534" s="72"/>
      <c r="N1534" s="72"/>
      <c r="O1534" s="72"/>
      <c r="P1534" s="72"/>
      <c r="Q1534" s="72"/>
      <c r="R1534" s="72"/>
      <c r="S1534" s="72"/>
      <c r="T1534" s="72"/>
      <c r="U1534" s="72"/>
      <c r="V1534" s="72"/>
      <c r="W1534" s="72"/>
      <c r="X1534" s="72"/>
      <c r="Y1534" s="72"/>
      <c r="Z1534" s="72"/>
      <c r="AA1534" s="72"/>
      <c r="AB1534" s="72"/>
      <c r="AC1534" s="72"/>
      <c r="AD1534" s="90"/>
      <c r="AE1534" s="550"/>
      <c r="AF1534" s="550"/>
      <c r="AG1534" s="550"/>
      <c r="AH1534" s="550"/>
      <c r="AI1534" s="550"/>
      <c r="AJ1534" s="550"/>
      <c r="AK1534" s="550"/>
      <c r="AL1534" s="550"/>
      <c r="AM1534" s="550"/>
      <c r="AN1534" s="550"/>
      <c r="AO1534" s="550"/>
      <c r="AP1534" s="550"/>
      <c r="AQ1534" s="75"/>
      <c r="AR1534" s="164" t="s">
        <v>864</v>
      </c>
      <c r="AS1534" s="475">
        <f t="shared" si="179"/>
        <v>0</v>
      </c>
      <c r="AT1534" s="475">
        <f t="shared" si="179"/>
        <v>0</v>
      </c>
      <c r="AU1534" s="475">
        <f t="shared" si="179"/>
        <v>0</v>
      </c>
      <c r="AV1534" s="475">
        <f t="shared" si="179"/>
        <v>0</v>
      </c>
      <c r="AW1534" s="475">
        <f t="shared" si="179"/>
        <v>0</v>
      </c>
      <c r="AX1534" s="475">
        <f t="shared" si="179"/>
        <v>0</v>
      </c>
      <c r="AY1534" s="185">
        <f>IF(AND(SUM(AE1534:$AP1534)&gt;0,J1534&lt;&gt;""),CONCATENATE(B1534,"_",F1534,"_",AG1534),0)</f>
        <v>0</v>
      </c>
      <c r="AZ1534" s="203">
        <f>IF(AND(SUM(AE1534:$AP1534)&gt;0,D1534="BFS"),1,0)</f>
        <v>0</v>
      </c>
      <c r="BA1534" s="203">
        <f t="shared" si="177"/>
        <v>0</v>
      </c>
    </row>
    <row r="1535" spans="1:53" ht="25">
      <c r="A1535" s="185">
        <f>IF(AND(SUM(AE1535:AP1535)&gt;0,J1535&lt;&gt;""),CONCATENATE(B1535,"_",F1535,"_",$A$5,"_",SUMPRODUCT((B$9:B1535=B1535)*(F$9:F1535=F1535)*(SUM(AE1535:AP1535)&lt;&gt;0)*(J1535&lt;&gt;""))-1),0)</f>
        <v>0</v>
      </c>
      <c r="B1535" s="745" t="s">
        <v>864</v>
      </c>
      <c r="C1535" s="58" t="s">
        <v>1332</v>
      </c>
      <c r="D1535" s="85" t="s">
        <v>1359</v>
      </c>
      <c r="E1535" s="463" t="s">
        <v>1333</v>
      </c>
      <c r="F1535" s="657" t="s">
        <v>1721</v>
      </c>
      <c r="G1535" s="420"/>
      <c r="H1535" s="418"/>
      <c r="I1535" s="418"/>
      <c r="J1535" s="418"/>
      <c r="K1535" s="418"/>
      <c r="L1535" s="419"/>
      <c r="M1535" s="419"/>
      <c r="N1535" s="419"/>
      <c r="O1535" s="419" t="s">
        <v>1949</v>
      </c>
      <c r="P1535" s="419" t="s">
        <v>1949</v>
      </c>
      <c r="Q1535" s="419" t="s">
        <v>1949</v>
      </c>
      <c r="R1535" s="419" t="s">
        <v>1949</v>
      </c>
      <c r="S1535" s="419" t="s">
        <v>1949</v>
      </c>
      <c r="T1535" s="419"/>
      <c r="U1535" s="419" t="s">
        <v>1949</v>
      </c>
      <c r="V1535" s="419" t="s">
        <v>1949</v>
      </c>
      <c r="W1535" s="419" t="s">
        <v>1949</v>
      </c>
      <c r="X1535" s="419" t="s">
        <v>1949</v>
      </c>
      <c r="Y1535" s="419" t="s">
        <v>1949</v>
      </c>
      <c r="Z1535" s="419" t="s">
        <v>1949</v>
      </c>
      <c r="AA1535" s="420"/>
      <c r="AB1535" s="420"/>
      <c r="AC1535" s="647"/>
      <c r="AD1535" s="421"/>
      <c r="AE1535" s="537"/>
      <c r="AF1535" s="537"/>
      <c r="AG1535" s="537"/>
      <c r="AH1535" s="537"/>
      <c r="AI1535" s="537"/>
      <c r="AJ1535" s="537"/>
      <c r="AK1535" s="537"/>
      <c r="AL1535" s="537"/>
      <c r="AM1535" s="537"/>
      <c r="AN1535" s="537"/>
      <c r="AO1535" s="537"/>
      <c r="AP1535" s="537"/>
      <c r="AQ1535" s="422"/>
      <c r="AR1535" s="745" t="s">
        <v>864</v>
      </c>
      <c r="AS1535" s="475">
        <f t="shared" si="179"/>
        <v>0</v>
      </c>
      <c r="AT1535" s="475">
        <f t="shared" si="179"/>
        <v>0</v>
      </c>
      <c r="AU1535" s="475">
        <f t="shared" si="179"/>
        <v>0</v>
      </c>
      <c r="AV1535" s="475">
        <f t="shared" si="179"/>
        <v>0</v>
      </c>
      <c r="AW1535" s="475">
        <f t="shared" si="179"/>
        <v>0</v>
      </c>
      <c r="AX1535" s="475">
        <f t="shared" si="179"/>
        <v>0</v>
      </c>
      <c r="AY1535" s="185">
        <f>IF(AND(SUM(AE1535:$AP1535)&gt;0,J1535&lt;&gt;""),CONCATENATE(B1535,"_",F1535,"_",AG1535),0)</f>
        <v>0</v>
      </c>
      <c r="AZ1535" s="203">
        <f>IF(AND(SUM(AE1535:$AP1535)&gt;0,D1535="BFS"),1,0)</f>
        <v>0</v>
      </c>
      <c r="BA1535" s="203">
        <f t="shared" si="177"/>
        <v>0</v>
      </c>
    </row>
    <row r="1536" spans="1:53" ht="20">
      <c r="A1536" s="185" t="str">
        <f>IF(AND(SUM(AE1536:AP1536)&gt;0,J1536&lt;&gt;""),CONCATENATE(B1536,"_",F1536,"_",$A$5,"_",SUMPRODUCT((B$9:B1536=B1536)*(F$9:F1536=F1536)*(SUM(AE1536:AP1536)&lt;&gt;0)*(J1536&lt;&gt;""))-1),0)</f>
        <v>NW_2.2.1_neu_1</v>
      </c>
      <c r="B1536" s="746" t="s">
        <v>864</v>
      </c>
      <c r="C1536" s="464" t="s">
        <v>1487</v>
      </c>
      <c r="D1536" s="89" t="s">
        <v>1359</v>
      </c>
      <c r="E1536" s="465" t="s">
        <v>1333</v>
      </c>
      <c r="F1536" s="658" t="s">
        <v>1721</v>
      </c>
      <c r="G1536" s="423" t="s">
        <v>1115</v>
      </c>
      <c r="H1536" s="432" t="s">
        <v>1047</v>
      </c>
      <c r="I1536" s="437" t="s">
        <v>1052</v>
      </c>
      <c r="J1536" s="432" t="s">
        <v>1114</v>
      </c>
      <c r="K1536" s="433" t="s">
        <v>940</v>
      </c>
      <c r="L1536" s="424" t="s">
        <v>941</v>
      </c>
      <c r="M1536" s="425" t="s">
        <v>1836</v>
      </c>
      <c r="N1536" s="425" t="s">
        <v>955</v>
      </c>
      <c r="O1536" s="425" t="s">
        <v>1047</v>
      </c>
      <c r="P1536" s="425" t="s">
        <v>1043</v>
      </c>
      <c r="Q1536" s="425" t="s">
        <v>1949</v>
      </c>
      <c r="R1536" s="434" t="s">
        <v>1043</v>
      </c>
      <c r="S1536" s="434" t="s">
        <v>1043</v>
      </c>
      <c r="T1536" s="434" t="s">
        <v>1955</v>
      </c>
      <c r="U1536" s="434" t="s">
        <v>1043</v>
      </c>
      <c r="V1536" s="434" t="s">
        <v>1047</v>
      </c>
      <c r="W1536" s="434" t="s">
        <v>1047</v>
      </c>
      <c r="X1536" s="434" t="s">
        <v>1043</v>
      </c>
      <c r="Y1536" s="434" t="s">
        <v>1047</v>
      </c>
      <c r="Z1536" s="434" t="s">
        <v>1043</v>
      </c>
      <c r="AA1536" s="469" t="s">
        <v>942</v>
      </c>
      <c r="AB1536" s="743" t="s">
        <v>943</v>
      </c>
      <c r="AC1536" s="487">
        <v>40422</v>
      </c>
      <c r="AD1536" s="435"/>
      <c r="AE1536" s="543">
        <v>18391</v>
      </c>
      <c r="AF1536" s="543">
        <v>20447</v>
      </c>
      <c r="AG1536" s="543">
        <v>22856</v>
      </c>
      <c r="AH1536" s="543">
        <v>19022</v>
      </c>
      <c r="AI1536" s="543">
        <v>18168</v>
      </c>
      <c r="AJ1536" s="543">
        <v>17288</v>
      </c>
      <c r="AK1536" s="561">
        <v>16545</v>
      </c>
      <c r="AL1536" s="561">
        <v>16567</v>
      </c>
      <c r="AM1536" s="561">
        <v>16149</v>
      </c>
      <c r="AN1536" s="561">
        <v>0</v>
      </c>
      <c r="AO1536" s="561">
        <v>0</v>
      </c>
      <c r="AP1536" s="561"/>
      <c r="AQ1536" s="182"/>
      <c r="AR1536" s="746" t="s">
        <v>864</v>
      </c>
      <c r="AS1536" s="475" t="str">
        <f t="shared" si="179"/>
        <v>ÜS</v>
      </c>
      <c r="AT1536" s="475" t="str">
        <f t="shared" si="179"/>
        <v>3B</v>
      </c>
      <c r="AU1536" s="475">
        <f t="shared" si="179"/>
        <v>351</v>
      </c>
      <c r="AV1536" s="475" t="str">
        <f t="shared" si="179"/>
        <v>VOC</v>
      </c>
      <c r="AW1536" s="475" t="str">
        <f t="shared" si="179"/>
        <v>B</v>
      </c>
      <c r="AX1536" s="475">
        <f t="shared" si="179"/>
        <v>0</v>
      </c>
      <c r="AY1536" s="185" t="str">
        <f>IF(AND(SUM(AE1536:$AP1536)&gt;0,J1536&lt;&gt;""),CONCATENATE(B1536,"_",F1536,"_",AG1536),0)</f>
        <v>NW_2.2.1_22856</v>
      </c>
      <c r="AZ1536" s="203">
        <f>IF(AND(SUM(AE1536:$AP1536)&gt;0,D1536="BFS"),1,0)</f>
        <v>0</v>
      </c>
      <c r="BA1536" s="203">
        <f t="shared" si="177"/>
        <v>0</v>
      </c>
    </row>
    <row r="1537" spans="1:53" ht="25">
      <c r="A1537" s="185">
        <f>IF(AND(SUM(AE1537:AP1537)&gt;0,J1537&lt;&gt;""),CONCATENATE(B1537,"_",F1537,"_",$A$5,"_",SUMPRODUCT((B$9:B1537=B1537)*(F$9:F1537=F1537)*(SUM(AE1537:AP1537)&lt;&gt;0)*(J1537&lt;&gt;""))-1),0)</f>
        <v>0</v>
      </c>
      <c r="B1537" s="745" t="s">
        <v>864</v>
      </c>
      <c r="C1537" s="58" t="s">
        <v>1334</v>
      </c>
      <c r="D1537" s="85" t="s">
        <v>1359</v>
      </c>
      <c r="E1537" s="463" t="s">
        <v>1335</v>
      </c>
      <c r="F1537" s="657" t="s">
        <v>1722</v>
      </c>
      <c r="G1537" s="420"/>
      <c r="H1537" s="418"/>
      <c r="I1537" s="418"/>
      <c r="J1537" s="418"/>
      <c r="K1537" s="418"/>
      <c r="L1537" s="419"/>
      <c r="M1537" s="419"/>
      <c r="N1537" s="419"/>
      <c r="O1537" s="419"/>
      <c r="P1537" s="419"/>
      <c r="Q1537" s="419"/>
      <c r="R1537" s="419"/>
      <c r="S1537" s="419"/>
      <c r="T1537" s="419"/>
      <c r="U1537" s="419"/>
      <c r="V1537" s="419"/>
      <c r="W1537" s="419"/>
      <c r="X1537" s="419"/>
      <c r="Y1537" s="419"/>
      <c r="Z1537" s="419"/>
      <c r="AA1537" s="420"/>
      <c r="AB1537" s="420"/>
      <c r="AC1537" s="647"/>
      <c r="AD1537" s="421"/>
      <c r="AE1537" s="537"/>
      <c r="AF1537" s="537"/>
      <c r="AG1537" s="537"/>
      <c r="AH1537" s="537"/>
      <c r="AI1537" s="537"/>
      <c r="AJ1537" s="537"/>
      <c r="AK1537" s="537"/>
      <c r="AL1537" s="537"/>
      <c r="AM1537" s="537"/>
      <c r="AN1537" s="537"/>
      <c r="AO1537" s="537"/>
      <c r="AP1537" s="537"/>
      <c r="AQ1537" s="422"/>
      <c r="AR1537" s="745" t="s">
        <v>864</v>
      </c>
      <c r="AS1537" s="475">
        <f t="shared" ref="AS1537:AX1546" si="180">IF(SUM($AE1537:$AP1537)&gt;0,VLOOKUP($F1537,Schulart,AS$2,FALSE),0)</f>
        <v>0</v>
      </c>
      <c r="AT1537" s="475">
        <f t="shared" si="180"/>
        <v>0</v>
      </c>
      <c r="AU1537" s="475">
        <f t="shared" si="180"/>
        <v>0</v>
      </c>
      <c r="AV1537" s="475">
        <f t="shared" si="180"/>
        <v>0</v>
      </c>
      <c r="AW1537" s="475">
        <f t="shared" si="180"/>
        <v>0</v>
      </c>
      <c r="AX1537" s="475">
        <f t="shared" si="180"/>
        <v>0</v>
      </c>
      <c r="AY1537" s="185">
        <f>IF(AND(SUM(AE1537:$AP1537)&gt;0,J1537&lt;&gt;""),CONCATENATE(B1537,"_",F1537,"_",AG1537),0)</f>
        <v>0</v>
      </c>
      <c r="AZ1537" s="203">
        <f>IF(AND(SUM(AE1537:$AP1537)&gt;0,D1537="BFS"),1,0)</f>
        <v>0</v>
      </c>
      <c r="BA1537" s="203">
        <f t="shared" si="177"/>
        <v>0</v>
      </c>
    </row>
    <row r="1538" spans="1:53" ht="20">
      <c r="A1538" s="185" t="str">
        <f>IF(AND(SUM(AE1538:AP1538)&gt;0,J1538&lt;&gt;""),CONCATENATE(B1538,"_",F1538,"_",$A$5,"_",SUMPRODUCT((B$9:B1538=B1538)*(F$9:F1538=F1538)*(SUM(AE1538:AP1538)&lt;&gt;0)*(J1538&lt;&gt;""))-1),0)</f>
        <v>NW_2.2.2_neu_1</v>
      </c>
      <c r="B1538" s="746" t="s">
        <v>864</v>
      </c>
      <c r="C1538" s="464" t="s">
        <v>1936</v>
      </c>
      <c r="D1538" s="89" t="s">
        <v>1359</v>
      </c>
      <c r="E1538" s="465" t="s">
        <v>1335</v>
      </c>
      <c r="F1538" s="658" t="s">
        <v>1722</v>
      </c>
      <c r="G1538" s="423" t="s">
        <v>814</v>
      </c>
      <c r="H1538" s="424" t="s">
        <v>1047</v>
      </c>
      <c r="I1538" s="183" t="s">
        <v>1052</v>
      </c>
      <c r="J1538" s="424" t="s">
        <v>1114</v>
      </c>
      <c r="K1538" s="433" t="s">
        <v>940</v>
      </c>
      <c r="L1538" s="424" t="s">
        <v>941</v>
      </c>
      <c r="M1538" s="425" t="s">
        <v>1836</v>
      </c>
      <c r="N1538" s="425" t="s">
        <v>955</v>
      </c>
      <c r="O1538" s="425" t="s">
        <v>1047</v>
      </c>
      <c r="P1538" s="425" t="s">
        <v>1043</v>
      </c>
      <c r="Q1538" s="425" t="s">
        <v>1949</v>
      </c>
      <c r="R1538" s="425" t="s">
        <v>1043</v>
      </c>
      <c r="S1538" s="425" t="s">
        <v>1043</v>
      </c>
      <c r="T1538" s="425" t="s">
        <v>1955</v>
      </c>
      <c r="U1538" s="425" t="s">
        <v>1043</v>
      </c>
      <c r="V1538" s="425" t="s">
        <v>1047</v>
      </c>
      <c r="W1538" s="425" t="s">
        <v>1047</v>
      </c>
      <c r="X1538" s="425" t="s">
        <v>1043</v>
      </c>
      <c r="Y1538" s="425" t="s">
        <v>1047</v>
      </c>
      <c r="Z1538" s="425" t="s">
        <v>1043</v>
      </c>
      <c r="AA1538" s="469"/>
      <c r="AB1538" s="743"/>
      <c r="AC1538" s="487">
        <v>40422</v>
      </c>
      <c r="AD1538" s="435"/>
      <c r="AE1538" s="543"/>
      <c r="AF1538" s="543"/>
      <c r="AG1538" s="543"/>
      <c r="AH1538" s="543">
        <v>4725</v>
      </c>
      <c r="AI1538" s="543">
        <v>4907</v>
      </c>
      <c r="AJ1538" s="543">
        <v>4954</v>
      </c>
      <c r="AK1538" s="561">
        <v>4832</v>
      </c>
      <c r="AL1538" s="561">
        <v>5247</v>
      </c>
      <c r="AM1538" s="561">
        <v>6636</v>
      </c>
      <c r="AN1538" s="561">
        <v>0</v>
      </c>
      <c r="AO1538" s="561">
        <v>0</v>
      </c>
      <c r="AP1538" s="561"/>
      <c r="AQ1538" s="182"/>
      <c r="AR1538" s="746" t="s">
        <v>864</v>
      </c>
      <c r="AS1538" s="475" t="str">
        <f t="shared" si="180"/>
        <v>ÜS</v>
      </c>
      <c r="AT1538" s="475" t="str">
        <f t="shared" si="180"/>
        <v>2B</v>
      </c>
      <c r="AU1538" s="475">
        <f t="shared" si="180"/>
        <v>254</v>
      </c>
      <c r="AV1538" s="475" t="str">
        <f t="shared" si="180"/>
        <v>Pre-Voc</v>
      </c>
      <c r="AW1538" s="475" t="str">
        <f t="shared" si="180"/>
        <v>B</v>
      </c>
      <c r="AX1538" s="475">
        <f t="shared" si="180"/>
        <v>0</v>
      </c>
      <c r="AY1538" s="185" t="str">
        <f>IF(AND(SUM(AE1538:$AP1538)&gt;0,J1538&lt;&gt;""),CONCATENATE(B1538,"_",F1538,"_",AG1538),0)</f>
        <v>NW_2.2.2_</v>
      </c>
      <c r="AZ1538" s="203">
        <f>IF(AND(SUM(AE1538:$AP1538)&gt;0,D1538="BFS"),1,0)</f>
        <v>0</v>
      </c>
      <c r="BA1538" s="203">
        <f t="shared" si="177"/>
        <v>0</v>
      </c>
    </row>
    <row r="1539" spans="1:53" ht="15.5">
      <c r="A1539" s="185">
        <f>IF(AND(SUM(AE1539:AP1539)&gt;0,J1539&lt;&gt;""),CONCATENATE(B1539,"_",F1539,"_",$A$5,"_",SUMPRODUCT((B$9:B1539=B1539)*(F$9:F1539=F1539)*(SUM(AE1539:AP1539)&lt;&gt;0)*(J1539&lt;&gt;""))-1),0)</f>
        <v>0</v>
      </c>
      <c r="B1539" s="165" t="s">
        <v>864</v>
      </c>
      <c r="C1539" s="69" t="s">
        <v>803</v>
      </c>
      <c r="D1539" s="86"/>
      <c r="E1539" s="473"/>
      <c r="F1539" s="661"/>
      <c r="G1539" s="75"/>
      <c r="H1539" s="75"/>
      <c r="I1539" s="75"/>
      <c r="J1539" s="75"/>
      <c r="K1539" s="75"/>
      <c r="L1539" s="75"/>
      <c r="M1539" s="75"/>
      <c r="N1539" s="75"/>
      <c r="O1539" s="75"/>
      <c r="P1539" s="75"/>
      <c r="Q1539" s="75"/>
      <c r="R1539" s="75"/>
      <c r="S1539" s="75"/>
      <c r="T1539" s="75"/>
      <c r="U1539" s="75"/>
      <c r="V1539" s="75"/>
      <c r="W1539" s="75"/>
      <c r="X1539" s="75"/>
      <c r="Y1539" s="75"/>
      <c r="Z1539" s="75"/>
      <c r="AA1539" s="75"/>
      <c r="AB1539" s="72"/>
      <c r="AC1539" s="72"/>
      <c r="AD1539" s="90"/>
      <c r="AE1539" s="550"/>
      <c r="AF1539" s="550"/>
      <c r="AG1539" s="550"/>
      <c r="AH1539" s="550"/>
      <c r="AI1539" s="550"/>
      <c r="AJ1539" s="550"/>
      <c r="AK1539" s="550"/>
      <c r="AL1539" s="550"/>
      <c r="AM1539" s="550"/>
      <c r="AN1539" s="550"/>
      <c r="AO1539" s="550"/>
      <c r="AP1539" s="550"/>
      <c r="AQ1539" s="75"/>
      <c r="AR1539" s="165" t="s">
        <v>864</v>
      </c>
      <c r="AS1539" s="475">
        <f t="shared" si="180"/>
        <v>0</v>
      </c>
      <c r="AT1539" s="475">
        <f t="shared" si="180"/>
        <v>0</v>
      </c>
      <c r="AU1539" s="475">
        <f t="shared" si="180"/>
        <v>0</v>
      </c>
      <c r="AV1539" s="475">
        <f t="shared" si="180"/>
        <v>0</v>
      </c>
      <c r="AW1539" s="475">
        <f t="shared" si="180"/>
        <v>0</v>
      </c>
      <c r="AX1539" s="475">
        <f t="shared" si="180"/>
        <v>0</v>
      </c>
      <c r="AY1539" s="185">
        <f>IF(AND(SUM(AE1539:$AP1539)&gt;0,J1539&lt;&gt;""),CONCATENATE(B1539,"_",F1539,"_",AG1539),0)</f>
        <v>0</v>
      </c>
      <c r="AZ1539" s="203">
        <f>IF(AND(SUM(AE1539:$AP1539)&gt;0,D1539="BFS"),1,0)</f>
        <v>0</v>
      </c>
      <c r="BA1539" s="203">
        <f t="shared" si="177"/>
        <v>0</v>
      </c>
    </row>
    <row r="1540" spans="1:53" ht="25">
      <c r="A1540" s="185">
        <f>IF(AND(SUM(AE1540:AP1540)&gt;0,J1540&lt;&gt;""),CONCATENATE(B1540,"_",F1540,"_",$A$5,"_",SUMPRODUCT((B$9:B1540=B1540)*(F$9:F1540=F1540)*(SUM(AE1540:AP1540)&lt;&gt;0)*(J1540&lt;&gt;""))-1),0)</f>
        <v>0</v>
      </c>
      <c r="B1540" s="745" t="s">
        <v>864</v>
      </c>
      <c r="C1540" s="58" t="s">
        <v>1332</v>
      </c>
      <c r="D1540" s="85" t="s">
        <v>1365</v>
      </c>
      <c r="E1540" s="463" t="s">
        <v>1337</v>
      </c>
      <c r="F1540" s="657" t="s">
        <v>1723</v>
      </c>
      <c r="G1540" s="420"/>
      <c r="H1540" s="418"/>
      <c r="I1540" s="418"/>
      <c r="J1540" s="418"/>
      <c r="K1540" s="418"/>
      <c r="L1540" s="419"/>
      <c r="M1540" s="419"/>
      <c r="N1540" s="419"/>
      <c r="O1540" s="419"/>
      <c r="P1540" s="419"/>
      <c r="Q1540" s="419"/>
      <c r="R1540" s="419"/>
      <c r="S1540" s="419"/>
      <c r="T1540" s="419"/>
      <c r="U1540" s="419"/>
      <c r="V1540" s="419"/>
      <c r="W1540" s="419"/>
      <c r="X1540" s="419"/>
      <c r="Y1540" s="419"/>
      <c r="Z1540" s="419"/>
      <c r="AA1540" s="420"/>
      <c r="AB1540" s="420"/>
      <c r="AC1540" s="647"/>
      <c r="AD1540" s="421"/>
      <c r="AE1540" s="536"/>
      <c r="AF1540" s="536"/>
      <c r="AG1540" s="536"/>
      <c r="AH1540" s="536"/>
      <c r="AI1540" s="537"/>
      <c r="AJ1540" s="537"/>
      <c r="AK1540" s="537"/>
      <c r="AL1540" s="537"/>
      <c r="AM1540" s="537"/>
      <c r="AN1540" s="537"/>
      <c r="AO1540" s="537"/>
      <c r="AP1540" s="537"/>
      <c r="AQ1540" s="422"/>
      <c r="AR1540" s="745" t="s">
        <v>864</v>
      </c>
      <c r="AS1540" s="475">
        <f t="shared" si="180"/>
        <v>0</v>
      </c>
      <c r="AT1540" s="475">
        <f t="shared" si="180"/>
        <v>0</v>
      </c>
      <c r="AU1540" s="475">
        <f t="shared" si="180"/>
        <v>0</v>
      </c>
      <c r="AV1540" s="475">
        <f t="shared" si="180"/>
        <v>0</v>
      </c>
      <c r="AW1540" s="475">
        <f t="shared" si="180"/>
        <v>0</v>
      </c>
      <c r="AX1540" s="475">
        <f t="shared" si="180"/>
        <v>0</v>
      </c>
      <c r="AY1540" s="185">
        <f>IF(AND(SUM(AE1540:$AP1540)&gt;0,J1540&lt;&gt;""),CONCATENATE(B1540,"_",F1540,"_",AG1540),0)</f>
        <v>0</v>
      </c>
      <c r="AZ1540" s="203">
        <f>IF(AND(SUM(AE1540:$AP1540)&gt;0,D1540="BFS"),1,0)</f>
        <v>0</v>
      </c>
      <c r="BA1540" s="203">
        <f t="shared" si="177"/>
        <v>0</v>
      </c>
    </row>
    <row r="1541" spans="1:53" ht="20">
      <c r="A1541" s="185" t="str">
        <f>IF(AND(SUM(AE1541:AP1541)&gt;0,J1541&lt;&gt;""),CONCATENATE(B1541,"_",F1541,"_",$A$5,"_",SUMPRODUCT((B$9:B1541=B1541)*(F$9:F1541=F1541)*(SUM(AE1541:AP1541)&lt;&gt;0)*(J1541&lt;&gt;""))-1),0)</f>
        <v>NW_2.3.1_neu_1</v>
      </c>
      <c r="B1541" s="746" t="s">
        <v>864</v>
      </c>
      <c r="C1541" s="464" t="s">
        <v>1332</v>
      </c>
      <c r="D1541" s="89" t="s">
        <v>1365</v>
      </c>
      <c r="E1541" s="465" t="s">
        <v>1337</v>
      </c>
      <c r="F1541" s="658" t="s">
        <v>1723</v>
      </c>
      <c r="G1541" s="410" t="s">
        <v>944</v>
      </c>
      <c r="H1541" s="432" t="s">
        <v>1047</v>
      </c>
      <c r="I1541" s="437" t="s">
        <v>1052</v>
      </c>
      <c r="J1541" s="432" t="s">
        <v>1114</v>
      </c>
      <c r="K1541" s="433" t="s">
        <v>654</v>
      </c>
      <c r="L1541" s="424" t="s">
        <v>941</v>
      </c>
      <c r="M1541" s="425" t="s">
        <v>1836</v>
      </c>
      <c r="N1541" s="425" t="s">
        <v>1244</v>
      </c>
      <c r="O1541" s="425" t="s">
        <v>1047</v>
      </c>
      <c r="P1541" s="425" t="s">
        <v>1043</v>
      </c>
      <c r="Q1541" s="425" t="s">
        <v>1949</v>
      </c>
      <c r="R1541" s="434" t="s">
        <v>1043</v>
      </c>
      <c r="S1541" s="434" t="s">
        <v>1043</v>
      </c>
      <c r="T1541" s="434" t="s">
        <v>1955</v>
      </c>
      <c r="U1541" s="434" t="s">
        <v>1043</v>
      </c>
      <c r="V1541" s="434" t="s">
        <v>1047</v>
      </c>
      <c r="W1541" s="434" t="s">
        <v>1047</v>
      </c>
      <c r="X1541" s="434" t="s">
        <v>1043</v>
      </c>
      <c r="Y1541" s="434" t="s">
        <v>1047</v>
      </c>
      <c r="Z1541" s="434" t="s">
        <v>1043</v>
      </c>
      <c r="AA1541" s="469" t="s">
        <v>945</v>
      </c>
      <c r="AB1541" s="743"/>
      <c r="AC1541" s="487">
        <v>40422</v>
      </c>
      <c r="AD1541" s="435"/>
      <c r="AE1541" s="543">
        <v>21348</v>
      </c>
      <c r="AF1541" s="543">
        <v>19338</v>
      </c>
      <c r="AG1541" s="543">
        <v>16363</v>
      </c>
      <c r="AH1541" s="543">
        <v>14780</v>
      </c>
      <c r="AI1541" s="543">
        <v>13310</v>
      </c>
      <c r="AJ1541" s="543">
        <v>11630</v>
      </c>
      <c r="AK1541" s="561">
        <v>11043</v>
      </c>
      <c r="AL1541" s="561">
        <v>10710</v>
      </c>
      <c r="AM1541" s="561">
        <v>10484</v>
      </c>
      <c r="AN1541" s="561">
        <v>19300</v>
      </c>
      <c r="AO1541" s="561">
        <v>16687</v>
      </c>
      <c r="AP1541" s="561">
        <v>16488</v>
      </c>
      <c r="AQ1541" s="182"/>
      <c r="AR1541" s="746" t="s">
        <v>864</v>
      </c>
      <c r="AS1541" s="475" t="str">
        <f t="shared" si="180"/>
        <v>ÜS</v>
      </c>
      <c r="AT1541" s="475" t="str">
        <f t="shared" si="180"/>
        <v>3B</v>
      </c>
      <c r="AU1541" s="475">
        <f t="shared" si="180"/>
        <v>351</v>
      </c>
      <c r="AV1541" s="475" t="str">
        <f t="shared" si="180"/>
        <v>VOC</v>
      </c>
      <c r="AW1541" s="475" t="str">
        <f t="shared" si="180"/>
        <v>B</v>
      </c>
      <c r="AX1541" s="475">
        <f t="shared" si="180"/>
        <v>0</v>
      </c>
      <c r="AY1541" s="185" t="str">
        <f>IF(AND(SUM(AE1541:$AP1541)&gt;0,J1541&lt;&gt;""),CONCATENATE(B1541,"_",F1541,"_",AG1541),0)</f>
        <v>NW_2.3.1_16363</v>
      </c>
      <c r="AZ1541" s="203">
        <f>IF(AND(SUM(AE1541:$AP1541)&gt;0,D1541="BFS"),1,0)</f>
        <v>1</v>
      </c>
      <c r="BA1541" s="203" t="e">
        <f t="shared" si="177"/>
        <v>#REF!</v>
      </c>
    </row>
    <row r="1542" spans="1:53" ht="13">
      <c r="A1542" s="185" t="str">
        <f>IF(AND(SUM(AE1542:AP1542)&gt;0,J1542&lt;&gt;""),CONCATENATE(B1542,"_",F1542,"_",$A$5,"_",SUMPRODUCT((B$9:B1542=B1542)*(F$9:F1542=F1542)*(SUM(AE1542:AP1542)&lt;&gt;0)*(J1542&lt;&gt;""))-1),0)</f>
        <v>NW_2.3.1_neu_2</v>
      </c>
      <c r="B1542" s="746" t="s">
        <v>864</v>
      </c>
      <c r="C1542" s="464" t="s">
        <v>1332</v>
      </c>
      <c r="D1542" s="89" t="s">
        <v>1365</v>
      </c>
      <c r="E1542" s="465" t="s">
        <v>1337</v>
      </c>
      <c r="F1542" s="658" t="s">
        <v>1723</v>
      </c>
      <c r="G1542" s="410" t="s">
        <v>491</v>
      </c>
      <c r="H1542" s="432" t="s">
        <v>1047</v>
      </c>
      <c r="I1542" s="437" t="s">
        <v>1052</v>
      </c>
      <c r="J1542" s="432" t="s">
        <v>1114</v>
      </c>
      <c r="K1542" s="433" t="s">
        <v>1681</v>
      </c>
      <c r="L1542" s="424" t="s">
        <v>492</v>
      </c>
      <c r="M1542" s="425" t="s">
        <v>1836</v>
      </c>
      <c r="N1542" s="425" t="s">
        <v>955</v>
      </c>
      <c r="O1542" s="425" t="s">
        <v>1047</v>
      </c>
      <c r="P1542" s="425" t="s">
        <v>1043</v>
      </c>
      <c r="Q1542" s="425"/>
      <c r="R1542" s="434" t="s">
        <v>1043</v>
      </c>
      <c r="S1542" s="434" t="s">
        <v>1043</v>
      </c>
      <c r="T1542" s="434" t="s">
        <v>1955</v>
      </c>
      <c r="U1542" s="434" t="s">
        <v>1043</v>
      </c>
      <c r="V1542" s="434" t="s">
        <v>1047</v>
      </c>
      <c r="W1542" s="434" t="s">
        <v>1047</v>
      </c>
      <c r="X1542" s="434" t="s">
        <v>1043</v>
      </c>
      <c r="Y1542" s="434" t="s">
        <v>1047</v>
      </c>
      <c r="Z1542" s="434" t="s">
        <v>1043</v>
      </c>
      <c r="AA1542" s="469" t="s">
        <v>491</v>
      </c>
      <c r="AB1542" s="743"/>
      <c r="AC1542" s="487">
        <v>40422</v>
      </c>
      <c r="AD1542" s="435"/>
      <c r="AE1542" s="543">
        <v>6250</v>
      </c>
      <c r="AF1542" s="543">
        <v>6926</v>
      </c>
      <c r="AG1542" s="543">
        <v>6053</v>
      </c>
      <c r="AH1542" s="543">
        <v>6358</v>
      </c>
      <c r="AI1542" s="543">
        <v>6194</v>
      </c>
      <c r="AJ1542" s="543">
        <v>5636</v>
      </c>
      <c r="AK1542" s="561">
        <v>4933</v>
      </c>
      <c r="AL1542" s="561">
        <v>4543</v>
      </c>
      <c r="AM1542" s="561">
        <v>4062</v>
      </c>
      <c r="AN1542" s="561">
        <v>6317</v>
      </c>
      <c r="AO1542" s="561">
        <v>6260</v>
      </c>
      <c r="AP1542" s="561">
        <v>8183</v>
      </c>
      <c r="AQ1542" s="182"/>
      <c r="AR1542" s="746" t="s">
        <v>864</v>
      </c>
      <c r="AS1542" s="475" t="str">
        <f t="shared" si="180"/>
        <v>ÜS</v>
      </c>
      <c r="AT1542" s="475" t="str">
        <f t="shared" si="180"/>
        <v>3B</v>
      </c>
      <c r="AU1542" s="475">
        <f t="shared" si="180"/>
        <v>351</v>
      </c>
      <c r="AV1542" s="475" t="str">
        <f t="shared" si="180"/>
        <v>VOC</v>
      </c>
      <c r="AW1542" s="475" t="str">
        <f t="shared" si="180"/>
        <v>B</v>
      </c>
      <c r="AX1542" s="475">
        <f t="shared" si="180"/>
        <v>0</v>
      </c>
      <c r="AY1542" s="185" t="str">
        <f>IF(AND(SUM(AE1542:$AP1542)&gt;0,J1542&lt;&gt;""),CONCATENATE(B1542,"_",F1542,"_",AG1542),0)</f>
        <v>NW_2.3.1_6053</v>
      </c>
      <c r="AZ1542" s="203">
        <f>IF(AND(SUM(AE1542:$AP1542)&gt;0,D1542="BFS"),1,0)</f>
        <v>1</v>
      </c>
      <c r="BA1542" s="203" t="e">
        <f t="shared" si="177"/>
        <v>#REF!</v>
      </c>
    </row>
    <row r="1543" spans="1:53" ht="25">
      <c r="A1543" s="185">
        <f>IF(AND(SUM(AE1543:AP1543)&gt;0,J1543&lt;&gt;""),CONCATENATE(B1543,"_",F1543,"_",$A$5,"_",SUMPRODUCT((B$9:B1543=B1543)*(F$9:F1543=F1543)*(SUM(AE1543:AP1543)&lt;&gt;0)*(J1543&lt;&gt;""))-1),0)</f>
        <v>0</v>
      </c>
      <c r="B1543" s="745" t="s">
        <v>864</v>
      </c>
      <c r="C1543" s="58" t="s">
        <v>1338</v>
      </c>
      <c r="D1543" s="85" t="s">
        <v>1365</v>
      </c>
      <c r="E1543" s="463" t="s">
        <v>1339</v>
      </c>
      <c r="F1543" s="657" t="s">
        <v>1724</v>
      </c>
      <c r="G1543" s="420"/>
      <c r="H1543" s="418"/>
      <c r="I1543" s="418"/>
      <c r="J1543" s="418"/>
      <c r="K1543" s="418"/>
      <c r="L1543" s="419"/>
      <c r="M1543" s="419"/>
      <c r="N1543" s="419"/>
      <c r="O1543" s="419"/>
      <c r="P1543" s="419"/>
      <c r="Q1543" s="419"/>
      <c r="R1543" s="419"/>
      <c r="S1543" s="419"/>
      <c r="T1543" s="419"/>
      <c r="U1543" s="419"/>
      <c r="V1543" s="419"/>
      <c r="W1543" s="419"/>
      <c r="X1543" s="419"/>
      <c r="Y1543" s="419"/>
      <c r="Z1543" s="419"/>
      <c r="AA1543" s="420"/>
      <c r="AB1543" s="420"/>
      <c r="AC1543" s="647"/>
      <c r="AD1543" s="421"/>
      <c r="AE1543" s="536"/>
      <c r="AF1543" s="536"/>
      <c r="AG1543" s="536"/>
      <c r="AH1543" s="536"/>
      <c r="AI1543" s="537"/>
      <c r="AJ1543" s="537"/>
      <c r="AK1543" s="537"/>
      <c r="AL1543" s="537"/>
      <c r="AM1543" s="537"/>
      <c r="AN1543" s="537"/>
      <c r="AO1543" s="537"/>
      <c r="AP1543" s="537"/>
      <c r="AQ1543" s="422"/>
      <c r="AR1543" s="745" t="s">
        <v>864</v>
      </c>
      <c r="AS1543" s="475">
        <f t="shared" si="180"/>
        <v>0</v>
      </c>
      <c r="AT1543" s="475">
        <f t="shared" si="180"/>
        <v>0</v>
      </c>
      <c r="AU1543" s="475">
        <f t="shared" si="180"/>
        <v>0</v>
      </c>
      <c r="AV1543" s="475">
        <f t="shared" si="180"/>
        <v>0</v>
      </c>
      <c r="AW1543" s="475">
        <f t="shared" si="180"/>
        <v>0</v>
      </c>
      <c r="AX1543" s="475">
        <f t="shared" si="180"/>
        <v>0</v>
      </c>
      <c r="AY1543" s="185">
        <f>IF(AND(SUM(AE1543:$AP1543)&gt;0,J1543&lt;&gt;""),CONCATENATE(B1543,"_",F1543,"_",AG1543),0)</f>
        <v>0</v>
      </c>
      <c r="AZ1543" s="203">
        <f>IF(AND(SUM(AE1543:$AP1543)&gt;0,D1543="BFS"),1,0)</f>
        <v>0</v>
      </c>
      <c r="BA1543" s="203">
        <f t="shared" si="177"/>
        <v>0</v>
      </c>
    </row>
    <row r="1544" spans="1:53" ht="13">
      <c r="A1544" s="185">
        <f>IF(AND(SUM(AE1544:AP1544)&gt;0,J1544&lt;&gt;""),CONCATENATE(B1544,"_",F1544,"_",$A$5,"_",SUMPRODUCT((B$9:B1544=B1544)*(F$9:F1544=F1544)*(SUM(AE1544:AP1544)&lt;&gt;0)*(J1544&lt;&gt;""))-1),0)</f>
        <v>0</v>
      </c>
      <c r="B1544" s="746" t="s">
        <v>864</v>
      </c>
      <c r="C1544" s="464" t="s">
        <v>1338</v>
      </c>
      <c r="D1544" s="89" t="s">
        <v>1365</v>
      </c>
      <c r="E1544" s="465" t="s">
        <v>1339</v>
      </c>
      <c r="F1544" s="658" t="s">
        <v>1724</v>
      </c>
      <c r="G1544" s="410"/>
      <c r="H1544" s="432" t="s">
        <v>1043</v>
      </c>
      <c r="I1544" s="437" t="s">
        <v>1052</v>
      </c>
      <c r="J1544" s="432" t="s">
        <v>1114</v>
      </c>
      <c r="K1544" s="433"/>
      <c r="L1544" s="425"/>
      <c r="M1544" s="425"/>
      <c r="N1544" s="425"/>
      <c r="O1544" s="425"/>
      <c r="P1544" s="425"/>
      <c r="Q1544" s="425"/>
      <c r="R1544" s="434"/>
      <c r="S1544" s="434"/>
      <c r="T1544" s="434"/>
      <c r="U1544" s="434"/>
      <c r="V1544" s="434"/>
      <c r="W1544" s="434"/>
      <c r="X1544" s="434"/>
      <c r="Y1544" s="434"/>
      <c r="Z1544" s="434"/>
      <c r="AA1544" s="743"/>
      <c r="AB1544" s="442"/>
      <c r="AC1544" s="487"/>
      <c r="AD1544" s="443"/>
      <c r="AE1544" s="543"/>
      <c r="AF1544" s="543"/>
      <c r="AG1544" s="543"/>
      <c r="AH1544" s="543"/>
      <c r="AI1544" s="543"/>
      <c r="AJ1544" s="543"/>
      <c r="AK1544" s="544"/>
      <c r="AL1544" s="544"/>
      <c r="AM1544" s="544"/>
      <c r="AN1544" s="544"/>
      <c r="AO1544" s="544"/>
      <c r="AP1544" s="544"/>
      <c r="AQ1544" s="444"/>
      <c r="AR1544" s="746" t="s">
        <v>864</v>
      </c>
      <c r="AS1544" s="475">
        <f t="shared" si="180"/>
        <v>0</v>
      </c>
      <c r="AT1544" s="475">
        <f t="shared" si="180"/>
        <v>0</v>
      </c>
      <c r="AU1544" s="475">
        <f t="shared" si="180"/>
        <v>0</v>
      </c>
      <c r="AV1544" s="475">
        <f t="shared" si="180"/>
        <v>0</v>
      </c>
      <c r="AW1544" s="475">
        <f t="shared" si="180"/>
        <v>0</v>
      </c>
      <c r="AX1544" s="475">
        <f t="shared" si="180"/>
        <v>0</v>
      </c>
      <c r="AY1544" s="185">
        <f>IF(AND(SUM(AE1544:$AP1544)&gt;0,J1544&lt;&gt;""),CONCATENATE(B1544,"_",F1544,"_",AG1544),0)</f>
        <v>0</v>
      </c>
      <c r="AZ1544" s="203">
        <f>IF(AND(SUM(AE1544:$AP1544)&gt;0,D1544="BFS"),1,0)</f>
        <v>0</v>
      </c>
      <c r="BA1544" s="203">
        <f t="shared" si="177"/>
        <v>0</v>
      </c>
    </row>
    <row r="1545" spans="1:53" ht="25">
      <c r="A1545" s="185">
        <f>IF(AND(SUM(AE1545:AP1545)&gt;0,J1545&lt;&gt;""),CONCATENATE(B1545,"_",F1545,"_",$A$5,"_",SUMPRODUCT((B$9:B1545=B1545)*(F$9:F1545=F1545)*(SUM(AE1545:AP1545)&lt;&gt;0)*(J1545&lt;&gt;""))-1),0)</f>
        <v>0</v>
      </c>
      <c r="B1545" s="761" t="s">
        <v>864</v>
      </c>
      <c r="C1545" s="88" t="s">
        <v>1255</v>
      </c>
      <c r="D1545" s="85" t="s">
        <v>1365</v>
      </c>
      <c r="E1545" s="463" t="s">
        <v>1340</v>
      </c>
      <c r="F1545" s="657" t="s">
        <v>1725</v>
      </c>
      <c r="G1545" s="420"/>
      <c r="H1545" s="418"/>
      <c r="I1545" s="418"/>
      <c r="J1545" s="418"/>
      <c r="K1545" s="418"/>
      <c r="L1545" s="419"/>
      <c r="M1545" s="419"/>
      <c r="N1545" s="419"/>
      <c r="O1545" s="419"/>
      <c r="P1545" s="419"/>
      <c r="Q1545" s="419"/>
      <c r="R1545" s="419"/>
      <c r="S1545" s="419"/>
      <c r="T1545" s="419"/>
      <c r="U1545" s="419"/>
      <c r="V1545" s="419"/>
      <c r="W1545" s="419"/>
      <c r="X1545" s="419"/>
      <c r="Y1545" s="419"/>
      <c r="Z1545" s="419"/>
      <c r="AA1545" s="420"/>
      <c r="AB1545" s="420"/>
      <c r="AC1545" s="647"/>
      <c r="AD1545" s="421"/>
      <c r="AE1545" s="536"/>
      <c r="AF1545" s="536"/>
      <c r="AG1545" s="536"/>
      <c r="AH1545" s="536"/>
      <c r="AI1545" s="537"/>
      <c r="AJ1545" s="537"/>
      <c r="AK1545" s="537"/>
      <c r="AL1545" s="537"/>
      <c r="AM1545" s="537"/>
      <c r="AN1545" s="537"/>
      <c r="AO1545" s="537"/>
      <c r="AP1545" s="537"/>
      <c r="AQ1545" s="422"/>
      <c r="AR1545" s="761" t="s">
        <v>864</v>
      </c>
      <c r="AS1545" s="475">
        <f t="shared" si="180"/>
        <v>0</v>
      </c>
      <c r="AT1545" s="475">
        <f t="shared" si="180"/>
        <v>0</v>
      </c>
      <c r="AU1545" s="475">
        <f t="shared" si="180"/>
        <v>0</v>
      </c>
      <c r="AV1545" s="475">
        <f t="shared" si="180"/>
        <v>0</v>
      </c>
      <c r="AW1545" s="475">
        <f t="shared" si="180"/>
        <v>0</v>
      </c>
      <c r="AX1545" s="475">
        <f t="shared" si="180"/>
        <v>0</v>
      </c>
      <c r="AY1545" s="185">
        <f>IF(AND(SUM(AE1545:$AP1545)&gt;0,J1545&lt;&gt;""),CONCATENATE(B1545,"_",F1545,"_",AG1545),0)</f>
        <v>0</v>
      </c>
      <c r="AZ1545" s="203">
        <f>IF(AND(SUM(AE1545:$AP1545)&gt;0,D1545="BFS"),1,0)</f>
        <v>0</v>
      </c>
      <c r="BA1545" s="203">
        <f t="shared" si="177"/>
        <v>0</v>
      </c>
    </row>
    <row r="1546" spans="1:53" ht="13">
      <c r="A1546" s="185">
        <f>IF(AND(SUM(AE1546:AP1546)&gt;0,J1546&lt;&gt;""),CONCATENATE(B1546,"_",F1546,"_",$A$5,"_",SUMPRODUCT((B$9:B1546=B1546)*(F$9:F1546=F1546)*(SUM(AE1546:AP1546)&lt;&gt;0)*(J1546&lt;&gt;""))-1),0)</f>
        <v>0</v>
      </c>
      <c r="B1546" s="746" t="s">
        <v>864</v>
      </c>
      <c r="C1546" s="464" t="s">
        <v>655</v>
      </c>
      <c r="D1546" s="89" t="s">
        <v>1365</v>
      </c>
      <c r="E1546" s="465" t="s">
        <v>1340</v>
      </c>
      <c r="F1546" s="658" t="s">
        <v>1725</v>
      </c>
      <c r="G1546" s="410"/>
      <c r="H1546" s="432" t="s">
        <v>1043</v>
      </c>
      <c r="I1546" s="437" t="s">
        <v>1342</v>
      </c>
      <c r="J1546" s="432" t="s">
        <v>1343</v>
      </c>
      <c r="K1546" s="433"/>
      <c r="L1546" s="425"/>
      <c r="M1546" s="425"/>
      <c r="N1546" s="425"/>
      <c r="O1546" s="425"/>
      <c r="P1546" s="425"/>
      <c r="Q1546" s="425"/>
      <c r="R1546" s="434"/>
      <c r="S1546" s="434"/>
      <c r="T1546" s="434"/>
      <c r="U1546" s="434"/>
      <c r="V1546" s="434"/>
      <c r="W1546" s="434"/>
      <c r="X1546" s="434"/>
      <c r="Y1546" s="434"/>
      <c r="Z1546" s="434"/>
      <c r="AA1546" s="743"/>
      <c r="AB1546" s="442"/>
      <c r="AC1546" s="487"/>
      <c r="AD1546" s="443"/>
      <c r="AE1546" s="543"/>
      <c r="AF1546" s="543"/>
      <c r="AG1546" s="543"/>
      <c r="AH1546" s="543"/>
      <c r="AI1546" s="543"/>
      <c r="AJ1546" s="543"/>
      <c r="AK1546" s="544"/>
      <c r="AL1546" s="544"/>
      <c r="AM1546" s="544"/>
      <c r="AN1546" s="544"/>
      <c r="AO1546" s="544"/>
      <c r="AP1546" s="544"/>
      <c r="AQ1546" s="444"/>
      <c r="AR1546" s="746" t="s">
        <v>864</v>
      </c>
      <c r="AS1546" s="475">
        <f t="shared" si="180"/>
        <v>0</v>
      </c>
      <c r="AT1546" s="475">
        <f t="shared" si="180"/>
        <v>0</v>
      </c>
      <c r="AU1546" s="475">
        <f t="shared" si="180"/>
        <v>0</v>
      </c>
      <c r="AV1546" s="475">
        <f t="shared" si="180"/>
        <v>0</v>
      </c>
      <c r="AW1546" s="475">
        <f t="shared" si="180"/>
        <v>0</v>
      </c>
      <c r="AX1546" s="475">
        <f t="shared" si="180"/>
        <v>0</v>
      </c>
      <c r="AY1546" s="185">
        <f>IF(AND(SUM(AE1546:$AP1546)&gt;0,J1546&lt;&gt;""),CONCATENATE(B1546,"_",F1546,"_",AG1546),0)</f>
        <v>0</v>
      </c>
      <c r="AZ1546" s="203">
        <f>IF(AND(SUM(AE1546:$AP1546)&gt;0,D1546="BFS"),1,0)</f>
        <v>0</v>
      </c>
      <c r="BA1546" s="203">
        <f t="shared" si="177"/>
        <v>0</v>
      </c>
    </row>
    <row r="1547" spans="1:53" ht="25">
      <c r="A1547" s="185">
        <f>IF(AND(SUM(AE1547:AP1547)&gt;0,J1547&lt;&gt;""),CONCATENATE(B1547,"_",F1547,"_",$A$5,"_",SUMPRODUCT((B$9:B1547=B1547)*(F$9:F1547=F1547)*(SUM(AE1547:AP1547)&lt;&gt;0)*(J1547&lt;&gt;""))-1),0)</f>
        <v>0</v>
      </c>
      <c r="B1547" s="745" t="s">
        <v>864</v>
      </c>
      <c r="C1547" s="58" t="s">
        <v>596</v>
      </c>
      <c r="D1547" s="85" t="s">
        <v>1365</v>
      </c>
      <c r="E1547" s="463" t="s">
        <v>597</v>
      </c>
      <c r="F1547" s="657" t="s">
        <v>1726</v>
      </c>
      <c r="G1547" s="420"/>
      <c r="H1547" s="418"/>
      <c r="I1547" s="418"/>
      <c r="J1547" s="418"/>
      <c r="K1547" s="418"/>
      <c r="L1547" s="419"/>
      <c r="M1547" s="419"/>
      <c r="N1547" s="419"/>
      <c r="O1547" s="419"/>
      <c r="P1547" s="419"/>
      <c r="Q1547" s="419"/>
      <c r="R1547" s="419"/>
      <c r="S1547" s="419"/>
      <c r="T1547" s="419"/>
      <c r="U1547" s="419"/>
      <c r="V1547" s="419"/>
      <c r="W1547" s="419"/>
      <c r="X1547" s="419"/>
      <c r="Y1547" s="419"/>
      <c r="Z1547" s="419"/>
      <c r="AA1547" s="420"/>
      <c r="AB1547" s="420"/>
      <c r="AC1547" s="647"/>
      <c r="AD1547" s="421"/>
      <c r="AE1547" s="536"/>
      <c r="AF1547" s="536"/>
      <c r="AG1547" s="536"/>
      <c r="AH1547" s="536"/>
      <c r="AI1547" s="537"/>
      <c r="AJ1547" s="537"/>
      <c r="AK1547" s="537"/>
      <c r="AL1547" s="537"/>
      <c r="AM1547" s="537"/>
      <c r="AN1547" s="537"/>
      <c r="AO1547" s="537"/>
      <c r="AP1547" s="537"/>
      <c r="AQ1547" s="422"/>
      <c r="AR1547" s="745" t="s">
        <v>864</v>
      </c>
      <c r="AS1547" s="475">
        <f t="shared" ref="AS1547:AX1556" si="181">IF(SUM($AE1547:$AP1547)&gt;0,VLOOKUP($F1547,Schulart,AS$2,FALSE),0)</f>
        <v>0</v>
      </c>
      <c r="AT1547" s="475">
        <f t="shared" si="181"/>
        <v>0</v>
      </c>
      <c r="AU1547" s="475">
        <f t="shared" si="181"/>
        <v>0</v>
      </c>
      <c r="AV1547" s="475">
        <f t="shared" si="181"/>
        <v>0</v>
      </c>
      <c r="AW1547" s="475">
        <f t="shared" si="181"/>
        <v>0</v>
      </c>
      <c r="AX1547" s="475">
        <f t="shared" si="181"/>
        <v>0</v>
      </c>
      <c r="AY1547" s="185">
        <f>IF(AND(SUM(AE1547:$AP1547)&gt;0,J1547&lt;&gt;""),CONCATENATE(B1547,"_",F1547,"_",AG1547),0)</f>
        <v>0</v>
      </c>
      <c r="AZ1547" s="203">
        <f>IF(AND(SUM(AE1547:$AP1547)&gt;0,D1547="BFS"),1,0)</f>
        <v>0</v>
      </c>
      <c r="BA1547" s="203">
        <f t="shared" si="177"/>
        <v>0</v>
      </c>
    </row>
    <row r="1548" spans="1:53" ht="20">
      <c r="A1548" s="185" t="str">
        <f>IF(AND(SUM(AE1548:AP1548)&gt;0,J1548&lt;&gt;""),CONCATENATE(B1548,"_",F1548,"_",$A$5,"_",SUMPRODUCT((B$9:B1548=B1548)*(F$9:F1548=F1548)*(SUM(AE1548:AP1548)&lt;&gt;0)*(J1548&lt;&gt;""))-1),0)</f>
        <v>NW_2.3.4_neu_1</v>
      </c>
      <c r="B1548" s="746" t="s">
        <v>864</v>
      </c>
      <c r="C1548" s="464" t="s">
        <v>125</v>
      </c>
      <c r="D1548" s="89" t="s">
        <v>1365</v>
      </c>
      <c r="E1548" s="465" t="s">
        <v>597</v>
      </c>
      <c r="F1548" s="658" t="s">
        <v>1726</v>
      </c>
      <c r="G1548" s="410" t="s">
        <v>1467</v>
      </c>
      <c r="H1548" s="432" t="s">
        <v>1047</v>
      </c>
      <c r="I1548" s="437" t="s">
        <v>1052</v>
      </c>
      <c r="J1548" s="432" t="s">
        <v>1114</v>
      </c>
      <c r="K1548" s="433" t="s">
        <v>1468</v>
      </c>
      <c r="L1548" s="424" t="s">
        <v>1469</v>
      </c>
      <c r="M1548" s="425" t="s">
        <v>460</v>
      </c>
      <c r="N1548" s="425" t="s">
        <v>955</v>
      </c>
      <c r="O1548" s="425" t="s">
        <v>1047</v>
      </c>
      <c r="P1548" s="425" t="s">
        <v>1043</v>
      </c>
      <c r="Q1548" s="425" t="s">
        <v>1949</v>
      </c>
      <c r="R1548" s="434" t="s">
        <v>1043</v>
      </c>
      <c r="S1548" s="434" t="s">
        <v>1043</v>
      </c>
      <c r="T1548" s="434" t="s">
        <v>1955</v>
      </c>
      <c r="U1548" s="434" t="s">
        <v>1043</v>
      </c>
      <c r="V1548" s="434" t="s">
        <v>1047</v>
      </c>
      <c r="W1548" s="434" t="s">
        <v>1047</v>
      </c>
      <c r="X1548" s="434" t="s">
        <v>1043</v>
      </c>
      <c r="Y1548" s="434" t="s">
        <v>1047</v>
      </c>
      <c r="Z1548" s="434" t="s">
        <v>1043</v>
      </c>
      <c r="AA1548" s="469" t="s">
        <v>596</v>
      </c>
      <c r="AB1548" s="743"/>
      <c r="AC1548" s="487">
        <v>40422</v>
      </c>
      <c r="AD1548" s="435"/>
      <c r="AE1548" s="543">
        <v>874</v>
      </c>
      <c r="AF1548" s="543">
        <v>850</v>
      </c>
      <c r="AG1548" s="543">
        <v>721</v>
      </c>
      <c r="AH1548" s="543">
        <v>706</v>
      </c>
      <c r="AI1548" s="543">
        <v>606</v>
      </c>
      <c r="AJ1548" s="543">
        <v>581</v>
      </c>
      <c r="AK1548" s="561">
        <v>453</v>
      </c>
      <c r="AL1548" s="561">
        <v>992</v>
      </c>
      <c r="AM1548" s="561">
        <v>892</v>
      </c>
      <c r="AN1548" s="561">
        <v>0</v>
      </c>
      <c r="AO1548" s="561">
        <v>0</v>
      </c>
      <c r="AP1548" s="561">
        <v>0</v>
      </c>
      <c r="AQ1548" s="182"/>
      <c r="AR1548" s="746" t="s">
        <v>864</v>
      </c>
      <c r="AS1548" s="475" t="str">
        <f t="shared" si="181"/>
        <v>ÜS</v>
      </c>
      <c r="AT1548" s="475" t="str">
        <f t="shared" si="181"/>
        <v>3A</v>
      </c>
      <c r="AU1548" s="475">
        <f t="shared" si="181"/>
        <v>351</v>
      </c>
      <c r="AV1548" s="475" t="str">
        <f t="shared" si="181"/>
        <v>Pre-Voc</v>
      </c>
      <c r="AW1548" s="475" t="str">
        <f t="shared" si="181"/>
        <v>A</v>
      </c>
      <c r="AX1548" s="475">
        <f t="shared" si="181"/>
        <v>0</v>
      </c>
      <c r="AY1548" s="185" t="str">
        <f>IF(AND(SUM(AE1548:$AP1548)&gt;0,J1548&lt;&gt;""),CONCATENATE(B1548,"_",F1548,"_",AG1548),0)</f>
        <v>NW_2.3.4_721</v>
      </c>
      <c r="AZ1548" s="203">
        <f>IF(AND(SUM(AE1548:$AP1548)&gt;0,D1548="BFS"),1,0)</f>
        <v>1</v>
      </c>
      <c r="BA1548" s="203" t="e">
        <f t="shared" si="177"/>
        <v>#REF!</v>
      </c>
    </row>
    <row r="1549" spans="1:53" ht="25">
      <c r="A1549" s="185">
        <f>IF(AND(SUM(AE1549:AP1549)&gt;0,J1549&lt;&gt;""),CONCATENATE(B1549,"_",F1549,"_",$A$5,"_",SUMPRODUCT((B$9:B1549=B1549)*(F$9:F1549=F1549)*(SUM(AE1549:AP1549)&lt;&gt;0)*(J1549&lt;&gt;""))-1),0)</f>
        <v>0</v>
      </c>
      <c r="B1549" s="745" t="s">
        <v>864</v>
      </c>
      <c r="C1549" s="58" t="s">
        <v>178</v>
      </c>
      <c r="D1549" s="85" t="s">
        <v>1365</v>
      </c>
      <c r="E1549" s="463" t="s">
        <v>69</v>
      </c>
      <c r="F1549" s="657" t="s">
        <v>1727</v>
      </c>
      <c r="G1549" s="420"/>
      <c r="H1549" s="418"/>
      <c r="I1549" s="418"/>
      <c r="J1549" s="418"/>
      <c r="K1549" s="418"/>
      <c r="L1549" s="419"/>
      <c r="M1549" s="419"/>
      <c r="N1549" s="419"/>
      <c r="O1549" s="419"/>
      <c r="P1549" s="419"/>
      <c r="Q1549" s="419"/>
      <c r="R1549" s="419"/>
      <c r="S1549" s="419"/>
      <c r="T1549" s="419"/>
      <c r="U1549" s="419"/>
      <c r="V1549" s="419"/>
      <c r="W1549" s="419"/>
      <c r="X1549" s="419"/>
      <c r="Y1549" s="419"/>
      <c r="Z1549" s="419"/>
      <c r="AA1549" s="420"/>
      <c r="AB1549" s="420"/>
      <c r="AC1549" s="647"/>
      <c r="AD1549" s="421"/>
      <c r="AE1549" s="536"/>
      <c r="AF1549" s="536"/>
      <c r="AG1549" s="536"/>
      <c r="AH1549" s="536"/>
      <c r="AI1549" s="537"/>
      <c r="AJ1549" s="537"/>
      <c r="AK1549" s="537"/>
      <c r="AL1549" s="537"/>
      <c r="AM1549" s="537"/>
      <c r="AN1549" s="537"/>
      <c r="AO1549" s="537"/>
      <c r="AP1549" s="537"/>
      <c r="AQ1549" s="422"/>
      <c r="AR1549" s="745" t="s">
        <v>864</v>
      </c>
      <c r="AS1549" s="475">
        <f t="shared" si="181"/>
        <v>0</v>
      </c>
      <c r="AT1549" s="475">
        <f t="shared" si="181"/>
        <v>0</v>
      </c>
      <c r="AU1549" s="475">
        <f t="shared" si="181"/>
        <v>0</v>
      </c>
      <c r="AV1549" s="475">
        <f t="shared" si="181"/>
        <v>0</v>
      </c>
      <c r="AW1549" s="475">
        <f t="shared" si="181"/>
        <v>0</v>
      </c>
      <c r="AX1549" s="475">
        <f t="shared" si="181"/>
        <v>0</v>
      </c>
      <c r="AY1549" s="185">
        <f>IF(AND(SUM(AE1549:$AP1549)&gt;0,J1549&lt;&gt;""),CONCATENATE(B1549,"_",F1549,"_",AG1549),0)</f>
        <v>0</v>
      </c>
      <c r="AZ1549" s="203">
        <f>IF(AND(SUM(AE1549:$AP1549)&gt;0,D1549="BFS"),1,0)</f>
        <v>0</v>
      </c>
      <c r="BA1549" s="203">
        <f t="shared" si="177"/>
        <v>0</v>
      </c>
    </row>
    <row r="1550" spans="1:53" ht="20">
      <c r="A1550" s="185" t="str">
        <f>IF(AND(SUM(AE1550:AP1550)&gt;0,J1550&lt;&gt;""),CONCATENATE(B1550,"_",F1550,"_",$A$5,"_",SUMPRODUCT((B$9:B1550=B1550)*(F$9:F1550=F1550)*(SUM(AE1550:AP1550)&lt;&gt;0)*(J1550&lt;&gt;""))-1),0)</f>
        <v>NW_2.3.5_neu_1</v>
      </c>
      <c r="B1550" s="746" t="s">
        <v>864</v>
      </c>
      <c r="C1550" s="464" t="s">
        <v>178</v>
      </c>
      <c r="D1550" s="89" t="s">
        <v>1365</v>
      </c>
      <c r="E1550" s="465" t="s">
        <v>69</v>
      </c>
      <c r="F1550" s="658" t="s">
        <v>1727</v>
      </c>
      <c r="G1550" s="410" t="s">
        <v>1697</v>
      </c>
      <c r="H1550" s="432" t="s">
        <v>1047</v>
      </c>
      <c r="I1550" s="437" t="s">
        <v>1342</v>
      </c>
      <c r="J1550" s="432" t="s">
        <v>1114</v>
      </c>
      <c r="K1550" s="433" t="s">
        <v>1681</v>
      </c>
      <c r="L1550" s="424" t="s">
        <v>1698</v>
      </c>
      <c r="M1550" s="425" t="s">
        <v>1836</v>
      </c>
      <c r="N1550" s="425" t="s">
        <v>955</v>
      </c>
      <c r="O1550" s="425" t="s">
        <v>1047</v>
      </c>
      <c r="P1550" s="425" t="s">
        <v>1043</v>
      </c>
      <c r="Q1550" s="425"/>
      <c r="R1550" s="434" t="s">
        <v>1043</v>
      </c>
      <c r="S1550" s="434" t="s">
        <v>1047</v>
      </c>
      <c r="T1550" s="434" t="s">
        <v>1955</v>
      </c>
      <c r="U1550" s="434" t="s">
        <v>1043</v>
      </c>
      <c r="V1550" s="434" t="s">
        <v>1047</v>
      </c>
      <c r="W1550" s="434" t="s">
        <v>1047</v>
      </c>
      <c r="X1550" s="434" t="s">
        <v>1043</v>
      </c>
      <c r="Y1550" s="434" t="s">
        <v>1047</v>
      </c>
      <c r="Z1550" s="434" t="s">
        <v>1043</v>
      </c>
      <c r="AA1550" s="469" t="s">
        <v>1699</v>
      </c>
      <c r="AB1550" s="743" t="s">
        <v>1700</v>
      </c>
      <c r="AC1550" s="487">
        <v>40422</v>
      </c>
      <c r="AD1550" s="435"/>
      <c r="AE1550" s="543">
        <v>61</v>
      </c>
      <c r="AF1550" s="543">
        <v>48</v>
      </c>
      <c r="AG1550" s="543">
        <v>16</v>
      </c>
      <c r="AH1550" s="543">
        <v>20</v>
      </c>
      <c r="AI1550" s="543">
        <v>18</v>
      </c>
      <c r="AJ1550" s="568">
        <v>0</v>
      </c>
      <c r="AK1550" s="650">
        <v>0</v>
      </c>
      <c r="AL1550" s="650">
        <v>0</v>
      </c>
      <c r="AM1550" s="650">
        <v>0</v>
      </c>
      <c r="AN1550" s="561">
        <v>0</v>
      </c>
      <c r="AO1550" s="561">
        <v>0</v>
      </c>
      <c r="AP1550" s="561">
        <v>0</v>
      </c>
      <c r="AQ1550" s="182"/>
      <c r="AR1550" s="746" t="s">
        <v>864</v>
      </c>
      <c r="AS1550" s="475" t="str">
        <f t="shared" si="181"/>
        <v>ÜS</v>
      </c>
      <c r="AT1550" s="475" t="str">
        <f t="shared" si="181"/>
        <v>2B</v>
      </c>
      <c r="AU1550" s="475">
        <f t="shared" si="181"/>
        <v>254</v>
      </c>
      <c r="AV1550" s="475" t="str">
        <f t="shared" si="181"/>
        <v>Pre-Voc</v>
      </c>
      <c r="AW1550" s="475" t="str">
        <f t="shared" si="181"/>
        <v>B</v>
      </c>
      <c r="AX1550" s="475" t="str">
        <f t="shared" si="181"/>
        <v>E</v>
      </c>
      <c r="AY1550" s="185" t="str">
        <f>IF(AND(SUM(AE1550:$AP1550)&gt;0,J1550&lt;&gt;""),CONCATENATE(B1550,"_",F1550,"_",AG1550),0)</f>
        <v>NW_2.3.5_16</v>
      </c>
      <c r="AZ1550" s="203">
        <f>IF(AND(SUM(AE1550:$AP1550)&gt;0,D1550="BFS"),1,0)</f>
        <v>1</v>
      </c>
      <c r="BA1550" s="203" t="e">
        <f t="shared" si="177"/>
        <v>#REF!</v>
      </c>
    </row>
    <row r="1551" spans="1:53" ht="15.5">
      <c r="A1551" s="185">
        <f>IF(AND(SUM(AE1551:AP1551)&gt;0,J1551&lt;&gt;""),CONCATENATE(B1551,"_",F1551,"_",$A$5,"_",SUMPRODUCT((B$9:B1551=B1551)*(F$9:F1551=F1551)*(SUM(AE1551:AP1551)&lt;&gt;0)*(J1551&lt;&gt;""))-1),0)</f>
        <v>0</v>
      </c>
      <c r="B1551" s="164" t="s">
        <v>864</v>
      </c>
      <c r="C1551" s="68" t="s">
        <v>1252</v>
      </c>
      <c r="D1551" s="66"/>
      <c r="E1551" s="471"/>
      <c r="F1551" s="660"/>
      <c r="G1551" s="72"/>
      <c r="H1551" s="72"/>
      <c r="I1551" s="72"/>
      <c r="J1551" s="72"/>
      <c r="K1551" s="72"/>
      <c r="L1551" s="72"/>
      <c r="M1551" s="72"/>
      <c r="N1551" s="72"/>
      <c r="O1551" s="72"/>
      <c r="P1551" s="72"/>
      <c r="Q1551" s="72"/>
      <c r="R1551" s="72"/>
      <c r="S1551" s="72"/>
      <c r="T1551" s="72"/>
      <c r="U1551" s="72"/>
      <c r="V1551" s="72"/>
      <c r="W1551" s="72"/>
      <c r="X1551" s="72"/>
      <c r="Y1551" s="72"/>
      <c r="Z1551" s="72"/>
      <c r="AA1551" s="72"/>
      <c r="AB1551" s="72"/>
      <c r="AC1551" s="72"/>
      <c r="AD1551" s="90"/>
      <c r="AE1551" s="550"/>
      <c r="AF1551" s="550"/>
      <c r="AG1551" s="550"/>
      <c r="AH1551" s="550"/>
      <c r="AI1551" s="550"/>
      <c r="AJ1551" s="550"/>
      <c r="AK1551" s="550"/>
      <c r="AL1551" s="550"/>
      <c r="AM1551" s="550"/>
      <c r="AN1551" s="550"/>
      <c r="AO1551" s="550"/>
      <c r="AP1551" s="550"/>
      <c r="AQ1551" s="75"/>
      <c r="AR1551" s="164" t="s">
        <v>864</v>
      </c>
      <c r="AS1551" s="475">
        <f t="shared" si="181"/>
        <v>0</v>
      </c>
      <c r="AT1551" s="475">
        <f t="shared" si="181"/>
        <v>0</v>
      </c>
      <c r="AU1551" s="475">
        <f t="shared" si="181"/>
        <v>0</v>
      </c>
      <c r="AV1551" s="475">
        <f t="shared" si="181"/>
        <v>0</v>
      </c>
      <c r="AW1551" s="475">
        <f t="shared" si="181"/>
        <v>0</v>
      </c>
      <c r="AX1551" s="475">
        <f t="shared" si="181"/>
        <v>0</v>
      </c>
      <c r="AY1551" s="185">
        <f>IF(AND(SUM(AE1551:$AP1551)&gt;0,J1551&lt;&gt;""),CONCATENATE(B1551,"_",F1551,"_",AG1551),0)</f>
        <v>0</v>
      </c>
      <c r="AZ1551" s="203">
        <f>IF(AND(SUM(AE1551:$AP1551)&gt;0,D1551="BFS"),1,0)</f>
        <v>0</v>
      </c>
      <c r="BA1551" s="203">
        <f t="shared" si="177"/>
        <v>0</v>
      </c>
    </row>
    <row r="1552" spans="1:53" ht="25">
      <c r="A1552" s="185">
        <f>IF(AND(SUM(AE1552:AP1552)&gt;0,J1552&lt;&gt;""),CONCATENATE(B1552,"_",F1552,"_",$A$5,"_",SUMPRODUCT((B$9:B1552=B1552)*(F$9:F1552=F1552)*(SUM(AE1552:AP1552)&lt;&gt;0)*(J1552&lt;&gt;""))-1),0)</f>
        <v>0</v>
      </c>
      <c r="B1552" s="745" t="s">
        <v>864</v>
      </c>
      <c r="C1552" s="58" t="s">
        <v>567</v>
      </c>
      <c r="D1552" s="85" t="s">
        <v>1046</v>
      </c>
      <c r="E1552" s="463" t="s">
        <v>568</v>
      </c>
      <c r="F1552" s="657" t="s">
        <v>568</v>
      </c>
      <c r="G1552" s="420"/>
      <c r="H1552" s="418"/>
      <c r="I1552" s="418"/>
      <c r="J1552" s="418"/>
      <c r="K1552" s="418"/>
      <c r="L1552" s="419"/>
      <c r="M1552" s="419"/>
      <c r="N1552" s="419"/>
      <c r="O1552" s="419"/>
      <c r="P1552" s="419"/>
      <c r="Q1552" s="419"/>
      <c r="R1552" s="419"/>
      <c r="S1552" s="419"/>
      <c r="T1552" s="419"/>
      <c r="U1552" s="419"/>
      <c r="V1552" s="419"/>
      <c r="W1552" s="419"/>
      <c r="X1552" s="419"/>
      <c r="Y1552" s="419"/>
      <c r="Z1552" s="419"/>
      <c r="AA1552" s="420"/>
      <c r="AB1552" s="420"/>
      <c r="AC1552" s="647"/>
      <c r="AD1552" s="421"/>
      <c r="AE1552" s="536"/>
      <c r="AF1552" s="536"/>
      <c r="AG1552" s="536"/>
      <c r="AH1552" s="536"/>
      <c r="AI1552" s="537"/>
      <c r="AJ1552" s="537"/>
      <c r="AK1552" s="537"/>
      <c r="AL1552" s="537"/>
      <c r="AM1552" s="537"/>
      <c r="AN1552" s="537"/>
      <c r="AO1552" s="537"/>
      <c r="AP1552" s="537"/>
      <c r="AQ1552" s="422"/>
      <c r="AR1552" s="745" t="s">
        <v>864</v>
      </c>
      <c r="AS1552" s="475">
        <f t="shared" si="181"/>
        <v>0</v>
      </c>
      <c r="AT1552" s="475">
        <f t="shared" si="181"/>
        <v>0</v>
      </c>
      <c r="AU1552" s="475">
        <f t="shared" si="181"/>
        <v>0</v>
      </c>
      <c r="AV1552" s="475">
        <f t="shared" si="181"/>
        <v>0</v>
      </c>
      <c r="AW1552" s="475">
        <f t="shared" si="181"/>
        <v>0</v>
      </c>
      <c r="AX1552" s="475">
        <f t="shared" si="181"/>
        <v>0</v>
      </c>
      <c r="AY1552" s="185">
        <f>IF(AND(SUM(AE1552:$AP1552)&gt;0,J1552&lt;&gt;""),CONCATENATE(B1552,"_",F1552,"_",AG1552),0)</f>
        <v>0</v>
      </c>
      <c r="AZ1552" s="203">
        <f>IF(AND(SUM(AE1552:$AP1552)&gt;0,D1552="BFS"),1,0)</f>
        <v>0</v>
      </c>
      <c r="BA1552" s="203">
        <f t="shared" si="177"/>
        <v>0</v>
      </c>
    </row>
    <row r="1553" spans="1:53" ht="20">
      <c r="A1553" s="185" t="str">
        <f>IF(AND(SUM(AE1553:AP1553)&gt;0,J1553&lt;&gt;""),CONCATENATE(B1553,"_",F1553,"_",$A$5,"_",SUMPRODUCT((B$9:B1553=B1553)*(F$9:F1553=F1553)*(SUM(AE1553:AP1553)&lt;&gt;0)*(J1553&lt;&gt;""))-1),0)</f>
        <v>NW_2.4.1_neu_1</v>
      </c>
      <c r="B1553" s="746" t="s">
        <v>864</v>
      </c>
      <c r="C1553" s="464" t="s">
        <v>714</v>
      </c>
      <c r="D1553" s="89" t="s">
        <v>1046</v>
      </c>
      <c r="E1553" s="465" t="s">
        <v>568</v>
      </c>
      <c r="F1553" s="658" t="s">
        <v>568</v>
      </c>
      <c r="G1553" s="410" t="s">
        <v>493</v>
      </c>
      <c r="H1553" s="432" t="s">
        <v>1047</v>
      </c>
      <c r="I1553" s="437" t="s">
        <v>1052</v>
      </c>
      <c r="J1553" s="432" t="s">
        <v>1114</v>
      </c>
      <c r="K1553" s="433" t="s">
        <v>816</v>
      </c>
      <c r="L1553" s="424" t="s">
        <v>494</v>
      </c>
      <c r="M1553" s="425" t="s">
        <v>1836</v>
      </c>
      <c r="N1553" s="425" t="s">
        <v>1244</v>
      </c>
      <c r="O1553" s="425" t="s">
        <v>1047</v>
      </c>
      <c r="P1553" s="425" t="s">
        <v>1043</v>
      </c>
      <c r="Q1553" s="425"/>
      <c r="R1553" s="434" t="s">
        <v>1043</v>
      </c>
      <c r="S1553" s="434" t="s">
        <v>1047</v>
      </c>
      <c r="T1553" s="434" t="s">
        <v>1955</v>
      </c>
      <c r="U1553" s="434" t="s">
        <v>1043</v>
      </c>
      <c r="V1553" s="434" t="s">
        <v>1047</v>
      </c>
      <c r="W1553" s="434" t="s">
        <v>1047</v>
      </c>
      <c r="X1553" s="434" t="s">
        <v>1043</v>
      </c>
      <c r="Y1553" s="434" t="s">
        <v>1047</v>
      </c>
      <c r="Z1553" s="434" t="s">
        <v>1043</v>
      </c>
      <c r="AA1553" s="469" t="s">
        <v>495</v>
      </c>
      <c r="AB1553" s="743" t="s">
        <v>496</v>
      </c>
      <c r="AC1553" s="487">
        <v>40422</v>
      </c>
      <c r="AD1553" s="435"/>
      <c r="AE1553" s="543">
        <v>2641</v>
      </c>
      <c r="AF1553" s="543">
        <v>2683</v>
      </c>
      <c r="AG1553" s="543">
        <v>1657</v>
      </c>
      <c r="AH1553" s="543">
        <v>1633</v>
      </c>
      <c r="AI1553" s="543">
        <v>1477</v>
      </c>
      <c r="AJ1553" s="543">
        <v>1304</v>
      </c>
      <c r="AK1553" s="561">
        <v>1203</v>
      </c>
      <c r="AL1553" s="561">
        <v>1332</v>
      </c>
      <c r="AM1553" s="561">
        <v>1144</v>
      </c>
      <c r="AN1553" s="561">
        <v>3758</v>
      </c>
      <c r="AO1553" s="561">
        <v>2969</v>
      </c>
      <c r="AP1553" s="561">
        <v>2648</v>
      </c>
      <c r="AQ1553" s="182"/>
      <c r="AR1553" s="746" t="s">
        <v>864</v>
      </c>
      <c r="AS1553" s="475" t="str">
        <f t="shared" si="181"/>
        <v>ÜS</v>
      </c>
      <c r="AT1553" s="475" t="str">
        <f t="shared" si="181"/>
        <v>2B</v>
      </c>
      <c r="AU1553" s="475">
        <f t="shared" si="181"/>
        <v>254</v>
      </c>
      <c r="AV1553" s="475" t="str">
        <f t="shared" si="181"/>
        <v>Pre-Voc</v>
      </c>
      <c r="AW1553" s="475" t="str">
        <f t="shared" si="181"/>
        <v>B</v>
      </c>
      <c r="AX1553" s="475">
        <f t="shared" si="181"/>
        <v>0</v>
      </c>
      <c r="AY1553" s="185" t="str">
        <f>IF(AND(SUM(AE1553:$AP1553)&gt;0,J1553&lt;&gt;""),CONCATENATE(B1553,"_",F1553,"_",AG1553),0)</f>
        <v>NW_2.4.1_1657</v>
      </c>
      <c r="AZ1553" s="203">
        <f>IF(AND(SUM(AE1553:$AP1553)&gt;0,D1553="BFS"),1,0)</f>
        <v>0</v>
      </c>
      <c r="BA1553" s="203">
        <f t="shared" si="177"/>
        <v>0</v>
      </c>
    </row>
    <row r="1554" spans="1:53" ht="20">
      <c r="A1554" s="185">
        <f>IF(AND(SUM(AE1554:AP1554)&gt;0,J1554&lt;&gt;""),CONCATENATE(B1554,"_",F1554,"_",$A$5,"_",SUMPRODUCT((B$9:B1554=B1554)*(F$9:F1554=F1554)*(SUM(AE1554:AP1554)&lt;&gt;0)*(J1554&lt;&gt;""))-1),0)</f>
        <v>0</v>
      </c>
      <c r="B1554" s="746" t="s">
        <v>864</v>
      </c>
      <c r="C1554" s="464" t="s">
        <v>714</v>
      </c>
      <c r="D1554" s="89" t="s">
        <v>1046</v>
      </c>
      <c r="E1554" s="465" t="s">
        <v>568</v>
      </c>
      <c r="F1554" s="658" t="s">
        <v>568</v>
      </c>
      <c r="G1554" s="410" t="s">
        <v>497</v>
      </c>
      <c r="H1554" s="432" t="s">
        <v>1047</v>
      </c>
      <c r="I1554" s="437" t="s">
        <v>1052</v>
      </c>
      <c r="J1554" s="432" t="s">
        <v>1114</v>
      </c>
      <c r="K1554" s="433" t="s">
        <v>816</v>
      </c>
      <c r="L1554" s="424" t="s">
        <v>494</v>
      </c>
      <c r="M1554" s="425" t="s">
        <v>1836</v>
      </c>
      <c r="N1554" s="425" t="s">
        <v>1244</v>
      </c>
      <c r="O1554" s="425" t="s">
        <v>1047</v>
      </c>
      <c r="P1554" s="425" t="s">
        <v>1043</v>
      </c>
      <c r="Q1554" s="425"/>
      <c r="R1554" s="434" t="s">
        <v>1043</v>
      </c>
      <c r="S1554" s="434" t="s">
        <v>1047</v>
      </c>
      <c r="T1554" s="434" t="s">
        <v>1955</v>
      </c>
      <c r="U1554" s="434" t="s">
        <v>1047</v>
      </c>
      <c r="V1554" s="434" t="s">
        <v>1047</v>
      </c>
      <c r="W1554" s="434" t="s">
        <v>1047</v>
      </c>
      <c r="X1554" s="434" t="s">
        <v>1043</v>
      </c>
      <c r="Y1554" s="434" t="s">
        <v>1047</v>
      </c>
      <c r="Z1554" s="434" t="s">
        <v>1043</v>
      </c>
      <c r="AA1554" s="469" t="s">
        <v>495</v>
      </c>
      <c r="AB1554" s="743" t="s">
        <v>786</v>
      </c>
      <c r="AC1554" s="487">
        <v>40422</v>
      </c>
      <c r="AD1554" s="435"/>
      <c r="AE1554" s="543">
        <v>0</v>
      </c>
      <c r="AF1554" s="543">
        <v>0</v>
      </c>
      <c r="AG1554" s="543">
        <v>0</v>
      </c>
      <c r="AH1554" s="543">
        <v>0</v>
      </c>
      <c r="AI1554" s="543">
        <v>0</v>
      </c>
      <c r="AJ1554" s="543">
        <v>0</v>
      </c>
      <c r="AK1554" s="543">
        <v>0</v>
      </c>
      <c r="AL1554" s="543">
        <v>0</v>
      </c>
      <c r="AM1554" s="568">
        <v>0</v>
      </c>
      <c r="AN1554" s="533">
        <v>0</v>
      </c>
      <c r="AO1554" s="543">
        <v>0</v>
      </c>
      <c r="AP1554" s="544">
        <v>0</v>
      </c>
      <c r="AQ1554" s="182" t="s">
        <v>525</v>
      </c>
      <c r="AR1554" s="746" t="s">
        <v>864</v>
      </c>
      <c r="AS1554" s="475">
        <f t="shared" si="181"/>
        <v>0</v>
      </c>
      <c r="AT1554" s="475">
        <f t="shared" si="181"/>
        <v>0</v>
      </c>
      <c r="AU1554" s="475">
        <f t="shared" si="181"/>
        <v>0</v>
      </c>
      <c r="AV1554" s="475">
        <f t="shared" si="181"/>
        <v>0</v>
      </c>
      <c r="AW1554" s="475">
        <f t="shared" si="181"/>
        <v>0</v>
      </c>
      <c r="AX1554" s="475">
        <f t="shared" si="181"/>
        <v>0</v>
      </c>
      <c r="AY1554" s="185">
        <f>IF(AND(SUM(AE1554:$AP1554)&gt;0,J1554&lt;&gt;""),CONCATENATE(B1554,"_",F1554,"_",AG1554),0)</f>
        <v>0</v>
      </c>
      <c r="AZ1554" s="203">
        <f>IF(AND(SUM(AE1554:$AP1554)&gt;0,D1554="BFS"),1,0)</f>
        <v>0</v>
      </c>
      <c r="BA1554" s="203">
        <f t="shared" si="177"/>
        <v>0</v>
      </c>
    </row>
    <row r="1555" spans="1:53" ht="20">
      <c r="A1555" s="185" t="str">
        <f>IF(AND(SUM(AE1555:AP1555)&gt;0,J1555&lt;&gt;""),CONCATENATE(B1555,"_",F1555,"_",$A$5,"_",SUMPRODUCT((B$9:B1555=B1555)*(F$9:F1555=F1555)*(SUM(AE1555:AP1555)&lt;&gt;0)*(J1555&lt;&gt;""))-1),0)</f>
        <v>NW_2.4.1_neu_3</v>
      </c>
      <c r="B1555" s="746" t="s">
        <v>864</v>
      </c>
      <c r="C1555" s="464" t="s">
        <v>714</v>
      </c>
      <c r="D1555" s="89" t="s">
        <v>1046</v>
      </c>
      <c r="E1555" s="465" t="s">
        <v>568</v>
      </c>
      <c r="F1555" s="658" t="s">
        <v>568</v>
      </c>
      <c r="G1555" s="410" t="s">
        <v>787</v>
      </c>
      <c r="H1555" s="432" t="s">
        <v>1047</v>
      </c>
      <c r="I1555" s="437" t="s">
        <v>1052</v>
      </c>
      <c r="J1555" s="432" t="s">
        <v>1114</v>
      </c>
      <c r="K1555" s="433" t="s">
        <v>816</v>
      </c>
      <c r="L1555" s="424" t="s">
        <v>494</v>
      </c>
      <c r="M1555" s="425" t="s">
        <v>1836</v>
      </c>
      <c r="N1555" s="425" t="s">
        <v>1244</v>
      </c>
      <c r="O1555" s="425" t="s">
        <v>1047</v>
      </c>
      <c r="P1555" s="425" t="s">
        <v>1043</v>
      </c>
      <c r="Q1555" s="425"/>
      <c r="R1555" s="434" t="s">
        <v>1043</v>
      </c>
      <c r="S1555" s="434" t="s">
        <v>1047</v>
      </c>
      <c r="T1555" s="434" t="s">
        <v>1955</v>
      </c>
      <c r="U1555" s="434" t="s">
        <v>1043</v>
      </c>
      <c r="V1555" s="434" t="s">
        <v>1047</v>
      </c>
      <c r="W1555" s="434" t="s">
        <v>1047</v>
      </c>
      <c r="X1555" s="434" t="s">
        <v>1043</v>
      </c>
      <c r="Y1555" s="434" t="s">
        <v>1047</v>
      </c>
      <c r="Z1555" s="434" t="s">
        <v>1043</v>
      </c>
      <c r="AA1555" s="469" t="s">
        <v>495</v>
      </c>
      <c r="AB1555" s="743" t="s">
        <v>788</v>
      </c>
      <c r="AC1555" s="487">
        <v>40422</v>
      </c>
      <c r="AD1555" s="435"/>
      <c r="AE1555" s="543">
        <v>18270</v>
      </c>
      <c r="AF1555" s="543">
        <v>14079</v>
      </c>
      <c r="AG1555" s="543">
        <v>9347</v>
      </c>
      <c r="AH1555" s="543">
        <v>9190</v>
      </c>
      <c r="AI1555" s="543">
        <v>7792</v>
      </c>
      <c r="AJ1555" s="543">
        <v>5849</v>
      </c>
      <c r="AK1555" s="561">
        <v>5142</v>
      </c>
      <c r="AL1555" s="561">
        <v>4261</v>
      </c>
      <c r="AM1555" s="561">
        <v>3887</v>
      </c>
      <c r="AN1555" s="561">
        <v>1533</v>
      </c>
      <c r="AO1555" s="561">
        <v>1288</v>
      </c>
      <c r="AP1555" s="561">
        <v>1049</v>
      </c>
      <c r="AQ1555" s="182"/>
      <c r="AR1555" s="746" t="s">
        <v>864</v>
      </c>
      <c r="AS1555" s="475" t="str">
        <f t="shared" si="181"/>
        <v>ÜS</v>
      </c>
      <c r="AT1555" s="475" t="str">
        <f t="shared" si="181"/>
        <v>2B</v>
      </c>
      <c r="AU1555" s="475">
        <f t="shared" si="181"/>
        <v>254</v>
      </c>
      <c r="AV1555" s="475" t="str">
        <f t="shared" si="181"/>
        <v>Pre-Voc</v>
      </c>
      <c r="AW1555" s="475" t="str">
        <f t="shared" si="181"/>
        <v>B</v>
      </c>
      <c r="AX1555" s="475">
        <f t="shared" si="181"/>
        <v>0</v>
      </c>
      <c r="AY1555" s="185" t="str">
        <f>IF(AND(SUM(AE1555:$AP1555)&gt;0,J1555&lt;&gt;""),CONCATENATE(B1555,"_",F1555,"_",AG1555),0)</f>
        <v>NW_2.4.1_9347</v>
      </c>
      <c r="AZ1555" s="203">
        <f>IF(AND(SUM(AE1555:$AP1555)&gt;0,D1555="BFS"),1,0)</f>
        <v>0</v>
      </c>
      <c r="BA1555" s="203">
        <f t="shared" si="177"/>
        <v>0</v>
      </c>
    </row>
    <row r="1556" spans="1:53" ht="20">
      <c r="A1556" s="185" t="str">
        <f>IF(AND(SUM(AE1556:AP1556)&gt;0,J1556&lt;&gt;""),CONCATENATE(B1556,"_",F1556,"_",$A$5,"_",SUMPRODUCT((B$9:B1556=B1556)*(F$9:F1556=F1556)*(SUM(AE1556:AP1556)&lt;&gt;0)*(J1556&lt;&gt;""))-1),0)</f>
        <v>NW_2.4.1_neu_4</v>
      </c>
      <c r="B1556" s="746" t="s">
        <v>864</v>
      </c>
      <c r="C1556" s="464" t="s">
        <v>714</v>
      </c>
      <c r="D1556" s="89" t="s">
        <v>1046</v>
      </c>
      <c r="E1556" s="465" t="s">
        <v>568</v>
      </c>
      <c r="F1556" s="658" t="s">
        <v>568</v>
      </c>
      <c r="G1556" s="410" t="s">
        <v>789</v>
      </c>
      <c r="H1556" s="432" t="s">
        <v>1047</v>
      </c>
      <c r="I1556" s="437" t="s">
        <v>1052</v>
      </c>
      <c r="J1556" s="432" t="s">
        <v>1114</v>
      </c>
      <c r="K1556" s="433" t="s">
        <v>816</v>
      </c>
      <c r="L1556" s="424" t="s">
        <v>494</v>
      </c>
      <c r="M1556" s="425" t="s">
        <v>1836</v>
      </c>
      <c r="N1556" s="425" t="s">
        <v>955</v>
      </c>
      <c r="O1556" s="425" t="s">
        <v>1047</v>
      </c>
      <c r="P1556" s="425" t="s">
        <v>1047</v>
      </c>
      <c r="Q1556" s="425" t="s">
        <v>790</v>
      </c>
      <c r="R1556" s="434" t="s">
        <v>1043</v>
      </c>
      <c r="S1556" s="434" t="s">
        <v>1047</v>
      </c>
      <c r="T1556" s="434" t="s">
        <v>1955</v>
      </c>
      <c r="U1556" s="434" t="s">
        <v>1047</v>
      </c>
      <c r="V1556" s="434" t="s">
        <v>1047</v>
      </c>
      <c r="W1556" s="434" t="s">
        <v>1047</v>
      </c>
      <c r="X1556" s="434" t="s">
        <v>1047</v>
      </c>
      <c r="Y1556" s="434" t="s">
        <v>1047</v>
      </c>
      <c r="Z1556" s="434" t="s">
        <v>1043</v>
      </c>
      <c r="AA1556" s="469" t="s">
        <v>495</v>
      </c>
      <c r="AB1556" s="743" t="s">
        <v>791</v>
      </c>
      <c r="AC1556" s="487">
        <v>40422</v>
      </c>
      <c r="AD1556" s="435"/>
      <c r="AE1556" s="543">
        <v>1373</v>
      </c>
      <c r="AF1556" s="543">
        <v>2408</v>
      </c>
      <c r="AG1556" s="543">
        <v>3249</v>
      </c>
      <c r="AH1556" s="543">
        <v>2589</v>
      </c>
      <c r="AI1556" s="543">
        <v>2404</v>
      </c>
      <c r="AJ1556" s="543">
        <v>1964</v>
      </c>
      <c r="AK1556" s="561">
        <v>1817</v>
      </c>
      <c r="AL1556" s="561">
        <v>1460</v>
      </c>
      <c r="AM1556" s="561">
        <v>1196</v>
      </c>
      <c r="AN1556" s="561">
        <v>251</v>
      </c>
      <c r="AO1556" s="561">
        <v>118</v>
      </c>
      <c r="AP1556" s="561">
        <v>127</v>
      </c>
      <c r="AQ1556" s="182"/>
      <c r="AR1556" s="746" t="s">
        <v>864</v>
      </c>
      <c r="AS1556" s="475" t="str">
        <f t="shared" si="181"/>
        <v>ÜS</v>
      </c>
      <c r="AT1556" s="475" t="str">
        <f t="shared" si="181"/>
        <v>2B</v>
      </c>
      <c r="AU1556" s="475">
        <f t="shared" si="181"/>
        <v>254</v>
      </c>
      <c r="AV1556" s="475" t="str">
        <f t="shared" si="181"/>
        <v>Pre-Voc</v>
      </c>
      <c r="AW1556" s="475" t="str">
        <f t="shared" si="181"/>
        <v>B</v>
      </c>
      <c r="AX1556" s="475">
        <f t="shared" si="181"/>
        <v>0</v>
      </c>
      <c r="AY1556" s="185" t="str">
        <f>IF(AND(SUM(AE1556:$AP1556)&gt;0,J1556&lt;&gt;""),CONCATENATE(B1556,"_",F1556,"_",AG1556),0)</f>
        <v>NW_2.4.1_3249</v>
      </c>
      <c r="AZ1556" s="203">
        <f>IF(AND(SUM(AE1556:$AP1556)&gt;0,D1556="BFS"),1,0)</f>
        <v>0</v>
      </c>
      <c r="BA1556" s="203">
        <f t="shared" si="177"/>
        <v>0</v>
      </c>
    </row>
    <row r="1557" spans="1:53" ht="50">
      <c r="A1557" s="185" t="str">
        <f>IF(AND(SUM(AE1557:AP1557)&gt;0,J1557&lt;&gt;""),CONCATENATE(B1557,"_",F1557,"_",$A$5,"_",SUMPRODUCT((B$9:B1557=B1557)*(F$9:F1557=F1557)*(SUM(AE1557:AP1557)&lt;&gt;0)*(J1557&lt;&gt;""))-1),0)</f>
        <v>NW_2.4.1_neu_5</v>
      </c>
      <c r="B1557" s="746" t="s">
        <v>864</v>
      </c>
      <c r="C1557" s="464" t="s">
        <v>714</v>
      </c>
      <c r="D1557" s="89" t="s">
        <v>1046</v>
      </c>
      <c r="E1557" s="465" t="s">
        <v>568</v>
      </c>
      <c r="F1557" s="658" t="s">
        <v>568</v>
      </c>
      <c r="G1557" s="410" t="s">
        <v>495</v>
      </c>
      <c r="H1557" s="432" t="s">
        <v>1047</v>
      </c>
      <c r="I1557" s="437" t="s">
        <v>1052</v>
      </c>
      <c r="J1557" s="432" t="s">
        <v>1114</v>
      </c>
      <c r="K1557" s="433" t="s">
        <v>816</v>
      </c>
      <c r="L1557" s="424" t="s">
        <v>494</v>
      </c>
      <c r="M1557" s="425" t="s">
        <v>1836</v>
      </c>
      <c r="N1557" s="425" t="s">
        <v>955</v>
      </c>
      <c r="O1557" s="425" t="s">
        <v>1047</v>
      </c>
      <c r="P1557" s="425" t="s">
        <v>1043</v>
      </c>
      <c r="Q1557" s="425"/>
      <c r="R1557" s="434" t="s">
        <v>1043</v>
      </c>
      <c r="S1557" s="434" t="s">
        <v>1043</v>
      </c>
      <c r="T1557" s="434" t="s">
        <v>1955</v>
      </c>
      <c r="U1557" s="434" t="s">
        <v>1043</v>
      </c>
      <c r="V1557" s="434" t="s">
        <v>1047</v>
      </c>
      <c r="W1557" s="434" t="s">
        <v>1047</v>
      </c>
      <c r="X1557" s="434" t="s">
        <v>1043</v>
      </c>
      <c r="Y1557" s="434" t="s">
        <v>1047</v>
      </c>
      <c r="Z1557" s="434" t="s">
        <v>1043</v>
      </c>
      <c r="AA1557" s="469" t="s">
        <v>495</v>
      </c>
      <c r="AB1557" s="743" t="s">
        <v>317</v>
      </c>
      <c r="AC1557" s="487">
        <v>40422</v>
      </c>
      <c r="AD1557" s="435"/>
      <c r="AE1557" s="543">
        <v>1224</v>
      </c>
      <c r="AF1557" s="543"/>
      <c r="AG1557" s="543"/>
      <c r="AH1557" s="543"/>
      <c r="AI1557" s="543"/>
      <c r="AJ1557" s="543"/>
      <c r="AK1557" s="561"/>
      <c r="AL1557" s="561"/>
      <c r="AM1557" s="561"/>
      <c r="AN1557" s="561"/>
      <c r="AO1557" s="561"/>
      <c r="AP1557" s="561">
        <v>106</v>
      </c>
      <c r="AQ1557" s="666" t="s">
        <v>2790</v>
      </c>
      <c r="AR1557" s="746" t="s">
        <v>864</v>
      </c>
      <c r="AS1557" s="475" t="str">
        <f t="shared" ref="AS1557:AX1566" si="182">IF(SUM($AE1557:$AP1557)&gt;0,VLOOKUP($F1557,Schulart,AS$2,FALSE),0)</f>
        <v>ÜS</v>
      </c>
      <c r="AT1557" s="475" t="str">
        <f t="shared" si="182"/>
        <v>2B</v>
      </c>
      <c r="AU1557" s="475">
        <f t="shared" si="182"/>
        <v>254</v>
      </c>
      <c r="AV1557" s="475" t="str">
        <f t="shared" si="182"/>
        <v>Pre-Voc</v>
      </c>
      <c r="AW1557" s="475" t="str">
        <f t="shared" si="182"/>
        <v>B</v>
      </c>
      <c r="AX1557" s="475">
        <f t="shared" si="182"/>
        <v>0</v>
      </c>
      <c r="AY1557" s="185" t="str">
        <f>IF(AND(SUM(AE1557:$AP1557)&gt;0,J1557&lt;&gt;""),CONCATENATE(B1557,"_",F1557,"_",AG1557),0)</f>
        <v>NW_2.4.1_</v>
      </c>
      <c r="AZ1557" s="203">
        <f>IF(AND(SUM(AE1557:$AP1557)&gt;0,D1557="BFS"),1,0)</f>
        <v>0</v>
      </c>
      <c r="BA1557" s="203">
        <f t="shared" si="177"/>
        <v>0</v>
      </c>
    </row>
    <row r="1558" spans="1:53" ht="25">
      <c r="A1558" s="185">
        <f>IF(AND(SUM(AE1558:AP1558)&gt;0,J1558&lt;&gt;""),CONCATENATE(B1558,"_",F1558,"_",$A$5,"_",SUMPRODUCT((B$9:B1558=B1558)*(F$9:F1558=F1558)*(SUM(AE1558:AP1558)&lt;&gt;0)*(J1558&lt;&gt;""))-1),0)</f>
        <v>0</v>
      </c>
      <c r="B1558" s="745" t="s">
        <v>864</v>
      </c>
      <c r="C1558" s="58" t="s">
        <v>569</v>
      </c>
      <c r="D1558" s="85" t="s">
        <v>1046</v>
      </c>
      <c r="E1558" s="463" t="s">
        <v>570</v>
      </c>
      <c r="F1558" s="657" t="s">
        <v>753</v>
      </c>
      <c r="G1558" s="420"/>
      <c r="H1558" s="418"/>
      <c r="I1558" s="418"/>
      <c r="J1558" s="418"/>
      <c r="K1558" s="418"/>
      <c r="L1558" s="419"/>
      <c r="M1558" s="419"/>
      <c r="N1558" s="419"/>
      <c r="O1558" s="419"/>
      <c r="P1558" s="419"/>
      <c r="Q1558" s="419"/>
      <c r="R1558" s="419"/>
      <c r="S1558" s="419"/>
      <c r="T1558" s="419"/>
      <c r="U1558" s="419"/>
      <c r="V1558" s="419"/>
      <c r="W1558" s="419"/>
      <c r="X1558" s="419"/>
      <c r="Y1558" s="419"/>
      <c r="Z1558" s="419"/>
      <c r="AA1558" s="420"/>
      <c r="AB1558" s="420"/>
      <c r="AC1558" s="647"/>
      <c r="AD1558" s="421"/>
      <c r="AE1558" s="536"/>
      <c r="AF1558" s="536"/>
      <c r="AG1558" s="536"/>
      <c r="AH1558" s="536"/>
      <c r="AI1558" s="537"/>
      <c r="AJ1558" s="537"/>
      <c r="AK1558" s="537"/>
      <c r="AL1558" s="537"/>
      <c r="AM1558" s="537"/>
      <c r="AN1558" s="537"/>
      <c r="AO1558" s="537"/>
      <c r="AP1558" s="537"/>
      <c r="AQ1558" s="422"/>
      <c r="AR1558" s="745" t="s">
        <v>864</v>
      </c>
      <c r="AS1558" s="475">
        <f t="shared" si="182"/>
        <v>0</v>
      </c>
      <c r="AT1558" s="475">
        <f t="shared" si="182"/>
        <v>0</v>
      </c>
      <c r="AU1558" s="475">
        <f t="shared" si="182"/>
        <v>0</v>
      </c>
      <c r="AV1558" s="475">
        <f t="shared" si="182"/>
        <v>0</v>
      </c>
      <c r="AW1558" s="475">
        <f t="shared" si="182"/>
        <v>0</v>
      </c>
      <c r="AX1558" s="475">
        <f t="shared" si="182"/>
        <v>0</v>
      </c>
      <c r="AY1558" s="185">
        <f>IF(AND(SUM(AE1558:$AP1558)&gt;0,J1558&lt;&gt;""),CONCATENATE(B1558,"_",F1558,"_",AG1558),0)</f>
        <v>0</v>
      </c>
      <c r="AZ1558" s="203">
        <f>IF(AND(SUM(AE1558:$AP1558)&gt;0,D1558="BFS"),1,0)</f>
        <v>0</v>
      </c>
      <c r="BA1558" s="203">
        <f t="shared" si="177"/>
        <v>0</v>
      </c>
    </row>
    <row r="1559" spans="1:53" ht="13">
      <c r="A1559" s="185">
        <f>IF(AND(SUM(AE1559:AP1559)&gt;0,J1559&lt;&gt;""),CONCATENATE(B1559,"_",F1559,"_",$A$5,"_",SUMPRODUCT((B$9:B1559=B1559)*(F$9:F1559=F1559)*(SUM(AE1559:AP1559)&lt;&gt;0)*(J1559&lt;&gt;""))-1),0)</f>
        <v>0</v>
      </c>
      <c r="B1559" s="746" t="s">
        <v>864</v>
      </c>
      <c r="C1559" s="464" t="s">
        <v>569</v>
      </c>
      <c r="D1559" s="89" t="s">
        <v>1046</v>
      </c>
      <c r="E1559" s="465" t="s">
        <v>570</v>
      </c>
      <c r="F1559" s="658" t="s">
        <v>753</v>
      </c>
      <c r="G1559" s="410"/>
      <c r="H1559" s="432" t="s">
        <v>1043</v>
      </c>
      <c r="I1559" s="437" t="s">
        <v>1342</v>
      </c>
      <c r="J1559" s="432" t="s">
        <v>1343</v>
      </c>
      <c r="K1559" s="433"/>
      <c r="L1559" s="425"/>
      <c r="M1559" s="425"/>
      <c r="N1559" s="425"/>
      <c r="O1559" s="425"/>
      <c r="P1559" s="425"/>
      <c r="Q1559" s="425"/>
      <c r="R1559" s="434"/>
      <c r="S1559" s="434"/>
      <c r="T1559" s="434"/>
      <c r="U1559" s="434"/>
      <c r="V1559" s="434"/>
      <c r="W1559" s="434"/>
      <c r="X1559" s="434"/>
      <c r="Y1559" s="434"/>
      <c r="Z1559" s="434"/>
      <c r="AA1559" s="743"/>
      <c r="AB1559" s="442"/>
      <c r="AC1559" s="487"/>
      <c r="AD1559" s="443"/>
      <c r="AE1559" s="543"/>
      <c r="AF1559" s="543"/>
      <c r="AG1559" s="543"/>
      <c r="AH1559" s="543"/>
      <c r="AI1559" s="543"/>
      <c r="AJ1559" s="543"/>
      <c r="AK1559" s="544"/>
      <c r="AL1559" s="544"/>
      <c r="AM1559" s="544"/>
      <c r="AN1559" s="544"/>
      <c r="AO1559" s="544"/>
      <c r="AP1559" s="544"/>
      <c r="AQ1559" s="444"/>
      <c r="AR1559" s="746" t="s">
        <v>864</v>
      </c>
      <c r="AS1559" s="475">
        <f t="shared" si="182"/>
        <v>0</v>
      </c>
      <c r="AT1559" s="475">
        <f t="shared" si="182"/>
        <v>0</v>
      </c>
      <c r="AU1559" s="475">
        <f t="shared" si="182"/>
        <v>0</v>
      </c>
      <c r="AV1559" s="475">
        <f t="shared" si="182"/>
        <v>0</v>
      </c>
      <c r="AW1559" s="475">
        <f t="shared" si="182"/>
        <v>0</v>
      </c>
      <c r="AX1559" s="475">
        <f t="shared" si="182"/>
        <v>0</v>
      </c>
      <c r="AY1559" s="185">
        <f>IF(AND(SUM(AE1559:$AP1559)&gt;0,J1559&lt;&gt;""),CONCATENATE(B1559,"_",F1559,"_",AG1559),0)</f>
        <v>0</v>
      </c>
      <c r="AZ1559" s="203">
        <f>IF(AND(SUM(AE1559:$AP1559)&gt;0,D1559="BFS"),1,0)</f>
        <v>0</v>
      </c>
      <c r="BA1559" s="203">
        <f t="shared" si="177"/>
        <v>0</v>
      </c>
    </row>
    <row r="1560" spans="1:53" ht="25">
      <c r="A1560" s="185">
        <f>IF(AND(SUM(AE1560:AP1560)&gt;0,J1560&lt;&gt;""),CONCATENATE(B1560,"_",F1560,"_",$A$5,"_",SUMPRODUCT((B$9:B1560=B1560)*(F$9:F1560=F1560)*(SUM(AE1560:AP1560)&lt;&gt;0)*(J1560&lt;&gt;""))-1),0)</f>
        <v>0</v>
      </c>
      <c r="B1560" s="745" t="s">
        <v>864</v>
      </c>
      <c r="C1560" s="58" t="s">
        <v>571</v>
      </c>
      <c r="D1560" s="85" t="s">
        <v>1046</v>
      </c>
      <c r="E1560" s="463" t="s">
        <v>572</v>
      </c>
      <c r="F1560" s="657" t="s">
        <v>333</v>
      </c>
      <c r="G1560" s="420"/>
      <c r="H1560" s="418"/>
      <c r="I1560" s="418"/>
      <c r="J1560" s="418"/>
      <c r="K1560" s="418"/>
      <c r="L1560" s="419"/>
      <c r="M1560" s="419"/>
      <c r="N1560" s="419"/>
      <c r="O1560" s="419"/>
      <c r="P1560" s="419"/>
      <c r="Q1560" s="419"/>
      <c r="R1560" s="419"/>
      <c r="S1560" s="419"/>
      <c r="T1560" s="419"/>
      <c r="U1560" s="419"/>
      <c r="V1560" s="419"/>
      <c r="W1560" s="419"/>
      <c r="X1560" s="419"/>
      <c r="Y1560" s="419"/>
      <c r="Z1560" s="419"/>
      <c r="AA1560" s="420"/>
      <c r="AB1560" s="420"/>
      <c r="AC1560" s="647"/>
      <c r="AD1560" s="421"/>
      <c r="AE1560" s="536"/>
      <c r="AF1560" s="536"/>
      <c r="AG1560" s="536"/>
      <c r="AH1560" s="536"/>
      <c r="AI1560" s="537"/>
      <c r="AJ1560" s="537"/>
      <c r="AK1560" s="537"/>
      <c r="AL1560" s="537"/>
      <c r="AM1560" s="537"/>
      <c r="AN1560" s="537"/>
      <c r="AO1560" s="537"/>
      <c r="AP1560" s="537"/>
      <c r="AQ1560" s="422"/>
      <c r="AR1560" s="745" t="s">
        <v>864</v>
      </c>
      <c r="AS1560" s="475">
        <f t="shared" si="182"/>
        <v>0</v>
      </c>
      <c r="AT1560" s="475">
        <f t="shared" si="182"/>
        <v>0</v>
      </c>
      <c r="AU1560" s="475">
        <f t="shared" si="182"/>
        <v>0</v>
      </c>
      <c r="AV1560" s="475">
        <f t="shared" si="182"/>
        <v>0</v>
      </c>
      <c r="AW1560" s="475">
        <f t="shared" si="182"/>
        <v>0</v>
      </c>
      <c r="AX1560" s="475">
        <f t="shared" si="182"/>
        <v>0</v>
      </c>
      <c r="AY1560" s="185">
        <f>IF(AND(SUM(AE1560:$AP1560)&gt;0,J1560&lt;&gt;""),CONCATENATE(B1560,"_",F1560,"_",AG1560),0)</f>
        <v>0</v>
      </c>
      <c r="AZ1560" s="203">
        <f>IF(AND(SUM(AE1560:$AP1560)&gt;0,D1560="BFS"),1,0)</f>
        <v>0</v>
      </c>
      <c r="BA1560" s="203">
        <f t="shared" si="177"/>
        <v>0</v>
      </c>
    </row>
    <row r="1561" spans="1:53" ht="20">
      <c r="A1561" s="185" t="str">
        <f>IF(AND(SUM(AE1561:AP1561)&gt;0,J1561&lt;&gt;""),CONCATENATE(B1561,"_",F1561,"_",$A$5,"_",SUMPRODUCT((B$9:B1561=B1561)*(F$9:F1561=F1561)*(SUM(AE1561:AP1561)&lt;&gt;0)*(J1561&lt;&gt;""))-1),0)</f>
        <v>NW_2.4.4_neu_1</v>
      </c>
      <c r="B1561" s="746" t="s">
        <v>864</v>
      </c>
      <c r="C1561" s="464" t="s">
        <v>126</v>
      </c>
      <c r="D1561" s="89" t="s">
        <v>1046</v>
      </c>
      <c r="E1561" s="465" t="s">
        <v>572</v>
      </c>
      <c r="F1561" s="658" t="s">
        <v>333</v>
      </c>
      <c r="G1561" s="410" t="s">
        <v>571</v>
      </c>
      <c r="H1561" s="432" t="s">
        <v>1047</v>
      </c>
      <c r="I1561" s="437" t="s">
        <v>1052</v>
      </c>
      <c r="J1561" s="432" t="s">
        <v>1114</v>
      </c>
      <c r="K1561" s="433" t="s">
        <v>792</v>
      </c>
      <c r="L1561" s="424" t="s">
        <v>793</v>
      </c>
      <c r="M1561" s="425" t="s">
        <v>794</v>
      </c>
      <c r="N1561" s="425" t="s">
        <v>955</v>
      </c>
      <c r="O1561" s="425" t="s">
        <v>1047</v>
      </c>
      <c r="P1561" s="425" t="s">
        <v>1047</v>
      </c>
      <c r="Q1561" s="425"/>
      <c r="R1561" s="434" t="s">
        <v>1043</v>
      </c>
      <c r="S1561" s="434" t="s">
        <v>1043</v>
      </c>
      <c r="T1561" s="434" t="s">
        <v>1955</v>
      </c>
      <c r="U1561" s="434" t="s">
        <v>1047</v>
      </c>
      <c r="V1561" s="434" t="s">
        <v>1047</v>
      </c>
      <c r="W1561" s="434" t="s">
        <v>1047</v>
      </c>
      <c r="X1561" s="434" t="s">
        <v>1043</v>
      </c>
      <c r="Y1561" s="434" t="s">
        <v>1047</v>
      </c>
      <c r="Z1561" s="434" t="s">
        <v>1043</v>
      </c>
      <c r="AA1561" s="469"/>
      <c r="AB1561" s="743"/>
      <c r="AC1561" s="487">
        <v>40422</v>
      </c>
      <c r="AD1561" s="435"/>
      <c r="AE1561" s="543">
        <v>15793</v>
      </c>
      <c r="AF1561" s="543">
        <v>16192</v>
      </c>
      <c r="AG1561" s="543">
        <v>15166</v>
      </c>
      <c r="AH1561" s="543">
        <v>14060</v>
      </c>
      <c r="AI1561" s="543">
        <v>14598</v>
      </c>
      <c r="AJ1561" s="543">
        <v>12297</v>
      </c>
      <c r="AK1561" s="561">
        <v>10885</v>
      </c>
      <c r="AL1561" s="561">
        <v>10408</v>
      </c>
      <c r="AM1561" s="561">
        <v>9967</v>
      </c>
      <c r="AN1561" s="561">
        <v>9693</v>
      </c>
      <c r="AO1561" s="561">
        <v>10444</v>
      </c>
      <c r="AP1561" s="561">
        <v>9888</v>
      </c>
      <c r="AQ1561" s="182"/>
      <c r="AR1561" s="746" t="s">
        <v>864</v>
      </c>
      <c r="AS1561" s="475" t="str">
        <f t="shared" si="182"/>
        <v>ÜS</v>
      </c>
      <c r="AT1561" s="475" t="str">
        <f t="shared" si="182"/>
        <v>2B</v>
      </c>
      <c r="AU1561" s="475">
        <f t="shared" si="182"/>
        <v>254</v>
      </c>
      <c r="AV1561" s="475" t="str">
        <f t="shared" si="182"/>
        <v>Pre-Voc</v>
      </c>
      <c r="AW1561" s="475" t="str">
        <f t="shared" si="182"/>
        <v>B</v>
      </c>
      <c r="AX1561" s="475">
        <f t="shared" si="182"/>
        <v>0</v>
      </c>
      <c r="AY1561" s="185" t="str">
        <f>IF(AND(SUM(AE1561:$AP1561)&gt;0,J1561&lt;&gt;""),CONCATENATE(B1561,"_",F1561,"_",AG1561),0)</f>
        <v>NW_2.4.4_15166</v>
      </c>
      <c r="AZ1561" s="203">
        <f>IF(AND(SUM(AE1561:$AP1561)&gt;0,D1561="BFS"),1,0)</f>
        <v>0</v>
      </c>
      <c r="BA1561" s="203">
        <f t="shared" si="177"/>
        <v>0</v>
      </c>
    </row>
    <row r="1562" spans="1:53" ht="15.5">
      <c r="A1562" s="185">
        <f>IF(AND(SUM(AE1562:AP1562)&gt;0,J1562&lt;&gt;""),CONCATENATE(B1562,"_",F1562,"_",$A$5,"_",SUMPRODUCT((B$9:B1562=B1562)*(F$9:F1562=F1562)*(SUM(AE1562:AP1562)&lt;&gt;0)*(J1562&lt;&gt;""))-1),0)</f>
        <v>0</v>
      </c>
      <c r="B1562" s="163" t="s">
        <v>864</v>
      </c>
      <c r="C1562" s="65" t="s">
        <v>612</v>
      </c>
      <c r="D1562" s="66"/>
      <c r="E1562" s="461"/>
      <c r="F1562" s="660"/>
      <c r="G1562" s="67"/>
      <c r="H1562" s="67"/>
      <c r="I1562" s="67"/>
      <c r="J1562" s="67"/>
      <c r="K1562" s="67"/>
      <c r="L1562" s="67"/>
      <c r="M1562" s="67"/>
      <c r="N1562" s="67"/>
      <c r="O1562" s="67"/>
      <c r="P1562" s="67"/>
      <c r="Q1562" s="67"/>
      <c r="R1562" s="67"/>
      <c r="S1562" s="67"/>
      <c r="T1562" s="67"/>
      <c r="U1562" s="67"/>
      <c r="V1562" s="67"/>
      <c r="W1562" s="67"/>
      <c r="X1562" s="67"/>
      <c r="Y1562" s="67"/>
      <c r="Z1562" s="67"/>
      <c r="AA1562" s="67"/>
      <c r="AB1562" s="67"/>
      <c r="AC1562" s="67"/>
      <c r="AD1562" s="91"/>
      <c r="AE1562" s="540"/>
      <c r="AF1562" s="540"/>
      <c r="AG1562" s="540"/>
      <c r="AH1562" s="540"/>
      <c r="AI1562" s="540"/>
      <c r="AJ1562" s="540"/>
      <c r="AK1562" s="540"/>
      <c r="AL1562" s="540"/>
      <c r="AM1562" s="540"/>
      <c r="AN1562" s="540"/>
      <c r="AO1562" s="540"/>
      <c r="AP1562" s="540"/>
      <c r="AQ1562" s="325"/>
      <c r="AR1562" s="163" t="s">
        <v>864</v>
      </c>
      <c r="AS1562" s="475">
        <f t="shared" si="182"/>
        <v>0</v>
      </c>
      <c r="AT1562" s="475">
        <f t="shared" si="182"/>
        <v>0</v>
      </c>
      <c r="AU1562" s="475">
        <f t="shared" si="182"/>
        <v>0</v>
      </c>
      <c r="AV1562" s="475">
        <f t="shared" si="182"/>
        <v>0</v>
      </c>
      <c r="AW1562" s="475">
        <f t="shared" si="182"/>
        <v>0</v>
      </c>
      <c r="AX1562" s="475">
        <f t="shared" si="182"/>
        <v>0</v>
      </c>
      <c r="AY1562" s="185">
        <f>IF(AND(SUM(AE1562:$AP1562)&gt;0,J1562&lt;&gt;""),CONCATENATE(B1562,"_",F1562,"_",AG1562),0)</f>
        <v>0</v>
      </c>
      <c r="AZ1562" s="203">
        <f>IF(AND(SUM(AE1562:$AP1562)&gt;0,D1562="BFS"),1,0)</f>
        <v>0</v>
      </c>
      <c r="BA1562" s="203">
        <f t="shared" si="177"/>
        <v>0</v>
      </c>
    </row>
    <row r="1563" spans="1:53" ht="15.5">
      <c r="A1563" s="185">
        <f>IF(AND(SUM(AE1563:AP1563)&gt;0,J1563&lt;&gt;""),CONCATENATE(B1563,"_",F1563,"_",$A$5,"_",SUMPRODUCT((B$9:B1563=B1563)*(F$9:F1563=F1563)*(SUM(AE1563:AP1563)&lt;&gt;0)*(J1563&lt;&gt;""))-1),0)</f>
        <v>0</v>
      </c>
      <c r="B1563" s="164" t="s">
        <v>864</v>
      </c>
      <c r="C1563" s="68" t="s">
        <v>168</v>
      </c>
      <c r="D1563" s="66"/>
      <c r="E1563" s="471"/>
      <c r="F1563" s="660"/>
      <c r="G1563" s="72"/>
      <c r="H1563" s="72"/>
      <c r="I1563" s="72"/>
      <c r="J1563" s="72"/>
      <c r="K1563" s="72"/>
      <c r="L1563" s="72"/>
      <c r="M1563" s="72"/>
      <c r="N1563" s="72"/>
      <c r="O1563" s="72"/>
      <c r="P1563" s="72"/>
      <c r="Q1563" s="72"/>
      <c r="R1563" s="72"/>
      <c r="S1563" s="72"/>
      <c r="T1563" s="72"/>
      <c r="U1563" s="72"/>
      <c r="V1563" s="72"/>
      <c r="W1563" s="72"/>
      <c r="X1563" s="72"/>
      <c r="Y1563" s="72"/>
      <c r="Z1563" s="72"/>
      <c r="AA1563" s="72"/>
      <c r="AB1563" s="72"/>
      <c r="AC1563" s="72"/>
      <c r="AD1563" s="90"/>
      <c r="AE1563" s="550"/>
      <c r="AF1563" s="550"/>
      <c r="AG1563" s="550"/>
      <c r="AH1563" s="550"/>
      <c r="AI1563" s="550"/>
      <c r="AJ1563" s="550"/>
      <c r="AK1563" s="550"/>
      <c r="AL1563" s="550"/>
      <c r="AM1563" s="550"/>
      <c r="AN1563" s="550"/>
      <c r="AO1563" s="550"/>
      <c r="AP1563" s="550"/>
      <c r="AQ1563" s="75"/>
      <c r="AR1563" s="164" t="s">
        <v>864</v>
      </c>
      <c r="AS1563" s="475">
        <f t="shared" si="182"/>
        <v>0</v>
      </c>
      <c r="AT1563" s="475">
        <f t="shared" si="182"/>
        <v>0</v>
      </c>
      <c r="AU1563" s="475">
        <f t="shared" si="182"/>
        <v>0</v>
      </c>
      <c r="AV1563" s="475">
        <f t="shared" si="182"/>
        <v>0</v>
      </c>
      <c r="AW1563" s="475">
        <f t="shared" si="182"/>
        <v>0</v>
      </c>
      <c r="AX1563" s="475">
        <f t="shared" si="182"/>
        <v>0</v>
      </c>
      <c r="AY1563" s="185">
        <f>IF(AND(SUM(AE1563:$AP1563)&gt;0,J1563&lt;&gt;""),CONCATENATE(B1563,"_",F1563,"_",AG1563),0)</f>
        <v>0</v>
      </c>
      <c r="AZ1563" s="203">
        <f>IF(AND(SUM(AE1563:$AP1563)&gt;0,D1563="BFS"),1,0)</f>
        <v>0</v>
      </c>
      <c r="BA1563" s="203">
        <f t="shared" si="177"/>
        <v>0</v>
      </c>
    </row>
    <row r="1564" spans="1:53" ht="25">
      <c r="A1564" s="185">
        <f>IF(AND(SUM(AE1564:AP1564)&gt;0,J1564&lt;&gt;""),CONCATENATE(B1564,"_",F1564,"_",$A$5,"_",SUMPRODUCT((B$9:B1564=B1564)*(F$9:F1564=F1564)*(SUM(AE1564:AP1564)&lt;&gt;0)*(J1564&lt;&gt;""))-1),0)</f>
        <v>0</v>
      </c>
      <c r="B1564" s="745" t="s">
        <v>864</v>
      </c>
      <c r="C1564" s="58" t="s">
        <v>170</v>
      </c>
      <c r="D1564" s="85" t="s">
        <v>581</v>
      </c>
      <c r="E1564" s="463" t="s">
        <v>582</v>
      </c>
      <c r="F1564" s="657" t="s">
        <v>579</v>
      </c>
      <c r="G1564" s="420"/>
      <c r="H1564" s="418"/>
      <c r="I1564" s="418"/>
      <c r="J1564" s="418"/>
      <c r="K1564" s="418"/>
      <c r="L1564" s="419"/>
      <c r="M1564" s="419"/>
      <c r="N1564" s="419"/>
      <c r="O1564" s="419"/>
      <c r="P1564" s="419"/>
      <c r="Q1564" s="419"/>
      <c r="R1564" s="419"/>
      <c r="S1564" s="419"/>
      <c r="T1564" s="419"/>
      <c r="U1564" s="419"/>
      <c r="V1564" s="419"/>
      <c r="W1564" s="419"/>
      <c r="X1564" s="419"/>
      <c r="Y1564" s="419"/>
      <c r="Z1564" s="419"/>
      <c r="AA1564" s="420"/>
      <c r="AB1564" s="420"/>
      <c r="AC1564" s="647"/>
      <c r="AD1564" s="421"/>
      <c r="AE1564" s="536"/>
      <c r="AF1564" s="536"/>
      <c r="AG1564" s="536"/>
      <c r="AH1564" s="536"/>
      <c r="AI1564" s="537"/>
      <c r="AJ1564" s="537"/>
      <c r="AK1564" s="537"/>
      <c r="AL1564" s="537"/>
      <c r="AM1564" s="537"/>
      <c r="AN1564" s="537"/>
      <c r="AO1564" s="537"/>
      <c r="AP1564" s="537"/>
      <c r="AQ1564" s="422"/>
      <c r="AR1564" s="745" t="s">
        <v>864</v>
      </c>
      <c r="AS1564" s="475">
        <f t="shared" si="182"/>
        <v>0</v>
      </c>
      <c r="AT1564" s="475">
        <f t="shared" si="182"/>
        <v>0</v>
      </c>
      <c r="AU1564" s="475">
        <f t="shared" si="182"/>
        <v>0</v>
      </c>
      <c r="AV1564" s="475">
        <f t="shared" si="182"/>
        <v>0</v>
      </c>
      <c r="AW1564" s="475">
        <f t="shared" si="182"/>
        <v>0</v>
      </c>
      <c r="AX1564" s="475">
        <f t="shared" si="182"/>
        <v>0</v>
      </c>
      <c r="AY1564" s="185">
        <f>IF(AND(SUM(AE1564:$AP1564)&gt;0,J1564&lt;&gt;""),CONCATENATE(B1564,"_",F1564,"_",AG1564),0)</f>
        <v>0</v>
      </c>
      <c r="AZ1564" s="203">
        <f>IF(AND(SUM(AE1564:$AP1564)&gt;0,D1564="BFS"),1,0)</f>
        <v>0</v>
      </c>
      <c r="BA1564" s="203">
        <f t="shared" si="177"/>
        <v>0</v>
      </c>
    </row>
    <row r="1565" spans="1:53" ht="13">
      <c r="A1565" s="185" t="str">
        <f>IF(AND(SUM(AE1565:AP1565)&gt;0,J1565&lt;&gt;""),CONCATENATE(B1565,"_",F1565,"_",$A$5,"_",SUMPRODUCT((B$9:B1565=B1565)*(F$9:F1565=F1565)*(SUM(AE1565:AP1565)&lt;&gt;0)*(J1565&lt;&gt;""))-1),0)</f>
        <v>NW_3.1_neu_1</v>
      </c>
      <c r="B1565" s="746" t="s">
        <v>864</v>
      </c>
      <c r="C1565" s="464" t="s">
        <v>1937</v>
      </c>
      <c r="D1565" s="89" t="s">
        <v>581</v>
      </c>
      <c r="E1565" s="465" t="s">
        <v>582</v>
      </c>
      <c r="F1565" s="658" t="s">
        <v>579</v>
      </c>
      <c r="G1565" s="410" t="s">
        <v>795</v>
      </c>
      <c r="H1565" s="432" t="s">
        <v>1047</v>
      </c>
      <c r="I1565" s="437" t="s">
        <v>1342</v>
      </c>
      <c r="J1565" s="432" t="s">
        <v>1114</v>
      </c>
      <c r="K1565" s="433" t="s">
        <v>1681</v>
      </c>
      <c r="L1565" s="424" t="s">
        <v>796</v>
      </c>
      <c r="M1565" s="425" t="s">
        <v>1952</v>
      </c>
      <c r="N1565" s="425" t="s">
        <v>955</v>
      </c>
      <c r="O1565" s="425" t="s">
        <v>1047</v>
      </c>
      <c r="P1565" s="425" t="s">
        <v>1043</v>
      </c>
      <c r="Q1565" s="425"/>
      <c r="R1565" s="434" t="s">
        <v>1047</v>
      </c>
      <c r="S1565" s="434" t="s">
        <v>1047</v>
      </c>
      <c r="T1565" s="434" t="s">
        <v>1955</v>
      </c>
      <c r="U1565" s="434" t="s">
        <v>1043</v>
      </c>
      <c r="V1565" s="434" t="s">
        <v>1047</v>
      </c>
      <c r="W1565" s="434" t="s">
        <v>1047</v>
      </c>
      <c r="X1565" s="434" t="s">
        <v>1043</v>
      </c>
      <c r="Y1565" s="434" t="s">
        <v>1047</v>
      </c>
      <c r="Z1565" s="434" t="s">
        <v>1043</v>
      </c>
      <c r="AA1565" s="469" t="s">
        <v>795</v>
      </c>
      <c r="AB1565" s="743" t="s">
        <v>797</v>
      </c>
      <c r="AC1565" s="487">
        <v>40422</v>
      </c>
      <c r="AD1565" s="435"/>
      <c r="AE1565" s="543">
        <v>10656</v>
      </c>
      <c r="AF1565" s="543">
        <v>10787</v>
      </c>
      <c r="AG1565" s="543">
        <v>10442</v>
      </c>
      <c r="AH1565" s="543">
        <v>10337</v>
      </c>
      <c r="AI1565" s="543">
        <v>10400</v>
      </c>
      <c r="AJ1565" s="543">
        <v>9944</v>
      </c>
      <c r="AK1565" s="561">
        <v>10034</v>
      </c>
      <c r="AL1565" s="561">
        <v>10060</v>
      </c>
      <c r="AM1565" s="561">
        <v>9871</v>
      </c>
      <c r="AN1565" s="561">
        <v>9791</v>
      </c>
      <c r="AO1565" s="561">
        <v>9698</v>
      </c>
      <c r="AP1565" s="561">
        <v>9281</v>
      </c>
      <c r="AQ1565" s="182"/>
      <c r="AR1565" s="746" t="s">
        <v>864</v>
      </c>
      <c r="AS1565" s="475" t="str">
        <f t="shared" si="182"/>
        <v>HZB</v>
      </c>
      <c r="AT1565" s="475" t="str">
        <f t="shared" si="182"/>
        <v>3A</v>
      </c>
      <c r="AU1565" s="475">
        <f t="shared" si="182"/>
        <v>344</v>
      </c>
      <c r="AV1565" s="475" t="str">
        <f t="shared" si="182"/>
        <v>GEN</v>
      </c>
      <c r="AW1565" s="475" t="str">
        <f t="shared" si="182"/>
        <v>A</v>
      </c>
      <c r="AX1565" s="475">
        <f t="shared" si="182"/>
        <v>0</v>
      </c>
      <c r="AY1565" s="185" t="str">
        <f>IF(AND(SUM(AE1565:$AP1565)&gt;0,J1565&lt;&gt;""),CONCATENATE(B1565,"_",F1565,"_",AG1565),0)</f>
        <v>NW_3.1_10442</v>
      </c>
      <c r="AZ1565" s="203">
        <f>IF(AND(SUM(AE1565:$AP1565)&gt;0,D1565="BFS"),1,0)</f>
        <v>0</v>
      </c>
      <c r="BA1565" s="203">
        <f t="shared" si="177"/>
        <v>0</v>
      </c>
    </row>
    <row r="1566" spans="1:53" ht="20">
      <c r="A1566" s="185" t="str">
        <f>IF(AND(SUM(AE1566:AP1566)&gt;0,J1566&lt;&gt;""),CONCATENATE(B1566,"_",F1566,"_",$A$5,"_",SUMPRODUCT((B$9:B1566=B1566)*(F$9:F1566=F1566)*(SUM(AE1566:AP1566)&lt;&gt;0)*(J1566&lt;&gt;""))-1),0)</f>
        <v>NW_3.1_neu_2</v>
      </c>
      <c r="B1566" s="746" t="s">
        <v>864</v>
      </c>
      <c r="C1566" s="464" t="s">
        <v>1937</v>
      </c>
      <c r="D1566" s="89" t="s">
        <v>581</v>
      </c>
      <c r="E1566" s="465" t="s">
        <v>582</v>
      </c>
      <c r="F1566" s="658" t="s">
        <v>579</v>
      </c>
      <c r="G1566" s="410" t="s">
        <v>798</v>
      </c>
      <c r="H1566" s="432" t="s">
        <v>1047</v>
      </c>
      <c r="I1566" s="437" t="s">
        <v>1052</v>
      </c>
      <c r="J1566" s="432" t="s">
        <v>1114</v>
      </c>
      <c r="K1566" s="433" t="s">
        <v>464</v>
      </c>
      <c r="L1566" s="424" t="s">
        <v>465</v>
      </c>
      <c r="M1566" s="425" t="s">
        <v>466</v>
      </c>
      <c r="N1566" s="425" t="s">
        <v>955</v>
      </c>
      <c r="O1566" s="425" t="s">
        <v>1047</v>
      </c>
      <c r="P1566" s="425" t="s">
        <v>1043</v>
      </c>
      <c r="Q1566" s="425"/>
      <c r="R1566" s="434" t="s">
        <v>1047</v>
      </c>
      <c r="S1566" s="434" t="s">
        <v>1043</v>
      </c>
      <c r="T1566" s="434" t="s">
        <v>1955</v>
      </c>
      <c r="U1566" s="434" t="s">
        <v>1043</v>
      </c>
      <c r="V1566" s="434" t="s">
        <v>1047</v>
      </c>
      <c r="W1566" s="434" t="s">
        <v>1047</v>
      </c>
      <c r="X1566" s="434" t="s">
        <v>1043</v>
      </c>
      <c r="Y1566" s="434" t="s">
        <v>1047</v>
      </c>
      <c r="Z1566" s="434" t="s">
        <v>1043</v>
      </c>
      <c r="AA1566" s="469" t="s">
        <v>798</v>
      </c>
      <c r="AB1566" s="743" t="s">
        <v>1595</v>
      </c>
      <c r="AC1566" s="487">
        <v>40422</v>
      </c>
      <c r="AD1566" s="435"/>
      <c r="AE1566" s="543">
        <v>8157</v>
      </c>
      <c r="AF1566" s="543">
        <v>8251</v>
      </c>
      <c r="AG1566" s="543">
        <v>8601</v>
      </c>
      <c r="AH1566" s="543">
        <v>8399</v>
      </c>
      <c r="AI1566" s="543">
        <v>8430</v>
      </c>
      <c r="AJ1566" s="543">
        <v>8576</v>
      </c>
      <c r="AK1566" s="561">
        <v>8223</v>
      </c>
      <c r="AL1566" s="561">
        <v>8096</v>
      </c>
      <c r="AM1566" s="561">
        <v>8395</v>
      </c>
      <c r="AN1566" s="561">
        <v>8071</v>
      </c>
      <c r="AO1566" s="561">
        <v>7846</v>
      </c>
      <c r="AP1566" s="561">
        <v>7714</v>
      </c>
      <c r="AQ1566" s="182"/>
      <c r="AR1566" s="746" t="s">
        <v>864</v>
      </c>
      <c r="AS1566" s="475" t="str">
        <f t="shared" si="182"/>
        <v>HZB</v>
      </c>
      <c r="AT1566" s="475" t="str">
        <f t="shared" si="182"/>
        <v>3A</v>
      </c>
      <c r="AU1566" s="475">
        <f t="shared" si="182"/>
        <v>344</v>
      </c>
      <c r="AV1566" s="475" t="str">
        <f t="shared" si="182"/>
        <v>GEN</v>
      </c>
      <c r="AW1566" s="475" t="str">
        <f t="shared" si="182"/>
        <v>A</v>
      </c>
      <c r="AX1566" s="475">
        <f t="shared" si="182"/>
        <v>0</v>
      </c>
      <c r="AY1566" s="185" t="str">
        <f>IF(AND(SUM(AE1566:$AP1566)&gt;0,J1566&lt;&gt;""),CONCATENATE(B1566,"_",F1566,"_",AG1566),0)</f>
        <v>NW_3.1_8601</v>
      </c>
      <c r="AZ1566" s="203">
        <f>IF(AND(SUM(AE1566:$AP1566)&gt;0,D1566="BFS"),1,0)</f>
        <v>0</v>
      </c>
      <c r="BA1566" s="203">
        <f t="shared" si="177"/>
        <v>0</v>
      </c>
    </row>
    <row r="1567" spans="1:53" ht="30">
      <c r="A1567" s="185" t="str">
        <f>IF(AND(SUM(AE1567:AP1567)&gt;0,J1567&lt;&gt;""),CONCATENATE(B1567,"_",F1567,"_",$A$5,"_",SUMPRODUCT((B$9:B1567=B1567)*(F$9:F1567=F1567)*(SUM(AE1567:AP1567)&lt;&gt;0)*(J1567&lt;&gt;""))-1),0)</f>
        <v>NW_3.1_neu_3</v>
      </c>
      <c r="B1567" s="746" t="s">
        <v>864</v>
      </c>
      <c r="C1567" s="464" t="s">
        <v>1937</v>
      </c>
      <c r="D1567" s="89" t="s">
        <v>581</v>
      </c>
      <c r="E1567" s="465" t="s">
        <v>582</v>
      </c>
      <c r="F1567" s="658" t="s">
        <v>579</v>
      </c>
      <c r="G1567" s="410" t="s">
        <v>1596</v>
      </c>
      <c r="H1567" s="432" t="s">
        <v>1047</v>
      </c>
      <c r="I1567" s="437" t="s">
        <v>1052</v>
      </c>
      <c r="J1567" s="432" t="s">
        <v>1114</v>
      </c>
      <c r="K1567" s="433" t="s">
        <v>464</v>
      </c>
      <c r="L1567" s="424" t="s">
        <v>1597</v>
      </c>
      <c r="M1567" s="425" t="s">
        <v>466</v>
      </c>
      <c r="N1567" s="425" t="s">
        <v>1244</v>
      </c>
      <c r="O1567" s="425" t="s">
        <v>1047</v>
      </c>
      <c r="P1567" s="425" t="s">
        <v>1043</v>
      </c>
      <c r="Q1567" s="425"/>
      <c r="R1567" s="434" t="s">
        <v>1047</v>
      </c>
      <c r="S1567" s="434" t="s">
        <v>1047</v>
      </c>
      <c r="T1567" s="434" t="s">
        <v>1955</v>
      </c>
      <c r="U1567" s="434" t="s">
        <v>1043</v>
      </c>
      <c r="V1567" s="434" t="s">
        <v>1047</v>
      </c>
      <c r="W1567" s="434" t="s">
        <v>1047</v>
      </c>
      <c r="X1567" s="434" t="s">
        <v>1043</v>
      </c>
      <c r="Y1567" s="434" t="s">
        <v>1047</v>
      </c>
      <c r="Z1567" s="434" t="s">
        <v>1043</v>
      </c>
      <c r="AA1567" s="469" t="s">
        <v>1598</v>
      </c>
      <c r="AB1567" s="743" t="s">
        <v>1595</v>
      </c>
      <c r="AC1567" s="487">
        <v>40422</v>
      </c>
      <c r="AD1567" s="435"/>
      <c r="AE1567" s="543">
        <v>1332</v>
      </c>
      <c r="AF1567" s="543">
        <v>1246</v>
      </c>
      <c r="AG1567" s="543">
        <v>1359</v>
      </c>
      <c r="AH1567" s="543">
        <v>1220</v>
      </c>
      <c r="AI1567" s="543">
        <v>1212</v>
      </c>
      <c r="AJ1567" s="543">
        <v>1103</v>
      </c>
      <c r="AK1567" s="561">
        <v>1076</v>
      </c>
      <c r="AL1567" s="561">
        <v>846</v>
      </c>
      <c r="AM1567" s="561">
        <v>786</v>
      </c>
      <c r="AN1567" s="561">
        <v>563</v>
      </c>
      <c r="AO1567" s="561">
        <v>428</v>
      </c>
      <c r="AP1567" s="561">
        <v>345</v>
      </c>
      <c r="AQ1567" s="182"/>
      <c r="AR1567" s="746" t="s">
        <v>864</v>
      </c>
      <c r="AS1567" s="475" t="str">
        <f t="shared" ref="AS1567:AX1576" si="183">IF(SUM($AE1567:$AP1567)&gt;0,VLOOKUP($F1567,Schulart,AS$2,FALSE),0)</f>
        <v>HZB</v>
      </c>
      <c r="AT1567" s="475" t="str">
        <f t="shared" si="183"/>
        <v>3A</v>
      </c>
      <c r="AU1567" s="475">
        <f t="shared" si="183"/>
        <v>344</v>
      </c>
      <c r="AV1567" s="475" t="str">
        <f t="shared" si="183"/>
        <v>GEN</v>
      </c>
      <c r="AW1567" s="475" t="str">
        <f t="shared" si="183"/>
        <v>A</v>
      </c>
      <c r="AX1567" s="475">
        <f t="shared" si="183"/>
        <v>0</v>
      </c>
      <c r="AY1567" s="185" t="str">
        <f>IF(AND(SUM(AE1567:$AP1567)&gt;0,J1567&lt;&gt;""),CONCATENATE(B1567,"_",F1567,"_",AG1567),0)</f>
        <v>NW_3.1_1359</v>
      </c>
      <c r="AZ1567" s="203">
        <f>IF(AND(SUM(AE1567:$AP1567)&gt;0,D1567="BFS"),1,0)</f>
        <v>0</v>
      </c>
      <c r="BA1567" s="203">
        <f t="shared" si="177"/>
        <v>0</v>
      </c>
    </row>
    <row r="1568" spans="1:53" ht="20">
      <c r="A1568" s="185" t="str">
        <f>IF(AND(SUM(AE1568:AP1568)&gt;0,J1568&lt;&gt;""),CONCATENATE(B1568,"_",F1568,"_",$A$5,"_",SUMPRODUCT((B$9:B1568=B1568)*(F$9:F1568=F1568)*(SUM(AE1568:AP1568)&lt;&gt;0)*(J1568&lt;&gt;""))-1),0)</f>
        <v>NW_3.1_neu_4</v>
      </c>
      <c r="B1568" s="746" t="s">
        <v>864</v>
      </c>
      <c r="C1568" s="464" t="s">
        <v>1937</v>
      </c>
      <c r="D1568" s="89" t="s">
        <v>581</v>
      </c>
      <c r="E1568" s="465" t="s">
        <v>582</v>
      </c>
      <c r="F1568" s="658" t="s">
        <v>579</v>
      </c>
      <c r="G1568" s="410" t="s">
        <v>1599</v>
      </c>
      <c r="H1568" s="432" t="s">
        <v>1047</v>
      </c>
      <c r="I1568" s="437" t="s">
        <v>1342</v>
      </c>
      <c r="J1568" s="432" t="s">
        <v>1114</v>
      </c>
      <c r="K1568" s="433" t="s">
        <v>132</v>
      </c>
      <c r="L1568" s="424" t="s">
        <v>933</v>
      </c>
      <c r="M1568" s="425" t="s">
        <v>934</v>
      </c>
      <c r="N1568" s="425" t="s">
        <v>955</v>
      </c>
      <c r="O1568" s="425" t="s">
        <v>1047</v>
      </c>
      <c r="P1568" s="425" t="s">
        <v>1043</v>
      </c>
      <c r="Q1568" s="425"/>
      <c r="R1568" s="434" t="s">
        <v>1047</v>
      </c>
      <c r="S1568" s="434" t="s">
        <v>1043</v>
      </c>
      <c r="T1568" s="434" t="s">
        <v>1955</v>
      </c>
      <c r="U1568" s="434" t="s">
        <v>1043</v>
      </c>
      <c r="V1568" s="434" t="s">
        <v>1047</v>
      </c>
      <c r="W1568" s="434" t="s">
        <v>1047</v>
      </c>
      <c r="X1568" s="434" t="s">
        <v>1043</v>
      </c>
      <c r="Y1568" s="434" t="s">
        <v>1047</v>
      </c>
      <c r="Z1568" s="434" t="s">
        <v>1043</v>
      </c>
      <c r="AA1568" s="469" t="s">
        <v>1599</v>
      </c>
      <c r="AB1568" s="743" t="s">
        <v>935</v>
      </c>
      <c r="AC1568" s="487">
        <v>40422</v>
      </c>
      <c r="AD1568" s="435"/>
      <c r="AE1568" s="543">
        <v>921</v>
      </c>
      <c r="AF1568" s="543">
        <v>764</v>
      </c>
      <c r="AG1568" s="543">
        <v>836</v>
      </c>
      <c r="AH1568" s="543">
        <v>982</v>
      </c>
      <c r="AI1568" s="543">
        <v>1113</v>
      </c>
      <c r="AJ1568" s="543">
        <v>1099</v>
      </c>
      <c r="AK1568" s="561">
        <v>1041</v>
      </c>
      <c r="AL1568" s="561">
        <v>1041</v>
      </c>
      <c r="AM1568" s="561">
        <v>1052</v>
      </c>
      <c r="AN1568" s="561">
        <v>1035</v>
      </c>
      <c r="AO1568" s="561">
        <v>861</v>
      </c>
      <c r="AP1568" s="561">
        <v>843</v>
      </c>
      <c r="AQ1568" s="182"/>
      <c r="AR1568" s="746" t="s">
        <v>864</v>
      </c>
      <c r="AS1568" s="475" t="str">
        <f t="shared" si="183"/>
        <v>HZB</v>
      </c>
      <c r="AT1568" s="475" t="str">
        <f t="shared" si="183"/>
        <v>3A</v>
      </c>
      <c r="AU1568" s="475">
        <f t="shared" si="183"/>
        <v>344</v>
      </c>
      <c r="AV1568" s="475" t="str">
        <f t="shared" si="183"/>
        <v>GEN</v>
      </c>
      <c r="AW1568" s="475" t="str">
        <f t="shared" si="183"/>
        <v>A</v>
      </c>
      <c r="AX1568" s="475">
        <f t="shared" si="183"/>
        <v>0</v>
      </c>
      <c r="AY1568" s="185" t="str">
        <f>IF(AND(SUM(AE1568:$AP1568)&gt;0,J1568&lt;&gt;""),CONCATENATE(B1568,"_",F1568,"_",AG1568),0)</f>
        <v>NW_3.1_836</v>
      </c>
      <c r="AZ1568" s="203">
        <f>IF(AND(SUM(AE1568:$AP1568)&gt;0,D1568="BFS"),1,0)</f>
        <v>0</v>
      </c>
      <c r="BA1568" s="203">
        <f t="shared" si="177"/>
        <v>0</v>
      </c>
    </row>
    <row r="1569" spans="1:53" ht="20">
      <c r="A1569" s="185">
        <f>IF(AND(SUM(AE1569:AP1569)&gt;0,J1569&lt;&gt;""),CONCATENATE(B1569,"_",F1569,"_",$A$5,"_",SUMPRODUCT((B$9:B1569=B1569)*(F$9:F1569=F1569)*(SUM(AE1569:AP1569)&lt;&gt;0)*(J1569&lt;&gt;""))-1),0)</f>
        <v>0</v>
      </c>
      <c r="B1569" s="746" t="s">
        <v>864</v>
      </c>
      <c r="C1569" s="464" t="s">
        <v>1937</v>
      </c>
      <c r="D1569" s="89" t="s">
        <v>581</v>
      </c>
      <c r="E1569" s="465" t="s">
        <v>582</v>
      </c>
      <c r="F1569" s="658" t="s">
        <v>579</v>
      </c>
      <c r="G1569" s="410" t="s">
        <v>936</v>
      </c>
      <c r="H1569" s="432" t="s">
        <v>1047</v>
      </c>
      <c r="I1569" s="437" t="s">
        <v>1342</v>
      </c>
      <c r="J1569" s="432" t="s">
        <v>1114</v>
      </c>
      <c r="K1569" s="433" t="s">
        <v>132</v>
      </c>
      <c r="L1569" s="424" t="s">
        <v>933</v>
      </c>
      <c r="M1569" s="425" t="s">
        <v>934</v>
      </c>
      <c r="N1569" s="425" t="s">
        <v>1244</v>
      </c>
      <c r="O1569" s="425" t="s">
        <v>1047</v>
      </c>
      <c r="P1569" s="425" t="s">
        <v>1043</v>
      </c>
      <c r="Q1569" s="425"/>
      <c r="R1569" s="434" t="s">
        <v>1047</v>
      </c>
      <c r="S1569" s="434" t="s">
        <v>1047</v>
      </c>
      <c r="T1569" s="434" t="s">
        <v>1955</v>
      </c>
      <c r="U1569" s="434" t="s">
        <v>1047</v>
      </c>
      <c r="V1569" s="434" t="s">
        <v>1047</v>
      </c>
      <c r="W1569" s="434" t="s">
        <v>1047</v>
      </c>
      <c r="X1569" s="434" t="s">
        <v>1043</v>
      </c>
      <c r="Y1569" s="434" t="s">
        <v>1047</v>
      </c>
      <c r="Z1569" s="434" t="s">
        <v>1043</v>
      </c>
      <c r="AA1569" s="469" t="s">
        <v>936</v>
      </c>
      <c r="AB1569" s="743" t="s">
        <v>935</v>
      </c>
      <c r="AC1569" s="487">
        <v>40422</v>
      </c>
      <c r="AD1569" s="435"/>
      <c r="AE1569" s="543">
        <v>0</v>
      </c>
      <c r="AF1569" s="543">
        <v>0</v>
      </c>
      <c r="AG1569" s="543">
        <v>0</v>
      </c>
      <c r="AH1569" s="543">
        <v>0</v>
      </c>
      <c r="AI1569" s="543">
        <v>0</v>
      </c>
      <c r="AJ1569" s="543">
        <v>0</v>
      </c>
      <c r="AK1569" s="561">
        <v>0</v>
      </c>
      <c r="AL1569" s="561">
        <v>0</v>
      </c>
      <c r="AM1569" s="561">
        <v>0</v>
      </c>
      <c r="AN1569" s="561">
        <v>0</v>
      </c>
      <c r="AO1569" s="561">
        <v>0</v>
      </c>
      <c r="AP1569" s="561">
        <v>0</v>
      </c>
      <c r="AQ1569" s="182"/>
      <c r="AR1569" s="746" t="s">
        <v>864</v>
      </c>
      <c r="AS1569" s="475">
        <f t="shared" si="183"/>
        <v>0</v>
      </c>
      <c r="AT1569" s="475">
        <f t="shared" si="183"/>
        <v>0</v>
      </c>
      <c r="AU1569" s="475">
        <f t="shared" si="183"/>
        <v>0</v>
      </c>
      <c r="AV1569" s="475">
        <f t="shared" si="183"/>
        <v>0</v>
      </c>
      <c r="AW1569" s="475">
        <f t="shared" si="183"/>
        <v>0</v>
      </c>
      <c r="AX1569" s="475">
        <f t="shared" si="183"/>
        <v>0</v>
      </c>
      <c r="AY1569" s="185">
        <f>IF(AND(SUM(AE1569:$AP1569)&gt;0,J1569&lt;&gt;""),CONCATENATE(B1569,"_",F1569,"_",AG1569),0)</f>
        <v>0</v>
      </c>
      <c r="AZ1569" s="203">
        <f>IF(AND(SUM(AE1569:$AP1569)&gt;0,D1569="BFS"),1,0)</f>
        <v>0</v>
      </c>
      <c r="BA1569" s="203">
        <f t="shared" si="177"/>
        <v>0</v>
      </c>
    </row>
    <row r="1570" spans="1:53" ht="15.5">
      <c r="A1570" s="185">
        <f>IF(AND(SUM(AE1570:AP1570)&gt;0,J1570&lt;&gt;""),CONCATENATE(B1570,"_",F1570,"_",$A$5,"_",SUMPRODUCT((B$9:B1570=B1570)*(F$9:F1570=F1570)*(SUM(AE1570:AP1570)&lt;&gt;0)*(J1570&lt;&gt;""))-1),0)</f>
        <v>0</v>
      </c>
      <c r="B1570" s="164" t="s">
        <v>864</v>
      </c>
      <c r="C1570" s="68" t="s">
        <v>1253</v>
      </c>
      <c r="D1570" s="66"/>
      <c r="E1570" s="471"/>
      <c r="F1570" s="660"/>
      <c r="G1570" s="72"/>
      <c r="H1570" s="72"/>
      <c r="I1570" s="72"/>
      <c r="J1570" s="72"/>
      <c r="K1570" s="72"/>
      <c r="L1570" s="72"/>
      <c r="M1570" s="72"/>
      <c r="N1570" s="72"/>
      <c r="O1570" s="72"/>
      <c r="P1570" s="72"/>
      <c r="Q1570" s="72"/>
      <c r="R1570" s="72"/>
      <c r="S1570" s="72"/>
      <c r="T1570" s="72"/>
      <c r="U1570" s="72"/>
      <c r="V1570" s="72"/>
      <c r="W1570" s="72"/>
      <c r="X1570" s="72"/>
      <c r="Y1570" s="72"/>
      <c r="Z1570" s="72"/>
      <c r="AA1570" s="72"/>
      <c r="AB1570" s="72"/>
      <c r="AC1570" s="72"/>
      <c r="AD1570" s="90"/>
      <c r="AE1570" s="550"/>
      <c r="AF1570" s="550"/>
      <c r="AG1570" s="550"/>
      <c r="AH1570" s="550"/>
      <c r="AI1570" s="550"/>
      <c r="AJ1570" s="550"/>
      <c r="AK1570" s="550"/>
      <c r="AL1570" s="550"/>
      <c r="AM1570" s="550"/>
      <c r="AN1570" s="550"/>
      <c r="AO1570" s="550"/>
      <c r="AP1570" s="550"/>
      <c r="AQ1570" s="75"/>
      <c r="AR1570" s="164" t="s">
        <v>864</v>
      </c>
      <c r="AS1570" s="475">
        <f t="shared" si="183"/>
        <v>0</v>
      </c>
      <c r="AT1570" s="475">
        <f t="shared" si="183"/>
        <v>0</v>
      </c>
      <c r="AU1570" s="475">
        <f t="shared" si="183"/>
        <v>0</v>
      </c>
      <c r="AV1570" s="475">
        <f t="shared" si="183"/>
        <v>0</v>
      </c>
      <c r="AW1570" s="475">
        <f t="shared" si="183"/>
        <v>0</v>
      </c>
      <c r="AX1570" s="475">
        <f t="shared" si="183"/>
        <v>0</v>
      </c>
      <c r="AY1570" s="185">
        <f>IF(AND(SUM(AE1570:$AP1570)&gt;0,J1570&lt;&gt;""),CONCATENATE(B1570,"_",F1570,"_",AG1570),0)</f>
        <v>0</v>
      </c>
      <c r="AZ1570" s="203">
        <f>IF(AND(SUM(AE1570:$AP1570)&gt;0,D1570="BFS"),1,0)</f>
        <v>0</v>
      </c>
      <c r="BA1570" s="203">
        <f t="shared" si="177"/>
        <v>0</v>
      </c>
    </row>
    <row r="1571" spans="1:53" ht="25">
      <c r="A1571" s="185">
        <f>IF(AND(SUM(AE1571:AP1571)&gt;0,J1571&lt;&gt;""),CONCATENATE(B1571,"_",F1571,"_",$A$5,"_",SUMPRODUCT((B$9:B1571=B1571)*(F$9:F1571=F1571)*(SUM(AE1571:AP1571)&lt;&gt;0)*(J1571&lt;&gt;""))-1),0)</f>
        <v>0</v>
      </c>
      <c r="B1571" s="745" t="s">
        <v>864</v>
      </c>
      <c r="C1571" s="58" t="s">
        <v>585</v>
      </c>
      <c r="D1571" s="85" t="s">
        <v>587</v>
      </c>
      <c r="E1571" s="463" t="s">
        <v>586</v>
      </c>
      <c r="F1571" s="657" t="s">
        <v>584</v>
      </c>
      <c r="G1571" s="420"/>
      <c r="H1571" s="418"/>
      <c r="I1571" s="418"/>
      <c r="J1571" s="418"/>
      <c r="K1571" s="418"/>
      <c r="L1571" s="419"/>
      <c r="M1571" s="419"/>
      <c r="N1571" s="419"/>
      <c r="O1571" s="419"/>
      <c r="P1571" s="419"/>
      <c r="Q1571" s="419"/>
      <c r="R1571" s="419"/>
      <c r="S1571" s="419"/>
      <c r="T1571" s="419"/>
      <c r="U1571" s="419"/>
      <c r="V1571" s="419"/>
      <c r="W1571" s="419"/>
      <c r="X1571" s="419"/>
      <c r="Y1571" s="419"/>
      <c r="Z1571" s="419"/>
      <c r="AA1571" s="420"/>
      <c r="AB1571" s="420"/>
      <c r="AC1571" s="647"/>
      <c r="AD1571" s="421"/>
      <c r="AE1571" s="536"/>
      <c r="AF1571" s="536"/>
      <c r="AG1571" s="536"/>
      <c r="AH1571" s="536"/>
      <c r="AI1571" s="537"/>
      <c r="AJ1571" s="537"/>
      <c r="AK1571" s="537"/>
      <c r="AL1571" s="537"/>
      <c r="AM1571" s="537"/>
      <c r="AN1571" s="537"/>
      <c r="AO1571" s="537"/>
      <c r="AP1571" s="537"/>
      <c r="AQ1571" s="422"/>
      <c r="AR1571" s="745" t="s">
        <v>864</v>
      </c>
      <c r="AS1571" s="475">
        <f t="shared" si="183"/>
        <v>0</v>
      </c>
      <c r="AT1571" s="475">
        <f t="shared" si="183"/>
        <v>0</v>
      </c>
      <c r="AU1571" s="475">
        <f t="shared" si="183"/>
        <v>0</v>
      </c>
      <c r="AV1571" s="475">
        <f t="shared" si="183"/>
        <v>0</v>
      </c>
      <c r="AW1571" s="475">
        <f t="shared" si="183"/>
        <v>0</v>
      </c>
      <c r="AX1571" s="475">
        <f t="shared" si="183"/>
        <v>0</v>
      </c>
      <c r="AY1571" s="185">
        <f>IF(AND(SUM(AE1571:$AP1571)&gt;0,J1571&lt;&gt;""),CONCATENATE(B1571,"_",F1571,"_",AG1571),0)</f>
        <v>0</v>
      </c>
      <c r="AZ1571" s="203">
        <f>IF(AND(SUM(AE1571:$AP1571)&gt;0,D1571="BFS"),1,0)</f>
        <v>0</v>
      </c>
      <c r="BA1571" s="203">
        <f t="shared" si="177"/>
        <v>0</v>
      </c>
    </row>
    <row r="1572" spans="1:53" ht="20">
      <c r="A1572" s="185" t="str">
        <f>IF(AND(SUM(AE1572:AP1572)&gt;0,J1572&lt;&gt;""),CONCATENATE(B1572,"_",F1572,"_",$A$5,"_",SUMPRODUCT((B$9:B1572=B1572)*(F$9:F1572=F1572)*(SUM(AE1572:AP1572)&lt;&gt;0)*(J1572&lt;&gt;""))-1),0)</f>
        <v>NW_3.2_neu_1</v>
      </c>
      <c r="B1572" s="746" t="s">
        <v>864</v>
      </c>
      <c r="C1572" s="464" t="s">
        <v>1488</v>
      </c>
      <c r="D1572" s="89" t="s">
        <v>587</v>
      </c>
      <c r="E1572" s="465" t="s">
        <v>586</v>
      </c>
      <c r="F1572" s="658" t="s">
        <v>584</v>
      </c>
      <c r="G1572" s="410" t="s">
        <v>1680</v>
      </c>
      <c r="H1572" s="432" t="s">
        <v>1047</v>
      </c>
      <c r="I1572" s="437" t="s">
        <v>1342</v>
      </c>
      <c r="J1572" s="432" t="s">
        <v>1343</v>
      </c>
      <c r="K1572" s="433" t="s">
        <v>1681</v>
      </c>
      <c r="L1572" s="424" t="s">
        <v>1127</v>
      </c>
      <c r="M1572" s="425" t="s">
        <v>1691</v>
      </c>
      <c r="N1572" s="425" t="s">
        <v>1985</v>
      </c>
      <c r="O1572" s="425" t="s">
        <v>1047</v>
      </c>
      <c r="P1572" s="425" t="s">
        <v>1043</v>
      </c>
      <c r="Q1572" s="425" t="s">
        <v>1949</v>
      </c>
      <c r="R1572" s="434" t="s">
        <v>1043</v>
      </c>
      <c r="S1572" s="434" t="s">
        <v>1043</v>
      </c>
      <c r="T1572" s="434" t="s">
        <v>1955</v>
      </c>
      <c r="U1572" s="434" t="s">
        <v>1043</v>
      </c>
      <c r="V1572" s="434" t="s">
        <v>1047</v>
      </c>
      <c r="W1572" s="434" t="s">
        <v>1047</v>
      </c>
      <c r="X1572" s="434" t="s">
        <v>1043</v>
      </c>
      <c r="Y1572" s="434" t="s">
        <v>1047</v>
      </c>
      <c r="Z1572" s="434" t="s">
        <v>1043</v>
      </c>
      <c r="AA1572" s="469" t="s">
        <v>1680</v>
      </c>
      <c r="AB1572" s="743" t="s">
        <v>1685</v>
      </c>
      <c r="AC1572" s="487">
        <v>40422</v>
      </c>
      <c r="AD1572" s="435" t="s">
        <v>1128</v>
      </c>
      <c r="AE1572" s="543">
        <v>0</v>
      </c>
      <c r="AF1572" s="543">
        <v>18926</v>
      </c>
      <c r="AG1572" s="543">
        <v>19449</v>
      </c>
      <c r="AH1572" s="543">
        <v>20624</v>
      </c>
      <c r="AI1572" s="543">
        <v>21631</v>
      </c>
      <c r="AJ1572" s="543">
        <v>22164</v>
      </c>
      <c r="AK1572" s="561">
        <v>22456</v>
      </c>
      <c r="AL1572" s="561">
        <v>24029</v>
      </c>
      <c r="AM1572" s="561">
        <v>25863</v>
      </c>
      <c r="AN1572" s="561">
        <v>27257</v>
      </c>
      <c r="AO1572" s="561">
        <v>27199</v>
      </c>
      <c r="AP1572" s="561">
        <v>26909</v>
      </c>
      <c r="AQ1572" s="182"/>
      <c r="AR1572" s="746" t="s">
        <v>864</v>
      </c>
      <c r="AS1572" s="475" t="str">
        <f t="shared" si="183"/>
        <v>HZB</v>
      </c>
      <c r="AT1572" s="475" t="str">
        <f t="shared" si="183"/>
        <v>3A</v>
      </c>
      <c r="AU1572" s="475">
        <f t="shared" si="183"/>
        <v>344</v>
      </c>
      <c r="AV1572" s="475" t="str">
        <f t="shared" si="183"/>
        <v>GEN</v>
      </c>
      <c r="AW1572" s="475" t="str">
        <f t="shared" si="183"/>
        <v>A</v>
      </c>
      <c r="AX1572" s="475">
        <f t="shared" si="183"/>
        <v>0</v>
      </c>
      <c r="AY1572" s="185" t="str">
        <f>IF(AND(SUM(AE1572:$AP1572)&gt;0,J1572&lt;&gt;""),CONCATENATE(B1572,"_",F1572,"_",AG1572),0)</f>
        <v>NW_3.2_19449</v>
      </c>
      <c r="AZ1572" s="203">
        <f>IF(AND(SUM(AE1572:$AP1572)&gt;0,D1572="BFS"),1,0)</f>
        <v>0</v>
      </c>
      <c r="BA1572" s="203">
        <f t="shared" si="177"/>
        <v>0</v>
      </c>
    </row>
    <row r="1573" spans="1:53" ht="15.5">
      <c r="A1573" s="185">
        <f>IF(AND(SUM(AE1573:AP1573)&gt;0,J1573&lt;&gt;""),CONCATENATE(B1573,"_",F1573,"_",$A$5,"_",SUMPRODUCT((B$9:B1573=B1573)*(F$9:F1573=F1573)*(SUM(AE1573:AP1573)&lt;&gt;0)*(J1573&lt;&gt;""))-1),0)</f>
        <v>0</v>
      </c>
      <c r="B1573" s="164" t="s">
        <v>864</v>
      </c>
      <c r="C1573" s="68" t="s">
        <v>1014</v>
      </c>
      <c r="D1573" s="66"/>
      <c r="E1573" s="471"/>
      <c r="F1573" s="660"/>
      <c r="G1573" s="72"/>
      <c r="H1573" s="72"/>
      <c r="I1573" s="72"/>
      <c r="J1573" s="72"/>
      <c r="K1573" s="72"/>
      <c r="L1573" s="72"/>
      <c r="M1573" s="72"/>
      <c r="N1573" s="72"/>
      <c r="O1573" s="72"/>
      <c r="P1573" s="72"/>
      <c r="Q1573" s="72"/>
      <c r="R1573" s="72"/>
      <c r="S1573" s="72"/>
      <c r="T1573" s="72"/>
      <c r="U1573" s="72"/>
      <c r="V1573" s="72"/>
      <c r="W1573" s="72"/>
      <c r="X1573" s="72"/>
      <c r="Y1573" s="72"/>
      <c r="Z1573" s="72"/>
      <c r="AA1573" s="72"/>
      <c r="AB1573" s="72"/>
      <c r="AC1573" s="72"/>
      <c r="AD1573" s="90"/>
      <c r="AE1573" s="550"/>
      <c r="AF1573" s="550"/>
      <c r="AG1573" s="550"/>
      <c r="AH1573" s="550"/>
      <c r="AI1573" s="550"/>
      <c r="AJ1573" s="550"/>
      <c r="AK1573" s="550"/>
      <c r="AL1573" s="550"/>
      <c r="AM1573" s="550"/>
      <c r="AN1573" s="550"/>
      <c r="AO1573" s="550"/>
      <c r="AP1573" s="550"/>
      <c r="AQ1573" s="75"/>
      <c r="AR1573" s="164" t="s">
        <v>864</v>
      </c>
      <c r="AS1573" s="475">
        <f t="shared" si="183"/>
        <v>0</v>
      </c>
      <c r="AT1573" s="475">
        <f t="shared" si="183"/>
        <v>0</v>
      </c>
      <c r="AU1573" s="475">
        <f t="shared" si="183"/>
        <v>0</v>
      </c>
      <c r="AV1573" s="475">
        <f t="shared" si="183"/>
        <v>0</v>
      </c>
      <c r="AW1573" s="475">
        <f t="shared" si="183"/>
        <v>0</v>
      </c>
      <c r="AX1573" s="475">
        <f t="shared" si="183"/>
        <v>0</v>
      </c>
      <c r="AY1573" s="185">
        <f>IF(AND(SUM(AE1573:$AP1573)&gt;0,J1573&lt;&gt;""),CONCATENATE(B1573,"_",F1573,"_",AG1573),0)</f>
        <v>0</v>
      </c>
      <c r="AZ1573" s="203">
        <f>IF(AND(SUM(AE1573:$AP1573)&gt;0,D1573="BFS"),1,0)</f>
        <v>0</v>
      </c>
      <c r="BA1573" s="203">
        <f t="shared" si="177"/>
        <v>0</v>
      </c>
    </row>
    <row r="1574" spans="1:53" ht="25">
      <c r="A1574" s="185">
        <f>IF(AND(SUM(AE1574:AP1574)&gt;0,J1574&lt;&gt;""),CONCATENATE(B1574,"_",F1574,"_",$A$5,"_",SUMPRODUCT((B$9:B1574=B1574)*(F$9:F1574=F1574)*(SUM(AE1574:AP1574)&lt;&gt;0)*(J1574&lt;&gt;""))-1),0)</f>
        <v>0</v>
      </c>
      <c r="B1574" s="745" t="s">
        <v>864</v>
      </c>
      <c r="C1574" s="58" t="s">
        <v>171</v>
      </c>
      <c r="D1574" s="85" t="s">
        <v>1365</v>
      </c>
      <c r="E1574" s="463" t="s">
        <v>593</v>
      </c>
      <c r="F1574" s="657" t="s">
        <v>592</v>
      </c>
      <c r="G1574" s="420"/>
      <c r="H1574" s="418"/>
      <c r="I1574" s="418"/>
      <c r="J1574" s="418"/>
      <c r="K1574" s="418"/>
      <c r="L1574" s="419"/>
      <c r="M1574" s="419"/>
      <c r="N1574" s="419"/>
      <c r="O1574" s="419"/>
      <c r="P1574" s="419"/>
      <c r="Q1574" s="419"/>
      <c r="R1574" s="419"/>
      <c r="S1574" s="419"/>
      <c r="T1574" s="419"/>
      <c r="U1574" s="419"/>
      <c r="V1574" s="419"/>
      <c r="W1574" s="419"/>
      <c r="X1574" s="419"/>
      <c r="Y1574" s="419"/>
      <c r="Z1574" s="419"/>
      <c r="AA1574" s="420"/>
      <c r="AB1574" s="420"/>
      <c r="AC1574" s="647"/>
      <c r="AD1574" s="421"/>
      <c r="AE1574" s="536"/>
      <c r="AF1574" s="536"/>
      <c r="AG1574" s="536"/>
      <c r="AH1574" s="536"/>
      <c r="AI1574" s="537"/>
      <c r="AJ1574" s="537"/>
      <c r="AK1574" s="537"/>
      <c r="AL1574" s="537"/>
      <c r="AM1574" s="537"/>
      <c r="AN1574" s="537"/>
      <c r="AO1574" s="537"/>
      <c r="AP1574" s="537"/>
      <c r="AQ1574" s="422"/>
      <c r="AR1574" s="745" t="s">
        <v>864</v>
      </c>
      <c r="AS1574" s="475">
        <f t="shared" si="183"/>
        <v>0</v>
      </c>
      <c r="AT1574" s="475">
        <f t="shared" si="183"/>
        <v>0</v>
      </c>
      <c r="AU1574" s="475">
        <f t="shared" si="183"/>
        <v>0</v>
      </c>
      <c r="AV1574" s="475">
        <f t="shared" si="183"/>
        <v>0</v>
      </c>
      <c r="AW1574" s="475">
        <f t="shared" si="183"/>
        <v>0</v>
      </c>
      <c r="AX1574" s="475">
        <f t="shared" si="183"/>
        <v>0</v>
      </c>
      <c r="AY1574" s="185">
        <f>IF(AND(SUM(AE1574:$AP1574)&gt;0,J1574&lt;&gt;""),CONCATENATE(B1574,"_",F1574,"_",AG1574),0)</f>
        <v>0</v>
      </c>
      <c r="AZ1574" s="203">
        <f>IF(AND(SUM(AE1574:$AP1574)&gt;0,D1574="BFS"),1,0)</f>
        <v>0</v>
      </c>
      <c r="BA1574" s="203">
        <f t="shared" ref="BA1574:BA1637" si="184">IF(AZ1574=1,VLOOKUP(AY1574,GESIS,2,FALSE),0)</f>
        <v>0</v>
      </c>
    </row>
    <row r="1575" spans="1:53" ht="30">
      <c r="A1575" s="185" t="str">
        <f>IF(AND(SUM(AE1575:AP1575)&gt;0,J1575&lt;&gt;""),CONCATENATE(B1575,"_",F1575,"_",$A$5,"_",SUMPRODUCT((B$9:B1575=B1575)*(F$9:F1575=F1575)*(SUM(AE1575:AP1575)&lt;&gt;0)*(J1575&lt;&gt;""))-1),0)</f>
        <v>NW_3.4_neu_1</v>
      </c>
      <c r="B1575" s="746" t="s">
        <v>864</v>
      </c>
      <c r="C1575" s="464" t="s">
        <v>171</v>
      </c>
      <c r="D1575" s="89" t="s">
        <v>1365</v>
      </c>
      <c r="E1575" s="465" t="s">
        <v>593</v>
      </c>
      <c r="F1575" s="658" t="s">
        <v>592</v>
      </c>
      <c r="G1575" s="410" t="s">
        <v>1752</v>
      </c>
      <c r="H1575" s="432" t="s">
        <v>1047</v>
      </c>
      <c r="I1575" s="437" t="s">
        <v>1052</v>
      </c>
      <c r="J1575" s="432" t="s">
        <v>1114</v>
      </c>
      <c r="K1575" s="433" t="s">
        <v>1681</v>
      </c>
      <c r="L1575" s="424" t="s">
        <v>1753</v>
      </c>
      <c r="M1575" s="425" t="s">
        <v>1691</v>
      </c>
      <c r="N1575" s="425" t="s">
        <v>1244</v>
      </c>
      <c r="O1575" s="425" t="s">
        <v>1047</v>
      </c>
      <c r="P1575" s="425" t="s">
        <v>1043</v>
      </c>
      <c r="Q1575" s="425"/>
      <c r="R1575" s="434" t="s">
        <v>1043</v>
      </c>
      <c r="S1575" s="434" t="s">
        <v>1043</v>
      </c>
      <c r="T1575" s="434" t="s">
        <v>1955</v>
      </c>
      <c r="U1575" s="434" t="s">
        <v>1043</v>
      </c>
      <c r="V1575" s="434" t="s">
        <v>1047</v>
      </c>
      <c r="W1575" s="434" t="s">
        <v>1047</v>
      </c>
      <c r="X1575" s="434" t="s">
        <v>1043</v>
      </c>
      <c r="Y1575" s="434" t="s">
        <v>1047</v>
      </c>
      <c r="Z1575" s="434" t="s">
        <v>1043</v>
      </c>
      <c r="AA1575" s="469" t="s">
        <v>1752</v>
      </c>
      <c r="AB1575" s="743" t="s">
        <v>1754</v>
      </c>
      <c r="AC1575" s="487">
        <v>40422</v>
      </c>
      <c r="AD1575" s="435"/>
      <c r="AE1575" s="543">
        <v>51774</v>
      </c>
      <c r="AF1575" s="543">
        <v>49459</v>
      </c>
      <c r="AG1575" s="543">
        <v>49953</v>
      </c>
      <c r="AH1575" s="543">
        <v>50790</v>
      </c>
      <c r="AI1575" s="543">
        <v>50163</v>
      </c>
      <c r="AJ1575" s="543">
        <v>48592</v>
      </c>
      <c r="AK1575" s="561">
        <v>47883</v>
      </c>
      <c r="AL1575" s="561">
        <v>48853</v>
      </c>
      <c r="AM1575" s="561">
        <v>49547</v>
      </c>
      <c r="AN1575" s="561">
        <v>50469</v>
      </c>
      <c r="AO1575" s="561">
        <v>50263</v>
      </c>
      <c r="AP1575" s="561">
        <v>48791</v>
      </c>
      <c r="AQ1575" s="182"/>
      <c r="AR1575" s="746" t="s">
        <v>864</v>
      </c>
      <c r="AS1575" s="475" t="str">
        <f t="shared" si="183"/>
        <v>HZB</v>
      </c>
      <c r="AT1575" s="475" t="str">
        <f t="shared" si="183"/>
        <v>3A</v>
      </c>
      <c r="AU1575" s="475">
        <f t="shared" si="183"/>
        <v>344</v>
      </c>
      <c r="AV1575" s="475" t="str">
        <f t="shared" si="183"/>
        <v>GEN</v>
      </c>
      <c r="AW1575" s="475" t="str">
        <f t="shared" si="183"/>
        <v>A</v>
      </c>
      <c r="AX1575" s="475">
        <f t="shared" si="183"/>
        <v>0</v>
      </c>
      <c r="AY1575" s="185" t="str">
        <f>IF(AND(SUM(AE1575:$AP1575)&gt;0,J1575&lt;&gt;""),CONCATENATE(B1575,"_",F1575,"_",AG1575),0)</f>
        <v>NW_3.4_49953</v>
      </c>
      <c r="AZ1575" s="203">
        <f>IF(AND(SUM(AE1575:$AP1575)&gt;0,D1575="BFS"),1,0)</f>
        <v>1</v>
      </c>
      <c r="BA1575" s="203" t="e">
        <f t="shared" si="184"/>
        <v>#REF!</v>
      </c>
    </row>
    <row r="1576" spans="1:53" ht="20">
      <c r="A1576" s="185" t="str">
        <f>IF(AND(SUM(AE1576:AP1576)&gt;0,J1576&lt;&gt;""),CONCATENATE(B1576,"_",F1576,"_",$A$5,"_",SUMPRODUCT((B$9:B1576=B1576)*(F$9:F1576=F1576)*(SUM(AE1576:AP1576)&lt;&gt;0)*(J1576&lt;&gt;""))-1),0)</f>
        <v>NW_3.4_neu_2</v>
      </c>
      <c r="B1576" s="746" t="s">
        <v>864</v>
      </c>
      <c r="C1576" s="464" t="s">
        <v>171</v>
      </c>
      <c r="D1576" s="89" t="s">
        <v>1365</v>
      </c>
      <c r="E1576" s="465" t="s">
        <v>593</v>
      </c>
      <c r="F1576" s="658" t="s">
        <v>592</v>
      </c>
      <c r="G1576" s="410" t="s">
        <v>1680</v>
      </c>
      <c r="H1576" s="432" t="s">
        <v>1047</v>
      </c>
      <c r="I1576" s="437" t="s">
        <v>1052</v>
      </c>
      <c r="J1576" s="432" t="s">
        <v>1114</v>
      </c>
      <c r="K1576" s="433" t="s">
        <v>1681</v>
      </c>
      <c r="L1576" s="424" t="s">
        <v>1127</v>
      </c>
      <c r="M1576" s="425" t="s">
        <v>1691</v>
      </c>
      <c r="N1576" s="425" t="s">
        <v>1985</v>
      </c>
      <c r="O1576" s="425" t="s">
        <v>1047</v>
      </c>
      <c r="P1576" s="425" t="s">
        <v>1043</v>
      </c>
      <c r="Q1576" s="425" t="s">
        <v>1949</v>
      </c>
      <c r="R1576" s="434" t="s">
        <v>1043</v>
      </c>
      <c r="S1576" s="434" t="s">
        <v>1043</v>
      </c>
      <c r="T1576" s="434" t="s">
        <v>1955</v>
      </c>
      <c r="U1576" s="434" t="s">
        <v>1043</v>
      </c>
      <c r="V1576" s="434" t="s">
        <v>1047</v>
      </c>
      <c r="W1576" s="434" t="s">
        <v>1047</v>
      </c>
      <c r="X1576" s="434" t="s">
        <v>1043</v>
      </c>
      <c r="Y1576" s="434" t="s">
        <v>1047</v>
      </c>
      <c r="Z1576" s="434" t="s">
        <v>1043</v>
      </c>
      <c r="AA1576" s="469" t="s">
        <v>1680</v>
      </c>
      <c r="AB1576" s="743" t="s">
        <v>1755</v>
      </c>
      <c r="AC1576" s="487">
        <v>40422</v>
      </c>
      <c r="AD1576" s="435"/>
      <c r="AE1576" s="543">
        <v>18579</v>
      </c>
      <c r="AF1576" s="543">
        <v>0</v>
      </c>
      <c r="AG1576" s="543">
        <v>0</v>
      </c>
      <c r="AH1576" s="543"/>
      <c r="AI1576" s="543"/>
      <c r="AJ1576" s="543"/>
      <c r="AK1576" s="561"/>
      <c r="AL1576" s="561"/>
      <c r="AM1576" s="561"/>
      <c r="AN1576" s="561"/>
      <c r="AO1576" s="561"/>
      <c r="AP1576" s="561"/>
      <c r="AQ1576" s="182"/>
      <c r="AR1576" s="746" t="s">
        <v>864</v>
      </c>
      <c r="AS1576" s="475" t="str">
        <f t="shared" si="183"/>
        <v>HZB</v>
      </c>
      <c r="AT1576" s="475" t="str">
        <f t="shared" si="183"/>
        <v>3A</v>
      </c>
      <c r="AU1576" s="475">
        <f t="shared" si="183"/>
        <v>344</v>
      </c>
      <c r="AV1576" s="475" t="str">
        <f t="shared" si="183"/>
        <v>GEN</v>
      </c>
      <c r="AW1576" s="475" t="str">
        <f t="shared" si="183"/>
        <v>A</v>
      </c>
      <c r="AX1576" s="475">
        <f t="shared" si="183"/>
        <v>0</v>
      </c>
      <c r="AY1576" s="185" t="str">
        <f>IF(AND(SUM(AE1576:$AP1576)&gt;0,J1576&lt;&gt;""),CONCATENATE(B1576,"_",F1576,"_",AG1576),0)</f>
        <v>NW_3.4_0</v>
      </c>
      <c r="AZ1576" s="203">
        <f>IF(AND(SUM(AE1576:$AP1576)&gt;0,D1576="BFS"),1,0)</f>
        <v>1</v>
      </c>
      <c r="BA1576" s="203" t="e">
        <f t="shared" si="184"/>
        <v>#REF!</v>
      </c>
    </row>
    <row r="1577" spans="1:53" ht="15.5">
      <c r="A1577" s="185">
        <f>IF(AND(SUM(AE1577:AP1577)&gt;0,J1577&lt;&gt;""),CONCATENATE(B1577,"_",F1577,"_",$A$5,"_",SUMPRODUCT((B$9:B1577=B1577)*(F$9:F1577=F1577)*(SUM(AE1577:AP1577)&lt;&gt;0)*(J1577&lt;&gt;""))-1),0)</f>
        <v>0</v>
      </c>
      <c r="B1577" s="163" t="s">
        <v>864</v>
      </c>
      <c r="C1577" s="65" t="s">
        <v>689</v>
      </c>
      <c r="D1577" s="66"/>
      <c r="E1577" s="461"/>
      <c r="F1577" s="660"/>
      <c r="G1577" s="67"/>
      <c r="H1577" s="67"/>
      <c r="I1577" s="67"/>
      <c r="J1577" s="67"/>
      <c r="K1577" s="67"/>
      <c r="L1577" s="67"/>
      <c r="M1577" s="67"/>
      <c r="N1577" s="67"/>
      <c r="O1577" s="67"/>
      <c r="P1577" s="67"/>
      <c r="Q1577" s="67"/>
      <c r="R1577" s="67"/>
      <c r="S1577" s="67"/>
      <c r="T1577" s="67"/>
      <c r="U1577" s="67"/>
      <c r="V1577" s="67"/>
      <c r="W1577" s="67"/>
      <c r="X1577" s="67"/>
      <c r="Y1577" s="67"/>
      <c r="Z1577" s="67"/>
      <c r="AA1577" s="67"/>
      <c r="AB1577" s="67"/>
      <c r="AC1577" s="67"/>
      <c r="AD1577" s="91"/>
      <c r="AE1577" s="540"/>
      <c r="AF1577" s="540"/>
      <c r="AG1577" s="540"/>
      <c r="AH1577" s="540"/>
      <c r="AI1577" s="540"/>
      <c r="AJ1577" s="540"/>
      <c r="AK1577" s="540"/>
      <c r="AL1577" s="540"/>
      <c r="AM1577" s="540"/>
      <c r="AN1577" s="540"/>
      <c r="AO1577" s="540"/>
      <c r="AP1577" s="540"/>
      <c r="AQ1577" s="325"/>
      <c r="AR1577" s="163" t="s">
        <v>864</v>
      </c>
      <c r="AS1577" s="475">
        <f t="shared" ref="AS1577:AX1586" si="185">IF(SUM($AE1577:$AP1577)&gt;0,VLOOKUP($F1577,Schulart,AS$2,FALSE),0)</f>
        <v>0</v>
      </c>
      <c r="AT1577" s="475">
        <f t="shared" si="185"/>
        <v>0</v>
      </c>
      <c r="AU1577" s="475">
        <f t="shared" si="185"/>
        <v>0</v>
      </c>
      <c r="AV1577" s="475">
        <f t="shared" si="185"/>
        <v>0</v>
      </c>
      <c r="AW1577" s="475">
        <f t="shared" si="185"/>
        <v>0</v>
      </c>
      <c r="AX1577" s="475">
        <f t="shared" si="185"/>
        <v>0</v>
      </c>
      <c r="AY1577" s="185">
        <f>IF(AND(SUM(AE1577:$AP1577)&gt;0,J1577&lt;&gt;""),CONCATENATE(B1577,"_",F1577,"_",AG1577),0)</f>
        <v>0</v>
      </c>
      <c r="AZ1577" s="203">
        <f>IF(AND(SUM(AE1577:$AP1577)&gt;0,D1577="BFS"),1,0)</f>
        <v>0</v>
      </c>
      <c r="BA1577" s="203">
        <f t="shared" si="184"/>
        <v>0</v>
      </c>
    </row>
    <row r="1578" spans="1:53" ht="15.5">
      <c r="A1578" s="185">
        <f>IF(AND(SUM(AE1578:AP1578)&gt;0,J1578&lt;&gt;""),CONCATENATE(B1578,"_",F1578,"_",$A$5,"_",SUMPRODUCT((B$9:B1578=B1578)*(F$9:F1578=F1578)*(SUM(AE1578:AP1578)&lt;&gt;0)*(J1578&lt;&gt;""))-1),0)</f>
        <v>0</v>
      </c>
      <c r="B1578" s="164" t="s">
        <v>864</v>
      </c>
      <c r="C1578" s="68" t="s">
        <v>799</v>
      </c>
      <c r="D1578" s="66"/>
      <c r="E1578" s="471"/>
      <c r="F1578" s="660"/>
      <c r="G1578" s="72"/>
      <c r="H1578" s="72"/>
      <c r="I1578" s="72"/>
      <c r="J1578" s="72"/>
      <c r="K1578" s="72"/>
      <c r="L1578" s="72"/>
      <c r="M1578" s="72"/>
      <c r="N1578" s="72"/>
      <c r="O1578" s="72"/>
      <c r="P1578" s="72"/>
      <c r="Q1578" s="72"/>
      <c r="R1578" s="72"/>
      <c r="S1578" s="72"/>
      <c r="T1578" s="72"/>
      <c r="U1578" s="72"/>
      <c r="V1578" s="72"/>
      <c r="W1578" s="72"/>
      <c r="X1578" s="72"/>
      <c r="Y1578" s="72"/>
      <c r="Z1578" s="72"/>
      <c r="AA1578" s="72"/>
      <c r="AB1578" s="72"/>
      <c r="AC1578" s="72"/>
      <c r="AD1578" s="90"/>
      <c r="AE1578" s="550"/>
      <c r="AF1578" s="550"/>
      <c r="AG1578" s="550"/>
      <c r="AH1578" s="550"/>
      <c r="AI1578" s="550"/>
      <c r="AJ1578" s="550"/>
      <c r="AK1578" s="550"/>
      <c r="AL1578" s="550"/>
      <c r="AM1578" s="550"/>
      <c r="AN1578" s="550"/>
      <c r="AO1578" s="550"/>
      <c r="AP1578" s="550"/>
      <c r="AQ1578" s="75"/>
      <c r="AR1578" s="164" t="s">
        <v>864</v>
      </c>
      <c r="AS1578" s="475">
        <f t="shared" si="185"/>
        <v>0</v>
      </c>
      <c r="AT1578" s="475">
        <f t="shared" si="185"/>
        <v>0</v>
      </c>
      <c r="AU1578" s="475">
        <f t="shared" si="185"/>
        <v>0</v>
      </c>
      <c r="AV1578" s="475">
        <f t="shared" si="185"/>
        <v>0</v>
      </c>
      <c r="AW1578" s="475">
        <f t="shared" si="185"/>
        <v>0</v>
      </c>
      <c r="AX1578" s="475">
        <f t="shared" si="185"/>
        <v>0</v>
      </c>
      <c r="AY1578" s="185">
        <f>IF(AND(SUM(AE1578:$AP1578)&gt;0,J1578&lt;&gt;""),CONCATENATE(B1578,"_",F1578,"_",AG1578),0)</f>
        <v>0</v>
      </c>
      <c r="AZ1578" s="203">
        <f>IF(AND(SUM(AE1578:$AP1578)&gt;0,D1578="BFS"),1,0)</f>
        <v>0</v>
      </c>
      <c r="BA1578" s="203">
        <f t="shared" si="184"/>
        <v>0</v>
      </c>
    </row>
    <row r="1579" spans="1:53" ht="25">
      <c r="A1579" s="185">
        <f>IF(AND(SUM(AE1579:AP1579)&gt;0,J1579&lt;&gt;""),CONCATENATE(B1579,"_",F1579,"_",$A$5,"_",SUMPRODUCT((B$9:B1579=B1579)*(F$9:F1579=F1579)*(SUM(AE1579:AP1579)&lt;&gt;0)*(J1579&lt;&gt;""))-1),0)</f>
        <v>0</v>
      </c>
      <c r="B1579" s="745" t="s">
        <v>864</v>
      </c>
      <c r="C1579" s="58" t="s">
        <v>1254</v>
      </c>
      <c r="D1579" s="85" t="s">
        <v>85</v>
      </c>
      <c r="E1579" s="463" t="s">
        <v>598</v>
      </c>
      <c r="F1579" s="657" t="s">
        <v>598</v>
      </c>
      <c r="G1579" s="420"/>
      <c r="H1579" s="419"/>
      <c r="I1579" s="419"/>
      <c r="J1579" s="419"/>
      <c r="K1579" s="419"/>
      <c r="L1579" s="419"/>
      <c r="M1579" s="419"/>
      <c r="N1579" s="419"/>
      <c r="O1579" s="419" t="s">
        <v>1949</v>
      </c>
      <c r="P1579" s="419" t="s">
        <v>1949</v>
      </c>
      <c r="Q1579" s="419" t="s">
        <v>1949</v>
      </c>
      <c r="R1579" s="419" t="s">
        <v>1949</v>
      </c>
      <c r="S1579" s="419" t="s">
        <v>1949</v>
      </c>
      <c r="T1579" s="419"/>
      <c r="U1579" s="419" t="s">
        <v>1949</v>
      </c>
      <c r="V1579" s="419" t="s">
        <v>1949</v>
      </c>
      <c r="W1579" s="419" t="s">
        <v>1949</v>
      </c>
      <c r="X1579" s="419" t="s">
        <v>1949</v>
      </c>
      <c r="Y1579" s="419" t="s">
        <v>1949</v>
      </c>
      <c r="Z1579" s="419" t="s">
        <v>1949</v>
      </c>
      <c r="AA1579" s="420"/>
      <c r="AB1579" s="420"/>
      <c r="AC1579" s="647"/>
      <c r="AD1579" s="421"/>
      <c r="AE1579" s="536"/>
      <c r="AF1579" s="536"/>
      <c r="AG1579" s="536"/>
      <c r="AH1579" s="536"/>
      <c r="AI1579" s="537"/>
      <c r="AJ1579" s="537"/>
      <c r="AK1579" s="537"/>
      <c r="AL1579" s="537"/>
      <c r="AM1579" s="537"/>
      <c r="AN1579" s="537"/>
      <c r="AO1579" s="537"/>
      <c r="AP1579" s="537"/>
      <c r="AQ1579" s="422"/>
      <c r="AR1579" s="745" t="s">
        <v>864</v>
      </c>
      <c r="AS1579" s="475">
        <f t="shared" si="185"/>
        <v>0</v>
      </c>
      <c r="AT1579" s="475">
        <f t="shared" si="185"/>
        <v>0</v>
      </c>
      <c r="AU1579" s="475">
        <f t="shared" si="185"/>
        <v>0</v>
      </c>
      <c r="AV1579" s="475">
        <f t="shared" si="185"/>
        <v>0</v>
      </c>
      <c r="AW1579" s="475">
        <f t="shared" si="185"/>
        <v>0</v>
      </c>
      <c r="AX1579" s="475">
        <f t="shared" si="185"/>
        <v>0</v>
      </c>
      <c r="AY1579" s="185">
        <f>IF(AND(SUM(AE1579:$AP1579)&gt;0,J1579&lt;&gt;""),CONCATENATE(B1579,"_",F1579,"_",AG1579),0)</f>
        <v>0</v>
      </c>
      <c r="AZ1579" s="203">
        <f>IF(AND(SUM(AE1579:$AP1579)&gt;0,D1579="BFS"),1,0)</f>
        <v>0</v>
      </c>
      <c r="BA1579" s="203">
        <f t="shared" si="184"/>
        <v>0</v>
      </c>
    </row>
    <row r="1580" spans="1:53" ht="40">
      <c r="A1580" s="185" t="str">
        <f>IF(AND(SUM(AE1580:AP1580)&gt;0,J1580&lt;&gt;""),CONCATENATE(B1580,"_",F1580,"_",$A$5,"_",SUMPRODUCT((B$9:B1580=B1580)*(F$9:F1580=F1580)*(SUM(AE1580:AP1580)&lt;&gt;0)*(J1580&lt;&gt;""))-1),0)</f>
        <v>NW_4.1_neu_1</v>
      </c>
      <c r="B1580" s="746" t="s">
        <v>864</v>
      </c>
      <c r="C1580" s="464" t="s">
        <v>1178</v>
      </c>
      <c r="D1580" s="89" t="s">
        <v>85</v>
      </c>
      <c r="E1580" s="465" t="s">
        <v>598</v>
      </c>
      <c r="F1580" s="658" t="s">
        <v>598</v>
      </c>
      <c r="G1580" s="410" t="s">
        <v>140</v>
      </c>
      <c r="H1580" s="432" t="s">
        <v>1047</v>
      </c>
      <c r="I1580" s="437" t="s">
        <v>1052</v>
      </c>
      <c r="J1580" s="432" t="s">
        <v>1053</v>
      </c>
      <c r="K1580" s="433" t="s">
        <v>1470</v>
      </c>
      <c r="L1580" s="424" t="s">
        <v>1471</v>
      </c>
      <c r="M1580" s="425" t="s">
        <v>1840</v>
      </c>
      <c r="N1580" s="425" t="s">
        <v>1472</v>
      </c>
      <c r="O1580" s="425" t="s">
        <v>1047</v>
      </c>
      <c r="P1580" s="425" t="s">
        <v>1043</v>
      </c>
      <c r="Q1580" s="425"/>
      <c r="R1580" s="434" t="s">
        <v>1043</v>
      </c>
      <c r="S1580" s="434" t="s">
        <v>1043</v>
      </c>
      <c r="T1580" s="434" t="s">
        <v>1955</v>
      </c>
      <c r="U1580" s="434" t="s">
        <v>1043</v>
      </c>
      <c r="V1580" s="434" t="s">
        <v>1047</v>
      </c>
      <c r="W1580" s="434" t="s">
        <v>1047</v>
      </c>
      <c r="X1580" s="434" t="s">
        <v>1043</v>
      </c>
      <c r="Y1580" s="434" t="s">
        <v>1047</v>
      </c>
      <c r="Z1580" s="434" t="s">
        <v>1043</v>
      </c>
      <c r="AA1580" s="469" t="s">
        <v>1473</v>
      </c>
      <c r="AB1580" s="743" t="s">
        <v>1965</v>
      </c>
      <c r="AC1580" s="487">
        <v>40422</v>
      </c>
      <c r="AD1580" s="435"/>
      <c r="AE1580" s="543">
        <v>5453</v>
      </c>
      <c r="AF1580" s="543">
        <v>4979</v>
      </c>
      <c r="AG1580" s="543">
        <v>5253</v>
      </c>
      <c r="AH1580" s="543">
        <v>5939</v>
      </c>
      <c r="AI1580" s="543">
        <v>6457</v>
      </c>
      <c r="AJ1580" s="543">
        <v>6133</v>
      </c>
      <c r="AK1580" s="665"/>
      <c r="AL1580" s="665"/>
      <c r="AM1580" s="665"/>
      <c r="AN1580" s="665"/>
      <c r="AO1580" s="665"/>
      <c r="AP1580" s="665"/>
      <c r="AQ1580" s="182" t="s">
        <v>2188</v>
      </c>
      <c r="AR1580" s="746" t="s">
        <v>864</v>
      </c>
      <c r="AS1580" s="475" t="str">
        <f t="shared" si="185"/>
        <v>FB</v>
      </c>
      <c r="AT1580" s="475" t="str">
        <f t="shared" si="185"/>
        <v>5B</v>
      </c>
      <c r="AU1580" s="475">
        <f t="shared" si="185"/>
        <v>655</v>
      </c>
      <c r="AV1580" s="475" t="str">
        <f t="shared" si="185"/>
        <v>VOC</v>
      </c>
      <c r="AW1580" s="475" t="str">
        <f t="shared" si="185"/>
        <v>B</v>
      </c>
      <c r="AX1580" s="475">
        <f t="shared" si="185"/>
        <v>0</v>
      </c>
      <c r="AY1580" s="185" t="str">
        <f>IF(AND(SUM(AE1580:$AP1580)&gt;0,J1580&lt;&gt;""),CONCATENATE(B1580,"_",F1580,"_",AG1580),0)</f>
        <v>NW_4.1_5253</v>
      </c>
      <c r="AZ1580" s="203">
        <f>IF(AND(SUM(AE1580:$AP1580)&gt;0,D1580="BFS"),1,0)</f>
        <v>0</v>
      </c>
      <c r="BA1580" s="203">
        <f t="shared" si="184"/>
        <v>0</v>
      </c>
    </row>
    <row r="1581" spans="1:53" ht="40">
      <c r="A1581" s="185" t="str">
        <f>IF(AND(SUM(AE1581:AP1581)&gt;0,J1581&lt;&gt;""),CONCATENATE(B1581,"_",F1581,"_",$A$5,"_",SUMPRODUCT((B$9:B1581=B1581)*(F$9:F1581=F1581)*(SUM(AE1581:AP1581)&lt;&gt;0)*(J1581&lt;&gt;""))-1),0)</f>
        <v>NW_4.1_neu_2</v>
      </c>
      <c r="B1581" s="746" t="s">
        <v>864</v>
      </c>
      <c r="C1581" s="464" t="s">
        <v>1178</v>
      </c>
      <c r="D1581" s="89" t="s">
        <v>85</v>
      </c>
      <c r="E1581" s="465" t="s">
        <v>598</v>
      </c>
      <c r="F1581" s="658" t="s">
        <v>598</v>
      </c>
      <c r="G1581" s="410" t="s">
        <v>1807</v>
      </c>
      <c r="H1581" s="432" t="s">
        <v>1047</v>
      </c>
      <c r="I1581" s="437" t="s">
        <v>1052</v>
      </c>
      <c r="J1581" s="432" t="s">
        <v>1053</v>
      </c>
      <c r="K1581" s="433" t="s">
        <v>1470</v>
      </c>
      <c r="L1581" s="424" t="s">
        <v>1471</v>
      </c>
      <c r="M1581" s="425" t="s">
        <v>1840</v>
      </c>
      <c r="N1581" s="425" t="s">
        <v>1966</v>
      </c>
      <c r="O1581" s="425" t="s">
        <v>1047</v>
      </c>
      <c r="P1581" s="425" t="s">
        <v>1043</v>
      </c>
      <c r="Q1581" s="425"/>
      <c r="R1581" s="434" t="s">
        <v>1043</v>
      </c>
      <c r="S1581" s="434" t="s">
        <v>1047</v>
      </c>
      <c r="T1581" s="434" t="s">
        <v>1955</v>
      </c>
      <c r="U1581" s="434" t="s">
        <v>1043</v>
      </c>
      <c r="V1581" s="434" t="s">
        <v>1047</v>
      </c>
      <c r="W1581" s="434" t="s">
        <v>1047</v>
      </c>
      <c r="X1581" s="434" t="s">
        <v>1043</v>
      </c>
      <c r="Y1581" s="434" t="s">
        <v>1047</v>
      </c>
      <c r="Z1581" s="434" t="s">
        <v>1043</v>
      </c>
      <c r="AA1581" s="469" t="s">
        <v>1967</v>
      </c>
      <c r="AB1581" s="743" t="s">
        <v>1965</v>
      </c>
      <c r="AC1581" s="487">
        <v>40422</v>
      </c>
      <c r="AD1581" s="435"/>
      <c r="AE1581" s="543">
        <v>16856</v>
      </c>
      <c r="AF1581" s="543">
        <v>17447</v>
      </c>
      <c r="AG1581" s="543">
        <v>18722</v>
      </c>
      <c r="AH1581" s="543">
        <v>20256</v>
      </c>
      <c r="AI1581" s="543">
        <v>20704</v>
      </c>
      <c r="AJ1581" s="543">
        <v>20970</v>
      </c>
      <c r="AK1581" s="665"/>
      <c r="AL1581" s="665"/>
      <c r="AM1581" s="665"/>
      <c r="AN1581" s="665"/>
      <c r="AO1581" s="665"/>
      <c r="AP1581" s="665"/>
      <c r="AQ1581" s="182" t="s">
        <v>2188</v>
      </c>
      <c r="AR1581" s="746" t="s">
        <v>864</v>
      </c>
      <c r="AS1581" s="475" t="str">
        <f t="shared" si="185"/>
        <v>FB</v>
      </c>
      <c r="AT1581" s="475" t="str">
        <f t="shared" si="185"/>
        <v>5B</v>
      </c>
      <c r="AU1581" s="475">
        <f t="shared" si="185"/>
        <v>655</v>
      </c>
      <c r="AV1581" s="475" t="str">
        <f t="shared" si="185"/>
        <v>VOC</v>
      </c>
      <c r="AW1581" s="475" t="str">
        <f t="shared" si="185"/>
        <v>B</v>
      </c>
      <c r="AX1581" s="475">
        <f t="shared" si="185"/>
        <v>0</v>
      </c>
      <c r="AY1581" s="185" t="str">
        <f>IF(AND(SUM(AE1581:$AP1581)&gt;0,J1581&lt;&gt;""),CONCATENATE(B1581,"_",F1581,"_",AG1581),0)</f>
        <v>NW_4.1_18722</v>
      </c>
      <c r="AZ1581" s="203">
        <f>IF(AND(SUM(AE1581:$AP1581)&gt;0,D1581="BFS"),1,0)</f>
        <v>0</v>
      </c>
      <c r="BA1581" s="203">
        <f t="shared" si="184"/>
        <v>0</v>
      </c>
    </row>
    <row r="1582" spans="1:53" ht="40">
      <c r="A1582" s="185" t="str">
        <f>IF(AND(SUM(AE1582:AP1582)&gt;0,J1582&lt;&gt;""),CONCATENATE(B1582,"_",F1582,"_",$A$5,"_",SUMPRODUCT((B$9:B1582=B1582)*(F$9:F1582=F1582)*(SUM(AE1582:AP1582)&lt;&gt;0)*(J1582&lt;&gt;""))-1),0)</f>
        <v>NW_4.1.1_neu_0</v>
      </c>
      <c r="B1582" s="746" t="s">
        <v>864</v>
      </c>
      <c r="C1582" s="464" t="s">
        <v>1178</v>
      </c>
      <c r="D1582" s="89" t="s">
        <v>85</v>
      </c>
      <c r="E1582" s="465" t="s">
        <v>598</v>
      </c>
      <c r="F1582" s="658" t="s">
        <v>2122</v>
      </c>
      <c r="G1582" s="474" t="s">
        <v>2132</v>
      </c>
      <c r="H1582" s="432" t="s">
        <v>1047</v>
      </c>
      <c r="I1582" s="437" t="s">
        <v>1052</v>
      </c>
      <c r="J1582" s="432" t="s">
        <v>1053</v>
      </c>
      <c r="K1582" s="433" t="s">
        <v>141</v>
      </c>
      <c r="L1582" s="424" t="s">
        <v>1803</v>
      </c>
      <c r="M1582" s="425" t="s">
        <v>1840</v>
      </c>
      <c r="N1582" s="425" t="s">
        <v>2134</v>
      </c>
      <c r="O1582" s="425" t="s">
        <v>1047</v>
      </c>
      <c r="P1582" s="425" t="s">
        <v>1043</v>
      </c>
      <c r="Q1582" s="425"/>
      <c r="R1582" s="434" t="s">
        <v>1043</v>
      </c>
      <c r="S1582" s="434" t="s">
        <v>1047</v>
      </c>
      <c r="T1582" s="434" t="s">
        <v>1955</v>
      </c>
      <c r="U1582" s="434" t="s">
        <v>1043</v>
      </c>
      <c r="V1582" s="434" t="s">
        <v>1047</v>
      </c>
      <c r="W1582" s="434" t="s">
        <v>1047</v>
      </c>
      <c r="X1582" s="434" t="s">
        <v>1047</v>
      </c>
      <c r="Y1582" s="434" t="s">
        <v>1047</v>
      </c>
      <c r="Z1582" s="434" t="s">
        <v>1043</v>
      </c>
      <c r="AA1582" s="469" t="s">
        <v>2135</v>
      </c>
      <c r="AB1582" s="743" t="s">
        <v>1806</v>
      </c>
      <c r="AC1582" s="487">
        <v>41883</v>
      </c>
      <c r="AD1582" s="435"/>
      <c r="AE1582" s="665"/>
      <c r="AF1582" s="665"/>
      <c r="AG1582" s="665"/>
      <c r="AH1582" s="665"/>
      <c r="AI1582" s="665"/>
      <c r="AJ1582" s="665"/>
      <c r="AK1582" s="544">
        <v>231</v>
      </c>
      <c r="AL1582" s="544">
        <v>244</v>
      </c>
      <c r="AM1582" s="566">
        <v>0</v>
      </c>
      <c r="AN1582" s="544">
        <v>0</v>
      </c>
      <c r="AO1582" s="544">
        <v>0</v>
      </c>
      <c r="AP1582" s="544"/>
      <c r="AQ1582" s="182" t="s">
        <v>2138</v>
      </c>
      <c r="AR1582" s="746" t="s">
        <v>864</v>
      </c>
      <c r="AS1582" s="475" t="str">
        <f t="shared" si="185"/>
        <v>FB</v>
      </c>
      <c r="AT1582" s="475" t="str">
        <f t="shared" si="185"/>
        <v>5B</v>
      </c>
      <c r="AU1582" s="475">
        <f t="shared" si="185"/>
        <v>554</v>
      </c>
      <c r="AV1582" s="475" t="str">
        <f t="shared" si="185"/>
        <v>VOC</v>
      </c>
      <c r="AW1582" s="475" t="str">
        <f t="shared" si="185"/>
        <v>B</v>
      </c>
      <c r="AX1582" s="475">
        <f t="shared" si="185"/>
        <v>0</v>
      </c>
      <c r="AY1582" s="185" t="str">
        <f>IF(AND(SUM(AE1582:$AP1582)&gt;0,J1582&lt;&gt;""),CONCATENATE(B1582,"_",F1582,"_",AG1582),0)</f>
        <v>NW_4.1.1_</v>
      </c>
      <c r="AZ1582" s="203">
        <f>IF(AND(SUM(AE1582:$AP1582)&gt;0,D1582="BFS"),1,0)</f>
        <v>0</v>
      </c>
      <c r="BA1582" s="203">
        <f t="shared" si="184"/>
        <v>0</v>
      </c>
    </row>
    <row r="1583" spans="1:53" ht="40">
      <c r="A1583" s="185">
        <f>IF(AND(SUM(AE1583:AP1583)&gt;0,J1583&lt;&gt;""),CONCATENATE(B1583,"_",F1583,"_",$A$5,"_",SUMPRODUCT((B$9:B1583=B1583)*(F$9:F1583=F1583)*(SUM(AE1583:AP1583)&lt;&gt;0)*(J1583&lt;&gt;""))-1),0)</f>
        <v>0</v>
      </c>
      <c r="B1583" s="746" t="s">
        <v>864</v>
      </c>
      <c r="C1583" s="464" t="s">
        <v>1178</v>
      </c>
      <c r="D1583" s="89" t="s">
        <v>85</v>
      </c>
      <c r="E1583" s="465" t="s">
        <v>598</v>
      </c>
      <c r="F1583" s="658" t="s">
        <v>2530</v>
      </c>
      <c r="G1583" s="474" t="s">
        <v>2132</v>
      </c>
      <c r="H1583" s="432" t="s">
        <v>1047</v>
      </c>
      <c r="I1583" s="437" t="s">
        <v>1052</v>
      </c>
      <c r="J1583" s="432" t="s">
        <v>1053</v>
      </c>
      <c r="K1583" s="433" t="s">
        <v>141</v>
      </c>
      <c r="L1583" s="424" t="s">
        <v>1803</v>
      </c>
      <c r="M1583" s="425" t="s">
        <v>1840</v>
      </c>
      <c r="N1583" s="425" t="s">
        <v>2134</v>
      </c>
      <c r="O1583" s="425" t="s">
        <v>1047</v>
      </c>
      <c r="P1583" s="425" t="s">
        <v>1043</v>
      </c>
      <c r="Q1583" s="425"/>
      <c r="R1583" s="434" t="s">
        <v>1043</v>
      </c>
      <c r="S1583" s="434" t="s">
        <v>1047</v>
      </c>
      <c r="T1583" s="434" t="s">
        <v>1955</v>
      </c>
      <c r="U1583" s="434" t="s">
        <v>1043</v>
      </c>
      <c r="V1583" s="434" t="s">
        <v>1047</v>
      </c>
      <c r="W1583" s="434" t="s">
        <v>1047</v>
      </c>
      <c r="X1583" s="434" t="s">
        <v>1047</v>
      </c>
      <c r="Y1583" s="434" t="s">
        <v>1047</v>
      </c>
      <c r="Z1583" s="434" t="s">
        <v>1043</v>
      </c>
      <c r="AA1583" s="469" t="s">
        <v>2135</v>
      </c>
      <c r="AB1583" s="743" t="s">
        <v>1806</v>
      </c>
      <c r="AC1583" s="487">
        <v>41883</v>
      </c>
      <c r="AD1583" s="435"/>
      <c r="AE1583" s="665"/>
      <c r="AF1583" s="665"/>
      <c r="AG1583" s="665"/>
      <c r="AH1583" s="665"/>
      <c r="AI1583" s="665"/>
      <c r="AJ1583" s="665"/>
      <c r="AK1583" s="544"/>
      <c r="AL1583" s="544"/>
      <c r="AM1583" s="566"/>
      <c r="AN1583" s="544"/>
      <c r="AO1583" s="544"/>
      <c r="AP1583" s="544"/>
      <c r="AQ1583" s="182"/>
      <c r="AR1583" s="746" t="s">
        <v>864</v>
      </c>
      <c r="AS1583" s="475">
        <f t="shared" si="185"/>
        <v>0</v>
      </c>
      <c r="AT1583" s="475">
        <f t="shared" si="185"/>
        <v>0</v>
      </c>
      <c r="AU1583" s="475">
        <f t="shared" si="185"/>
        <v>0</v>
      </c>
      <c r="AV1583" s="475">
        <f t="shared" si="185"/>
        <v>0</v>
      </c>
      <c r="AW1583" s="475">
        <f t="shared" si="185"/>
        <v>0</v>
      </c>
      <c r="AX1583" s="475">
        <f t="shared" si="185"/>
        <v>0</v>
      </c>
      <c r="AY1583" s="185">
        <f>IF(AND(SUM(AE1583:$AP1583)&gt;0,J1583&lt;&gt;""),CONCATENATE(B1583,"_",F1583,"_",AG1583),0)</f>
        <v>0</v>
      </c>
      <c r="AZ1583" s="203">
        <f>IF(AND(SUM(AE1583:$AP1583)&gt;0,D1583="BFS"),1,0)</f>
        <v>0</v>
      </c>
      <c r="BA1583" s="203">
        <f t="shared" si="184"/>
        <v>0</v>
      </c>
    </row>
    <row r="1584" spans="1:53" ht="30">
      <c r="A1584" s="185" t="str">
        <f>IF(AND(SUM(AE1584:AP1584)&gt;0,J1584&lt;&gt;""),CONCATENATE(B1584,"_",F1584,"_",$A$5,"_",SUMPRODUCT((B$9:B1584=B1584)*(F$9:F1584=F1584)*(SUM(AE1584:AP1584)&lt;&gt;0)*(J1584&lt;&gt;""))-1),0)</f>
        <v>NW_4.1.2_neu_0</v>
      </c>
      <c r="B1584" s="746" t="s">
        <v>864</v>
      </c>
      <c r="C1584" s="464" t="s">
        <v>1178</v>
      </c>
      <c r="D1584" s="89" t="s">
        <v>85</v>
      </c>
      <c r="E1584" s="465" t="s">
        <v>598</v>
      </c>
      <c r="F1584" s="658" t="s">
        <v>2123</v>
      </c>
      <c r="G1584" s="474" t="s">
        <v>2133</v>
      </c>
      <c r="H1584" s="432" t="s">
        <v>1047</v>
      </c>
      <c r="I1584" s="437" t="s">
        <v>1052</v>
      </c>
      <c r="J1584" s="432" t="s">
        <v>1053</v>
      </c>
      <c r="K1584" s="433" t="s">
        <v>141</v>
      </c>
      <c r="L1584" s="424" t="s">
        <v>1803</v>
      </c>
      <c r="M1584" s="425" t="s">
        <v>1840</v>
      </c>
      <c r="N1584" s="425" t="s">
        <v>1985</v>
      </c>
      <c r="O1584" s="425" t="s">
        <v>1047</v>
      </c>
      <c r="P1584" s="425" t="s">
        <v>1043</v>
      </c>
      <c r="Q1584" s="425"/>
      <c r="R1584" s="434" t="s">
        <v>1043</v>
      </c>
      <c r="S1584" s="434" t="s">
        <v>1047</v>
      </c>
      <c r="T1584" s="434" t="s">
        <v>1955</v>
      </c>
      <c r="U1584" s="434" t="s">
        <v>1043</v>
      </c>
      <c r="V1584" s="434" t="s">
        <v>1047</v>
      </c>
      <c r="W1584" s="434" t="s">
        <v>1047</v>
      </c>
      <c r="X1584" s="434" t="s">
        <v>1047</v>
      </c>
      <c r="Y1584" s="434" t="s">
        <v>1047</v>
      </c>
      <c r="Z1584" s="434" t="s">
        <v>1043</v>
      </c>
      <c r="AA1584" s="469" t="s">
        <v>2136</v>
      </c>
      <c r="AB1584" s="743" t="s">
        <v>1806</v>
      </c>
      <c r="AC1584" s="487">
        <v>41883</v>
      </c>
      <c r="AD1584" s="435"/>
      <c r="AE1584" s="665"/>
      <c r="AF1584" s="665"/>
      <c r="AG1584" s="665"/>
      <c r="AH1584" s="665"/>
      <c r="AI1584" s="665"/>
      <c r="AJ1584" s="665"/>
      <c r="AK1584" s="544">
        <v>0</v>
      </c>
      <c r="AL1584" s="544">
        <v>24</v>
      </c>
      <c r="AM1584" s="566">
        <v>0</v>
      </c>
      <c r="AN1584" s="544">
        <v>0</v>
      </c>
      <c r="AO1584" s="544">
        <v>0</v>
      </c>
      <c r="AP1584" s="544"/>
      <c r="AQ1584" s="182" t="s">
        <v>2138</v>
      </c>
      <c r="AR1584" s="746" t="s">
        <v>864</v>
      </c>
      <c r="AS1584" s="475" t="str">
        <f t="shared" si="185"/>
        <v>FB</v>
      </c>
      <c r="AT1584" s="475" t="str">
        <f t="shared" si="185"/>
        <v>5B</v>
      </c>
      <c r="AU1584" s="475">
        <f t="shared" si="185"/>
        <v>655</v>
      </c>
      <c r="AV1584" s="475" t="str">
        <f t="shared" si="185"/>
        <v>VOC</v>
      </c>
      <c r="AW1584" s="475" t="str">
        <f t="shared" si="185"/>
        <v>B</v>
      </c>
      <c r="AX1584" s="475">
        <f t="shared" si="185"/>
        <v>0</v>
      </c>
      <c r="AY1584" s="185" t="str">
        <f>IF(AND(SUM(AE1584:$AP1584)&gt;0,J1584&lt;&gt;""),CONCATENATE(B1584,"_",F1584,"_",AG1584),0)</f>
        <v>NW_4.1.2_</v>
      </c>
      <c r="AZ1584" s="203">
        <f>IF(AND(SUM(AE1584:$AP1584)&gt;0,D1584="BFS"),1,0)</f>
        <v>0</v>
      </c>
      <c r="BA1584" s="203">
        <f t="shared" si="184"/>
        <v>0</v>
      </c>
    </row>
    <row r="1585" spans="1:53" ht="30">
      <c r="A1585" s="185">
        <f>IF(AND(SUM(AE1585:AP1585)&gt;0,J1585&lt;&gt;""),CONCATENATE(B1585,"_",F1585,"_",$A$5,"_",SUMPRODUCT((B$9:B1585=B1585)*(F$9:F1585=F1585)*(SUM(AE1585:AP1585)&lt;&gt;0)*(J1585&lt;&gt;""))-1),0)</f>
        <v>0</v>
      </c>
      <c r="B1585" s="746" t="s">
        <v>864</v>
      </c>
      <c r="C1585" s="464" t="s">
        <v>1178</v>
      </c>
      <c r="D1585" s="89" t="s">
        <v>85</v>
      </c>
      <c r="E1585" s="465" t="s">
        <v>598</v>
      </c>
      <c r="F1585" s="658" t="s">
        <v>2531</v>
      </c>
      <c r="G1585" s="474" t="s">
        <v>2133</v>
      </c>
      <c r="H1585" s="432" t="s">
        <v>1047</v>
      </c>
      <c r="I1585" s="437" t="s">
        <v>1052</v>
      </c>
      <c r="J1585" s="432" t="s">
        <v>1053</v>
      </c>
      <c r="K1585" s="433" t="s">
        <v>141</v>
      </c>
      <c r="L1585" s="424" t="s">
        <v>1803</v>
      </c>
      <c r="M1585" s="425" t="s">
        <v>1840</v>
      </c>
      <c r="N1585" s="425" t="s">
        <v>1985</v>
      </c>
      <c r="O1585" s="425" t="s">
        <v>1047</v>
      </c>
      <c r="P1585" s="425" t="s">
        <v>1043</v>
      </c>
      <c r="Q1585" s="425"/>
      <c r="R1585" s="434" t="s">
        <v>1043</v>
      </c>
      <c r="S1585" s="434" t="s">
        <v>1047</v>
      </c>
      <c r="T1585" s="434" t="s">
        <v>1955</v>
      </c>
      <c r="U1585" s="434" t="s">
        <v>1043</v>
      </c>
      <c r="V1585" s="434" t="s">
        <v>1047</v>
      </c>
      <c r="W1585" s="434" t="s">
        <v>1047</v>
      </c>
      <c r="X1585" s="434" t="s">
        <v>1047</v>
      </c>
      <c r="Y1585" s="434" t="s">
        <v>1047</v>
      </c>
      <c r="Z1585" s="434" t="s">
        <v>1043</v>
      </c>
      <c r="AA1585" s="469" t="s">
        <v>2136</v>
      </c>
      <c r="AB1585" s="743" t="s">
        <v>1806</v>
      </c>
      <c r="AC1585" s="487">
        <v>41883</v>
      </c>
      <c r="AD1585" s="435"/>
      <c r="AE1585" s="665"/>
      <c r="AF1585" s="665"/>
      <c r="AG1585" s="665"/>
      <c r="AH1585" s="665"/>
      <c r="AI1585" s="665"/>
      <c r="AJ1585" s="665"/>
      <c r="AK1585" s="544"/>
      <c r="AL1585" s="544"/>
      <c r="AM1585" s="566"/>
      <c r="AN1585" s="544"/>
      <c r="AO1585" s="544"/>
      <c r="AP1585" s="544"/>
      <c r="AQ1585" s="182"/>
      <c r="AR1585" s="746" t="s">
        <v>864</v>
      </c>
      <c r="AS1585" s="475">
        <f t="shared" si="185"/>
        <v>0</v>
      </c>
      <c r="AT1585" s="475">
        <f t="shared" si="185"/>
        <v>0</v>
      </c>
      <c r="AU1585" s="475">
        <f t="shared" si="185"/>
        <v>0</v>
      </c>
      <c r="AV1585" s="475">
        <f t="shared" si="185"/>
        <v>0</v>
      </c>
      <c r="AW1585" s="475">
        <f t="shared" si="185"/>
        <v>0</v>
      </c>
      <c r="AX1585" s="475">
        <f t="shared" si="185"/>
        <v>0</v>
      </c>
      <c r="AY1585" s="185">
        <f>IF(AND(SUM(AE1585:$AP1585)&gt;0,J1585&lt;&gt;""),CONCATENATE(B1585,"_",F1585,"_",AG1585),0)</f>
        <v>0</v>
      </c>
      <c r="AZ1585" s="203">
        <f>IF(AND(SUM(AE1585:$AP1585)&gt;0,D1585="BFS"),1,0)</f>
        <v>0</v>
      </c>
      <c r="BA1585" s="203">
        <f t="shared" si="184"/>
        <v>0</v>
      </c>
    </row>
    <row r="1586" spans="1:53" ht="30">
      <c r="A1586" s="185" t="str">
        <f>IF(AND(SUM(AE1586:AP1586)&gt;0,J1586&lt;&gt;""),CONCATENATE(B1586,"_",F1586,"_",$A$5,"_",SUMPRODUCT((B$9:B1586=B1586)*(F$9:F1586=F1586)*(SUM(AE1586:AP1586)&lt;&gt;0)*(J1586&lt;&gt;""))-1),0)</f>
        <v>NW_4.1.3_neu_0</v>
      </c>
      <c r="B1586" s="746" t="s">
        <v>864</v>
      </c>
      <c r="C1586" s="464" t="s">
        <v>1178</v>
      </c>
      <c r="D1586" s="89" t="s">
        <v>85</v>
      </c>
      <c r="E1586" s="465" t="s">
        <v>598</v>
      </c>
      <c r="F1586" s="658" t="s">
        <v>2124</v>
      </c>
      <c r="G1586" s="474" t="s">
        <v>2137</v>
      </c>
      <c r="H1586" s="432" t="s">
        <v>1047</v>
      </c>
      <c r="I1586" s="437" t="s">
        <v>1052</v>
      </c>
      <c r="J1586" s="432" t="s">
        <v>1053</v>
      </c>
      <c r="K1586" s="433" t="s">
        <v>141</v>
      </c>
      <c r="L1586" s="424" t="s">
        <v>1803</v>
      </c>
      <c r="M1586" s="425" t="s">
        <v>1840</v>
      </c>
      <c r="N1586" s="425" t="s">
        <v>1985</v>
      </c>
      <c r="O1586" s="425" t="s">
        <v>1047</v>
      </c>
      <c r="P1586" s="425" t="s">
        <v>1043</v>
      </c>
      <c r="Q1586" s="425"/>
      <c r="R1586" s="434" t="s">
        <v>1043</v>
      </c>
      <c r="S1586" s="434" t="s">
        <v>1047</v>
      </c>
      <c r="T1586" s="434" t="s">
        <v>1955</v>
      </c>
      <c r="U1586" s="434" t="s">
        <v>1043</v>
      </c>
      <c r="V1586" s="434" t="s">
        <v>1047</v>
      </c>
      <c r="W1586" s="434" t="s">
        <v>1047</v>
      </c>
      <c r="X1586" s="434" t="s">
        <v>1047</v>
      </c>
      <c r="Y1586" s="434" t="s">
        <v>1047</v>
      </c>
      <c r="Z1586" s="434" t="s">
        <v>1043</v>
      </c>
      <c r="AA1586" s="469" t="s">
        <v>2139</v>
      </c>
      <c r="AB1586" s="743" t="s">
        <v>1806</v>
      </c>
      <c r="AC1586" s="487">
        <v>41883</v>
      </c>
      <c r="AD1586" s="435"/>
      <c r="AE1586" s="665"/>
      <c r="AF1586" s="665"/>
      <c r="AG1586" s="665"/>
      <c r="AH1586" s="665"/>
      <c r="AI1586" s="665"/>
      <c r="AJ1586" s="665"/>
      <c r="AK1586" s="561">
        <v>6016</v>
      </c>
      <c r="AL1586" s="554">
        <v>6199</v>
      </c>
      <c r="AM1586" s="561">
        <v>6128</v>
      </c>
      <c r="AN1586" s="544">
        <v>5823</v>
      </c>
      <c r="AO1586" s="534">
        <v>5530</v>
      </c>
      <c r="AP1586" s="544">
        <v>5126</v>
      </c>
      <c r="AQ1586" s="182"/>
      <c r="AR1586" s="746" t="s">
        <v>864</v>
      </c>
      <c r="AS1586" s="475" t="str">
        <f t="shared" si="185"/>
        <v>FB</v>
      </c>
      <c r="AT1586" s="475" t="str">
        <f t="shared" si="185"/>
        <v>5B</v>
      </c>
      <c r="AU1586" s="475">
        <f t="shared" si="185"/>
        <v>655</v>
      </c>
      <c r="AV1586" s="475" t="str">
        <f t="shared" si="185"/>
        <v>VOC</v>
      </c>
      <c r="AW1586" s="475" t="str">
        <f t="shared" si="185"/>
        <v>B</v>
      </c>
      <c r="AX1586" s="475">
        <f t="shared" si="185"/>
        <v>0</v>
      </c>
      <c r="AY1586" s="185" t="str">
        <f>IF(AND(SUM(AE1586:$AP1586)&gt;0,J1586&lt;&gt;""),CONCATENATE(B1586,"_",F1586,"_",AG1586),0)</f>
        <v>NW_4.1.3_</v>
      </c>
      <c r="AZ1586" s="203">
        <f>IF(AND(SUM(AE1586:$AP1586)&gt;0,D1586="BFS"),1,0)</f>
        <v>0</v>
      </c>
      <c r="BA1586" s="203">
        <f t="shared" si="184"/>
        <v>0</v>
      </c>
    </row>
    <row r="1587" spans="1:53" ht="30">
      <c r="A1587" s="185" t="str">
        <f>IF(AND(SUM(AE1587:AP1587)&gt;0,J1587&lt;&gt;""),CONCATENATE(B1587,"_",F1587,"_",$A$5,"_",SUMPRODUCT((B$9:B1587=B1587)*(F$9:F1587=F1587)*(SUM(AE1587:AP1587)&lt;&gt;0)*(J1587&lt;&gt;""))-1),0)</f>
        <v>NW_4.1.3.tz_neu_0</v>
      </c>
      <c r="B1587" s="746" t="s">
        <v>864</v>
      </c>
      <c r="C1587" s="464" t="s">
        <v>1178</v>
      </c>
      <c r="D1587" s="89" t="s">
        <v>85</v>
      </c>
      <c r="E1587" s="465" t="s">
        <v>598</v>
      </c>
      <c r="F1587" s="658" t="s">
        <v>2532</v>
      </c>
      <c r="G1587" s="474" t="s">
        <v>2137</v>
      </c>
      <c r="H1587" s="432" t="s">
        <v>1047</v>
      </c>
      <c r="I1587" s="437" t="s">
        <v>1052</v>
      </c>
      <c r="J1587" s="432" t="s">
        <v>1053</v>
      </c>
      <c r="K1587" s="433" t="s">
        <v>141</v>
      </c>
      <c r="L1587" s="424" t="s">
        <v>1803</v>
      </c>
      <c r="M1587" s="425" t="s">
        <v>1840</v>
      </c>
      <c r="N1587" s="425" t="s">
        <v>1985</v>
      </c>
      <c r="O1587" s="425" t="s">
        <v>1047</v>
      </c>
      <c r="P1587" s="425" t="s">
        <v>1043</v>
      </c>
      <c r="Q1587" s="425"/>
      <c r="R1587" s="434" t="s">
        <v>1043</v>
      </c>
      <c r="S1587" s="434" t="s">
        <v>1047</v>
      </c>
      <c r="T1587" s="434" t="s">
        <v>1955</v>
      </c>
      <c r="U1587" s="434" t="s">
        <v>1043</v>
      </c>
      <c r="V1587" s="434" t="s">
        <v>1047</v>
      </c>
      <c r="W1587" s="434" t="s">
        <v>1047</v>
      </c>
      <c r="X1587" s="434" t="s">
        <v>1047</v>
      </c>
      <c r="Y1587" s="434" t="s">
        <v>1047</v>
      </c>
      <c r="Z1587" s="434" t="s">
        <v>1043</v>
      </c>
      <c r="AA1587" s="469" t="s">
        <v>2139</v>
      </c>
      <c r="AB1587" s="743" t="s">
        <v>1806</v>
      </c>
      <c r="AC1587" s="487">
        <v>41883</v>
      </c>
      <c r="AD1587" s="435"/>
      <c r="AE1587" s="665"/>
      <c r="AF1587" s="665"/>
      <c r="AG1587" s="665"/>
      <c r="AH1587" s="665"/>
      <c r="AI1587" s="665"/>
      <c r="AJ1587" s="665"/>
      <c r="AK1587" s="561">
        <v>20641</v>
      </c>
      <c r="AL1587" s="554">
        <v>20607</v>
      </c>
      <c r="AM1587" s="561">
        <v>20528</v>
      </c>
      <c r="AN1587" s="544">
        <v>20851</v>
      </c>
      <c r="AO1587" s="534">
        <v>20138</v>
      </c>
      <c r="AP1587" s="544">
        <v>19467</v>
      </c>
      <c r="AQ1587" s="182"/>
      <c r="AR1587" s="746" t="s">
        <v>864</v>
      </c>
      <c r="AS1587" s="475" t="str">
        <f t="shared" ref="AS1587:AX1596" si="186">IF(SUM($AE1587:$AP1587)&gt;0,VLOOKUP($F1587,Schulart,AS$2,FALSE),0)</f>
        <v>FB</v>
      </c>
      <c r="AT1587" s="475" t="str">
        <f t="shared" si="186"/>
        <v>5B</v>
      </c>
      <c r="AU1587" s="475">
        <f t="shared" si="186"/>
        <v>655</v>
      </c>
      <c r="AV1587" s="475" t="str">
        <f t="shared" si="186"/>
        <v>VOC</v>
      </c>
      <c r="AW1587" s="475" t="str">
        <f t="shared" si="186"/>
        <v>B</v>
      </c>
      <c r="AX1587" s="475">
        <f t="shared" si="186"/>
        <v>0</v>
      </c>
      <c r="AY1587" s="185" t="str">
        <f>IF(AND(SUM(AE1587:$AP1587)&gt;0,J1587&lt;&gt;""),CONCATENATE(B1587,"_",F1587,"_",AG1587),0)</f>
        <v>NW_4.1.3.tz_</v>
      </c>
      <c r="AZ1587" s="203">
        <f>IF(AND(SUM(AE1587:$AP1587)&gt;0,D1587="BFS"),1,0)</f>
        <v>0</v>
      </c>
      <c r="BA1587" s="203">
        <f t="shared" si="184"/>
        <v>0</v>
      </c>
    </row>
    <row r="1588" spans="1:53" ht="15.5">
      <c r="A1588" s="185">
        <f>IF(AND(SUM(AE1588:AP1588)&gt;0,J1588&lt;&gt;""),CONCATENATE(B1588,"_",F1588,"_",$A$5,"_",SUMPRODUCT((B$9:B1588=B1588)*(F$9:F1588=F1588)*(SUM(AE1588:AP1588)&lt;&gt;0)*(J1588&lt;&gt;""))-1),0)</f>
        <v>0</v>
      </c>
      <c r="B1588" s="164" t="s">
        <v>864</v>
      </c>
      <c r="C1588" s="68" t="s">
        <v>800</v>
      </c>
      <c r="D1588" s="66"/>
      <c r="E1588" s="471"/>
      <c r="F1588" s="660"/>
      <c r="G1588" s="72"/>
      <c r="H1588" s="72"/>
      <c r="I1588" s="72"/>
      <c r="J1588" s="72"/>
      <c r="K1588" s="72"/>
      <c r="L1588" s="72"/>
      <c r="M1588" s="72"/>
      <c r="N1588" s="72"/>
      <c r="O1588" s="72"/>
      <c r="P1588" s="72"/>
      <c r="Q1588" s="72"/>
      <c r="R1588" s="72"/>
      <c r="S1588" s="72"/>
      <c r="T1588" s="72"/>
      <c r="U1588" s="72"/>
      <c r="V1588" s="72"/>
      <c r="W1588" s="72"/>
      <c r="X1588" s="72"/>
      <c r="Y1588" s="72"/>
      <c r="Z1588" s="72"/>
      <c r="AA1588" s="72"/>
      <c r="AB1588" s="72"/>
      <c r="AC1588" s="72"/>
      <c r="AD1588" s="90"/>
      <c r="AE1588" s="550"/>
      <c r="AF1588" s="550"/>
      <c r="AG1588" s="550"/>
      <c r="AH1588" s="550"/>
      <c r="AI1588" s="550"/>
      <c r="AJ1588" s="550"/>
      <c r="AK1588" s="550"/>
      <c r="AL1588" s="550"/>
      <c r="AM1588" s="550"/>
      <c r="AN1588" s="550"/>
      <c r="AO1588" s="550"/>
      <c r="AP1588" s="550"/>
      <c r="AQ1588" s="75"/>
      <c r="AR1588" s="164" t="s">
        <v>864</v>
      </c>
      <c r="AS1588" s="475">
        <f t="shared" si="186"/>
        <v>0</v>
      </c>
      <c r="AT1588" s="475">
        <f t="shared" si="186"/>
        <v>0</v>
      </c>
      <c r="AU1588" s="475">
        <f t="shared" si="186"/>
        <v>0</v>
      </c>
      <c r="AV1588" s="475">
        <f t="shared" si="186"/>
        <v>0</v>
      </c>
      <c r="AW1588" s="475">
        <f t="shared" si="186"/>
        <v>0</v>
      </c>
      <c r="AX1588" s="475">
        <f t="shared" si="186"/>
        <v>0</v>
      </c>
      <c r="AY1588" s="185">
        <f>IF(AND(SUM(AE1588:$AP1588)&gt;0,J1588&lt;&gt;""),CONCATENATE(B1588,"_",F1588,"_",AG1588),0)</f>
        <v>0</v>
      </c>
      <c r="AZ1588" s="203">
        <f>IF(AND(SUM(AE1588:$AP1588)&gt;0,D1588="BFS"),1,0)</f>
        <v>0</v>
      </c>
      <c r="BA1588" s="203">
        <f t="shared" si="184"/>
        <v>0</v>
      </c>
    </row>
    <row r="1589" spans="1:53" ht="25">
      <c r="A1589" s="185">
        <f>IF(AND(SUM(AE1589:AP1589)&gt;0,J1589&lt;&gt;""),CONCATENATE(B1589,"_",F1589,"_",$A$5,"_",SUMPRODUCT((B$9:B1589=B1589)*(F$9:F1589=F1589)*(SUM(AE1589:AP1589)&lt;&gt;0)*(J1589&lt;&gt;""))-1),0)</f>
        <v>0</v>
      </c>
      <c r="B1589" s="745" t="s">
        <v>864</v>
      </c>
      <c r="C1589" s="58" t="s">
        <v>601</v>
      </c>
      <c r="D1589" s="85" t="s">
        <v>603</v>
      </c>
      <c r="E1589" s="463" t="s">
        <v>602</v>
      </c>
      <c r="F1589" s="657" t="s">
        <v>600</v>
      </c>
      <c r="G1589" s="419"/>
      <c r="H1589" s="419"/>
      <c r="I1589" s="419"/>
      <c r="J1589" s="419"/>
      <c r="K1589" s="419"/>
      <c r="L1589" s="419"/>
      <c r="M1589" s="419"/>
      <c r="N1589" s="419"/>
      <c r="O1589" s="419" t="s">
        <v>1949</v>
      </c>
      <c r="P1589" s="419" t="s">
        <v>1949</v>
      </c>
      <c r="Q1589" s="419" t="s">
        <v>1949</v>
      </c>
      <c r="R1589" s="419" t="s">
        <v>1949</v>
      </c>
      <c r="S1589" s="419" t="s">
        <v>1949</v>
      </c>
      <c r="T1589" s="419"/>
      <c r="U1589" s="419" t="s">
        <v>1949</v>
      </c>
      <c r="V1589" s="419" t="s">
        <v>1949</v>
      </c>
      <c r="W1589" s="419" t="s">
        <v>1949</v>
      </c>
      <c r="X1589" s="419" t="s">
        <v>1949</v>
      </c>
      <c r="Y1589" s="419" t="s">
        <v>1949</v>
      </c>
      <c r="Z1589" s="419" t="s">
        <v>1949</v>
      </c>
      <c r="AA1589" s="420"/>
      <c r="AB1589" s="420"/>
      <c r="AC1589" s="647"/>
      <c r="AD1589" s="421"/>
      <c r="AE1589" s="536"/>
      <c r="AF1589" s="536"/>
      <c r="AG1589" s="536"/>
      <c r="AH1589" s="536"/>
      <c r="AI1589" s="537"/>
      <c r="AJ1589" s="537"/>
      <c r="AK1589" s="537"/>
      <c r="AL1589" s="537"/>
      <c r="AM1589" s="537"/>
      <c r="AN1589" s="537"/>
      <c r="AO1589" s="537"/>
      <c r="AP1589" s="537"/>
      <c r="AQ1589" s="422"/>
      <c r="AR1589" s="745" t="s">
        <v>864</v>
      </c>
      <c r="AS1589" s="475">
        <f t="shared" si="186"/>
        <v>0</v>
      </c>
      <c r="AT1589" s="475">
        <f t="shared" si="186"/>
        <v>0</v>
      </c>
      <c r="AU1589" s="475">
        <f t="shared" si="186"/>
        <v>0</v>
      </c>
      <c r="AV1589" s="475">
        <f t="shared" si="186"/>
        <v>0</v>
      </c>
      <c r="AW1589" s="475">
        <f t="shared" si="186"/>
        <v>0</v>
      </c>
      <c r="AX1589" s="475">
        <f t="shared" si="186"/>
        <v>0</v>
      </c>
      <c r="AY1589" s="185">
        <f>IF(AND(SUM(AE1589:$AP1589)&gt;0,J1589&lt;&gt;""),CONCATENATE(B1589,"_",F1589,"_",AG1589),0)</f>
        <v>0</v>
      </c>
      <c r="AZ1589" s="203">
        <f>IF(AND(SUM(AE1589:$AP1589)&gt;0,D1589="BFS"),1,0)</f>
        <v>0</v>
      </c>
      <c r="BA1589" s="203">
        <f t="shared" si="184"/>
        <v>0</v>
      </c>
    </row>
    <row r="1590" spans="1:53" ht="13">
      <c r="A1590" s="185">
        <f>IF(AND(SUM(AE1590:AP1590)&gt;0,J1590&lt;&gt;""),CONCATENATE(B1590,"_",F1590,"_",$A$5,"_",SUMPRODUCT((B$9:B1590=B1590)*(F$9:F1590=F1590)*(SUM(AE1590:AP1590)&lt;&gt;0)*(J1590&lt;&gt;""))-1),0)</f>
        <v>0</v>
      </c>
      <c r="B1590" s="746" t="s">
        <v>864</v>
      </c>
      <c r="C1590" s="464" t="s">
        <v>1938</v>
      </c>
      <c r="D1590" s="89" t="s">
        <v>603</v>
      </c>
      <c r="E1590" s="465" t="s">
        <v>602</v>
      </c>
      <c r="F1590" s="658" t="s">
        <v>600</v>
      </c>
      <c r="G1590" s="410"/>
      <c r="H1590" s="432" t="s">
        <v>1043</v>
      </c>
      <c r="I1590" s="437" t="s">
        <v>1052</v>
      </c>
      <c r="J1590" s="432" t="s">
        <v>1053</v>
      </c>
      <c r="K1590" s="433"/>
      <c r="L1590" s="425"/>
      <c r="M1590" s="425"/>
      <c r="N1590" s="425"/>
      <c r="O1590" s="425"/>
      <c r="P1590" s="425"/>
      <c r="Q1590" s="425"/>
      <c r="R1590" s="434"/>
      <c r="S1590" s="434"/>
      <c r="T1590" s="434"/>
      <c r="U1590" s="434"/>
      <c r="V1590" s="434"/>
      <c r="W1590" s="434"/>
      <c r="X1590" s="434"/>
      <c r="Y1590" s="434"/>
      <c r="Z1590" s="434"/>
      <c r="AA1590" s="743"/>
      <c r="AB1590" s="442"/>
      <c r="AC1590" s="487"/>
      <c r="AD1590" s="443"/>
      <c r="AE1590" s="543"/>
      <c r="AF1590" s="543"/>
      <c r="AG1590" s="543"/>
      <c r="AH1590" s="543"/>
      <c r="AI1590" s="543"/>
      <c r="AJ1590" s="543"/>
      <c r="AK1590" s="544"/>
      <c r="AL1590" s="544"/>
      <c r="AM1590" s="544"/>
      <c r="AN1590" s="544"/>
      <c r="AO1590" s="544"/>
      <c r="AP1590" s="544"/>
      <c r="AQ1590" s="515"/>
      <c r="AR1590" s="746" t="s">
        <v>864</v>
      </c>
      <c r="AS1590" s="475">
        <f t="shared" si="186"/>
        <v>0</v>
      </c>
      <c r="AT1590" s="475">
        <f t="shared" si="186"/>
        <v>0</v>
      </c>
      <c r="AU1590" s="475">
        <f t="shared" si="186"/>
        <v>0</v>
      </c>
      <c r="AV1590" s="475">
        <f t="shared" si="186"/>
        <v>0</v>
      </c>
      <c r="AW1590" s="475">
        <f t="shared" si="186"/>
        <v>0</v>
      </c>
      <c r="AX1590" s="475">
        <f t="shared" si="186"/>
        <v>0</v>
      </c>
      <c r="AY1590" s="185">
        <f>IF(AND(SUM(AE1590:$AP1590)&gt;0,J1590&lt;&gt;""),CONCATENATE(B1590,"_",F1590,"_",AG1590),0)</f>
        <v>0</v>
      </c>
      <c r="AZ1590" s="203">
        <f>IF(AND(SUM(AE1590:$AP1590)&gt;0,D1590="BFS"),1,0)</f>
        <v>0</v>
      </c>
      <c r="BA1590" s="203">
        <f t="shared" si="184"/>
        <v>0</v>
      </c>
    </row>
    <row r="1591" spans="1:53" ht="15.5">
      <c r="A1591" s="185">
        <f>IF(AND(SUM(AE1591:AP1591)&gt;0,J1591&lt;&gt;""),CONCATENATE(B1591,"_",F1591,"_",$A$5,"_",SUMPRODUCT((B$9:B1591=B1591)*(F$9:F1591=F1591)*(SUM(AE1591:AP1591)&lt;&gt;0)*(J1591&lt;&gt;""))-1),0)</f>
        <v>0</v>
      </c>
      <c r="B1591" s="164" t="s">
        <v>864</v>
      </c>
      <c r="C1591" s="68" t="s">
        <v>1703</v>
      </c>
      <c r="D1591" s="66"/>
      <c r="E1591" s="471"/>
      <c r="F1591" s="660"/>
      <c r="G1591" s="72"/>
      <c r="H1591" s="72"/>
      <c r="I1591" s="72"/>
      <c r="J1591" s="72"/>
      <c r="K1591" s="72"/>
      <c r="L1591" s="72"/>
      <c r="M1591" s="72"/>
      <c r="N1591" s="72"/>
      <c r="O1591" s="72"/>
      <c r="P1591" s="72"/>
      <c r="Q1591" s="72"/>
      <c r="R1591" s="72"/>
      <c r="S1591" s="72"/>
      <c r="T1591" s="72"/>
      <c r="U1591" s="72"/>
      <c r="V1591" s="72"/>
      <c r="W1591" s="72"/>
      <c r="X1591" s="72"/>
      <c r="Y1591" s="72"/>
      <c r="Z1591" s="72"/>
      <c r="AA1591" s="72"/>
      <c r="AB1591" s="72"/>
      <c r="AC1591" s="72"/>
      <c r="AD1591" s="90"/>
      <c r="AE1591" s="550"/>
      <c r="AF1591" s="550"/>
      <c r="AG1591" s="550"/>
      <c r="AH1591" s="550"/>
      <c r="AI1591" s="550"/>
      <c r="AJ1591" s="550"/>
      <c r="AK1591" s="550"/>
      <c r="AL1591" s="550"/>
      <c r="AM1591" s="550"/>
      <c r="AN1591" s="550"/>
      <c r="AO1591" s="550"/>
      <c r="AP1591" s="550"/>
      <c r="AQ1591" s="75"/>
      <c r="AR1591" s="164" t="s">
        <v>864</v>
      </c>
      <c r="AS1591" s="475">
        <f t="shared" si="186"/>
        <v>0</v>
      </c>
      <c r="AT1591" s="475">
        <f t="shared" si="186"/>
        <v>0</v>
      </c>
      <c r="AU1591" s="475">
        <f t="shared" si="186"/>
        <v>0</v>
      </c>
      <c r="AV1591" s="475">
        <f t="shared" si="186"/>
        <v>0</v>
      </c>
      <c r="AW1591" s="475">
        <f t="shared" si="186"/>
        <v>0</v>
      </c>
      <c r="AX1591" s="475">
        <f t="shared" si="186"/>
        <v>0</v>
      </c>
      <c r="AY1591" s="185">
        <f>IF(AND(SUM(AE1591:$AP1591)&gt;0,J1591&lt;&gt;""),CONCATENATE(B1591,"_",F1591,"_",AG1591),0)</f>
        <v>0</v>
      </c>
      <c r="AZ1591" s="203">
        <f>IF(AND(SUM(AE1591:$AP1591)&gt;0,D1591="BFS"),1,0)</f>
        <v>0</v>
      </c>
      <c r="BA1591" s="203">
        <f t="shared" si="184"/>
        <v>0</v>
      </c>
    </row>
    <row r="1592" spans="1:53" ht="25">
      <c r="A1592" s="185">
        <f>IF(AND(SUM(AE1592:AP1592)&gt;0,J1592&lt;&gt;""),CONCATENATE(B1592,"_",F1592,"_",$A$5,"_",SUMPRODUCT((B$9:B1592=B1592)*(F$9:F1592=F1592)*(SUM(AE1592:AP1592)&lt;&gt;0)*(J1592&lt;&gt;""))-1),0)</f>
        <v>0</v>
      </c>
      <c r="B1592" s="745" t="s">
        <v>864</v>
      </c>
      <c r="C1592" s="58" t="s">
        <v>1173</v>
      </c>
      <c r="D1592" s="85" t="s">
        <v>576</v>
      </c>
      <c r="E1592" s="463" t="s">
        <v>575</v>
      </c>
      <c r="F1592" s="657" t="s">
        <v>1729</v>
      </c>
      <c r="G1592" s="419"/>
      <c r="H1592" s="419"/>
      <c r="I1592" s="419"/>
      <c r="J1592" s="419"/>
      <c r="K1592" s="419"/>
      <c r="L1592" s="419"/>
      <c r="M1592" s="419"/>
      <c r="N1592" s="419"/>
      <c r="O1592" s="419" t="s">
        <v>1949</v>
      </c>
      <c r="P1592" s="419" t="s">
        <v>1949</v>
      </c>
      <c r="Q1592" s="419" t="s">
        <v>1949</v>
      </c>
      <c r="R1592" s="419" t="s">
        <v>1949</v>
      </c>
      <c r="S1592" s="419" t="s">
        <v>1949</v>
      </c>
      <c r="T1592" s="419"/>
      <c r="U1592" s="419" t="s">
        <v>1949</v>
      </c>
      <c r="V1592" s="419" t="s">
        <v>1949</v>
      </c>
      <c r="W1592" s="419" t="s">
        <v>1949</v>
      </c>
      <c r="X1592" s="419" t="s">
        <v>1949</v>
      </c>
      <c r="Y1592" s="419" t="s">
        <v>1949</v>
      </c>
      <c r="Z1592" s="419" t="s">
        <v>1949</v>
      </c>
      <c r="AA1592" s="420"/>
      <c r="AB1592" s="420"/>
      <c r="AC1592" s="647"/>
      <c r="AD1592" s="421"/>
      <c r="AE1592" s="536"/>
      <c r="AF1592" s="536"/>
      <c r="AG1592" s="536"/>
      <c r="AH1592" s="536"/>
      <c r="AI1592" s="537"/>
      <c r="AJ1592" s="537"/>
      <c r="AK1592" s="537"/>
      <c r="AL1592" s="537"/>
      <c r="AM1592" s="537"/>
      <c r="AN1592" s="537"/>
      <c r="AO1592" s="537"/>
      <c r="AP1592" s="537"/>
      <c r="AQ1592" s="422"/>
      <c r="AR1592" s="745" t="s">
        <v>864</v>
      </c>
      <c r="AS1592" s="475">
        <f t="shared" si="186"/>
        <v>0</v>
      </c>
      <c r="AT1592" s="475">
        <f t="shared" si="186"/>
        <v>0</v>
      </c>
      <c r="AU1592" s="475">
        <f t="shared" si="186"/>
        <v>0</v>
      </c>
      <c r="AV1592" s="475">
        <f t="shared" si="186"/>
        <v>0</v>
      </c>
      <c r="AW1592" s="475">
        <f t="shared" si="186"/>
        <v>0</v>
      </c>
      <c r="AX1592" s="475">
        <f t="shared" si="186"/>
        <v>0</v>
      </c>
      <c r="AY1592" s="185">
        <f>IF(AND(SUM(AE1592:$AP1592)&gt;0,J1592&lt;&gt;""),CONCATENATE(B1592,"_",F1592,"_",AG1592),0)</f>
        <v>0</v>
      </c>
      <c r="AZ1592" s="203">
        <f>IF(AND(SUM(AE1592:$AP1592)&gt;0,D1592="BFS"),1,0)</f>
        <v>0</v>
      </c>
      <c r="BA1592" s="203">
        <f t="shared" si="184"/>
        <v>0</v>
      </c>
    </row>
    <row r="1593" spans="1:53" ht="13">
      <c r="A1593" s="185">
        <f>IF(AND(SUM(AE1593:AP1593)&gt;0,J1593&lt;&gt;""),CONCATENATE(B1593,"_",F1593,"_",$A$5,"_",SUMPRODUCT((B$9:B1593=B1593)*(F$9:F1593=F1593)*(SUM(AE1593:AP1593)&lt;&gt;0)*(J1593&lt;&gt;""))-1),0)</f>
        <v>0</v>
      </c>
      <c r="B1593" s="746" t="s">
        <v>864</v>
      </c>
      <c r="C1593" s="464" t="s">
        <v>1556</v>
      </c>
      <c r="D1593" s="89" t="s">
        <v>576</v>
      </c>
      <c r="E1593" s="465" t="s">
        <v>575</v>
      </c>
      <c r="F1593" s="658" t="s">
        <v>1729</v>
      </c>
      <c r="G1593" s="410"/>
      <c r="H1593" s="432" t="s">
        <v>1043</v>
      </c>
      <c r="I1593" s="437" t="s">
        <v>1342</v>
      </c>
      <c r="J1593" s="432" t="s">
        <v>1343</v>
      </c>
      <c r="K1593" s="433"/>
      <c r="L1593" s="425"/>
      <c r="M1593" s="425"/>
      <c r="N1593" s="425"/>
      <c r="O1593" s="425"/>
      <c r="P1593" s="425"/>
      <c r="Q1593" s="425"/>
      <c r="R1593" s="434"/>
      <c r="S1593" s="434"/>
      <c r="T1593" s="434"/>
      <c r="U1593" s="434"/>
      <c r="V1593" s="434"/>
      <c r="W1593" s="434"/>
      <c r="X1593" s="434"/>
      <c r="Y1593" s="434"/>
      <c r="Z1593" s="434"/>
      <c r="AA1593" s="743"/>
      <c r="AB1593" s="442"/>
      <c r="AC1593" s="487"/>
      <c r="AD1593" s="443"/>
      <c r="AE1593" s="543"/>
      <c r="AF1593" s="543"/>
      <c r="AG1593" s="543"/>
      <c r="AH1593" s="543"/>
      <c r="AI1593" s="543"/>
      <c r="AJ1593" s="543"/>
      <c r="AK1593" s="544"/>
      <c r="AL1593" s="544"/>
      <c r="AM1593" s="544"/>
      <c r="AN1593" s="544"/>
      <c r="AO1593" s="544"/>
      <c r="AP1593" s="544"/>
      <c r="AQ1593" s="444"/>
      <c r="AR1593" s="746" t="s">
        <v>864</v>
      </c>
      <c r="AS1593" s="475">
        <f t="shared" si="186"/>
        <v>0</v>
      </c>
      <c r="AT1593" s="475">
        <f t="shared" si="186"/>
        <v>0</v>
      </c>
      <c r="AU1593" s="475">
        <f t="shared" si="186"/>
        <v>0</v>
      </c>
      <c r="AV1593" s="475">
        <f t="shared" si="186"/>
        <v>0</v>
      </c>
      <c r="AW1593" s="475">
        <f t="shared" si="186"/>
        <v>0</v>
      </c>
      <c r="AX1593" s="475">
        <f t="shared" si="186"/>
        <v>0</v>
      </c>
      <c r="AY1593" s="185">
        <f>IF(AND(SUM(AE1593:$AP1593)&gt;0,J1593&lt;&gt;""),CONCATENATE(B1593,"_",F1593,"_",AG1593),0)</f>
        <v>0</v>
      </c>
      <c r="AZ1593" s="203">
        <f>IF(AND(SUM(AE1593:$AP1593)&gt;0,D1593="BFS"),1,0)</f>
        <v>0</v>
      </c>
      <c r="BA1593" s="203">
        <f t="shared" si="184"/>
        <v>0</v>
      </c>
    </row>
    <row r="1594" spans="1:53" ht="15.5">
      <c r="A1594" s="185">
        <f>IF(AND(SUM(AE1594:AP1594)&gt;0,J1594&lt;&gt;""),CONCATENATE(B1594,"_",F1594,"_",$A$5,"_",SUMPRODUCT((B$9:B1594=B1594)*(F$9:F1594=F1594)*(SUM(AE1594:AP1594)&lt;&gt;0)*(J1594&lt;&gt;""))-1),0)</f>
        <v>0</v>
      </c>
      <c r="B1594" s="164" t="s">
        <v>864</v>
      </c>
      <c r="C1594" s="68" t="s">
        <v>167</v>
      </c>
      <c r="D1594" s="66"/>
      <c r="E1594" s="471"/>
      <c r="F1594" s="660"/>
      <c r="G1594" s="72"/>
      <c r="H1594" s="72"/>
      <c r="I1594" s="72"/>
      <c r="J1594" s="72"/>
      <c r="K1594" s="72"/>
      <c r="L1594" s="72"/>
      <c r="M1594" s="72"/>
      <c r="N1594" s="72"/>
      <c r="O1594" s="72"/>
      <c r="P1594" s="72"/>
      <c r="Q1594" s="72"/>
      <c r="R1594" s="72"/>
      <c r="S1594" s="72"/>
      <c r="T1594" s="72"/>
      <c r="U1594" s="72"/>
      <c r="V1594" s="72"/>
      <c r="W1594" s="72"/>
      <c r="X1594" s="72"/>
      <c r="Y1594" s="72"/>
      <c r="Z1594" s="72"/>
      <c r="AA1594" s="72"/>
      <c r="AB1594" s="72"/>
      <c r="AC1594" s="72"/>
      <c r="AD1594" s="90"/>
      <c r="AE1594" s="550"/>
      <c r="AF1594" s="550"/>
      <c r="AG1594" s="550"/>
      <c r="AH1594" s="550"/>
      <c r="AI1594" s="550"/>
      <c r="AJ1594" s="550"/>
      <c r="AK1594" s="550"/>
      <c r="AL1594" s="550"/>
      <c r="AM1594" s="550"/>
      <c r="AN1594" s="550"/>
      <c r="AO1594" s="550"/>
      <c r="AP1594" s="550"/>
      <c r="AQ1594" s="75"/>
      <c r="AR1594" s="164" t="s">
        <v>864</v>
      </c>
      <c r="AS1594" s="475">
        <f t="shared" si="186"/>
        <v>0</v>
      </c>
      <c r="AT1594" s="475">
        <f t="shared" si="186"/>
        <v>0</v>
      </c>
      <c r="AU1594" s="475">
        <f t="shared" si="186"/>
        <v>0</v>
      </c>
      <c r="AV1594" s="475">
        <f t="shared" si="186"/>
        <v>0</v>
      </c>
      <c r="AW1594" s="475">
        <f t="shared" si="186"/>
        <v>0</v>
      </c>
      <c r="AX1594" s="475">
        <f t="shared" si="186"/>
        <v>0</v>
      </c>
      <c r="AY1594" s="185">
        <f>IF(AND(SUM(AE1594:$AP1594)&gt;0,J1594&lt;&gt;""),CONCATENATE(B1594,"_",F1594,"_",AG1594),0)</f>
        <v>0</v>
      </c>
      <c r="AZ1594" s="203">
        <f>IF(AND(SUM(AE1594:$AP1594)&gt;0,D1594="BFS"),1,0)</f>
        <v>0</v>
      </c>
      <c r="BA1594" s="203">
        <f t="shared" si="184"/>
        <v>0</v>
      </c>
    </row>
    <row r="1595" spans="1:53" ht="25">
      <c r="A1595" s="185">
        <f>IF(AND(SUM(AE1595:AP1595)&gt;0,J1595&lt;&gt;""),CONCATENATE(B1595,"_",F1595,"_",$A$5,"_",SUMPRODUCT((B$9:B1595=B1595)*(F$9:F1595=F1595)*(SUM(AE1595:AP1595)&lt;&gt;0)*(J1595&lt;&gt;""))-1),0)</f>
        <v>0</v>
      </c>
      <c r="B1595" s="745" t="s">
        <v>864</v>
      </c>
      <c r="C1595" s="58" t="s">
        <v>172</v>
      </c>
      <c r="D1595" s="85" t="s">
        <v>581</v>
      </c>
      <c r="E1595" s="463" t="s">
        <v>580</v>
      </c>
      <c r="F1595" s="657" t="s">
        <v>1730</v>
      </c>
      <c r="G1595" s="420"/>
      <c r="H1595" s="418"/>
      <c r="I1595" s="418"/>
      <c r="J1595" s="418"/>
      <c r="K1595" s="418"/>
      <c r="L1595" s="419"/>
      <c r="M1595" s="419"/>
      <c r="N1595" s="419"/>
      <c r="O1595" s="419"/>
      <c r="P1595" s="419"/>
      <c r="Q1595" s="419"/>
      <c r="R1595" s="419"/>
      <c r="S1595" s="419"/>
      <c r="T1595" s="419"/>
      <c r="U1595" s="419"/>
      <c r="V1595" s="419"/>
      <c r="W1595" s="419"/>
      <c r="X1595" s="419"/>
      <c r="Y1595" s="419"/>
      <c r="Z1595" s="419"/>
      <c r="AA1595" s="420"/>
      <c r="AB1595" s="420"/>
      <c r="AC1595" s="647"/>
      <c r="AD1595" s="421"/>
      <c r="AE1595" s="536"/>
      <c r="AF1595" s="536"/>
      <c r="AG1595" s="536"/>
      <c r="AH1595" s="536"/>
      <c r="AI1595" s="537"/>
      <c r="AJ1595" s="537"/>
      <c r="AK1595" s="537"/>
      <c r="AL1595" s="537"/>
      <c r="AM1595" s="537"/>
      <c r="AN1595" s="537"/>
      <c r="AO1595" s="537"/>
      <c r="AP1595" s="537"/>
      <c r="AQ1595" s="422"/>
      <c r="AR1595" s="745" t="s">
        <v>864</v>
      </c>
      <c r="AS1595" s="475">
        <f t="shared" si="186"/>
        <v>0</v>
      </c>
      <c r="AT1595" s="475">
        <f t="shared" si="186"/>
        <v>0</v>
      </c>
      <c r="AU1595" s="475">
        <f t="shared" si="186"/>
        <v>0</v>
      </c>
      <c r="AV1595" s="475">
        <f t="shared" si="186"/>
        <v>0</v>
      </c>
      <c r="AW1595" s="475">
        <f t="shared" si="186"/>
        <v>0</v>
      </c>
      <c r="AX1595" s="475">
        <f t="shared" si="186"/>
        <v>0</v>
      </c>
      <c r="AY1595" s="185">
        <f>IF(AND(SUM(AE1595:$AP1595)&gt;0,J1595&lt;&gt;""),CONCATENATE(B1595,"_",F1595,"_",AG1595),0)</f>
        <v>0</v>
      </c>
      <c r="AZ1595" s="203">
        <f>IF(AND(SUM(AE1595:$AP1595)&gt;0,D1595="BFS"),1,0)</f>
        <v>0</v>
      </c>
      <c r="BA1595" s="203">
        <f t="shared" si="184"/>
        <v>0</v>
      </c>
    </row>
    <row r="1596" spans="1:53" ht="30">
      <c r="A1596" s="185" t="str">
        <f>IF(AND(SUM(AE1596:AP1596)&gt;0,J1596&lt;&gt;""),CONCATENATE(B1596,"_",F1596,"_",$A$5,"_",SUMPRODUCT((B$9:B1596=B1596)*(F$9:F1596=F1596)*(SUM(AE1596:AP1596)&lt;&gt;0)*(J1596&lt;&gt;""))-1),0)</f>
        <v>NW_4.4_neu_1</v>
      </c>
      <c r="B1596" s="746" t="s">
        <v>864</v>
      </c>
      <c r="C1596" s="464" t="s">
        <v>1489</v>
      </c>
      <c r="D1596" s="89" t="s">
        <v>581</v>
      </c>
      <c r="E1596" s="465" t="s">
        <v>580</v>
      </c>
      <c r="F1596" s="658" t="s">
        <v>1730</v>
      </c>
      <c r="G1596" s="410" t="s">
        <v>937</v>
      </c>
      <c r="H1596" s="432" t="s">
        <v>1047</v>
      </c>
      <c r="I1596" s="437" t="s">
        <v>1052</v>
      </c>
      <c r="J1596" s="432" t="s">
        <v>1114</v>
      </c>
      <c r="K1596" s="433" t="s">
        <v>1125</v>
      </c>
      <c r="L1596" s="424" t="s">
        <v>1597</v>
      </c>
      <c r="M1596" s="425" t="s">
        <v>460</v>
      </c>
      <c r="N1596" s="425" t="s">
        <v>955</v>
      </c>
      <c r="O1596" s="425" t="s">
        <v>1047</v>
      </c>
      <c r="P1596" s="425" t="s">
        <v>1043</v>
      </c>
      <c r="Q1596" s="425"/>
      <c r="R1596" s="434" t="s">
        <v>1047</v>
      </c>
      <c r="S1596" s="434" t="s">
        <v>1043</v>
      </c>
      <c r="T1596" s="434" t="s">
        <v>1955</v>
      </c>
      <c r="U1596" s="434" t="s">
        <v>1043</v>
      </c>
      <c r="V1596" s="434" t="s">
        <v>1047</v>
      </c>
      <c r="W1596" s="434" t="s">
        <v>1047</v>
      </c>
      <c r="X1596" s="434" t="s">
        <v>1043</v>
      </c>
      <c r="Y1596" s="434" t="s">
        <v>1047</v>
      </c>
      <c r="Z1596" s="434" t="s">
        <v>1043</v>
      </c>
      <c r="AA1596" s="469" t="s">
        <v>937</v>
      </c>
      <c r="AB1596" s="743" t="s">
        <v>1126</v>
      </c>
      <c r="AC1596" s="487">
        <v>40422</v>
      </c>
      <c r="AD1596" s="435"/>
      <c r="AE1596" s="543">
        <v>3681</v>
      </c>
      <c r="AF1596" s="543">
        <v>3190</v>
      </c>
      <c r="AG1596" s="543">
        <v>3385</v>
      </c>
      <c r="AH1596" s="543">
        <v>4075</v>
      </c>
      <c r="AI1596" s="543">
        <v>3863</v>
      </c>
      <c r="AJ1596" s="543">
        <v>4087</v>
      </c>
      <c r="AK1596" s="561">
        <v>3408</v>
      </c>
      <c r="AL1596" s="561">
        <v>3410</v>
      </c>
      <c r="AM1596" s="561">
        <v>2858</v>
      </c>
      <c r="AN1596" s="561">
        <v>2631</v>
      </c>
      <c r="AO1596" s="561">
        <v>2309</v>
      </c>
      <c r="AP1596" s="561">
        <v>1805</v>
      </c>
      <c r="AQ1596" s="182"/>
      <c r="AR1596" s="746" t="s">
        <v>864</v>
      </c>
      <c r="AS1596" s="475" t="str">
        <f t="shared" si="186"/>
        <v>FB</v>
      </c>
      <c r="AT1596" s="475" t="str">
        <f t="shared" si="186"/>
        <v>4A</v>
      </c>
      <c r="AU1596" s="475">
        <f t="shared" si="186"/>
        <v>444</v>
      </c>
      <c r="AV1596" s="475" t="str">
        <f t="shared" si="186"/>
        <v>GEN</v>
      </c>
      <c r="AW1596" s="475" t="str">
        <f t="shared" si="186"/>
        <v>A</v>
      </c>
      <c r="AX1596" s="475">
        <f t="shared" si="186"/>
        <v>0</v>
      </c>
      <c r="AY1596" s="185" t="str">
        <f>IF(AND(SUM(AE1596:$AP1596)&gt;0,J1596&lt;&gt;""),CONCATENATE(B1596,"_",F1596,"_",AG1596),0)</f>
        <v>NW_4.4_3385</v>
      </c>
      <c r="AZ1596" s="203">
        <f>IF(AND(SUM(AE1596:$AP1596)&gt;0,D1596="BFS"),1,0)</f>
        <v>0</v>
      </c>
      <c r="BA1596" s="203">
        <f t="shared" si="184"/>
        <v>0</v>
      </c>
    </row>
    <row r="1597" spans="1:53" ht="13">
      <c r="A1597" s="185">
        <f>IF(AND(SUM(AE1597:AP1597)&gt;0,J1597&lt;&gt;""),CONCATENATE(B1597,"_",F1597,"_",$A$5,"_",SUMPRODUCT((B$9:B1597=B1597)*(F$9:F1597=F1597)*(SUM(AE1597:AP1597)&lt;&gt;0)*(J1597&lt;&gt;""))-1),0)</f>
        <v>0</v>
      </c>
      <c r="B1597" s="746" t="s">
        <v>864</v>
      </c>
      <c r="C1597" s="464" t="s">
        <v>1489</v>
      </c>
      <c r="D1597" s="89" t="s">
        <v>581</v>
      </c>
      <c r="E1597" s="465" t="s">
        <v>580</v>
      </c>
      <c r="F1597" s="658" t="s">
        <v>1730</v>
      </c>
      <c r="G1597" s="410"/>
      <c r="H1597" s="432" t="s">
        <v>1043</v>
      </c>
      <c r="I1597" s="437" t="s">
        <v>1342</v>
      </c>
      <c r="J1597" s="432" t="s">
        <v>1343</v>
      </c>
      <c r="K1597" s="433"/>
      <c r="L1597" s="425"/>
      <c r="M1597" s="425"/>
      <c r="N1597" s="425"/>
      <c r="O1597" s="425"/>
      <c r="P1597" s="425"/>
      <c r="Q1597" s="425"/>
      <c r="R1597" s="434"/>
      <c r="S1597" s="434"/>
      <c r="T1597" s="434"/>
      <c r="U1597" s="434"/>
      <c r="V1597" s="434"/>
      <c r="W1597" s="434"/>
      <c r="X1597" s="434"/>
      <c r="Y1597" s="434"/>
      <c r="Z1597" s="434"/>
      <c r="AA1597" s="743"/>
      <c r="AB1597" s="442"/>
      <c r="AC1597" s="487"/>
      <c r="AD1597" s="443"/>
      <c r="AE1597" s="543"/>
      <c r="AF1597" s="543"/>
      <c r="AG1597" s="543"/>
      <c r="AH1597" s="543"/>
      <c r="AI1597" s="543"/>
      <c r="AJ1597" s="543"/>
      <c r="AK1597" s="544"/>
      <c r="AL1597" s="544"/>
      <c r="AM1597" s="544"/>
      <c r="AN1597" s="544"/>
      <c r="AO1597" s="544"/>
      <c r="AP1597" s="544"/>
      <c r="AQ1597" s="444"/>
      <c r="AR1597" s="746" t="s">
        <v>864</v>
      </c>
      <c r="AS1597" s="475">
        <f t="shared" ref="AS1597:AX1606" si="187">IF(SUM($AE1597:$AP1597)&gt;0,VLOOKUP($F1597,Schulart,AS$2,FALSE),0)</f>
        <v>0</v>
      </c>
      <c r="AT1597" s="475">
        <f t="shared" si="187"/>
        <v>0</v>
      </c>
      <c r="AU1597" s="475">
        <f t="shared" si="187"/>
        <v>0</v>
      </c>
      <c r="AV1597" s="475">
        <f t="shared" si="187"/>
        <v>0</v>
      </c>
      <c r="AW1597" s="475">
        <f t="shared" si="187"/>
        <v>0</v>
      </c>
      <c r="AX1597" s="475">
        <f t="shared" si="187"/>
        <v>0</v>
      </c>
      <c r="AY1597" s="185">
        <f>IF(AND(SUM(AE1597:$AP1597)&gt;0,J1597&lt;&gt;""),CONCATENATE(B1597,"_",F1597,"_",AG1597),0)</f>
        <v>0</v>
      </c>
      <c r="AZ1597" s="203">
        <f>IF(AND(SUM(AE1597:$AP1597)&gt;0,D1597="BFS"),1,0)</f>
        <v>0</v>
      </c>
      <c r="BA1597" s="203">
        <f t="shared" si="184"/>
        <v>0</v>
      </c>
    </row>
    <row r="1598" spans="1:53" ht="15.5">
      <c r="A1598" s="185">
        <f>IF(AND(SUM(AE1598:AP1598)&gt;0,J1598&lt;&gt;""),CONCATENATE(B1598,"_",F1598,"_",$A$5,"_",SUMPRODUCT((B$9:B1598=B1598)*(F$9:F1598=F1598)*(SUM(AE1598:AP1598)&lt;&gt;0)*(J1598&lt;&gt;""))-1),0)</f>
        <v>0</v>
      </c>
      <c r="B1598" s="164" t="s">
        <v>864</v>
      </c>
      <c r="C1598" s="68" t="s">
        <v>1206</v>
      </c>
      <c r="D1598" s="66"/>
      <c r="E1598" s="471"/>
      <c r="F1598" s="660"/>
      <c r="G1598" s="72"/>
      <c r="H1598" s="72"/>
      <c r="I1598" s="72"/>
      <c r="J1598" s="72"/>
      <c r="K1598" s="72"/>
      <c r="L1598" s="72"/>
      <c r="M1598" s="72"/>
      <c r="N1598" s="72"/>
      <c r="O1598" s="72"/>
      <c r="P1598" s="72"/>
      <c r="Q1598" s="72"/>
      <c r="R1598" s="72"/>
      <c r="S1598" s="72"/>
      <c r="T1598" s="72"/>
      <c r="U1598" s="72"/>
      <c r="V1598" s="72"/>
      <c r="W1598" s="72"/>
      <c r="X1598" s="72"/>
      <c r="Y1598" s="72"/>
      <c r="Z1598" s="72"/>
      <c r="AA1598" s="72"/>
      <c r="AB1598" s="72"/>
      <c r="AC1598" s="72"/>
      <c r="AD1598" s="90"/>
      <c r="AE1598" s="550"/>
      <c r="AF1598" s="550"/>
      <c r="AG1598" s="550"/>
      <c r="AH1598" s="550"/>
      <c r="AI1598" s="550"/>
      <c r="AJ1598" s="550"/>
      <c r="AK1598" s="550"/>
      <c r="AL1598" s="550"/>
      <c r="AM1598" s="550"/>
      <c r="AN1598" s="550"/>
      <c r="AO1598" s="550"/>
      <c r="AP1598" s="550"/>
      <c r="AQ1598" s="75"/>
      <c r="AR1598" s="164" t="s">
        <v>864</v>
      </c>
      <c r="AS1598" s="475">
        <f t="shared" si="187"/>
        <v>0</v>
      </c>
      <c r="AT1598" s="475">
        <f t="shared" si="187"/>
        <v>0</v>
      </c>
      <c r="AU1598" s="475">
        <f t="shared" si="187"/>
        <v>0</v>
      </c>
      <c r="AV1598" s="475">
        <f t="shared" si="187"/>
        <v>0</v>
      </c>
      <c r="AW1598" s="475">
        <f t="shared" si="187"/>
        <v>0</v>
      </c>
      <c r="AX1598" s="475">
        <f t="shared" si="187"/>
        <v>0</v>
      </c>
      <c r="AY1598" s="185">
        <f>IF(AND(SUM(AE1598:$AP1598)&gt;0,J1598&lt;&gt;""),CONCATENATE(B1598,"_",F1598,"_",AG1598),0)</f>
        <v>0</v>
      </c>
      <c r="AZ1598" s="203">
        <f>IF(AND(SUM(AE1598:$AP1598)&gt;0,D1598="BFS"),1,0)</f>
        <v>0</v>
      </c>
      <c r="BA1598" s="203">
        <f t="shared" si="184"/>
        <v>0</v>
      </c>
    </row>
    <row r="1599" spans="1:53" ht="25">
      <c r="A1599" s="185">
        <f>IF(AND(SUM(AE1599:AP1599)&gt;0,J1599&lt;&gt;""),CONCATENATE(B1599,"_",F1599,"_",$A$5,"_",SUMPRODUCT((B$9:B1599=B1599)*(F$9:F1599=F1599)*(SUM(AE1599:AP1599)&lt;&gt;0)*(J1599&lt;&gt;""))-1),0)</f>
        <v>0</v>
      </c>
      <c r="B1599" s="745" t="s">
        <v>864</v>
      </c>
      <c r="C1599" s="58" t="s">
        <v>1177</v>
      </c>
      <c r="D1599" s="85" t="s">
        <v>591</v>
      </c>
      <c r="E1599" s="463" t="s">
        <v>590</v>
      </c>
      <c r="F1599" s="657" t="s">
        <v>1731</v>
      </c>
      <c r="G1599" s="420"/>
      <c r="H1599" s="419"/>
      <c r="I1599" s="419"/>
      <c r="J1599" s="419"/>
      <c r="K1599" s="419"/>
      <c r="L1599" s="419"/>
      <c r="M1599" s="419"/>
      <c r="N1599" s="419"/>
      <c r="O1599" s="419" t="s">
        <v>1949</v>
      </c>
      <c r="P1599" s="419" t="s">
        <v>1949</v>
      </c>
      <c r="Q1599" s="419" t="s">
        <v>1949</v>
      </c>
      <c r="R1599" s="419" t="s">
        <v>1949</v>
      </c>
      <c r="S1599" s="419" t="s">
        <v>1949</v>
      </c>
      <c r="T1599" s="419"/>
      <c r="U1599" s="419" t="s">
        <v>1949</v>
      </c>
      <c r="V1599" s="419" t="s">
        <v>1949</v>
      </c>
      <c r="W1599" s="419" t="s">
        <v>1949</v>
      </c>
      <c r="X1599" s="419" t="s">
        <v>1949</v>
      </c>
      <c r="Y1599" s="419" t="s">
        <v>1949</v>
      </c>
      <c r="Z1599" s="419" t="s">
        <v>1949</v>
      </c>
      <c r="AA1599" s="420"/>
      <c r="AB1599" s="420"/>
      <c r="AC1599" s="647"/>
      <c r="AD1599" s="421"/>
      <c r="AE1599" s="536"/>
      <c r="AF1599" s="536"/>
      <c r="AG1599" s="536"/>
      <c r="AH1599" s="536"/>
      <c r="AI1599" s="537"/>
      <c r="AJ1599" s="537"/>
      <c r="AK1599" s="537"/>
      <c r="AL1599" s="537"/>
      <c r="AM1599" s="537"/>
      <c r="AN1599" s="537"/>
      <c r="AO1599" s="537"/>
      <c r="AP1599" s="537"/>
      <c r="AQ1599" s="422"/>
      <c r="AR1599" s="745" t="s">
        <v>864</v>
      </c>
      <c r="AS1599" s="475">
        <f t="shared" si="187"/>
        <v>0</v>
      </c>
      <c r="AT1599" s="475">
        <f t="shared" si="187"/>
        <v>0</v>
      </c>
      <c r="AU1599" s="475">
        <f t="shared" si="187"/>
        <v>0</v>
      </c>
      <c r="AV1599" s="475">
        <f t="shared" si="187"/>
        <v>0</v>
      </c>
      <c r="AW1599" s="475">
        <f t="shared" si="187"/>
        <v>0</v>
      </c>
      <c r="AX1599" s="475">
        <f t="shared" si="187"/>
        <v>0</v>
      </c>
      <c r="AY1599" s="185">
        <f>IF(AND(SUM(AE1599:$AP1599)&gt;0,J1599&lt;&gt;""),CONCATENATE(B1599,"_",F1599,"_",AG1599),0)</f>
        <v>0</v>
      </c>
      <c r="AZ1599" s="203">
        <f>IF(AND(SUM(AE1599:$AP1599)&gt;0,D1599="BFS"),1,0)</f>
        <v>0</v>
      </c>
      <c r="BA1599" s="203">
        <f t="shared" si="184"/>
        <v>0</v>
      </c>
    </row>
    <row r="1600" spans="1:53" ht="13">
      <c r="A1600" s="185">
        <f>IF(AND(SUM(AE1600:AP1600)&gt;0,J1600&lt;&gt;""),CONCATENATE(B1600,"_",F1600,"_",$A$5,"_",SUMPRODUCT((B$9:B1600=B1600)*(F$9:F1600=F1600)*(SUM(AE1600:AP1600)&lt;&gt;0)*(J1600&lt;&gt;""))-1),0)</f>
        <v>0</v>
      </c>
      <c r="B1600" s="746" t="s">
        <v>864</v>
      </c>
      <c r="C1600" s="464" t="s">
        <v>1942</v>
      </c>
      <c r="D1600" s="89" t="s">
        <v>591</v>
      </c>
      <c r="E1600" s="465" t="s">
        <v>590</v>
      </c>
      <c r="F1600" s="658" t="s">
        <v>1731</v>
      </c>
      <c r="G1600" s="410"/>
      <c r="H1600" s="432" t="s">
        <v>1043</v>
      </c>
      <c r="I1600" s="437" t="s">
        <v>1342</v>
      </c>
      <c r="J1600" s="432" t="s">
        <v>1343</v>
      </c>
      <c r="K1600" s="433"/>
      <c r="L1600" s="425"/>
      <c r="M1600" s="425"/>
      <c r="N1600" s="425"/>
      <c r="O1600" s="425"/>
      <c r="P1600" s="425"/>
      <c r="Q1600" s="425"/>
      <c r="R1600" s="434"/>
      <c r="S1600" s="434"/>
      <c r="T1600" s="434"/>
      <c r="U1600" s="434"/>
      <c r="V1600" s="434"/>
      <c r="W1600" s="434"/>
      <c r="X1600" s="434"/>
      <c r="Y1600" s="434"/>
      <c r="Z1600" s="434"/>
      <c r="AA1600" s="743"/>
      <c r="AB1600" s="442"/>
      <c r="AC1600" s="487"/>
      <c r="AD1600" s="443"/>
      <c r="AE1600" s="543"/>
      <c r="AF1600" s="543"/>
      <c r="AG1600" s="543"/>
      <c r="AH1600" s="543"/>
      <c r="AI1600" s="543"/>
      <c r="AJ1600" s="543"/>
      <c r="AK1600" s="544"/>
      <c r="AL1600" s="544"/>
      <c r="AM1600" s="544"/>
      <c r="AN1600" s="544"/>
      <c r="AO1600" s="544"/>
      <c r="AP1600" s="544"/>
      <c r="AQ1600" s="444"/>
      <c r="AR1600" s="746" t="s">
        <v>864</v>
      </c>
      <c r="AS1600" s="475">
        <f t="shared" si="187"/>
        <v>0</v>
      </c>
      <c r="AT1600" s="475">
        <f t="shared" si="187"/>
        <v>0</v>
      </c>
      <c r="AU1600" s="475">
        <f t="shared" si="187"/>
        <v>0</v>
      </c>
      <c r="AV1600" s="475">
        <f t="shared" si="187"/>
        <v>0</v>
      </c>
      <c r="AW1600" s="475">
        <f t="shared" si="187"/>
        <v>0</v>
      </c>
      <c r="AX1600" s="475">
        <f t="shared" si="187"/>
        <v>0</v>
      </c>
      <c r="AY1600" s="185">
        <f>IF(AND(SUM(AE1600:$AP1600)&gt;0,J1600&lt;&gt;""),CONCATENATE(B1600,"_",F1600,"_",AG1600),0)</f>
        <v>0</v>
      </c>
      <c r="AZ1600" s="203">
        <f>IF(AND(SUM(AE1600:$AP1600)&gt;0,D1600="BFS"),1,0)</f>
        <v>0</v>
      </c>
      <c r="BA1600" s="203">
        <f t="shared" si="184"/>
        <v>0</v>
      </c>
    </row>
    <row r="1601" spans="1:53" ht="30">
      <c r="A1601" s="185">
        <f>IF(AND(SUM(AE1601:AP1601)&gt;0,J1601&lt;&gt;""),CONCATENATE(B1601,"_",F1601,"_",$A$5,"_",SUMPRODUCT((B$9:B1601=B1601)*(F$9:F1601=F1601)*(SUM(AE1601:AP1601)&lt;&gt;0)*(J1601&lt;&gt;""))-1),0)</f>
        <v>0</v>
      </c>
      <c r="B1601" s="162" t="s">
        <v>1434</v>
      </c>
      <c r="C1601" s="73" t="s">
        <v>1426</v>
      </c>
      <c r="D1601" s="66"/>
      <c r="E1601" s="461"/>
      <c r="F1601" s="660"/>
      <c r="G1601" s="74"/>
      <c r="H1601" s="74"/>
      <c r="I1601" s="74"/>
      <c r="J1601" s="74"/>
      <c r="K1601" s="74"/>
      <c r="L1601" s="74"/>
      <c r="M1601" s="74"/>
      <c r="N1601" s="74"/>
      <c r="O1601" s="74"/>
      <c r="P1601" s="74"/>
      <c r="Q1601" s="74"/>
      <c r="R1601" s="74"/>
      <c r="S1601" s="74"/>
      <c r="T1601" s="74"/>
      <c r="U1601" s="74"/>
      <c r="V1601" s="74"/>
      <c r="W1601" s="74"/>
      <c r="X1601" s="74"/>
      <c r="Y1601" s="74"/>
      <c r="Z1601" s="74"/>
      <c r="AA1601" s="74"/>
      <c r="AB1601" s="74"/>
      <c r="AC1601" s="454"/>
      <c r="AD1601" s="74"/>
      <c r="AE1601" s="553"/>
      <c r="AF1601" s="553"/>
      <c r="AG1601" s="553"/>
      <c r="AH1601" s="553"/>
      <c r="AI1601" s="553"/>
      <c r="AJ1601" s="553"/>
      <c r="AK1601" s="553"/>
      <c r="AL1601" s="553"/>
      <c r="AM1601" s="553"/>
      <c r="AN1601" s="553"/>
      <c r="AO1601" s="553"/>
      <c r="AP1601" s="553"/>
      <c r="AQ1601" s="324"/>
      <c r="AR1601" s="162" t="s">
        <v>1434</v>
      </c>
      <c r="AS1601" s="475">
        <f t="shared" si="187"/>
        <v>0</v>
      </c>
      <c r="AT1601" s="475">
        <f t="shared" si="187"/>
        <v>0</v>
      </c>
      <c r="AU1601" s="475">
        <f t="shared" si="187"/>
        <v>0</v>
      </c>
      <c r="AV1601" s="475">
        <f t="shared" si="187"/>
        <v>0</v>
      </c>
      <c r="AW1601" s="475">
        <f t="shared" si="187"/>
        <v>0</v>
      </c>
      <c r="AX1601" s="475">
        <f t="shared" si="187"/>
        <v>0</v>
      </c>
      <c r="AY1601" s="185">
        <f>IF(AND(SUM(AE1601:$AP1601)&gt;0,J1601&lt;&gt;""),CONCATENATE(B1601,"_",F1601,"_",AG1601),0)</f>
        <v>0</v>
      </c>
      <c r="AZ1601" s="203">
        <f>IF(AND(SUM(AE1601:$AP1601)&gt;0,D1601="BFS"),1,0)</f>
        <v>0</v>
      </c>
      <c r="BA1601" s="203">
        <f t="shared" si="184"/>
        <v>0</v>
      </c>
    </row>
    <row r="1602" spans="1:53" ht="15.5">
      <c r="A1602" s="185">
        <f>IF(AND(SUM(AE1602:AP1602)&gt;0,J1602&lt;&gt;""),CONCATENATE(B1602,"_",F1602,"_",$A$5,"_",SUMPRODUCT((B$9:B1602=B1602)*(F$9:F1602=F1602)*(SUM(AE1602:AP1602)&lt;&gt;0)*(J1602&lt;&gt;""))-1),0)</f>
        <v>0</v>
      </c>
      <c r="B1602" s="163" t="s">
        <v>1434</v>
      </c>
      <c r="C1602" s="65" t="s">
        <v>1040</v>
      </c>
      <c r="D1602" s="66"/>
      <c r="E1602" s="461"/>
      <c r="F1602" s="660"/>
      <c r="G1602" s="67"/>
      <c r="H1602" s="67"/>
      <c r="I1602" s="67"/>
      <c r="J1602" s="67"/>
      <c r="K1602" s="67"/>
      <c r="L1602" s="67"/>
      <c r="M1602" s="67"/>
      <c r="N1602" s="67"/>
      <c r="O1602" s="67"/>
      <c r="P1602" s="67"/>
      <c r="Q1602" s="67"/>
      <c r="R1602" s="67"/>
      <c r="S1602" s="67"/>
      <c r="T1602" s="67"/>
      <c r="U1602" s="67"/>
      <c r="V1602" s="67"/>
      <c r="W1602" s="67"/>
      <c r="X1602" s="67"/>
      <c r="Y1602" s="67"/>
      <c r="Z1602" s="67"/>
      <c r="AA1602" s="67"/>
      <c r="AB1602" s="67"/>
      <c r="AC1602" s="455"/>
      <c r="AD1602" s="67"/>
      <c r="AE1602" s="540"/>
      <c r="AF1602" s="540"/>
      <c r="AG1602" s="540"/>
      <c r="AH1602" s="540"/>
      <c r="AI1602" s="540"/>
      <c r="AJ1602" s="540"/>
      <c r="AK1602" s="540"/>
      <c r="AL1602" s="540"/>
      <c r="AM1602" s="540"/>
      <c r="AN1602" s="540"/>
      <c r="AO1602" s="540"/>
      <c r="AP1602" s="540"/>
      <c r="AQ1602" s="325"/>
      <c r="AR1602" s="163" t="s">
        <v>1434</v>
      </c>
      <c r="AS1602" s="475">
        <f t="shared" si="187"/>
        <v>0</v>
      </c>
      <c r="AT1602" s="475">
        <f t="shared" si="187"/>
        <v>0</v>
      </c>
      <c r="AU1602" s="475">
        <f t="shared" si="187"/>
        <v>0</v>
      </c>
      <c r="AV1602" s="475">
        <f t="shared" si="187"/>
        <v>0</v>
      </c>
      <c r="AW1602" s="475">
        <f t="shared" si="187"/>
        <v>0</v>
      </c>
      <c r="AX1602" s="475">
        <f t="shared" si="187"/>
        <v>0</v>
      </c>
      <c r="AY1602" s="185">
        <f>IF(AND(SUM(AE1602:$AP1602)&gt;0,J1602&lt;&gt;""),CONCATENATE(B1602,"_",F1602,"_",AG1602),0)</f>
        <v>0</v>
      </c>
      <c r="AZ1602" s="203">
        <f>IF(AND(SUM(AE1602:$AP1602)&gt;0,D1602="BFS"),1,0)</f>
        <v>0</v>
      </c>
      <c r="BA1602" s="203">
        <f t="shared" si="184"/>
        <v>0</v>
      </c>
    </row>
    <row r="1603" spans="1:53" ht="15.5">
      <c r="A1603" s="185">
        <f>IF(AND(SUM(AE1603:AP1603)&gt;0,J1603&lt;&gt;""),CONCATENATE(B1603,"_",F1603,"_",$A$5,"_",SUMPRODUCT((B$9:B1603=B1603)*(F$9:F1603=F1603)*(SUM(AE1603:AP1603)&lt;&gt;0)*(J1603&lt;&gt;""))-1),0)</f>
        <v>0</v>
      </c>
      <c r="B1603" s="164" t="s">
        <v>1434</v>
      </c>
      <c r="C1603" s="68" t="s">
        <v>1041</v>
      </c>
      <c r="D1603" s="66"/>
      <c r="E1603" s="461"/>
      <c r="F1603" s="660"/>
      <c r="G1603" s="67"/>
      <c r="H1603" s="67"/>
      <c r="I1603" s="67"/>
      <c r="J1603" s="67"/>
      <c r="K1603" s="67"/>
      <c r="L1603" s="67"/>
      <c r="M1603" s="67"/>
      <c r="N1603" s="67"/>
      <c r="O1603" s="67"/>
      <c r="P1603" s="67"/>
      <c r="Q1603" s="67"/>
      <c r="R1603" s="67"/>
      <c r="S1603" s="67"/>
      <c r="T1603" s="67"/>
      <c r="U1603" s="67"/>
      <c r="V1603" s="67"/>
      <c r="W1603" s="67"/>
      <c r="X1603" s="67"/>
      <c r="Y1603" s="67"/>
      <c r="Z1603" s="67"/>
      <c r="AA1603" s="67"/>
      <c r="AB1603" s="67"/>
      <c r="AC1603" s="455"/>
      <c r="AD1603" s="67"/>
      <c r="AE1603" s="540"/>
      <c r="AF1603" s="540"/>
      <c r="AG1603" s="540"/>
      <c r="AH1603" s="540"/>
      <c r="AI1603" s="540"/>
      <c r="AJ1603" s="540"/>
      <c r="AK1603" s="540"/>
      <c r="AL1603" s="540"/>
      <c r="AM1603" s="540"/>
      <c r="AN1603" s="540"/>
      <c r="AO1603" s="540"/>
      <c r="AP1603" s="540"/>
      <c r="AQ1603" s="325"/>
      <c r="AR1603" s="164" t="s">
        <v>1434</v>
      </c>
      <c r="AS1603" s="475">
        <f t="shared" si="187"/>
        <v>0</v>
      </c>
      <c r="AT1603" s="475">
        <f t="shared" si="187"/>
        <v>0</v>
      </c>
      <c r="AU1603" s="475">
        <f t="shared" si="187"/>
        <v>0</v>
      </c>
      <c r="AV1603" s="475">
        <f t="shared" si="187"/>
        <v>0</v>
      </c>
      <c r="AW1603" s="475">
        <f t="shared" si="187"/>
        <v>0</v>
      </c>
      <c r="AX1603" s="475">
        <f t="shared" si="187"/>
        <v>0</v>
      </c>
      <c r="AY1603" s="185">
        <f>IF(AND(SUM(AE1603:$AP1603)&gt;0,J1603&lt;&gt;""),CONCATENATE(B1603,"_",F1603,"_",AG1603),0)</f>
        <v>0</v>
      </c>
      <c r="AZ1603" s="203">
        <f>IF(AND(SUM(AE1603:$AP1603)&gt;0,D1603="BFS"),1,0)</f>
        <v>0</v>
      </c>
      <c r="BA1603" s="203">
        <f t="shared" si="184"/>
        <v>0</v>
      </c>
    </row>
    <row r="1604" spans="1:53" ht="15.5">
      <c r="A1604" s="185">
        <f>IF(AND(SUM(AE1604:AP1604)&gt;0,J1604&lt;&gt;""),CONCATENATE(B1604,"_",F1604,"_",$A$5,"_",SUMPRODUCT((B$9:B1604=B1604)*(F$9:F1604=F1604)*(SUM(AE1604:AP1604)&lt;&gt;0)*(J1604&lt;&gt;""))-1),0)</f>
        <v>0</v>
      </c>
      <c r="B1604" s="165" t="s">
        <v>1434</v>
      </c>
      <c r="C1604" s="69" t="s">
        <v>1044</v>
      </c>
      <c r="D1604" s="84"/>
      <c r="E1604" s="462"/>
      <c r="F1604" s="659"/>
      <c r="G1604" s="411"/>
      <c r="H1604" s="412"/>
      <c r="I1604" s="412"/>
      <c r="J1604" s="412"/>
      <c r="K1604" s="412"/>
      <c r="L1604" s="413"/>
      <c r="M1604" s="413"/>
      <c r="N1604" s="413"/>
      <c r="O1604" s="413"/>
      <c r="P1604" s="413"/>
      <c r="Q1604" s="413"/>
      <c r="R1604" s="413"/>
      <c r="S1604" s="413"/>
      <c r="T1604" s="413"/>
      <c r="U1604" s="413"/>
      <c r="V1604" s="413"/>
      <c r="W1604" s="413"/>
      <c r="X1604" s="413"/>
      <c r="Y1604" s="413"/>
      <c r="Z1604" s="413"/>
      <c r="AA1604" s="411"/>
      <c r="AB1604" s="411"/>
      <c r="AC1604" s="456"/>
      <c r="AD1604" s="414"/>
      <c r="AE1604" s="541"/>
      <c r="AF1604" s="541"/>
      <c r="AG1604" s="541"/>
      <c r="AH1604" s="541"/>
      <c r="AI1604" s="542"/>
      <c r="AJ1604" s="542"/>
      <c r="AK1604" s="542"/>
      <c r="AL1604" s="542"/>
      <c r="AM1604" s="542"/>
      <c r="AN1604" s="542"/>
      <c r="AO1604" s="542"/>
      <c r="AP1604" s="542"/>
      <c r="AQ1604" s="416"/>
      <c r="AR1604" s="165" t="s">
        <v>1434</v>
      </c>
      <c r="AS1604" s="475">
        <f t="shared" si="187"/>
        <v>0</v>
      </c>
      <c r="AT1604" s="475">
        <f t="shared" si="187"/>
        <v>0</v>
      </c>
      <c r="AU1604" s="475">
        <f t="shared" si="187"/>
        <v>0</v>
      </c>
      <c r="AV1604" s="475">
        <f t="shared" si="187"/>
        <v>0</v>
      </c>
      <c r="AW1604" s="475">
        <f t="shared" si="187"/>
        <v>0</v>
      </c>
      <c r="AX1604" s="475">
        <f t="shared" si="187"/>
        <v>0</v>
      </c>
      <c r="AY1604" s="185">
        <f>IF(AND(SUM(AE1604:$AP1604)&gt;0,J1604&lt;&gt;""),CONCATENATE(B1604,"_",F1604,"_",AG1604),0)</f>
        <v>0</v>
      </c>
      <c r="AZ1604" s="203">
        <f>IF(AND(SUM(AE1604:$AP1604)&gt;0,D1604="BFS"),1,0)</f>
        <v>0</v>
      </c>
      <c r="BA1604" s="203">
        <f t="shared" si="184"/>
        <v>0</v>
      </c>
    </row>
    <row r="1605" spans="1:53" ht="25">
      <c r="A1605" s="185">
        <f>IF(AND(SUM(AE1605:AP1605)&gt;0,J1605&lt;&gt;""),CONCATENATE(B1605,"_",F1605,"_",$A$5,"_",SUMPRODUCT((B$9:B1605=B1605)*(F$9:F1605=F1605)*(SUM(AE1605:AP1605)&lt;&gt;0)*(J1605&lt;&gt;""))-1),0)</f>
        <v>0</v>
      </c>
      <c r="B1605" s="745" t="s">
        <v>1434</v>
      </c>
      <c r="C1605" s="58" t="s">
        <v>1049</v>
      </c>
      <c r="D1605" s="85" t="s">
        <v>1046</v>
      </c>
      <c r="E1605" s="463" t="s">
        <v>1050</v>
      </c>
      <c r="F1605" s="657" t="s">
        <v>1050</v>
      </c>
      <c r="G1605" s="417" t="s">
        <v>1948</v>
      </c>
      <c r="H1605" s="418"/>
      <c r="I1605" s="418"/>
      <c r="J1605" s="418"/>
      <c r="K1605" s="418"/>
      <c r="L1605" s="419"/>
      <c r="M1605" s="419"/>
      <c r="N1605" s="419"/>
      <c r="O1605" s="419" t="s">
        <v>1949</v>
      </c>
      <c r="P1605" s="419" t="s">
        <v>1949</v>
      </c>
      <c r="Q1605" s="419" t="s">
        <v>1949</v>
      </c>
      <c r="R1605" s="419" t="s">
        <v>1949</v>
      </c>
      <c r="S1605" s="419"/>
      <c r="T1605" s="419"/>
      <c r="U1605" s="419" t="s">
        <v>1949</v>
      </c>
      <c r="V1605" s="419" t="s">
        <v>1949</v>
      </c>
      <c r="W1605" s="419" t="s">
        <v>1949</v>
      </c>
      <c r="X1605" s="419" t="s">
        <v>1949</v>
      </c>
      <c r="Y1605" s="419" t="s">
        <v>1949</v>
      </c>
      <c r="Z1605" s="419" t="s">
        <v>1949</v>
      </c>
      <c r="AA1605" s="420"/>
      <c r="AB1605" s="420"/>
      <c r="AC1605" s="457"/>
      <c r="AD1605" s="421"/>
      <c r="AE1605" s="536"/>
      <c r="AF1605" s="536"/>
      <c r="AG1605" s="536"/>
      <c r="AH1605" s="536"/>
      <c r="AI1605" s="537"/>
      <c r="AJ1605" s="537"/>
      <c r="AK1605" s="537"/>
      <c r="AL1605" s="537"/>
      <c r="AM1605" s="537"/>
      <c r="AN1605" s="537"/>
      <c r="AO1605" s="537"/>
      <c r="AP1605" s="537"/>
      <c r="AQ1605" s="422"/>
      <c r="AR1605" s="745" t="s">
        <v>1434</v>
      </c>
      <c r="AS1605" s="475">
        <f t="shared" si="187"/>
        <v>0</v>
      </c>
      <c r="AT1605" s="475">
        <f t="shared" si="187"/>
        <v>0</v>
      </c>
      <c r="AU1605" s="475">
        <f t="shared" si="187"/>
        <v>0</v>
      </c>
      <c r="AV1605" s="475">
        <f t="shared" si="187"/>
        <v>0</v>
      </c>
      <c r="AW1605" s="475">
        <f t="shared" si="187"/>
        <v>0</v>
      </c>
      <c r="AX1605" s="475">
        <f t="shared" si="187"/>
        <v>0</v>
      </c>
      <c r="AY1605" s="185">
        <f>IF(AND(SUM(AE1605:$AP1605)&gt;0,J1605&lt;&gt;""),CONCATENATE(B1605,"_",F1605,"_",AG1605),0)</f>
        <v>0</v>
      </c>
      <c r="AZ1605" s="203">
        <f>IF(AND(SUM(AE1605:$AP1605)&gt;0,D1605="BFS"),1,0)</f>
        <v>0</v>
      </c>
      <c r="BA1605" s="203">
        <f t="shared" si="184"/>
        <v>0</v>
      </c>
    </row>
    <row r="1606" spans="1:53" ht="40">
      <c r="A1606" s="185" t="str">
        <f>IF(AND(SUM(AE1606:AP1606)&gt;0,J1606&lt;&gt;""),CONCATENATE(B1606,"_",F1606,"_",$A$5,"_",SUMPRODUCT((B$9:B1606=B1606)*(F$9:F1606=F1606)*(SUM(AE1606:AP1606)&lt;&gt;0)*(J1606&lt;&gt;""))-1),0)</f>
        <v>RP_1.1.1.1_neu_1</v>
      </c>
      <c r="B1606" s="746" t="s">
        <v>1434</v>
      </c>
      <c r="C1606" s="464" t="s">
        <v>133</v>
      </c>
      <c r="D1606" s="89" t="s">
        <v>1046</v>
      </c>
      <c r="E1606" s="465" t="s">
        <v>1050</v>
      </c>
      <c r="F1606" s="658" t="s">
        <v>1050</v>
      </c>
      <c r="G1606" s="423" t="s">
        <v>1948</v>
      </c>
      <c r="H1606" s="424" t="s">
        <v>1047</v>
      </c>
      <c r="I1606" s="424" t="s">
        <v>1052</v>
      </c>
      <c r="J1606" s="424" t="s">
        <v>1053</v>
      </c>
      <c r="K1606" s="424" t="s">
        <v>1558</v>
      </c>
      <c r="L1606" s="424" t="s">
        <v>1961</v>
      </c>
      <c r="M1606" s="425" t="s">
        <v>1952</v>
      </c>
      <c r="N1606" s="425" t="s">
        <v>1953</v>
      </c>
      <c r="O1606" s="425" t="s">
        <v>1047</v>
      </c>
      <c r="P1606" s="425" t="s">
        <v>1047</v>
      </c>
      <c r="Q1606" s="425" t="s">
        <v>1559</v>
      </c>
      <c r="R1606" s="425" t="s">
        <v>1043</v>
      </c>
      <c r="S1606" s="425" t="s">
        <v>1043</v>
      </c>
      <c r="T1606" s="425" t="s">
        <v>1955</v>
      </c>
      <c r="U1606" s="425" t="s">
        <v>1043</v>
      </c>
      <c r="V1606" s="425" t="s">
        <v>1047</v>
      </c>
      <c r="W1606" s="425" t="s">
        <v>1047</v>
      </c>
      <c r="X1606" s="425" t="s">
        <v>1047</v>
      </c>
      <c r="Y1606" s="425" t="s">
        <v>1047</v>
      </c>
      <c r="Z1606" s="425" t="s">
        <v>1043</v>
      </c>
      <c r="AA1606" s="426" t="s">
        <v>1560</v>
      </c>
      <c r="AB1606" s="426" t="s">
        <v>1561</v>
      </c>
      <c r="AC1606" s="458">
        <v>40057</v>
      </c>
      <c r="AD1606" s="427"/>
      <c r="AE1606" s="533">
        <v>1374</v>
      </c>
      <c r="AF1606" s="533">
        <v>1297</v>
      </c>
      <c r="AG1606" s="533">
        <v>1295</v>
      </c>
      <c r="AH1606" s="533"/>
      <c r="AI1606" s="533">
        <v>1134</v>
      </c>
      <c r="AJ1606" s="533">
        <v>1049</v>
      </c>
      <c r="AK1606" s="534">
        <v>927</v>
      </c>
      <c r="AL1606" s="534">
        <v>873</v>
      </c>
      <c r="AM1606" s="534">
        <v>843</v>
      </c>
      <c r="AN1606" s="533">
        <v>787</v>
      </c>
      <c r="AO1606" s="535">
        <v>852</v>
      </c>
      <c r="AP1606" s="534">
        <v>850</v>
      </c>
      <c r="AQ1606" s="182"/>
      <c r="AR1606" s="746" t="s">
        <v>1434</v>
      </c>
      <c r="AS1606" s="475" t="str">
        <f t="shared" si="187"/>
        <v>DS</v>
      </c>
      <c r="AT1606" s="475" t="str">
        <f t="shared" si="187"/>
        <v>3B</v>
      </c>
      <c r="AU1606" s="475">
        <f t="shared" si="187"/>
        <v>354</v>
      </c>
      <c r="AV1606" s="475" t="str">
        <f t="shared" si="187"/>
        <v>VOC</v>
      </c>
      <c r="AW1606" s="475" t="str">
        <f t="shared" si="187"/>
        <v>B</v>
      </c>
      <c r="AX1606" s="475">
        <f t="shared" si="187"/>
        <v>0</v>
      </c>
      <c r="AY1606" s="185" t="str">
        <f>IF(AND(SUM(AE1606:$AP1606)&gt;0,J1606&lt;&gt;""),CONCATENATE(B1606,"_",F1606,"_",AG1606),0)</f>
        <v>RP_1.1.1.1_1295</v>
      </c>
      <c r="AZ1606" s="203">
        <f>IF(AND(SUM(AE1606:$AP1606)&gt;0,D1606="BFS"),1,0)</f>
        <v>0</v>
      </c>
      <c r="BA1606" s="203">
        <f t="shared" si="184"/>
        <v>0</v>
      </c>
    </row>
    <row r="1607" spans="1:53" ht="30">
      <c r="A1607" s="185" t="str">
        <f>IF(AND(SUM(AE1607:AP1607)&gt;0,J1607&lt;&gt;""),CONCATENATE(B1607,"_",F1607,"_",$A$5,"_",SUMPRODUCT((B$9:B1607=B1607)*(F$9:F1607=F1607)*(SUM(AE1607:AP1607)&lt;&gt;0)*(J1607&lt;&gt;""))-1),0)</f>
        <v>RP_1.1.1.1_neu_2</v>
      </c>
      <c r="B1607" s="746" t="s">
        <v>1434</v>
      </c>
      <c r="C1607" s="464" t="s">
        <v>133</v>
      </c>
      <c r="D1607" s="89" t="s">
        <v>1046</v>
      </c>
      <c r="E1607" s="465" t="s">
        <v>1050</v>
      </c>
      <c r="F1607" s="658" t="s">
        <v>1050</v>
      </c>
      <c r="G1607" s="423" t="s">
        <v>1948</v>
      </c>
      <c r="H1607" s="424" t="s">
        <v>1047</v>
      </c>
      <c r="I1607" s="424" t="s">
        <v>1052</v>
      </c>
      <c r="J1607" s="424" t="s">
        <v>1053</v>
      </c>
      <c r="K1607" s="424" t="s">
        <v>1562</v>
      </c>
      <c r="L1607" s="424" t="s">
        <v>1961</v>
      </c>
      <c r="M1607" s="425" t="s">
        <v>1952</v>
      </c>
      <c r="N1607" s="425" t="s">
        <v>1953</v>
      </c>
      <c r="O1607" s="425" t="s">
        <v>1047</v>
      </c>
      <c r="P1607" s="425" t="s">
        <v>1047</v>
      </c>
      <c r="Q1607" s="425" t="s">
        <v>1559</v>
      </c>
      <c r="R1607" s="425" t="s">
        <v>1043</v>
      </c>
      <c r="S1607" s="425" t="s">
        <v>1043</v>
      </c>
      <c r="T1607" s="425" t="s">
        <v>1955</v>
      </c>
      <c r="U1607" s="425" t="s">
        <v>1043</v>
      </c>
      <c r="V1607" s="425" t="s">
        <v>1047</v>
      </c>
      <c r="W1607" s="425" t="s">
        <v>1047</v>
      </c>
      <c r="X1607" s="425" t="s">
        <v>1043</v>
      </c>
      <c r="Y1607" s="425" t="s">
        <v>1047</v>
      </c>
      <c r="Z1607" s="425" t="s">
        <v>1043</v>
      </c>
      <c r="AA1607" s="426" t="s">
        <v>1560</v>
      </c>
      <c r="AB1607" s="426" t="s">
        <v>1563</v>
      </c>
      <c r="AC1607" s="458">
        <v>40057</v>
      </c>
      <c r="AD1607" s="427"/>
      <c r="AE1607" s="533">
        <v>64472</v>
      </c>
      <c r="AF1607" s="533">
        <v>67571</v>
      </c>
      <c r="AG1607" s="533">
        <v>68634</v>
      </c>
      <c r="AH1607" s="533">
        <v>68351</v>
      </c>
      <c r="AI1607" s="533">
        <v>63904</v>
      </c>
      <c r="AJ1607" s="533">
        <v>61037</v>
      </c>
      <c r="AK1607" s="534">
        <v>58709</v>
      </c>
      <c r="AL1607" s="534">
        <v>59818</v>
      </c>
      <c r="AM1607" s="534">
        <v>57305</v>
      </c>
      <c r="AN1607" s="533">
        <v>55839</v>
      </c>
      <c r="AO1607" s="535">
        <v>54177</v>
      </c>
      <c r="AP1607" s="534">
        <v>53320</v>
      </c>
      <c r="AQ1607" s="182"/>
      <c r="AR1607" s="746" t="s">
        <v>1434</v>
      </c>
      <c r="AS1607" s="475" t="str">
        <f t="shared" ref="AS1607:AX1616" si="188">IF(SUM($AE1607:$AP1607)&gt;0,VLOOKUP($F1607,Schulart,AS$2,FALSE),0)</f>
        <v>DS</v>
      </c>
      <c r="AT1607" s="475" t="str">
        <f t="shared" si="188"/>
        <v>3B</v>
      </c>
      <c r="AU1607" s="475">
        <f t="shared" si="188"/>
        <v>354</v>
      </c>
      <c r="AV1607" s="475" t="str">
        <f t="shared" si="188"/>
        <v>VOC</v>
      </c>
      <c r="AW1607" s="475" t="str">
        <f t="shared" si="188"/>
        <v>B</v>
      </c>
      <c r="AX1607" s="475">
        <f t="shared" si="188"/>
        <v>0</v>
      </c>
      <c r="AY1607" s="185" t="str">
        <f>IF(AND(SUM(AE1607:$AP1607)&gt;0,J1607&lt;&gt;""),CONCATENATE(B1607,"_",F1607,"_",AG1607),0)</f>
        <v>RP_1.1.1.1_68634</v>
      </c>
      <c r="AZ1607" s="203">
        <f>IF(AND(SUM(AE1607:$AP1607)&gt;0,D1607="BFS"),1,0)</f>
        <v>0</v>
      </c>
      <c r="BA1607" s="203">
        <f t="shared" si="184"/>
        <v>0</v>
      </c>
    </row>
    <row r="1608" spans="1:53" ht="13">
      <c r="A1608" s="185">
        <f>IF(AND(SUM(AE1608:AP1608)&gt;0,J1608&lt;&gt;""),CONCATENATE(B1608,"_",F1608,"_",$A$5,"_",SUMPRODUCT((B$9:B1608=B1608)*(F$9:F1608=F1608)*(SUM(AE1608:AP1608)&lt;&gt;0)*(J1608&lt;&gt;""))-1),0)</f>
        <v>0</v>
      </c>
      <c r="B1608" s="746" t="s">
        <v>1434</v>
      </c>
      <c r="C1608" s="464" t="s">
        <v>133</v>
      </c>
      <c r="D1608" s="89" t="s">
        <v>1046</v>
      </c>
      <c r="E1608" s="465" t="s">
        <v>1050</v>
      </c>
      <c r="F1608" s="658" t="s">
        <v>1050</v>
      </c>
      <c r="G1608" s="429"/>
      <c r="H1608" s="424" t="s">
        <v>1043</v>
      </c>
      <c r="I1608" s="424" t="s">
        <v>1052</v>
      </c>
      <c r="J1608" s="424" t="s">
        <v>1053</v>
      </c>
      <c r="K1608" s="424"/>
      <c r="L1608" s="424"/>
      <c r="M1608" s="425"/>
      <c r="N1608" s="425"/>
      <c r="O1608" s="425"/>
      <c r="P1608" s="425"/>
      <c r="Q1608" s="425"/>
      <c r="R1608" s="425"/>
      <c r="S1608" s="425"/>
      <c r="T1608" s="425"/>
      <c r="U1608" s="425"/>
      <c r="V1608" s="425"/>
      <c r="W1608" s="425"/>
      <c r="X1608" s="425"/>
      <c r="Y1608" s="425"/>
      <c r="Z1608" s="425"/>
      <c r="AA1608" s="426"/>
      <c r="AB1608" s="426"/>
      <c r="AC1608" s="458"/>
      <c r="AD1608" s="181"/>
      <c r="AE1608" s="533"/>
      <c r="AF1608" s="533"/>
      <c r="AG1608" s="533"/>
      <c r="AH1608" s="533"/>
      <c r="AI1608" s="533"/>
      <c r="AJ1608" s="533"/>
      <c r="AK1608" s="534"/>
      <c r="AL1608" s="534"/>
      <c r="AM1608" s="534"/>
      <c r="AN1608" s="533"/>
      <c r="AO1608" s="535"/>
      <c r="AP1608" s="534"/>
      <c r="AQ1608" s="430"/>
      <c r="AR1608" s="746" t="s">
        <v>1434</v>
      </c>
      <c r="AS1608" s="475">
        <f t="shared" si="188"/>
        <v>0</v>
      </c>
      <c r="AT1608" s="475">
        <f t="shared" si="188"/>
        <v>0</v>
      </c>
      <c r="AU1608" s="475">
        <f t="shared" si="188"/>
        <v>0</v>
      </c>
      <c r="AV1608" s="475">
        <f t="shared" si="188"/>
        <v>0</v>
      </c>
      <c r="AW1608" s="475">
        <f t="shared" si="188"/>
        <v>0</v>
      </c>
      <c r="AX1608" s="475">
        <f t="shared" si="188"/>
        <v>0</v>
      </c>
      <c r="AY1608" s="185">
        <f>IF(AND(SUM(AE1608:$AP1608)&gt;0,J1608&lt;&gt;""),CONCATENATE(B1608,"_",F1608,"_",AG1608),0)</f>
        <v>0</v>
      </c>
      <c r="AZ1608" s="203">
        <f>IF(AND(SUM(AE1608:$AP1608)&gt;0,D1608="BFS"),1,0)</f>
        <v>0</v>
      </c>
      <c r="BA1608" s="203">
        <f t="shared" si="184"/>
        <v>0</v>
      </c>
    </row>
    <row r="1609" spans="1:53" ht="13">
      <c r="A1609" s="185">
        <f>IF(AND(SUM(AE1609:AP1609)&gt;0,J1609&lt;&gt;""),CONCATENATE(B1609,"_",F1609,"_",$A$5,"_",SUMPRODUCT((B$9:B1609=B1609)*(F$9:F1609=F1609)*(SUM(AE1609:AP1609)&lt;&gt;0)*(J1609&lt;&gt;""))-1),0)</f>
        <v>0</v>
      </c>
      <c r="B1609" s="746" t="s">
        <v>1434</v>
      </c>
      <c r="C1609" s="464" t="s">
        <v>133</v>
      </c>
      <c r="D1609" s="89" t="s">
        <v>1046</v>
      </c>
      <c r="E1609" s="465" t="s">
        <v>1050</v>
      </c>
      <c r="F1609" s="658" t="s">
        <v>1050</v>
      </c>
      <c r="G1609" s="429"/>
      <c r="H1609" s="424" t="s">
        <v>1043</v>
      </c>
      <c r="I1609" s="424" t="s">
        <v>1052</v>
      </c>
      <c r="J1609" s="424" t="s">
        <v>1053</v>
      </c>
      <c r="K1609" s="424"/>
      <c r="L1609" s="424"/>
      <c r="M1609" s="425"/>
      <c r="N1609" s="425"/>
      <c r="O1609" s="425"/>
      <c r="P1609" s="425"/>
      <c r="Q1609" s="425"/>
      <c r="R1609" s="425"/>
      <c r="S1609" s="425"/>
      <c r="T1609" s="425"/>
      <c r="U1609" s="425"/>
      <c r="V1609" s="425"/>
      <c r="W1609" s="425"/>
      <c r="X1609" s="425"/>
      <c r="Y1609" s="425"/>
      <c r="Z1609" s="425"/>
      <c r="AA1609" s="426"/>
      <c r="AB1609" s="426"/>
      <c r="AC1609" s="458"/>
      <c r="AD1609" s="181"/>
      <c r="AE1609" s="533"/>
      <c r="AF1609" s="533"/>
      <c r="AG1609" s="533"/>
      <c r="AH1609" s="533"/>
      <c r="AI1609" s="533"/>
      <c r="AJ1609" s="533"/>
      <c r="AK1609" s="534"/>
      <c r="AL1609" s="534"/>
      <c r="AM1609" s="534"/>
      <c r="AN1609" s="533"/>
      <c r="AO1609" s="535"/>
      <c r="AP1609" s="534"/>
      <c r="AQ1609" s="430"/>
      <c r="AR1609" s="746" t="s">
        <v>1434</v>
      </c>
      <c r="AS1609" s="475">
        <f t="shared" si="188"/>
        <v>0</v>
      </c>
      <c r="AT1609" s="475">
        <f t="shared" si="188"/>
        <v>0</v>
      </c>
      <c r="AU1609" s="475">
        <f t="shared" si="188"/>
        <v>0</v>
      </c>
      <c r="AV1609" s="475">
        <f t="shared" si="188"/>
        <v>0</v>
      </c>
      <c r="AW1609" s="475">
        <f t="shared" si="188"/>
        <v>0</v>
      </c>
      <c r="AX1609" s="475">
        <f t="shared" si="188"/>
        <v>0</v>
      </c>
      <c r="AY1609" s="185">
        <f>IF(AND(SUM(AE1609:$AP1609)&gt;0,J1609&lt;&gt;""),CONCATENATE(B1609,"_",F1609,"_",AG1609),0)</f>
        <v>0</v>
      </c>
      <c r="AZ1609" s="203">
        <f>IF(AND(SUM(AE1609:$AP1609)&gt;0,D1609="BFS"),1,0)</f>
        <v>0</v>
      </c>
      <c r="BA1609" s="203">
        <f t="shared" si="184"/>
        <v>0</v>
      </c>
    </row>
    <row r="1610" spans="1:53" ht="25">
      <c r="A1610" s="185">
        <f>IF(AND(SUM(AE1610:AP1610)&gt;0,J1610&lt;&gt;""),CONCATENATE(B1610,"_",F1610,"_",$A$5,"_",SUMPRODUCT((B$9:B1610=B1610)*(F$9:F1610=F1610)*(SUM(AE1610:AP1610)&lt;&gt;0)*(J1610&lt;&gt;""))-1),0)</f>
        <v>0</v>
      </c>
      <c r="B1610" s="745" t="s">
        <v>1434</v>
      </c>
      <c r="C1610" s="58" t="s">
        <v>1348</v>
      </c>
      <c r="D1610" s="85" t="s">
        <v>1046</v>
      </c>
      <c r="E1610" s="463" t="s">
        <v>1349</v>
      </c>
      <c r="F1610" s="657" t="s">
        <v>1349</v>
      </c>
      <c r="G1610" s="417" t="s">
        <v>457</v>
      </c>
      <c r="H1610" s="418"/>
      <c r="I1610" s="418"/>
      <c r="J1610" s="418"/>
      <c r="K1610" s="418"/>
      <c r="L1610" s="419"/>
      <c r="M1610" s="419"/>
      <c r="N1610" s="419"/>
      <c r="O1610" s="419"/>
      <c r="P1610" s="419"/>
      <c r="Q1610" s="419"/>
      <c r="R1610" s="419"/>
      <c r="S1610" s="419"/>
      <c r="T1610" s="419"/>
      <c r="U1610" s="419"/>
      <c r="V1610" s="419"/>
      <c r="W1610" s="419"/>
      <c r="X1610" s="419"/>
      <c r="Y1610" s="419"/>
      <c r="Z1610" s="419"/>
      <c r="AA1610" s="420"/>
      <c r="AB1610" s="420"/>
      <c r="AC1610" s="457"/>
      <c r="AD1610" s="421"/>
      <c r="AE1610" s="536"/>
      <c r="AF1610" s="536"/>
      <c r="AG1610" s="536"/>
      <c r="AH1610" s="536"/>
      <c r="AI1610" s="537"/>
      <c r="AJ1610" s="537"/>
      <c r="AK1610" s="537"/>
      <c r="AL1610" s="537"/>
      <c r="AM1610" s="537"/>
      <c r="AN1610" s="537"/>
      <c r="AO1610" s="537"/>
      <c r="AP1610" s="537"/>
      <c r="AQ1610" s="422"/>
      <c r="AR1610" s="745" t="s">
        <v>1434</v>
      </c>
      <c r="AS1610" s="475">
        <f t="shared" si="188"/>
        <v>0</v>
      </c>
      <c r="AT1610" s="475">
        <f t="shared" si="188"/>
        <v>0</v>
      </c>
      <c r="AU1610" s="475">
        <f t="shared" si="188"/>
        <v>0</v>
      </c>
      <c r="AV1610" s="475">
        <f t="shared" si="188"/>
        <v>0</v>
      </c>
      <c r="AW1610" s="475">
        <f t="shared" si="188"/>
        <v>0</v>
      </c>
      <c r="AX1610" s="475">
        <f t="shared" si="188"/>
        <v>0</v>
      </c>
      <c r="AY1610" s="185">
        <f>IF(AND(SUM(AE1610:$AP1610)&gt;0,J1610&lt;&gt;""),CONCATENATE(B1610,"_",F1610,"_",AG1610),0)</f>
        <v>0</v>
      </c>
      <c r="AZ1610" s="203">
        <f>IF(AND(SUM(AE1610:$AP1610)&gt;0,D1610="BFS"),1,0)</f>
        <v>0</v>
      </c>
      <c r="BA1610" s="203">
        <f t="shared" si="184"/>
        <v>0</v>
      </c>
    </row>
    <row r="1611" spans="1:53" ht="20">
      <c r="A1611" s="185" t="str">
        <f>IF(AND(SUM(AE1611:AP1611)&gt;0,J1611&lt;&gt;""),CONCATENATE(B1611,"_",F1611,"_",$A$5,"_",SUMPRODUCT((B$9:B1611=B1611)*(F$9:F1611=F1611)*(SUM(AE1611:AP1611)&lt;&gt;0)*(J1611&lt;&gt;""))-1),0)</f>
        <v>RP_1.1.1.2_neu_1</v>
      </c>
      <c r="B1611" s="746" t="s">
        <v>1434</v>
      </c>
      <c r="C1611" s="464" t="s">
        <v>1490</v>
      </c>
      <c r="D1611" s="89" t="s">
        <v>1046</v>
      </c>
      <c r="E1611" s="465" t="s">
        <v>1349</v>
      </c>
      <c r="F1611" s="658" t="s">
        <v>1349</v>
      </c>
      <c r="G1611" s="423" t="s">
        <v>536</v>
      </c>
      <c r="H1611" s="424" t="s">
        <v>1047</v>
      </c>
      <c r="I1611" s="424" t="s">
        <v>1052</v>
      </c>
      <c r="J1611" s="424" t="s">
        <v>1053</v>
      </c>
      <c r="K1611" s="424" t="s">
        <v>459</v>
      </c>
      <c r="L1611" s="424" t="s">
        <v>897</v>
      </c>
      <c r="M1611" s="425" t="s">
        <v>2031</v>
      </c>
      <c r="N1611" s="425" t="s">
        <v>1953</v>
      </c>
      <c r="O1611" s="425" t="s">
        <v>1047</v>
      </c>
      <c r="P1611" s="425" t="s">
        <v>1047</v>
      </c>
      <c r="Q1611" s="425" t="s">
        <v>1559</v>
      </c>
      <c r="R1611" s="425" t="s">
        <v>1043</v>
      </c>
      <c r="S1611" s="425" t="s">
        <v>1043</v>
      </c>
      <c r="T1611" s="425" t="s">
        <v>1955</v>
      </c>
      <c r="U1611" s="425" t="s">
        <v>1043</v>
      </c>
      <c r="V1611" s="425" t="s">
        <v>1047</v>
      </c>
      <c r="W1611" s="425" t="s">
        <v>1047</v>
      </c>
      <c r="X1611" s="425" t="s">
        <v>1043</v>
      </c>
      <c r="Y1611" s="425" t="s">
        <v>1047</v>
      </c>
      <c r="Z1611" s="425" t="s">
        <v>1043</v>
      </c>
      <c r="AA1611" s="426" t="s">
        <v>1560</v>
      </c>
      <c r="AB1611" s="426" t="s">
        <v>898</v>
      </c>
      <c r="AC1611" s="458">
        <v>40057</v>
      </c>
      <c r="AD1611" s="427"/>
      <c r="AE1611" s="533">
        <v>9586</v>
      </c>
      <c r="AF1611" s="533">
        <v>10007</v>
      </c>
      <c r="AG1611" s="533">
        <v>10776</v>
      </c>
      <c r="AH1611" s="533">
        <v>11003</v>
      </c>
      <c r="AI1611" s="533">
        <v>11328</v>
      </c>
      <c r="AJ1611" s="533">
        <v>12341</v>
      </c>
      <c r="AK1611" s="534">
        <v>12826</v>
      </c>
      <c r="AL1611" s="534">
        <v>9262</v>
      </c>
      <c r="AM1611" s="534">
        <v>9979</v>
      </c>
      <c r="AN1611" s="533">
        <v>10431</v>
      </c>
      <c r="AO1611" s="535">
        <v>10983</v>
      </c>
      <c r="AP1611" s="534">
        <v>11522</v>
      </c>
      <c r="AQ1611" s="182"/>
      <c r="AR1611" s="746" t="s">
        <v>1434</v>
      </c>
      <c r="AS1611" s="475" t="str">
        <f t="shared" si="188"/>
        <v>DS</v>
      </c>
      <c r="AT1611" s="475" t="str">
        <f t="shared" si="188"/>
        <v>4A</v>
      </c>
      <c r="AU1611" s="475">
        <f t="shared" si="188"/>
        <v>454</v>
      </c>
      <c r="AV1611" s="475" t="str">
        <f t="shared" si="188"/>
        <v>VOC</v>
      </c>
      <c r="AW1611" s="475" t="str">
        <f t="shared" si="188"/>
        <v>B</v>
      </c>
      <c r="AX1611" s="475">
        <f t="shared" si="188"/>
        <v>0</v>
      </c>
      <c r="AY1611" s="185" t="str">
        <f>IF(AND(SUM(AE1611:$AP1611)&gt;0,J1611&lt;&gt;""),CONCATENATE(B1611,"_",F1611,"_",AG1611),0)</f>
        <v>RP_1.1.1.2_10776</v>
      </c>
      <c r="AZ1611" s="203">
        <f>IF(AND(SUM(AE1611:$AP1611)&gt;0,D1611="BFS"),1,0)</f>
        <v>0</v>
      </c>
      <c r="BA1611" s="203">
        <f t="shared" si="184"/>
        <v>0</v>
      </c>
    </row>
    <row r="1612" spans="1:53" ht="13">
      <c r="A1612" s="185">
        <f>IF(AND(SUM(AE1612:AP1612)&gt;0,J1612&lt;&gt;""),CONCATENATE(B1612,"_",F1612,"_",$A$5,"_",SUMPRODUCT((B$9:B1612=B1612)*(F$9:F1612=F1612)*(SUM(AE1612:AP1612)&lt;&gt;0)*(J1612&lt;&gt;""))-1),0)</f>
        <v>0</v>
      </c>
      <c r="B1612" s="746" t="s">
        <v>1434</v>
      </c>
      <c r="C1612" s="464" t="s">
        <v>1490</v>
      </c>
      <c r="D1612" s="89" t="s">
        <v>1046</v>
      </c>
      <c r="E1612" s="465" t="s">
        <v>1349</v>
      </c>
      <c r="F1612" s="658" t="s">
        <v>1349</v>
      </c>
      <c r="G1612" s="429"/>
      <c r="H1612" s="424" t="s">
        <v>1043</v>
      </c>
      <c r="I1612" s="424" t="s">
        <v>1052</v>
      </c>
      <c r="J1612" s="424" t="s">
        <v>1053</v>
      </c>
      <c r="K1612" s="424"/>
      <c r="L1612" s="424"/>
      <c r="M1612" s="425"/>
      <c r="N1612" s="425"/>
      <c r="O1612" s="425"/>
      <c r="P1612" s="425"/>
      <c r="Q1612" s="425"/>
      <c r="R1612" s="425"/>
      <c r="S1612" s="425"/>
      <c r="T1612" s="425"/>
      <c r="U1612" s="425"/>
      <c r="V1612" s="425"/>
      <c r="W1612" s="425"/>
      <c r="X1612" s="425"/>
      <c r="Y1612" s="425"/>
      <c r="Z1612" s="425"/>
      <c r="AA1612" s="426"/>
      <c r="AB1612" s="426"/>
      <c r="AC1612" s="458"/>
      <c r="AD1612" s="181"/>
      <c r="AE1612" s="533"/>
      <c r="AF1612" s="533"/>
      <c r="AG1612" s="533"/>
      <c r="AH1612" s="533"/>
      <c r="AI1612" s="533"/>
      <c r="AJ1612" s="533"/>
      <c r="AK1612" s="534"/>
      <c r="AL1612" s="534"/>
      <c r="AM1612" s="534"/>
      <c r="AN1612" s="533"/>
      <c r="AO1612" s="535"/>
      <c r="AP1612" s="534"/>
      <c r="AQ1612" s="430"/>
      <c r="AR1612" s="746" t="s">
        <v>1434</v>
      </c>
      <c r="AS1612" s="475">
        <f t="shared" si="188"/>
        <v>0</v>
      </c>
      <c r="AT1612" s="475">
        <f t="shared" si="188"/>
        <v>0</v>
      </c>
      <c r="AU1612" s="475">
        <f t="shared" si="188"/>
        <v>0</v>
      </c>
      <c r="AV1612" s="475">
        <f t="shared" si="188"/>
        <v>0</v>
      </c>
      <c r="AW1612" s="475">
        <f t="shared" si="188"/>
        <v>0</v>
      </c>
      <c r="AX1612" s="475">
        <f t="shared" si="188"/>
        <v>0</v>
      </c>
      <c r="AY1612" s="185">
        <f>IF(AND(SUM(AE1612:$AP1612)&gt;0,J1612&lt;&gt;""),CONCATENATE(B1612,"_",F1612,"_",AG1612),0)</f>
        <v>0</v>
      </c>
      <c r="AZ1612" s="203">
        <f>IF(AND(SUM(AE1612:$AP1612)&gt;0,D1612="BFS"),1,0)</f>
        <v>0</v>
      </c>
      <c r="BA1612" s="203">
        <f t="shared" si="184"/>
        <v>0</v>
      </c>
    </row>
    <row r="1613" spans="1:53" ht="25">
      <c r="A1613" s="185">
        <f>IF(AND(SUM(AE1613:AP1613)&gt;0,J1613&lt;&gt;""),CONCATENATE(B1613,"_",F1613,"_",$A$5,"_",SUMPRODUCT((B$9:B1613=B1613)*(F$9:F1613=F1613)*(SUM(AE1613:AP1613)&lt;&gt;0)*(J1613&lt;&gt;""))-1),0)</f>
        <v>0</v>
      </c>
      <c r="B1613" s="745" t="s">
        <v>1434</v>
      </c>
      <c r="C1613" s="58" t="s">
        <v>1351</v>
      </c>
      <c r="D1613" s="85" t="s">
        <v>1046</v>
      </c>
      <c r="E1613" s="463" t="s">
        <v>1352</v>
      </c>
      <c r="F1613" s="657" t="s">
        <v>1352</v>
      </c>
      <c r="G1613" s="417" t="s">
        <v>688</v>
      </c>
      <c r="H1613" s="418"/>
      <c r="I1613" s="418"/>
      <c r="J1613" s="418"/>
      <c r="K1613" s="418"/>
      <c r="L1613" s="419"/>
      <c r="M1613" s="419"/>
      <c r="N1613" s="419"/>
      <c r="O1613" s="419"/>
      <c r="P1613" s="419"/>
      <c r="Q1613" s="419"/>
      <c r="R1613" s="419"/>
      <c r="S1613" s="419"/>
      <c r="T1613" s="419"/>
      <c r="U1613" s="419"/>
      <c r="V1613" s="419"/>
      <c r="W1613" s="419"/>
      <c r="X1613" s="419"/>
      <c r="Y1613" s="419"/>
      <c r="Z1613" s="419"/>
      <c r="AA1613" s="420"/>
      <c r="AB1613" s="420"/>
      <c r="AC1613" s="457"/>
      <c r="AD1613" s="421"/>
      <c r="AE1613" s="536"/>
      <c r="AF1613" s="536"/>
      <c r="AG1613" s="536"/>
      <c r="AH1613" s="536"/>
      <c r="AI1613" s="537"/>
      <c r="AJ1613" s="537"/>
      <c r="AK1613" s="537"/>
      <c r="AL1613" s="537"/>
      <c r="AM1613" s="537"/>
      <c r="AN1613" s="537"/>
      <c r="AO1613" s="537"/>
      <c r="AP1613" s="537"/>
      <c r="AQ1613" s="422"/>
      <c r="AR1613" s="745" t="s">
        <v>1434</v>
      </c>
      <c r="AS1613" s="475">
        <f t="shared" si="188"/>
        <v>0</v>
      </c>
      <c r="AT1613" s="475">
        <f t="shared" si="188"/>
        <v>0</v>
      </c>
      <c r="AU1613" s="475">
        <f t="shared" si="188"/>
        <v>0</v>
      </c>
      <c r="AV1613" s="475">
        <f t="shared" si="188"/>
        <v>0</v>
      </c>
      <c r="AW1613" s="475">
        <f t="shared" si="188"/>
        <v>0</v>
      </c>
      <c r="AX1613" s="475">
        <f t="shared" si="188"/>
        <v>0</v>
      </c>
      <c r="AY1613" s="185">
        <f>IF(AND(SUM(AE1613:$AP1613)&gt;0,J1613&lt;&gt;""),CONCATENATE(B1613,"_",F1613,"_",AG1613),0)</f>
        <v>0</v>
      </c>
      <c r="AZ1613" s="203">
        <f>IF(AND(SUM(AE1613:$AP1613)&gt;0,D1613="BFS"),1,0)</f>
        <v>0</v>
      </c>
      <c r="BA1613" s="203">
        <f t="shared" si="184"/>
        <v>0</v>
      </c>
    </row>
    <row r="1614" spans="1:53" ht="40">
      <c r="A1614" s="185" t="str">
        <f>IF(AND(SUM(AE1614:AP1614)&gt;0,J1614&lt;&gt;""),CONCATENATE(B1614,"_",F1614,"_",$A$5,"_",SUMPRODUCT((B$9:B1614=B1614)*(F$9:F1614=F1614)*(SUM(AE1614:AP1614)&lt;&gt;0)*(J1614&lt;&gt;""))-1),0)</f>
        <v>RP_1.1.1.3_neu_1</v>
      </c>
      <c r="B1614" s="746" t="s">
        <v>1434</v>
      </c>
      <c r="C1614" s="464" t="s">
        <v>1490</v>
      </c>
      <c r="D1614" s="89" t="s">
        <v>1046</v>
      </c>
      <c r="E1614" s="465" t="s">
        <v>1352</v>
      </c>
      <c r="F1614" s="658" t="s">
        <v>1352</v>
      </c>
      <c r="G1614" s="423" t="s">
        <v>1478</v>
      </c>
      <c r="H1614" s="424" t="s">
        <v>1047</v>
      </c>
      <c r="I1614" s="424" t="s">
        <v>1052</v>
      </c>
      <c r="J1614" s="424" t="s">
        <v>1053</v>
      </c>
      <c r="K1614" s="424" t="s">
        <v>1311</v>
      </c>
      <c r="L1614" s="424" t="s">
        <v>1961</v>
      </c>
      <c r="M1614" s="425" t="s">
        <v>1312</v>
      </c>
      <c r="N1614" s="425" t="s">
        <v>1953</v>
      </c>
      <c r="O1614" s="425" t="s">
        <v>1047</v>
      </c>
      <c r="P1614" s="425" t="s">
        <v>1047</v>
      </c>
      <c r="Q1614" s="425" t="s">
        <v>1559</v>
      </c>
      <c r="R1614" s="425" t="s">
        <v>1043</v>
      </c>
      <c r="S1614" s="425" t="s">
        <v>1043</v>
      </c>
      <c r="T1614" s="425" t="s">
        <v>1955</v>
      </c>
      <c r="U1614" s="425" t="s">
        <v>1043</v>
      </c>
      <c r="V1614" s="425" t="s">
        <v>1047</v>
      </c>
      <c r="W1614" s="425" t="s">
        <v>1047</v>
      </c>
      <c r="X1614" s="425" t="s">
        <v>1043</v>
      </c>
      <c r="Y1614" s="425" t="s">
        <v>1047</v>
      </c>
      <c r="Z1614" s="425" t="s">
        <v>1043</v>
      </c>
      <c r="AA1614" s="426" t="s">
        <v>1831</v>
      </c>
      <c r="AB1614" s="426" t="s">
        <v>898</v>
      </c>
      <c r="AC1614" s="458">
        <v>40057</v>
      </c>
      <c r="AD1614" s="427"/>
      <c r="AE1614" s="533">
        <v>761</v>
      </c>
      <c r="AF1614" s="533">
        <v>842</v>
      </c>
      <c r="AG1614" s="533">
        <v>974</v>
      </c>
      <c r="AH1614" s="533">
        <v>985</v>
      </c>
      <c r="AI1614" s="533">
        <v>1102</v>
      </c>
      <c r="AJ1614" s="533">
        <v>1178</v>
      </c>
      <c r="AK1614" s="534">
        <v>1082</v>
      </c>
      <c r="AL1614" s="534">
        <v>1585</v>
      </c>
      <c r="AM1614" s="534">
        <v>1770</v>
      </c>
      <c r="AN1614" s="533">
        <v>1399</v>
      </c>
      <c r="AO1614" s="535">
        <v>1374</v>
      </c>
      <c r="AP1614" s="534">
        <v>1379</v>
      </c>
      <c r="AQ1614" s="182"/>
      <c r="AR1614" s="746" t="s">
        <v>1434</v>
      </c>
      <c r="AS1614" s="475" t="str">
        <f t="shared" si="188"/>
        <v>DS</v>
      </c>
      <c r="AT1614" s="475" t="str">
        <f t="shared" si="188"/>
        <v>4B</v>
      </c>
      <c r="AU1614" s="475">
        <f t="shared" si="188"/>
        <v>454</v>
      </c>
      <c r="AV1614" s="475" t="str">
        <f t="shared" si="188"/>
        <v>VOC</v>
      </c>
      <c r="AW1614" s="475" t="str">
        <f t="shared" si="188"/>
        <v>B</v>
      </c>
      <c r="AX1614" s="475">
        <f t="shared" si="188"/>
        <v>0</v>
      </c>
      <c r="AY1614" s="185" t="str">
        <f>IF(AND(SUM(AE1614:$AP1614)&gt;0,J1614&lt;&gt;""),CONCATENATE(B1614,"_",F1614,"_",AG1614),0)</f>
        <v>RP_1.1.1.3_974</v>
      </c>
      <c r="AZ1614" s="203">
        <f>IF(AND(SUM(AE1614:$AP1614)&gt;0,D1614="BFS"),1,0)</f>
        <v>0</v>
      </c>
      <c r="BA1614" s="203">
        <f t="shared" si="184"/>
        <v>0</v>
      </c>
    </row>
    <row r="1615" spans="1:53" ht="30">
      <c r="A1615" s="185" t="str">
        <f>IF(AND(SUM(AE1615:AP1615)&gt;0,J1615&lt;&gt;""),CONCATENATE(B1615,"_",F1615,"_",$A$5,"_",SUMPRODUCT((B$9:B1615=B1615)*(F$9:F1615=F1615)*(SUM(AE1615:AP1615)&lt;&gt;0)*(J1615&lt;&gt;""))-1),0)</f>
        <v>RP_1.1.1.3_neu_2</v>
      </c>
      <c r="B1615" s="746" t="s">
        <v>1434</v>
      </c>
      <c r="C1615" s="464" t="s">
        <v>1490</v>
      </c>
      <c r="D1615" s="89" t="s">
        <v>1046</v>
      </c>
      <c r="E1615" s="465" t="s">
        <v>1352</v>
      </c>
      <c r="F1615" s="658" t="s">
        <v>1352</v>
      </c>
      <c r="G1615" s="423" t="s">
        <v>1478</v>
      </c>
      <c r="H1615" s="424" t="s">
        <v>1047</v>
      </c>
      <c r="I1615" s="424" t="s">
        <v>1052</v>
      </c>
      <c r="J1615" s="424" t="s">
        <v>1053</v>
      </c>
      <c r="K1615" s="424" t="s">
        <v>1832</v>
      </c>
      <c r="L1615" s="424" t="s">
        <v>1964</v>
      </c>
      <c r="M1615" s="425" t="s">
        <v>1312</v>
      </c>
      <c r="N1615" s="425" t="s">
        <v>1953</v>
      </c>
      <c r="O1615" s="425" t="s">
        <v>1047</v>
      </c>
      <c r="P1615" s="425" t="s">
        <v>1047</v>
      </c>
      <c r="Q1615" s="425" t="s">
        <v>1559</v>
      </c>
      <c r="R1615" s="425" t="s">
        <v>1043</v>
      </c>
      <c r="S1615" s="425" t="s">
        <v>1043</v>
      </c>
      <c r="T1615" s="425" t="s">
        <v>1955</v>
      </c>
      <c r="U1615" s="425" t="s">
        <v>1043</v>
      </c>
      <c r="V1615" s="425" t="s">
        <v>1047</v>
      </c>
      <c r="W1615" s="425" t="s">
        <v>1047</v>
      </c>
      <c r="X1615" s="425" t="s">
        <v>1043</v>
      </c>
      <c r="Y1615" s="425" t="s">
        <v>1047</v>
      </c>
      <c r="Z1615" s="425" t="s">
        <v>1043</v>
      </c>
      <c r="AA1615" s="426" t="s">
        <v>1831</v>
      </c>
      <c r="AB1615" s="426" t="s">
        <v>1219</v>
      </c>
      <c r="AC1615" s="458">
        <v>40057</v>
      </c>
      <c r="AD1615" s="427"/>
      <c r="AE1615" s="533">
        <v>0</v>
      </c>
      <c r="AF1615" s="533">
        <v>0</v>
      </c>
      <c r="AG1615" s="533">
        <v>0</v>
      </c>
      <c r="AH1615" s="533">
        <v>0</v>
      </c>
      <c r="AI1615" s="533">
        <v>1</v>
      </c>
      <c r="AJ1615" s="533">
        <v>4</v>
      </c>
      <c r="AK1615" s="534">
        <v>2</v>
      </c>
      <c r="AL1615" s="534">
        <v>6</v>
      </c>
      <c r="AM1615" s="534">
        <v>7</v>
      </c>
      <c r="AN1615" s="533">
        <v>4</v>
      </c>
      <c r="AO1615" s="535">
        <v>4</v>
      </c>
      <c r="AP1615" s="534">
        <v>13</v>
      </c>
      <c r="AQ1615" s="182"/>
      <c r="AR1615" s="746" t="s">
        <v>1434</v>
      </c>
      <c r="AS1615" s="475" t="str">
        <f t="shared" si="188"/>
        <v>DS</v>
      </c>
      <c r="AT1615" s="475" t="str">
        <f t="shared" si="188"/>
        <v>4B</v>
      </c>
      <c r="AU1615" s="475">
        <f t="shared" si="188"/>
        <v>454</v>
      </c>
      <c r="AV1615" s="475" t="str">
        <f t="shared" si="188"/>
        <v>VOC</v>
      </c>
      <c r="AW1615" s="475" t="str">
        <f t="shared" si="188"/>
        <v>B</v>
      </c>
      <c r="AX1615" s="475">
        <f t="shared" si="188"/>
        <v>0</v>
      </c>
      <c r="AY1615" s="185" t="str">
        <f>IF(AND(SUM(AE1615:$AP1615)&gt;0,J1615&lt;&gt;""),CONCATENATE(B1615,"_",F1615,"_",AG1615),0)</f>
        <v>RP_1.1.1.3_0</v>
      </c>
      <c r="AZ1615" s="203">
        <f>IF(AND(SUM(AE1615:$AP1615)&gt;0,D1615="BFS"),1,0)</f>
        <v>0</v>
      </c>
      <c r="BA1615" s="203">
        <f t="shared" si="184"/>
        <v>0</v>
      </c>
    </row>
    <row r="1616" spans="1:53" ht="25">
      <c r="A1616" s="185">
        <f>IF(AND(SUM(AE1616:AP1616)&gt;0,J1616&lt;&gt;""),CONCATENATE(B1616,"_",F1616,"_",$A$5,"_",SUMPRODUCT((B$9:B1616=B1616)*(F$9:F1616=F1616)*(SUM(AE1616:AP1616)&lt;&gt;0)*(J1616&lt;&gt;""))-1),0)</f>
        <v>0</v>
      </c>
      <c r="B1616" s="745" t="s">
        <v>1434</v>
      </c>
      <c r="C1616" s="58" t="s">
        <v>1354</v>
      </c>
      <c r="D1616" s="85" t="s">
        <v>1046</v>
      </c>
      <c r="E1616" s="463" t="s">
        <v>1355</v>
      </c>
      <c r="F1616" s="657" t="s">
        <v>1355</v>
      </c>
      <c r="G1616" s="417" t="s">
        <v>462</v>
      </c>
      <c r="H1616" s="418"/>
      <c r="I1616" s="418"/>
      <c r="J1616" s="418"/>
      <c r="K1616" s="418"/>
      <c r="L1616" s="419"/>
      <c r="M1616" s="419"/>
      <c r="N1616" s="419"/>
      <c r="O1616" s="419"/>
      <c r="P1616" s="419"/>
      <c r="Q1616" s="419"/>
      <c r="R1616" s="419"/>
      <c r="S1616" s="419"/>
      <c r="T1616" s="419"/>
      <c r="U1616" s="419"/>
      <c r="V1616" s="419"/>
      <c r="W1616" s="419"/>
      <c r="X1616" s="419"/>
      <c r="Y1616" s="419"/>
      <c r="Z1616" s="419"/>
      <c r="AA1616" s="420"/>
      <c r="AB1616" s="420"/>
      <c r="AC1616" s="457"/>
      <c r="AD1616" s="421"/>
      <c r="AE1616" s="536"/>
      <c r="AF1616" s="536"/>
      <c r="AG1616" s="536"/>
      <c r="AH1616" s="536"/>
      <c r="AI1616" s="537"/>
      <c r="AJ1616" s="537"/>
      <c r="AK1616" s="537"/>
      <c r="AL1616" s="537"/>
      <c r="AM1616" s="537"/>
      <c r="AN1616" s="537"/>
      <c r="AO1616" s="537"/>
      <c r="AP1616" s="537"/>
      <c r="AQ1616" s="422"/>
      <c r="AR1616" s="745" t="s">
        <v>1434</v>
      </c>
      <c r="AS1616" s="475">
        <f t="shared" si="188"/>
        <v>0</v>
      </c>
      <c r="AT1616" s="475">
        <f t="shared" si="188"/>
        <v>0</v>
      </c>
      <c r="AU1616" s="475">
        <f t="shared" si="188"/>
        <v>0</v>
      </c>
      <c r="AV1616" s="475">
        <f t="shared" si="188"/>
        <v>0</v>
      </c>
      <c r="AW1616" s="475">
        <f t="shared" si="188"/>
        <v>0</v>
      </c>
      <c r="AX1616" s="475">
        <f t="shared" si="188"/>
        <v>0</v>
      </c>
      <c r="AY1616" s="185">
        <f>IF(AND(SUM(AE1616:$AP1616)&gt;0,J1616&lt;&gt;""),CONCATENATE(B1616,"_",F1616,"_",AG1616),0)</f>
        <v>0</v>
      </c>
      <c r="AZ1616" s="203">
        <f>IF(AND(SUM(AE1616:$AP1616)&gt;0,D1616="BFS"),1,0)</f>
        <v>0</v>
      </c>
      <c r="BA1616" s="203">
        <f t="shared" si="184"/>
        <v>0</v>
      </c>
    </row>
    <row r="1617" spans="1:53" ht="30">
      <c r="A1617" s="185" t="str">
        <f>IF(AND(SUM(AE1617:AP1617)&gt;0,J1617&lt;&gt;""),CONCATENATE(B1617,"_",F1617,"_",$A$5,"_",SUMPRODUCT((B$9:B1617=B1617)*(F$9:F1617=F1617)*(SUM(AE1617:AP1617)&lt;&gt;0)*(J1617&lt;&gt;""))-1),0)</f>
        <v>RP_1.1.1.4_neu_1</v>
      </c>
      <c r="B1617" s="746" t="s">
        <v>1434</v>
      </c>
      <c r="C1617" s="464" t="s">
        <v>1943</v>
      </c>
      <c r="D1617" s="89" t="s">
        <v>1046</v>
      </c>
      <c r="E1617" s="465" t="s">
        <v>1355</v>
      </c>
      <c r="F1617" s="658" t="s">
        <v>1355</v>
      </c>
      <c r="G1617" s="423" t="s">
        <v>1741</v>
      </c>
      <c r="H1617" s="424" t="s">
        <v>1047</v>
      </c>
      <c r="I1617" s="424" t="s">
        <v>1052</v>
      </c>
      <c r="J1617" s="424" t="s">
        <v>1053</v>
      </c>
      <c r="K1617" s="424" t="s">
        <v>1479</v>
      </c>
      <c r="L1617" s="424" t="s">
        <v>1214</v>
      </c>
      <c r="M1617" s="425" t="s">
        <v>1312</v>
      </c>
      <c r="N1617" s="425" t="s">
        <v>1953</v>
      </c>
      <c r="O1617" s="425" t="s">
        <v>1047</v>
      </c>
      <c r="P1617" s="425" t="s">
        <v>1047</v>
      </c>
      <c r="Q1617" s="425" t="s">
        <v>1559</v>
      </c>
      <c r="R1617" s="425" t="s">
        <v>1043</v>
      </c>
      <c r="S1617" s="425" t="s">
        <v>1043</v>
      </c>
      <c r="T1617" s="425" t="s">
        <v>1955</v>
      </c>
      <c r="U1617" s="425" t="s">
        <v>1043</v>
      </c>
      <c r="V1617" s="425" t="s">
        <v>1047</v>
      </c>
      <c r="W1617" s="425" t="s">
        <v>1047</v>
      </c>
      <c r="X1617" s="425" t="s">
        <v>1043</v>
      </c>
      <c r="Y1617" s="425" t="s">
        <v>1047</v>
      </c>
      <c r="Z1617" s="425" t="s">
        <v>1043</v>
      </c>
      <c r="AA1617" s="426" t="s">
        <v>1831</v>
      </c>
      <c r="AB1617" s="426" t="s">
        <v>1268</v>
      </c>
      <c r="AC1617" s="458">
        <v>40057</v>
      </c>
      <c r="AD1617" s="427"/>
      <c r="AE1617" s="533">
        <v>342</v>
      </c>
      <c r="AF1617" s="533">
        <v>313</v>
      </c>
      <c r="AG1617" s="533">
        <v>402</v>
      </c>
      <c r="AH1617" s="533">
        <v>339</v>
      </c>
      <c r="AI1617" s="533">
        <v>471</v>
      </c>
      <c r="AJ1617" s="533">
        <v>601</v>
      </c>
      <c r="AK1617" s="534">
        <v>670</v>
      </c>
      <c r="AL1617" s="534">
        <v>100</v>
      </c>
      <c r="AM1617" s="534">
        <v>137</v>
      </c>
      <c r="AN1617" s="533">
        <v>157</v>
      </c>
      <c r="AO1617" s="535">
        <v>168</v>
      </c>
      <c r="AP1617" s="534">
        <v>180</v>
      </c>
      <c r="AQ1617" s="182"/>
      <c r="AR1617" s="746" t="s">
        <v>1434</v>
      </c>
      <c r="AS1617" s="475" t="str">
        <f t="shared" ref="AS1617:AX1626" si="189">IF(SUM($AE1617:$AP1617)&gt;0,VLOOKUP($F1617,Schulart,AS$2,FALSE),0)</f>
        <v>DS</v>
      </c>
      <c r="AT1617" s="475" t="str">
        <f t="shared" si="189"/>
        <v>4A</v>
      </c>
      <c r="AU1617" s="475">
        <f t="shared" si="189"/>
        <v>454</v>
      </c>
      <c r="AV1617" s="475" t="str">
        <f t="shared" si="189"/>
        <v>VOC</v>
      </c>
      <c r="AW1617" s="475" t="str">
        <f t="shared" si="189"/>
        <v>B</v>
      </c>
      <c r="AX1617" s="475">
        <f t="shared" si="189"/>
        <v>0</v>
      </c>
      <c r="AY1617" s="185" t="str">
        <f>IF(AND(SUM(AE1617:$AP1617)&gt;0,J1617&lt;&gt;""),CONCATENATE(B1617,"_",F1617,"_",AG1617),0)</f>
        <v>RP_1.1.1.4_402</v>
      </c>
      <c r="AZ1617" s="203">
        <f>IF(AND(SUM(AE1617:$AP1617)&gt;0,D1617="BFS"),1,0)</f>
        <v>0</v>
      </c>
      <c r="BA1617" s="203">
        <f t="shared" si="184"/>
        <v>0</v>
      </c>
    </row>
    <row r="1618" spans="1:53" ht="25">
      <c r="A1618" s="185">
        <f>IF(AND(SUM(AE1618:AP1618)&gt;0,J1618&lt;&gt;""),CONCATENATE(B1618,"_",F1618,"_",$A$5,"_",SUMPRODUCT((B$9:B1618=B1618)*(F$9:F1618=F1618)*(SUM(AE1618:AP1618)&lt;&gt;0)*(J1618&lt;&gt;""))-1),0)</f>
        <v>0</v>
      </c>
      <c r="B1618" s="745" t="s">
        <v>1434</v>
      </c>
      <c r="C1618" s="58" t="s">
        <v>1356</v>
      </c>
      <c r="D1618" s="85" t="s">
        <v>1046</v>
      </c>
      <c r="E1618" s="463" t="s">
        <v>1357</v>
      </c>
      <c r="F1618" s="657" t="s">
        <v>1357</v>
      </c>
      <c r="G1618" s="420" t="s">
        <v>1950</v>
      </c>
      <c r="H1618" s="418"/>
      <c r="I1618" s="418"/>
      <c r="J1618" s="418"/>
      <c r="K1618" s="418"/>
      <c r="L1618" s="419"/>
      <c r="M1618" s="419"/>
      <c r="N1618" s="419"/>
      <c r="O1618" s="419"/>
      <c r="P1618" s="419"/>
      <c r="Q1618" s="419"/>
      <c r="R1618" s="419"/>
      <c r="S1618" s="419"/>
      <c r="T1618" s="419"/>
      <c r="U1618" s="419"/>
      <c r="V1618" s="419"/>
      <c r="W1618" s="419"/>
      <c r="X1618" s="419"/>
      <c r="Y1618" s="419"/>
      <c r="Z1618" s="419"/>
      <c r="AA1618" s="420"/>
      <c r="AB1618" s="420"/>
      <c r="AC1618" s="457"/>
      <c r="AD1618" s="421"/>
      <c r="AE1618" s="536"/>
      <c r="AF1618" s="536"/>
      <c r="AG1618" s="536"/>
      <c r="AH1618" s="536"/>
      <c r="AI1618" s="537"/>
      <c r="AJ1618" s="537"/>
      <c r="AK1618" s="537"/>
      <c r="AL1618" s="537"/>
      <c r="AM1618" s="537"/>
      <c r="AN1618" s="537"/>
      <c r="AO1618" s="537"/>
      <c r="AP1618" s="537"/>
      <c r="AQ1618" s="422"/>
      <c r="AR1618" s="745" t="s">
        <v>1434</v>
      </c>
      <c r="AS1618" s="475">
        <f t="shared" si="189"/>
        <v>0</v>
      </c>
      <c r="AT1618" s="475">
        <f t="shared" si="189"/>
        <v>0</v>
      </c>
      <c r="AU1618" s="475">
        <f t="shared" si="189"/>
        <v>0</v>
      </c>
      <c r="AV1618" s="475">
        <f t="shared" si="189"/>
        <v>0</v>
      </c>
      <c r="AW1618" s="475">
        <f t="shared" si="189"/>
        <v>0</v>
      </c>
      <c r="AX1618" s="475">
        <f t="shared" si="189"/>
        <v>0</v>
      </c>
      <c r="AY1618" s="185">
        <f>IF(AND(SUM(AE1618:$AP1618)&gt;0,J1618&lt;&gt;""),CONCATENATE(B1618,"_",F1618,"_",AG1618),0)</f>
        <v>0</v>
      </c>
      <c r="AZ1618" s="203">
        <f>IF(AND(SUM(AE1618:$AP1618)&gt;0,D1618="BFS"),1,0)</f>
        <v>0</v>
      </c>
      <c r="BA1618" s="203">
        <f t="shared" si="184"/>
        <v>0</v>
      </c>
    </row>
    <row r="1619" spans="1:53" ht="40">
      <c r="A1619" s="185" t="str">
        <f>IF(AND(SUM(AE1619:AP1619)&gt;0,J1619&lt;&gt;""),CONCATENATE(B1619,"_",F1619,"_",$A$5,"_",SUMPRODUCT((B$9:B1619=B1619)*(F$9:F1619=F1619)*(SUM(AE1619:AP1619)&lt;&gt;0)*(J1619&lt;&gt;""))-1),0)</f>
        <v>RP_1.1.1.5_neu_1</v>
      </c>
      <c r="B1619" s="746" t="s">
        <v>1434</v>
      </c>
      <c r="C1619" s="464" t="s">
        <v>1555</v>
      </c>
      <c r="D1619" s="89" t="s">
        <v>1046</v>
      </c>
      <c r="E1619" s="465" t="s">
        <v>1357</v>
      </c>
      <c r="F1619" s="658" t="s">
        <v>1357</v>
      </c>
      <c r="G1619" s="423" t="s">
        <v>1948</v>
      </c>
      <c r="H1619" s="424" t="s">
        <v>1047</v>
      </c>
      <c r="I1619" s="424" t="s">
        <v>1052</v>
      </c>
      <c r="J1619" s="424" t="s">
        <v>1053</v>
      </c>
      <c r="K1619" s="424" t="s">
        <v>1480</v>
      </c>
      <c r="L1619" s="424" t="s">
        <v>1964</v>
      </c>
      <c r="M1619" s="425" t="s">
        <v>1952</v>
      </c>
      <c r="N1619" s="425" t="s">
        <v>1953</v>
      </c>
      <c r="O1619" s="425" t="s">
        <v>1047</v>
      </c>
      <c r="P1619" s="425" t="s">
        <v>1047</v>
      </c>
      <c r="Q1619" s="425" t="s">
        <v>1559</v>
      </c>
      <c r="R1619" s="425" t="s">
        <v>1043</v>
      </c>
      <c r="S1619" s="425" t="s">
        <v>1043</v>
      </c>
      <c r="T1619" s="425" t="s">
        <v>1955</v>
      </c>
      <c r="U1619" s="425" t="s">
        <v>1043</v>
      </c>
      <c r="V1619" s="425" t="s">
        <v>1047</v>
      </c>
      <c r="W1619" s="425" t="s">
        <v>1047</v>
      </c>
      <c r="X1619" s="425" t="s">
        <v>1043</v>
      </c>
      <c r="Y1619" s="425" t="s">
        <v>1047</v>
      </c>
      <c r="Z1619" s="425" t="s">
        <v>1043</v>
      </c>
      <c r="AA1619" s="426" t="s">
        <v>1560</v>
      </c>
      <c r="AB1619" s="426" t="s">
        <v>1905</v>
      </c>
      <c r="AC1619" s="458">
        <v>40057</v>
      </c>
      <c r="AD1619" s="427"/>
      <c r="AE1619" s="533">
        <v>128</v>
      </c>
      <c r="AF1619" s="533">
        <v>545</v>
      </c>
      <c r="AG1619" s="533">
        <v>452</v>
      </c>
      <c r="AH1619" s="533">
        <v>495</v>
      </c>
      <c r="AI1619" s="533">
        <v>371</v>
      </c>
      <c r="AJ1619" s="533">
        <v>284</v>
      </c>
      <c r="AK1619" s="534">
        <v>244</v>
      </c>
      <c r="AL1619" s="534">
        <v>328</v>
      </c>
      <c r="AM1619" s="534">
        <v>259</v>
      </c>
      <c r="AN1619" s="533">
        <v>213</v>
      </c>
      <c r="AO1619" s="535">
        <v>149</v>
      </c>
      <c r="AP1619" s="534">
        <v>132</v>
      </c>
      <c r="AQ1619" s="182"/>
      <c r="AR1619" s="746" t="s">
        <v>1434</v>
      </c>
      <c r="AS1619" s="475" t="str">
        <f t="shared" si="189"/>
        <v>DS</v>
      </c>
      <c r="AT1619" s="475" t="str">
        <f t="shared" si="189"/>
        <v>4A</v>
      </c>
      <c r="AU1619" s="475">
        <f t="shared" si="189"/>
        <v>454</v>
      </c>
      <c r="AV1619" s="475" t="str">
        <f t="shared" si="189"/>
        <v>VOC</v>
      </c>
      <c r="AW1619" s="475" t="str">
        <f t="shared" si="189"/>
        <v>B</v>
      </c>
      <c r="AX1619" s="475">
        <f t="shared" si="189"/>
        <v>0</v>
      </c>
      <c r="AY1619" s="185" t="str">
        <f>IF(AND(SUM(AE1619:$AP1619)&gt;0,J1619&lt;&gt;""),CONCATENATE(B1619,"_",F1619,"_",AG1619),0)</f>
        <v>RP_1.1.1.5_452</v>
      </c>
      <c r="AZ1619" s="203">
        <f>IF(AND(SUM(AE1619:$AP1619)&gt;0,D1619="BFS"),1,0)</f>
        <v>0</v>
      </c>
      <c r="BA1619" s="203">
        <f t="shared" si="184"/>
        <v>0</v>
      </c>
    </row>
    <row r="1620" spans="1:53" ht="15.5">
      <c r="A1620" s="185">
        <f>IF(AND(SUM(AE1620:AP1620)&gt;0,J1620&lt;&gt;""),CONCATENATE(B1620,"_",F1620,"_",$A$5,"_",SUMPRODUCT((B$9:B1620=B1620)*(F$9:F1620=F1620)*(SUM(AE1620:AP1620)&lt;&gt;0)*(J1620&lt;&gt;""))-1),0)</f>
        <v>0</v>
      </c>
      <c r="B1620" s="165" t="s">
        <v>1434</v>
      </c>
      <c r="C1620" s="69" t="s">
        <v>18</v>
      </c>
      <c r="D1620" s="84"/>
      <c r="E1620" s="467"/>
      <c r="F1620" s="659"/>
      <c r="G1620" s="76"/>
      <c r="H1620" s="77"/>
      <c r="I1620" s="77"/>
      <c r="J1620" s="77"/>
      <c r="K1620" s="77"/>
      <c r="L1620" s="78"/>
      <c r="M1620" s="78"/>
      <c r="N1620" s="78"/>
      <c r="O1620" s="78"/>
      <c r="P1620" s="78"/>
      <c r="Q1620" s="78"/>
      <c r="R1620" s="78"/>
      <c r="S1620" s="78"/>
      <c r="T1620" s="78"/>
      <c r="U1620" s="78"/>
      <c r="V1620" s="78"/>
      <c r="W1620" s="78"/>
      <c r="X1620" s="78"/>
      <c r="Y1620" s="78"/>
      <c r="Z1620" s="78"/>
      <c r="AA1620" s="76"/>
      <c r="AB1620" s="76"/>
      <c r="AC1620" s="459"/>
      <c r="AD1620" s="71"/>
      <c r="AE1620" s="538"/>
      <c r="AF1620" s="538"/>
      <c r="AG1620" s="538"/>
      <c r="AH1620" s="538"/>
      <c r="AI1620" s="539"/>
      <c r="AJ1620" s="539"/>
      <c r="AK1620" s="539"/>
      <c r="AL1620" s="539"/>
      <c r="AM1620" s="539"/>
      <c r="AN1620" s="539"/>
      <c r="AO1620" s="539"/>
      <c r="AP1620" s="539"/>
      <c r="AQ1620" s="326"/>
      <c r="AR1620" s="165" t="s">
        <v>1434</v>
      </c>
      <c r="AS1620" s="475">
        <f t="shared" si="189"/>
        <v>0</v>
      </c>
      <c r="AT1620" s="475">
        <f t="shared" si="189"/>
        <v>0</v>
      </c>
      <c r="AU1620" s="475">
        <f t="shared" si="189"/>
        <v>0</v>
      </c>
      <c r="AV1620" s="475">
        <f t="shared" si="189"/>
        <v>0</v>
      </c>
      <c r="AW1620" s="475">
        <f t="shared" si="189"/>
        <v>0</v>
      </c>
      <c r="AX1620" s="475">
        <f t="shared" si="189"/>
        <v>0</v>
      </c>
      <c r="AY1620" s="185">
        <f>IF(AND(SUM(AE1620:$AP1620)&gt;0,J1620&lt;&gt;""),CONCATENATE(B1620,"_",F1620,"_",AG1620),0)</f>
        <v>0</v>
      </c>
      <c r="AZ1620" s="203">
        <f>IF(AND(SUM(AE1620:$AP1620)&gt;0,D1620="BFS"),1,0)</f>
        <v>0</v>
      </c>
      <c r="BA1620" s="203">
        <f t="shared" si="184"/>
        <v>0</v>
      </c>
    </row>
    <row r="1621" spans="1:53" ht="25">
      <c r="A1621" s="185">
        <f>IF(AND(SUM(AE1621:AP1621)&gt;0,J1621&lt;&gt;""),CONCATENATE(B1621,"_",F1621,"_",$A$5,"_",SUMPRODUCT((B$9:B1621=B1621)*(F$9:F1621=F1621)*(SUM(AE1621:AP1621)&lt;&gt;0)*(J1621&lt;&gt;""))-1),0)</f>
        <v>0</v>
      </c>
      <c r="B1621" s="745" t="s">
        <v>1434</v>
      </c>
      <c r="C1621" s="58" t="s">
        <v>180</v>
      </c>
      <c r="D1621" s="85" t="s">
        <v>1046</v>
      </c>
      <c r="E1621" s="463" t="s">
        <v>1358</v>
      </c>
      <c r="F1621" s="657" t="s">
        <v>1358</v>
      </c>
      <c r="G1621" s="420"/>
      <c r="H1621" s="418"/>
      <c r="I1621" s="418"/>
      <c r="J1621" s="418"/>
      <c r="K1621" s="418"/>
      <c r="L1621" s="419"/>
      <c r="M1621" s="419"/>
      <c r="N1621" s="419"/>
      <c r="O1621" s="419"/>
      <c r="P1621" s="419"/>
      <c r="Q1621" s="419"/>
      <c r="R1621" s="419"/>
      <c r="S1621" s="419"/>
      <c r="T1621" s="419"/>
      <c r="U1621" s="419"/>
      <c r="V1621" s="419"/>
      <c r="W1621" s="419"/>
      <c r="X1621" s="419"/>
      <c r="Y1621" s="419"/>
      <c r="Z1621" s="419"/>
      <c r="AA1621" s="420"/>
      <c r="AB1621" s="420"/>
      <c r="AC1621" s="457"/>
      <c r="AD1621" s="421"/>
      <c r="AE1621" s="536"/>
      <c r="AF1621" s="536"/>
      <c r="AG1621" s="536"/>
      <c r="AH1621" s="536"/>
      <c r="AI1621" s="537"/>
      <c r="AJ1621" s="537"/>
      <c r="AK1621" s="537"/>
      <c r="AL1621" s="537"/>
      <c r="AM1621" s="537"/>
      <c r="AN1621" s="537"/>
      <c r="AO1621" s="537"/>
      <c r="AP1621" s="537"/>
      <c r="AQ1621" s="422"/>
      <c r="AR1621" s="745" t="s">
        <v>1434</v>
      </c>
      <c r="AS1621" s="475">
        <f t="shared" si="189"/>
        <v>0</v>
      </c>
      <c r="AT1621" s="475">
        <f t="shared" si="189"/>
        <v>0</v>
      </c>
      <c r="AU1621" s="475">
        <f t="shared" si="189"/>
        <v>0</v>
      </c>
      <c r="AV1621" s="475">
        <f t="shared" si="189"/>
        <v>0</v>
      </c>
      <c r="AW1621" s="475">
        <f t="shared" si="189"/>
        <v>0</v>
      </c>
      <c r="AX1621" s="475">
        <f t="shared" si="189"/>
        <v>0</v>
      </c>
      <c r="AY1621" s="185">
        <f>IF(AND(SUM(AE1621:$AP1621)&gt;0,J1621&lt;&gt;""),CONCATENATE(B1621,"_",F1621,"_",AG1621),0)</f>
        <v>0</v>
      </c>
      <c r="AZ1621" s="203">
        <f>IF(AND(SUM(AE1621:$AP1621)&gt;0,D1621="BFS"),1,0)</f>
        <v>0</v>
      </c>
      <c r="BA1621" s="203">
        <f t="shared" si="184"/>
        <v>0</v>
      </c>
    </row>
    <row r="1622" spans="1:53" ht="13">
      <c r="A1622" s="185">
        <f>IF(AND(SUM(AE1622:AP1622)&gt;0,J1622&lt;&gt;""),CONCATENATE(B1622,"_",F1622,"_",$A$5,"_",SUMPRODUCT((B$9:B1622=B1622)*(F$9:F1622=F1622)*(SUM(AE1622:AP1622)&lt;&gt;0)*(J1622&lt;&gt;""))-1),0)</f>
        <v>0</v>
      </c>
      <c r="B1622" s="746" t="s">
        <v>1434</v>
      </c>
      <c r="C1622" s="464" t="s">
        <v>1491</v>
      </c>
      <c r="D1622" s="89" t="s">
        <v>1046</v>
      </c>
      <c r="E1622" s="465" t="s">
        <v>1358</v>
      </c>
      <c r="F1622" s="658" t="s">
        <v>1358</v>
      </c>
      <c r="G1622" s="429"/>
      <c r="H1622" s="424" t="s">
        <v>1043</v>
      </c>
      <c r="I1622" s="424" t="s">
        <v>1052</v>
      </c>
      <c r="J1622" s="424" t="s">
        <v>1053</v>
      </c>
      <c r="K1622" s="424"/>
      <c r="L1622" s="424"/>
      <c r="M1622" s="425"/>
      <c r="N1622" s="425"/>
      <c r="O1622" s="425"/>
      <c r="P1622" s="425"/>
      <c r="Q1622" s="425"/>
      <c r="R1622" s="425"/>
      <c r="S1622" s="425"/>
      <c r="T1622" s="425"/>
      <c r="U1622" s="425"/>
      <c r="V1622" s="425"/>
      <c r="W1622" s="425"/>
      <c r="X1622" s="425"/>
      <c r="Y1622" s="425"/>
      <c r="Z1622" s="425"/>
      <c r="AA1622" s="426"/>
      <c r="AB1622" s="426"/>
      <c r="AC1622" s="458"/>
      <c r="AD1622" s="181"/>
      <c r="AE1622" s="533"/>
      <c r="AF1622" s="533"/>
      <c r="AG1622" s="533"/>
      <c r="AH1622" s="533"/>
      <c r="AI1622" s="533"/>
      <c r="AJ1622" s="533"/>
      <c r="AK1622" s="534"/>
      <c r="AL1622" s="534"/>
      <c r="AM1622" s="534"/>
      <c r="AN1622" s="533"/>
      <c r="AO1622" s="535"/>
      <c r="AP1622" s="534"/>
      <c r="AQ1622" s="430"/>
      <c r="AR1622" s="746" t="s">
        <v>1434</v>
      </c>
      <c r="AS1622" s="475">
        <f t="shared" si="189"/>
        <v>0</v>
      </c>
      <c r="AT1622" s="475">
        <f t="shared" si="189"/>
        <v>0</v>
      </c>
      <c r="AU1622" s="475">
        <f t="shared" si="189"/>
        <v>0</v>
      </c>
      <c r="AV1622" s="475">
        <f t="shared" si="189"/>
        <v>0</v>
      </c>
      <c r="AW1622" s="475">
        <f t="shared" si="189"/>
        <v>0</v>
      </c>
      <c r="AX1622" s="475">
        <f t="shared" si="189"/>
        <v>0</v>
      </c>
      <c r="AY1622" s="185">
        <f>IF(AND(SUM(AE1622:$AP1622)&gt;0,J1622&lt;&gt;""),CONCATENATE(B1622,"_",F1622,"_",AG1622),0)</f>
        <v>0</v>
      </c>
      <c r="AZ1622" s="203">
        <f>IF(AND(SUM(AE1622:$AP1622)&gt;0,D1622="BFS"),1,0)</f>
        <v>0</v>
      </c>
      <c r="BA1622" s="203">
        <f t="shared" si="184"/>
        <v>0</v>
      </c>
    </row>
    <row r="1623" spans="1:53" ht="15.5">
      <c r="A1623" s="185">
        <f>IF(AND(SUM(AE1623:AP1623)&gt;0,J1623&lt;&gt;""),CONCATENATE(B1623,"_",F1623,"_",$A$5,"_",SUMPRODUCT((B$9:B1623=B1623)*(F$9:F1623=F1623)*(SUM(AE1623:AP1623)&lt;&gt;0)*(J1623&lt;&gt;""))-1),0)</f>
        <v>0</v>
      </c>
      <c r="B1623" s="165" t="s">
        <v>1434</v>
      </c>
      <c r="C1623" s="69" t="s">
        <v>1320</v>
      </c>
      <c r="D1623" s="84"/>
      <c r="E1623" s="467"/>
      <c r="F1623" s="659"/>
      <c r="G1623" s="76"/>
      <c r="H1623" s="77"/>
      <c r="I1623" s="77"/>
      <c r="J1623" s="77"/>
      <c r="K1623" s="77"/>
      <c r="L1623" s="78"/>
      <c r="M1623" s="78"/>
      <c r="N1623" s="78"/>
      <c r="O1623" s="78"/>
      <c r="P1623" s="78"/>
      <c r="Q1623" s="78"/>
      <c r="R1623" s="78"/>
      <c r="S1623" s="78"/>
      <c r="T1623" s="78"/>
      <c r="U1623" s="78"/>
      <c r="V1623" s="78"/>
      <c r="W1623" s="78"/>
      <c r="X1623" s="78"/>
      <c r="Y1623" s="78"/>
      <c r="Z1623" s="78"/>
      <c r="AA1623" s="76"/>
      <c r="AB1623" s="76"/>
      <c r="AC1623" s="459"/>
      <c r="AD1623" s="71"/>
      <c r="AE1623" s="538"/>
      <c r="AF1623" s="538"/>
      <c r="AG1623" s="538"/>
      <c r="AH1623" s="538"/>
      <c r="AI1623" s="539"/>
      <c r="AJ1623" s="539"/>
      <c r="AK1623" s="539"/>
      <c r="AL1623" s="539"/>
      <c r="AM1623" s="539"/>
      <c r="AN1623" s="539"/>
      <c r="AO1623" s="539"/>
      <c r="AP1623" s="539"/>
      <c r="AQ1623" s="326"/>
      <c r="AR1623" s="165" t="s">
        <v>1434</v>
      </c>
      <c r="AS1623" s="475">
        <f t="shared" si="189"/>
        <v>0</v>
      </c>
      <c r="AT1623" s="475">
        <f t="shared" si="189"/>
        <v>0</v>
      </c>
      <c r="AU1623" s="475">
        <f t="shared" si="189"/>
        <v>0</v>
      </c>
      <c r="AV1623" s="475">
        <f t="shared" si="189"/>
        <v>0</v>
      </c>
      <c r="AW1623" s="475">
        <f t="shared" si="189"/>
        <v>0</v>
      </c>
      <c r="AX1623" s="475">
        <f t="shared" si="189"/>
        <v>0</v>
      </c>
      <c r="AY1623" s="185">
        <f>IF(AND(SUM(AE1623:$AP1623)&gt;0,J1623&lt;&gt;""),CONCATENATE(B1623,"_",F1623,"_",AG1623),0)</f>
        <v>0</v>
      </c>
      <c r="AZ1623" s="203">
        <f>IF(AND(SUM(AE1623:$AP1623)&gt;0,D1623="BFS"),1,0)</f>
        <v>0</v>
      </c>
      <c r="BA1623" s="203">
        <f t="shared" si="184"/>
        <v>0</v>
      </c>
    </row>
    <row r="1624" spans="1:53" ht="25">
      <c r="A1624" s="185">
        <f>IF(AND(SUM(AE1624:AP1624)&gt;0,J1624&lt;&gt;""),CONCATENATE(B1624,"_",F1624,"_",$A$5,"_",SUMPRODUCT((B$9:B1624=B1624)*(F$9:F1624=F1624)*(SUM(AE1624:AP1624)&lt;&gt;0)*(J1624&lt;&gt;""))-1),0)</f>
        <v>0</v>
      </c>
      <c r="B1624" s="745" t="s">
        <v>1434</v>
      </c>
      <c r="C1624" s="58" t="s">
        <v>1168</v>
      </c>
      <c r="D1624" s="85" t="s">
        <v>1361</v>
      </c>
      <c r="E1624" s="463" t="s">
        <v>1360</v>
      </c>
      <c r="F1624" s="657" t="s">
        <v>1360</v>
      </c>
      <c r="G1624" s="420"/>
      <c r="H1624" s="418"/>
      <c r="I1624" s="418"/>
      <c r="J1624" s="418"/>
      <c r="K1624" s="418"/>
      <c r="L1624" s="419"/>
      <c r="M1624" s="419"/>
      <c r="N1624" s="419"/>
      <c r="O1624" s="419"/>
      <c r="P1624" s="419"/>
      <c r="Q1624" s="419"/>
      <c r="R1624" s="419"/>
      <c r="S1624" s="419"/>
      <c r="T1624" s="419"/>
      <c r="U1624" s="419"/>
      <c r="V1624" s="419"/>
      <c r="W1624" s="419"/>
      <c r="X1624" s="419"/>
      <c r="Y1624" s="419"/>
      <c r="Z1624" s="419"/>
      <c r="AA1624" s="420"/>
      <c r="AB1624" s="420"/>
      <c r="AC1624" s="457"/>
      <c r="AD1624" s="421"/>
      <c r="AE1624" s="536"/>
      <c r="AF1624" s="536"/>
      <c r="AG1624" s="536"/>
      <c r="AH1624" s="536"/>
      <c r="AI1624" s="537"/>
      <c r="AJ1624" s="537"/>
      <c r="AK1624" s="537"/>
      <c r="AL1624" s="537"/>
      <c r="AM1624" s="537"/>
      <c r="AN1624" s="537"/>
      <c r="AO1624" s="537"/>
      <c r="AP1624" s="537"/>
      <c r="AQ1624" s="422"/>
      <c r="AR1624" s="745" t="s">
        <v>1434</v>
      </c>
      <c r="AS1624" s="475">
        <f t="shared" si="189"/>
        <v>0</v>
      </c>
      <c r="AT1624" s="475">
        <f t="shared" si="189"/>
        <v>0</v>
      </c>
      <c r="AU1624" s="475">
        <f t="shared" si="189"/>
        <v>0</v>
      </c>
      <c r="AV1624" s="475">
        <f t="shared" si="189"/>
        <v>0</v>
      </c>
      <c r="AW1624" s="475">
        <f t="shared" si="189"/>
        <v>0</v>
      </c>
      <c r="AX1624" s="475">
        <f t="shared" si="189"/>
        <v>0</v>
      </c>
      <c r="AY1624" s="185">
        <f>IF(AND(SUM(AE1624:$AP1624)&gt;0,J1624&lt;&gt;""),CONCATENATE(B1624,"_",F1624,"_",AG1624),0)</f>
        <v>0</v>
      </c>
      <c r="AZ1624" s="203">
        <f>IF(AND(SUM(AE1624:$AP1624)&gt;0,D1624="BFS"),1,0)</f>
        <v>0</v>
      </c>
      <c r="BA1624" s="203">
        <f t="shared" si="184"/>
        <v>0</v>
      </c>
    </row>
    <row r="1625" spans="1:53" ht="13">
      <c r="A1625" s="185">
        <f>IF(AND(SUM(AE1625:AP1625)&gt;0,J1625&lt;&gt;""),CONCATENATE(B1625,"_",F1625,"_",$A$5,"_",SUMPRODUCT((B$9:B1625=B1625)*(F$9:F1625=F1625)*(SUM(AE1625:AP1625)&lt;&gt;0)*(J1625&lt;&gt;""))-1),0)</f>
        <v>0</v>
      </c>
      <c r="B1625" s="746" t="s">
        <v>1434</v>
      </c>
      <c r="C1625" s="464" t="s">
        <v>1939</v>
      </c>
      <c r="D1625" s="89" t="s">
        <v>1361</v>
      </c>
      <c r="E1625" s="465" t="s">
        <v>1360</v>
      </c>
      <c r="F1625" s="658" t="s">
        <v>1360</v>
      </c>
      <c r="G1625" s="429"/>
      <c r="H1625" s="424" t="s">
        <v>1043</v>
      </c>
      <c r="I1625" s="424" t="s">
        <v>1052</v>
      </c>
      <c r="J1625" s="424" t="s">
        <v>1053</v>
      </c>
      <c r="K1625" s="424"/>
      <c r="L1625" s="424"/>
      <c r="M1625" s="425"/>
      <c r="N1625" s="425"/>
      <c r="O1625" s="425"/>
      <c r="P1625" s="425"/>
      <c r="Q1625" s="425"/>
      <c r="R1625" s="425"/>
      <c r="S1625" s="425"/>
      <c r="T1625" s="425"/>
      <c r="U1625" s="425"/>
      <c r="V1625" s="425"/>
      <c r="W1625" s="425"/>
      <c r="X1625" s="425"/>
      <c r="Y1625" s="425"/>
      <c r="Z1625" s="425"/>
      <c r="AA1625" s="426"/>
      <c r="AB1625" s="426"/>
      <c r="AC1625" s="458"/>
      <c r="AD1625" s="181"/>
      <c r="AE1625" s="533"/>
      <c r="AF1625" s="533"/>
      <c r="AG1625" s="533"/>
      <c r="AH1625" s="533"/>
      <c r="AI1625" s="533"/>
      <c r="AJ1625" s="533"/>
      <c r="AK1625" s="534"/>
      <c r="AL1625" s="534"/>
      <c r="AM1625" s="534"/>
      <c r="AN1625" s="533"/>
      <c r="AO1625" s="535"/>
      <c r="AP1625" s="534"/>
      <c r="AQ1625" s="430"/>
      <c r="AR1625" s="746" t="s">
        <v>1434</v>
      </c>
      <c r="AS1625" s="475">
        <f t="shared" si="189"/>
        <v>0</v>
      </c>
      <c r="AT1625" s="475">
        <f t="shared" si="189"/>
        <v>0</v>
      </c>
      <c r="AU1625" s="475">
        <f t="shared" si="189"/>
        <v>0</v>
      </c>
      <c r="AV1625" s="475">
        <f t="shared" si="189"/>
        <v>0</v>
      </c>
      <c r="AW1625" s="475">
        <f t="shared" si="189"/>
        <v>0</v>
      </c>
      <c r="AX1625" s="475">
        <f t="shared" si="189"/>
        <v>0</v>
      </c>
      <c r="AY1625" s="185">
        <f>IF(AND(SUM(AE1625:$AP1625)&gt;0,J1625&lt;&gt;""),CONCATENATE(B1625,"_",F1625,"_",AG1625),0)</f>
        <v>0</v>
      </c>
      <c r="AZ1625" s="203">
        <f>IF(AND(SUM(AE1625:$AP1625)&gt;0,D1625="BFS"),1,0)</f>
        <v>0</v>
      </c>
      <c r="BA1625" s="203">
        <f t="shared" si="184"/>
        <v>0</v>
      </c>
    </row>
    <row r="1626" spans="1:53" ht="15.5">
      <c r="A1626" s="185">
        <f>IF(AND(SUM(AE1626:AP1626)&gt;0,J1626&lt;&gt;""),CONCATENATE(B1626,"_",F1626,"_",$A$5,"_",SUMPRODUCT((B$9:B1626=B1626)*(F$9:F1626=F1626)*(SUM(AE1626:AP1626)&lt;&gt;0)*(J1626&lt;&gt;""))-1),0)</f>
        <v>0</v>
      </c>
      <c r="B1626" s="165" t="s">
        <v>1434</v>
      </c>
      <c r="C1626" s="69" t="s">
        <v>364</v>
      </c>
      <c r="D1626" s="84"/>
      <c r="E1626" s="467"/>
      <c r="F1626" s="659"/>
      <c r="G1626" s="76"/>
      <c r="H1626" s="77"/>
      <c r="I1626" s="77"/>
      <c r="J1626" s="77"/>
      <c r="K1626" s="77"/>
      <c r="L1626" s="78"/>
      <c r="M1626" s="78"/>
      <c r="N1626" s="78"/>
      <c r="O1626" s="78"/>
      <c r="P1626" s="78"/>
      <c r="Q1626" s="78"/>
      <c r="R1626" s="78"/>
      <c r="S1626" s="78"/>
      <c r="T1626" s="78"/>
      <c r="U1626" s="78"/>
      <c r="V1626" s="78"/>
      <c r="W1626" s="78"/>
      <c r="X1626" s="78"/>
      <c r="Y1626" s="78"/>
      <c r="Z1626" s="78"/>
      <c r="AA1626" s="76"/>
      <c r="AB1626" s="76"/>
      <c r="AC1626" s="459"/>
      <c r="AD1626" s="71"/>
      <c r="AE1626" s="538"/>
      <c r="AF1626" s="538"/>
      <c r="AG1626" s="538"/>
      <c r="AH1626" s="538"/>
      <c r="AI1626" s="539"/>
      <c r="AJ1626" s="539"/>
      <c r="AK1626" s="539"/>
      <c r="AL1626" s="539"/>
      <c r="AM1626" s="539"/>
      <c r="AN1626" s="539"/>
      <c r="AO1626" s="539"/>
      <c r="AP1626" s="539"/>
      <c r="AQ1626" s="326"/>
      <c r="AR1626" s="165" t="s">
        <v>1434</v>
      </c>
      <c r="AS1626" s="475">
        <f t="shared" si="189"/>
        <v>0</v>
      </c>
      <c r="AT1626" s="475">
        <f t="shared" si="189"/>
        <v>0</v>
      </c>
      <c r="AU1626" s="475">
        <f t="shared" si="189"/>
        <v>0</v>
      </c>
      <c r="AV1626" s="475">
        <f t="shared" si="189"/>
        <v>0</v>
      </c>
      <c r="AW1626" s="475">
        <f t="shared" si="189"/>
        <v>0</v>
      </c>
      <c r="AX1626" s="475">
        <f t="shared" si="189"/>
        <v>0</v>
      </c>
      <c r="AY1626" s="185">
        <f>IF(AND(SUM(AE1626:$AP1626)&gt;0,J1626&lt;&gt;""),CONCATENATE(B1626,"_",F1626,"_",AG1626),0)</f>
        <v>0</v>
      </c>
      <c r="AZ1626" s="203">
        <f>IF(AND(SUM(AE1626:$AP1626)&gt;0,D1626="BFS"),1,0)</f>
        <v>0</v>
      </c>
      <c r="BA1626" s="203">
        <f t="shared" si="184"/>
        <v>0</v>
      </c>
    </row>
    <row r="1627" spans="1:53" ht="25">
      <c r="A1627" s="185">
        <f>IF(AND(SUM(AE1627:AP1627)&gt;0,J1627&lt;&gt;""),CONCATENATE(B1627,"_",F1627,"_",$A$5,"_",SUMPRODUCT((B$9:B1627=B1627)*(F$9:F1627=F1627)*(SUM(AE1627:AP1627)&lt;&gt;0)*(J1627&lt;&gt;""))-1),0)</f>
        <v>0</v>
      </c>
      <c r="B1627" s="745" t="s">
        <v>1434</v>
      </c>
      <c r="C1627" s="58" t="s">
        <v>573</v>
      </c>
      <c r="D1627" s="85" t="s">
        <v>1046</v>
      </c>
      <c r="E1627" s="463" t="s">
        <v>574</v>
      </c>
      <c r="F1627" s="657" t="s">
        <v>613</v>
      </c>
      <c r="G1627" s="420"/>
      <c r="H1627" s="418"/>
      <c r="I1627" s="418"/>
      <c r="J1627" s="418"/>
      <c r="K1627" s="418"/>
      <c r="L1627" s="419"/>
      <c r="M1627" s="419"/>
      <c r="N1627" s="419"/>
      <c r="O1627" s="419"/>
      <c r="P1627" s="419"/>
      <c r="Q1627" s="419"/>
      <c r="R1627" s="419"/>
      <c r="S1627" s="419"/>
      <c r="T1627" s="419"/>
      <c r="U1627" s="419"/>
      <c r="V1627" s="419"/>
      <c r="W1627" s="419"/>
      <c r="X1627" s="419"/>
      <c r="Y1627" s="419"/>
      <c r="Z1627" s="419"/>
      <c r="AA1627" s="420"/>
      <c r="AB1627" s="420"/>
      <c r="AC1627" s="457"/>
      <c r="AD1627" s="421"/>
      <c r="AE1627" s="536"/>
      <c r="AF1627" s="536"/>
      <c r="AG1627" s="536"/>
      <c r="AH1627" s="536"/>
      <c r="AI1627" s="537"/>
      <c r="AJ1627" s="537"/>
      <c r="AK1627" s="537"/>
      <c r="AL1627" s="537"/>
      <c r="AM1627" s="537"/>
      <c r="AN1627" s="537"/>
      <c r="AO1627" s="537"/>
      <c r="AP1627" s="537"/>
      <c r="AQ1627" s="422"/>
      <c r="AR1627" s="745" t="s">
        <v>1434</v>
      </c>
      <c r="AS1627" s="475">
        <f t="shared" ref="AS1627:AX1636" si="190">IF(SUM($AE1627:$AP1627)&gt;0,VLOOKUP($F1627,Schulart,AS$2,FALSE),0)</f>
        <v>0</v>
      </c>
      <c r="AT1627" s="475">
        <f t="shared" si="190"/>
        <v>0</v>
      </c>
      <c r="AU1627" s="475">
        <f t="shared" si="190"/>
        <v>0</v>
      </c>
      <c r="AV1627" s="475">
        <f t="shared" si="190"/>
        <v>0</v>
      </c>
      <c r="AW1627" s="475">
        <f t="shared" si="190"/>
        <v>0</v>
      </c>
      <c r="AX1627" s="475">
        <f t="shared" si="190"/>
        <v>0</v>
      </c>
      <c r="AY1627" s="185">
        <f>IF(AND(SUM(AE1627:$AP1627)&gt;0,J1627&lt;&gt;""),CONCATENATE(B1627,"_",F1627,"_",AG1627),0)</f>
        <v>0</v>
      </c>
      <c r="AZ1627" s="203">
        <f>IF(AND(SUM(AE1627:$AP1627)&gt;0,D1627="BFS"),1,0)</f>
        <v>0</v>
      </c>
      <c r="BA1627" s="203">
        <f t="shared" si="184"/>
        <v>0</v>
      </c>
    </row>
    <row r="1628" spans="1:53" ht="13">
      <c r="A1628" s="185">
        <f>IF(AND(SUM(AE1628:AP1628)&gt;0,J1628&lt;&gt;""),CONCATENATE(B1628,"_",F1628,"_",$A$5,"_",SUMPRODUCT((B$9:B1628=B1628)*(F$9:F1628=F1628)*(SUM(AE1628:AP1628)&lt;&gt;0)*(J1628&lt;&gt;""))-1),0)</f>
        <v>0</v>
      </c>
      <c r="B1628" s="746" t="s">
        <v>1434</v>
      </c>
      <c r="C1628" s="464" t="s">
        <v>1944</v>
      </c>
      <c r="D1628" s="89" t="s">
        <v>1046</v>
      </c>
      <c r="E1628" s="465" t="s">
        <v>574</v>
      </c>
      <c r="F1628" s="658" t="s">
        <v>613</v>
      </c>
      <c r="G1628" s="429"/>
      <c r="H1628" s="424" t="s">
        <v>1043</v>
      </c>
      <c r="I1628" s="424" t="s">
        <v>1052</v>
      </c>
      <c r="J1628" s="424" t="s">
        <v>1053</v>
      </c>
      <c r="K1628" s="424"/>
      <c r="L1628" s="424"/>
      <c r="M1628" s="425"/>
      <c r="N1628" s="425"/>
      <c r="O1628" s="425"/>
      <c r="P1628" s="425"/>
      <c r="Q1628" s="425"/>
      <c r="R1628" s="425"/>
      <c r="S1628" s="425"/>
      <c r="T1628" s="425"/>
      <c r="U1628" s="425"/>
      <c r="V1628" s="425"/>
      <c r="W1628" s="425"/>
      <c r="X1628" s="425"/>
      <c r="Y1628" s="425"/>
      <c r="Z1628" s="425"/>
      <c r="AA1628" s="426"/>
      <c r="AB1628" s="426"/>
      <c r="AC1628" s="458"/>
      <c r="AD1628" s="181"/>
      <c r="AE1628" s="533"/>
      <c r="AF1628" s="533"/>
      <c r="AG1628" s="533"/>
      <c r="AH1628" s="533"/>
      <c r="AI1628" s="533"/>
      <c r="AJ1628" s="533"/>
      <c r="AK1628" s="534"/>
      <c r="AL1628" s="534"/>
      <c r="AM1628" s="534"/>
      <c r="AN1628" s="533"/>
      <c r="AO1628" s="535"/>
      <c r="AP1628" s="534"/>
      <c r="AQ1628" s="430"/>
      <c r="AR1628" s="746" t="s">
        <v>1434</v>
      </c>
      <c r="AS1628" s="475">
        <f t="shared" si="190"/>
        <v>0</v>
      </c>
      <c r="AT1628" s="475">
        <f t="shared" si="190"/>
        <v>0</v>
      </c>
      <c r="AU1628" s="475">
        <f t="shared" si="190"/>
        <v>0</v>
      </c>
      <c r="AV1628" s="475">
        <f t="shared" si="190"/>
        <v>0</v>
      </c>
      <c r="AW1628" s="475">
        <f t="shared" si="190"/>
        <v>0</v>
      </c>
      <c r="AX1628" s="475">
        <f t="shared" si="190"/>
        <v>0</v>
      </c>
      <c r="AY1628" s="185">
        <f>IF(AND(SUM(AE1628:$AP1628)&gt;0,J1628&lt;&gt;""),CONCATENATE(B1628,"_",F1628,"_",AG1628),0)</f>
        <v>0</v>
      </c>
      <c r="AZ1628" s="203">
        <f>IF(AND(SUM(AE1628:$AP1628)&gt;0,D1628="BFS"),1,0)</f>
        <v>0</v>
      </c>
      <c r="BA1628" s="203">
        <f t="shared" si="184"/>
        <v>0</v>
      </c>
    </row>
    <row r="1629" spans="1:53" ht="13">
      <c r="A1629" s="185">
        <f>IF(AND(SUM(AE1629:AP1629)&gt;0,J1629&lt;&gt;""),CONCATENATE(B1629,"_",F1629,"_",$A$5,"_",SUMPRODUCT((B$9:B1629=B1629)*(F$9:F1629=F1629)*(SUM(AE1629:AP1629)&lt;&gt;0)*(J1629&lt;&gt;""))-1),0)</f>
        <v>0</v>
      </c>
      <c r="B1629" s="746" t="s">
        <v>1434</v>
      </c>
      <c r="C1629" s="464" t="s">
        <v>1944</v>
      </c>
      <c r="D1629" s="89" t="s">
        <v>1046</v>
      </c>
      <c r="E1629" s="465" t="s">
        <v>574</v>
      </c>
      <c r="F1629" s="658" t="s">
        <v>613</v>
      </c>
      <c r="G1629" s="429"/>
      <c r="H1629" s="424" t="s">
        <v>1043</v>
      </c>
      <c r="I1629" s="424" t="s">
        <v>1052</v>
      </c>
      <c r="J1629" s="424" t="s">
        <v>1053</v>
      </c>
      <c r="K1629" s="424"/>
      <c r="L1629" s="424"/>
      <c r="M1629" s="425"/>
      <c r="N1629" s="425"/>
      <c r="O1629" s="425"/>
      <c r="P1629" s="425"/>
      <c r="Q1629" s="425"/>
      <c r="R1629" s="425"/>
      <c r="S1629" s="425"/>
      <c r="T1629" s="425"/>
      <c r="U1629" s="425"/>
      <c r="V1629" s="425"/>
      <c r="W1629" s="425"/>
      <c r="X1629" s="425"/>
      <c r="Y1629" s="425"/>
      <c r="Z1629" s="425"/>
      <c r="AA1629" s="426"/>
      <c r="AB1629" s="426"/>
      <c r="AC1629" s="458"/>
      <c r="AD1629" s="181"/>
      <c r="AE1629" s="533"/>
      <c r="AF1629" s="533"/>
      <c r="AG1629" s="533"/>
      <c r="AH1629" s="533"/>
      <c r="AI1629" s="533"/>
      <c r="AJ1629" s="533"/>
      <c r="AK1629" s="534"/>
      <c r="AL1629" s="534"/>
      <c r="AM1629" s="534"/>
      <c r="AN1629" s="533"/>
      <c r="AO1629" s="535"/>
      <c r="AP1629" s="534"/>
      <c r="AQ1629" s="430"/>
      <c r="AR1629" s="746" t="s">
        <v>1434</v>
      </c>
      <c r="AS1629" s="475">
        <f t="shared" si="190"/>
        <v>0</v>
      </c>
      <c r="AT1629" s="475">
        <f t="shared" si="190"/>
        <v>0</v>
      </c>
      <c r="AU1629" s="475">
        <f t="shared" si="190"/>
        <v>0</v>
      </c>
      <c r="AV1629" s="475">
        <f t="shared" si="190"/>
        <v>0</v>
      </c>
      <c r="AW1629" s="475">
        <f t="shared" si="190"/>
        <v>0</v>
      </c>
      <c r="AX1629" s="475">
        <f t="shared" si="190"/>
        <v>0</v>
      </c>
      <c r="AY1629" s="185">
        <f>IF(AND(SUM(AE1629:$AP1629)&gt;0,J1629&lt;&gt;""),CONCATENATE(B1629,"_",F1629,"_",AG1629),0)</f>
        <v>0</v>
      </c>
      <c r="AZ1629" s="203">
        <f>IF(AND(SUM(AE1629:$AP1629)&gt;0,D1629="BFS"),1,0)</f>
        <v>0</v>
      </c>
      <c r="BA1629" s="203">
        <f t="shared" si="184"/>
        <v>0</v>
      </c>
    </row>
    <row r="1630" spans="1:53" ht="15.5">
      <c r="A1630" s="185">
        <f>IF(AND(SUM(AE1630:AP1630)&gt;0,J1630&lt;&gt;""),CONCATENATE(B1630,"_",F1630,"_",$A$5,"_",SUMPRODUCT((B$9:B1630=B1630)*(F$9:F1630=F1630)*(SUM(AE1630:AP1630)&lt;&gt;0)*(J1630&lt;&gt;""))-1),0)</f>
        <v>0</v>
      </c>
      <c r="B1630" s="164" t="s">
        <v>1434</v>
      </c>
      <c r="C1630" s="68" t="s">
        <v>1362</v>
      </c>
      <c r="D1630" s="66"/>
      <c r="E1630" s="461"/>
      <c r="F1630" s="660"/>
      <c r="G1630" s="67"/>
      <c r="H1630" s="67"/>
      <c r="I1630" s="67"/>
      <c r="J1630" s="67"/>
      <c r="K1630" s="67"/>
      <c r="L1630" s="67"/>
      <c r="M1630" s="67"/>
      <c r="N1630" s="67"/>
      <c r="O1630" s="67"/>
      <c r="P1630" s="67"/>
      <c r="Q1630" s="67"/>
      <c r="R1630" s="67"/>
      <c r="S1630" s="67"/>
      <c r="T1630" s="67"/>
      <c r="U1630" s="67"/>
      <c r="V1630" s="67"/>
      <c r="W1630" s="67"/>
      <c r="X1630" s="67"/>
      <c r="Y1630" s="67"/>
      <c r="Z1630" s="67"/>
      <c r="AA1630" s="67"/>
      <c r="AB1630" s="67"/>
      <c r="AC1630" s="455"/>
      <c r="AD1630" s="91"/>
      <c r="AE1630" s="540"/>
      <c r="AF1630" s="540"/>
      <c r="AG1630" s="540"/>
      <c r="AH1630" s="540"/>
      <c r="AI1630" s="540"/>
      <c r="AJ1630" s="540"/>
      <c r="AK1630" s="540"/>
      <c r="AL1630" s="540"/>
      <c r="AM1630" s="540"/>
      <c r="AN1630" s="540"/>
      <c r="AO1630" s="540"/>
      <c r="AP1630" s="540"/>
      <c r="AQ1630" s="325"/>
      <c r="AR1630" s="164" t="s">
        <v>1434</v>
      </c>
      <c r="AS1630" s="475">
        <f t="shared" si="190"/>
        <v>0</v>
      </c>
      <c r="AT1630" s="475">
        <f t="shared" si="190"/>
        <v>0</v>
      </c>
      <c r="AU1630" s="475">
        <f t="shared" si="190"/>
        <v>0</v>
      </c>
      <c r="AV1630" s="475">
        <f t="shared" si="190"/>
        <v>0</v>
      </c>
      <c r="AW1630" s="475">
        <f t="shared" si="190"/>
        <v>0</v>
      </c>
      <c r="AX1630" s="475">
        <f t="shared" si="190"/>
        <v>0</v>
      </c>
      <c r="AY1630" s="185">
        <f>IF(AND(SUM(AE1630:$AP1630)&gt;0,J1630&lt;&gt;""),CONCATENATE(B1630,"_",F1630,"_",AG1630),0)</f>
        <v>0</v>
      </c>
      <c r="AZ1630" s="203">
        <f>IF(AND(SUM(AE1630:$AP1630)&gt;0,D1630="BFS"),1,0)</f>
        <v>0</v>
      </c>
      <c r="BA1630" s="203">
        <f t="shared" si="184"/>
        <v>0</v>
      </c>
    </row>
    <row r="1631" spans="1:53" ht="15.5">
      <c r="A1631" s="185">
        <f>IF(AND(SUM(AE1631:AP1631)&gt;0,J1631&lt;&gt;""),CONCATENATE(B1631,"_",F1631,"_",$A$5,"_",SUMPRODUCT((B$9:B1631=B1631)*(F$9:F1631=F1631)*(SUM(AE1631:AP1631)&lt;&gt;0)*(J1631&lt;&gt;""))-1),0)</f>
        <v>0</v>
      </c>
      <c r="B1631" s="165" t="s">
        <v>1434</v>
      </c>
      <c r="C1631" s="69" t="s">
        <v>1284</v>
      </c>
      <c r="D1631" s="84"/>
      <c r="E1631" s="462"/>
      <c r="F1631" s="659"/>
      <c r="G1631" s="411"/>
      <c r="H1631" s="412"/>
      <c r="I1631" s="412"/>
      <c r="J1631" s="412"/>
      <c r="K1631" s="412"/>
      <c r="L1631" s="413"/>
      <c r="M1631" s="413"/>
      <c r="N1631" s="413"/>
      <c r="O1631" s="413"/>
      <c r="P1631" s="413"/>
      <c r="Q1631" s="413"/>
      <c r="R1631" s="413"/>
      <c r="S1631" s="413"/>
      <c r="T1631" s="413"/>
      <c r="U1631" s="413"/>
      <c r="V1631" s="413"/>
      <c r="W1631" s="413"/>
      <c r="X1631" s="413"/>
      <c r="Y1631" s="413"/>
      <c r="Z1631" s="413"/>
      <c r="AA1631" s="411"/>
      <c r="AB1631" s="411"/>
      <c r="AC1631" s="456"/>
      <c r="AD1631" s="414"/>
      <c r="AE1631" s="541"/>
      <c r="AF1631" s="541"/>
      <c r="AG1631" s="541"/>
      <c r="AH1631" s="541"/>
      <c r="AI1631" s="542"/>
      <c r="AJ1631" s="542"/>
      <c r="AK1631" s="542"/>
      <c r="AL1631" s="542"/>
      <c r="AM1631" s="542"/>
      <c r="AN1631" s="542"/>
      <c r="AO1631" s="542"/>
      <c r="AP1631" s="542"/>
      <c r="AQ1631" s="416"/>
      <c r="AR1631" s="165" t="s">
        <v>1434</v>
      </c>
      <c r="AS1631" s="475">
        <f t="shared" si="190"/>
        <v>0</v>
      </c>
      <c r="AT1631" s="475">
        <f t="shared" si="190"/>
        <v>0</v>
      </c>
      <c r="AU1631" s="475">
        <f t="shared" si="190"/>
        <v>0</v>
      </c>
      <c r="AV1631" s="475">
        <f t="shared" si="190"/>
        <v>0</v>
      </c>
      <c r="AW1631" s="475">
        <f t="shared" si="190"/>
        <v>0</v>
      </c>
      <c r="AX1631" s="475">
        <f t="shared" si="190"/>
        <v>0</v>
      </c>
      <c r="AY1631" s="185">
        <f>IF(AND(SUM(AE1631:$AP1631)&gt;0,J1631&lt;&gt;""),CONCATENATE(B1631,"_",F1631,"_",AG1631),0)</f>
        <v>0</v>
      </c>
      <c r="AZ1631" s="203">
        <f>IF(AND(SUM(AE1631:$AP1631)&gt;0,D1631="BFS"),1,0)</f>
        <v>0</v>
      </c>
      <c r="BA1631" s="203">
        <f t="shared" si="184"/>
        <v>0</v>
      </c>
    </row>
    <row r="1632" spans="1:53" ht="25">
      <c r="A1632" s="185">
        <f>IF(AND(SUM(AE1632:AP1632)&gt;0,J1632&lt;&gt;""),CONCATENATE(B1632,"_",F1632,"_",$A$5,"_",SUMPRODUCT((B$9:B1632=B1632)*(F$9:F1632=F1632)*(SUM(AE1632:AP1632)&lt;&gt;0)*(J1632&lt;&gt;""))-1),0)</f>
        <v>0</v>
      </c>
      <c r="B1632" s="745" t="s">
        <v>1434</v>
      </c>
      <c r="C1632" s="58" t="s">
        <v>1049</v>
      </c>
      <c r="D1632" s="85" t="s">
        <v>1365</v>
      </c>
      <c r="E1632" s="463" t="s">
        <v>1366</v>
      </c>
      <c r="F1632" s="657" t="s">
        <v>1366</v>
      </c>
      <c r="G1632" s="417" t="s">
        <v>1948</v>
      </c>
      <c r="H1632" s="418"/>
      <c r="I1632" s="418"/>
      <c r="J1632" s="418"/>
      <c r="K1632" s="418"/>
      <c r="L1632" s="419"/>
      <c r="M1632" s="419"/>
      <c r="N1632" s="419"/>
      <c r="O1632" s="419"/>
      <c r="P1632" s="419"/>
      <c r="Q1632" s="419"/>
      <c r="R1632" s="419"/>
      <c r="S1632" s="419"/>
      <c r="T1632" s="419"/>
      <c r="U1632" s="419"/>
      <c r="V1632" s="419"/>
      <c r="W1632" s="419"/>
      <c r="X1632" s="419"/>
      <c r="Y1632" s="419"/>
      <c r="Z1632" s="419"/>
      <c r="AA1632" s="420"/>
      <c r="AB1632" s="420"/>
      <c r="AC1632" s="457"/>
      <c r="AD1632" s="421"/>
      <c r="AE1632" s="536"/>
      <c r="AF1632" s="536"/>
      <c r="AG1632" s="536"/>
      <c r="AH1632" s="536"/>
      <c r="AI1632" s="537"/>
      <c r="AJ1632" s="537"/>
      <c r="AK1632" s="537"/>
      <c r="AL1632" s="537"/>
      <c r="AM1632" s="537"/>
      <c r="AN1632" s="537"/>
      <c r="AO1632" s="537"/>
      <c r="AP1632" s="537"/>
      <c r="AQ1632" s="422"/>
      <c r="AR1632" s="745" t="s">
        <v>1434</v>
      </c>
      <c r="AS1632" s="475">
        <f t="shared" si="190"/>
        <v>0</v>
      </c>
      <c r="AT1632" s="475">
        <f t="shared" si="190"/>
        <v>0</v>
      </c>
      <c r="AU1632" s="475">
        <f t="shared" si="190"/>
        <v>0</v>
      </c>
      <c r="AV1632" s="475">
        <f t="shared" si="190"/>
        <v>0</v>
      </c>
      <c r="AW1632" s="475">
        <f t="shared" si="190"/>
        <v>0</v>
      </c>
      <c r="AX1632" s="475">
        <f t="shared" si="190"/>
        <v>0</v>
      </c>
      <c r="AY1632" s="185">
        <f>IF(AND(SUM(AE1632:$AP1632)&gt;0,J1632&lt;&gt;""),CONCATENATE(B1632,"_",F1632,"_",AG1632),0)</f>
        <v>0</v>
      </c>
      <c r="AZ1632" s="203">
        <f>IF(AND(SUM(AE1632:$AP1632)&gt;0,D1632="BFS"),1,0)</f>
        <v>0</v>
      </c>
      <c r="BA1632" s="203">
        <f t="shared" si="184"/>
        <v>0</v>
      </c>
    </row>
    <row r="1633" spans="1:53" ht="30">
      <c r="A1633" s="185" t="str">
        <f>IF(AND(SUM(AE1633:AP1633)&gt;0,J1633&lt;&gt;""),CONCATENATE(B1633,"_",F1633,"_",$A$5,"_",SUMPRODUCT((B$9:B1633=B1633)*(F$9:F1633=F1633)*(SUM(AE1633:AP1633)&lt;&gt;0)*(J1633&lt;&gt;""))-1),0)</f>
        <v>RP_1.2.1.1_neu_1</v>
      </c>
      <c r="B1633" s="746" t="s">
        <v>1434</v>
      </c>
      <c r="C1633" s="464" t="s">
        <v>133</v>
      </c>
      <c r="D1633" s="89" t="s">
        <v>1365</v>
      </c>
      <c r="E1633" s="465" t="s">
        <v>1366</v>
      </c>
      <c r="F1633" s="658" t="s">
        <v>1366</v>
      </c>
      <c r="G1633" s="423" t="s">
        <v>1948</v>
      </c>
      <c r="H1633" s="432" t="s">
        <v>1047</v>
      </c>
      <c r="I1633" s="431" t="s">
        <v>1052</v>
      </c>
      <c r="J1633" s="432" t="s">
        <v>1114</v>
      </c>
      <c r="K1633" s="433" t="s">
        <v>1906</v>
      </c>
      <c r="L1633" s="432" t="s">
        <v>1907</v>
      </c>
      <c r="M1633" s="434" t="s">
        <v>1952</v>
      </c>
      <c r="N1633" s="434" t="s">
        <v>1244</v>
      </c>
      <c r="O1633" s="434" t="s">
        <v>1047</v>
      </c>
      <c r="P1633" s="434" t="s">
        <v>1043</v>
      </c>
      <c r="Q1633" s="434" t="s">
        <v>1949</v>
      </c>
      <c r="R1633" s="434" t="s">
        <v>1043</v>
      </c>
      <c r="S1633" s="434" t="s">
        <v>1043</v>
      </c>
      <c r="T1633" s="434" t="s">
        <v>1955</v>
      </c>
      <c r="U1633" s="434" t="s">
        <v>1043</v>
      </c>
      <c r="V1633" s="434" t="s">
        <v>1047</v>
      </c>
      <c r="W1633" s="434" t="s">
        <v>1047</v>
      </c>
      <c r="X1633" s="434" t="s">
        <v>1047</v>
      </c>
      <c r="Y1633" s="434" t="s">
        <v>1047</v>
      </c>
      <c r="Z1633" s="434" t="s">
        <v>1043</v>
      </c>
      <c r="AA1633" s="423" t="s">
        <v>1677</v>
      </c>
      <c r="AB1633" s="426" t="s">
        <v>1908</v>
      </c>
      <c r="AC1633" s="458">
        <v>40057</v>
      </c>
      <c r="AD1633" s="435" t="s">
        <v>1909</v>
      </c>
      <c r="AE1633" s="543">
        <v>6637</v>
      </c>
      <c r="AF1633" s="543">
        <v>4340</v>
      </c>
      <c r="AG1633" s="543">
        <v>4594</v>
      </c>
      <c r="AH1633" s="543">
        <v>0</v>
      </c>
      <c r="AI1633" s="543">
        <v>0</v>
      </c>
      <c r="AJ1633" s="543">
        <v>0</v>
      </c>
      <c r="AK1633" s="544">
        <v>0</v>
      </c>
      <c r="AL1633" s="544">
        <v>0</v>
      </c>
      <c r="AM1633" s="544">
        <v>0</v>
      </c>
      <c r="AN1633" s="543">
        <v>0</v>
      </c>
      <c r="AO1633" s="545">
        <v>0</v>
      </c>
      <c r="AP1633" s="544">
        <v>0</v>
      </c>
      <c r="AQ1633" s="742"/>
      <c r="AR1633" s="746" t="s">
        <v>1434</v>
      </c>
      <c r="AS1633" s="475" t="str">
        <f t="shared" si="190"/>
        <v>SB</v>
      </c>
      <c r="AT1633" s="475" t="str">
        <f t="shared" si="190"/>
        <v>3B</v>
      </c>
      <c r="AU1633" s="475">
        <f t="shared" si="190"/>
        <v>354</v>
      </c>
      <c r="AV1633" s="475" t="str">
        <f t="shared" si="190"/>
        <v>VOC</v>
      </c>
      <c r="AW1633" s="475" t="str">
        <f t="shared" si="190"/>
        <v>B</v>
      </c>
      <c r="AX1633" s="475">
        <f t="shared" si="190"/>
        <v>0</v>
      </c>
      <c r="AY1633" s="185" t="str">
        <f>IF(AND(SUM(AE1633:$AP1633)&gt;0,J1633&lt;&gt;""),CONCATENATE(B1633,"_",F1633,"_",AG1633),0)</f>
        <v>RP_1.2.1.1_4594</v>
      </c>
      <c r="AZ1633" s="203">
        <f>IF(AND(SUM(AE1633:$AP1633)&gt;0,D1633="BFS"),1,0)</f>
        <v>1</v>
      </c>
      <c r="BA1633" s="203" t="e">
        <f t="shared" si="184"/>
        <v>#REF!</v>
      </c>
    </row>
    <row r="1634" spans="1:53" ht="40">
      <c r="A1634" s="185" t="str">
        <f>IF(AND(SUM(AE1634:AP1634)&gt;0,J1634&lt;&gt;""),CONCATENATE(B1634,"_",F1634,"_",$A$5,"_",SUMPRODUCT((B$9:B1634=B1634)*(F$9:F1634=F1634)*(SUM(AE1634:AP1634)&lt;&gt;0)*(J1634&lt;&gt;""))-1),0)</f>
        <v>RP_1.2.1.1_neu_2</v>
      </c>
      <c r="B1634" s="746" t="s">
        <v>1434</v>
      </c>
      <c r="C1634" s="464" t="s">
        <v>133</v>
      </c>
      <c r="D1634" s="89" t="s">
        <v>1365</v>
      </c>
      <c r="E1634" s="465" t="s">
        <v>1366</v>
      </c>
      <c r="F1634" s="658" t="s">
        <v>1366</v>
      </c>
      <c r="G1634" s="423" t="s">
        <v>1948</v>
      </c>
      <c r="H1634" s="432" t="s">
        <v>1047</v>
      </c>
      <c r="I1634" s="437" t="s">
        <v>1052</v>
      </c>
      <c r="J1634" s="432" t="s">
        <v>1114</v>
      </c>
      <c r="K1634" s="433" t="s">
        <v>1906</v>
      </c>
      <c r="L1634" s="424" t="s">
        <v>1910</v>
      </c>
      <c r="M1634" s="432" t="s">
        <v>1952</v>
      </c>
      <c r="N1634" s="432" t="s">
        <v>1244</v>
      </c>
      <c r="O1634" s="432" t="s">
        <v>1047</v>
      </c>
      <c r="P1634" s="432" t="s">
        <v>1043</v>
      </c>
      <c r="Q1634" s="438"/>
      <c r="R1634" s="432" t="s">
        <v>1043</v>
      </c>
      <c r="S1634" s="432" t="s">
        <v>1043</v>
      </c>
      <c r="T1634" s="432" t="s">
        <v>1955</v>
      </c>
      <c r="U1634" s="432" t="s">
        <v>1043</v>
      </c>
      <c r="V1634" s="432" t="s">
        <v>1047</v>
      </c>
      <c r="W1634" s="432" t="s">
        <v>1047</v>
      </c>
      <c r="X1634" s="432" t="s">
        <v>1047</v>
      </c>
      <c r="Y1634" s="432" t="s">
        <v>1047</v>
      </c>
      <c r="Z1634" s="432" t="s">
        <v>1043</v>
      </c>
      <c r="AA1634" s="423" t="s">
        <v>1677</v>
      </c>
      <c r="AB1634" s="426" t="s">
        <v>1911</v>
      </c>
      <c r="AC1634" s="458">
        <v>40057</v>
      </c>
      <c r="AD1634" s="435" t="s">
        <v>1401</v>
      </c>
      <c r="AE1634" s="546">
        <v>1024</v>
      </c>
      <c r="AF1634" s="546">
        <v>3881</v>
      </c>
      <c r="AG1634" s="546">
        <v>4095</v>
      </c>
      <c r="AH1634" s="546">
        <v>0</v>
      </c>
      <c r="AI1634" s="546">
        <v>0</v>
      </c>
      <c r="AJ1634" s="546">
        <v>0</v>
      </c>
      <c r="AK1634" s="547">
        <v>0</v>
      </c>
      <c r="AL1634" s="547">
        <v>0</v>
      </c>
      <c r="AM1634" s="547">
        <v>0</v>
      </c>
      <c r="AN1634" s="546">
        <v>0</v>
      </c>
      <c r="AO1634" s="548">
        <v>0</v>
      </c>
      <c r="AP1634" s="547">
        <v>0</v>
      </c>
      <c r="AQ1634" s="742"/>
      <c r="AR1634" s="746" t="s">
        <v>1434</v>
      </c>
      <c r="AS1634" s="475" t="str">
        <f t="shared" si="190"/>
        <v>SB</v>
      </c>
      <c r="AT1634" s="475" t="str">
        <f t="shared" si="190"/>
        <v>3B</v>
      </c>
      <c r="AU1634" s="475">
        <f t="shared" si="190"/>
        <v>354</v>
      </c>
      <c r="AV1634" s="475" t="str">
        <f t="shared" si="190"/>
        <v>VOC</v>
      </c>
      <c r="AW1634" s="475" t="str">
        <f t="shared" si="190"/>
        <v>B</v>
      </c>
      <c r="AX1634" s="475">
        <f t="shared" si="190"/>
        <v>0</v>
      </c>
      <c r="AY1634" s="185" t="str">
        <f>IF(AND(SUM(AE1634:$AP1634)&gt;0,J1634&lt;&gt;""),CONCATENATE(B1634,"_",F1634,"_",AG1634),0)</f>
        <v>RP_1.2.1.1_4095</v>
      </c>
      <c r="AZ1634" s="203">
        <f>IF(AND(SUM(AE1634:$AP1634)&gt;0,D1634="BFS"),1,0)</f>
        <v>1</v>
      </c>
      <c r="BA1634" s="203" t="e">
        <f t="shared" si="184"/>
        <v>#REF!</v>
      </c>
    </row>
    <row r="1635" spans="1:53" ht="25">
      <c r="A1635" s="185">
        <f>IF(AND(SUM(AE1635:AP1635)&gt;0,J1635&lt;&gt;""),CONCATENATE(B1635,"_",F1635,"_",$A$5,"_",SUMPRODUCT((B$9:B1635=B1635)*(F$9:F1635=F1635)*(SUM(AE1635:AP1635)&lt;&gt;0)*(J1635&lt;&gt;""))-1),0)</f>
        <v>0</v>
      </c>
      <c r="B1635" s="745" t="s">
        <v>1434</v>
      </c>
      <c r="C1635" s="58" t="s">
        <v>1348</v>
      </c>
      <c r="D1635" s="85" t="s">
        <v>1365</v>
      </c>
      <c r="E1635" s="463" t="s">
        <v>1368</v>
      </c>
      <c r="F1635" s="657" t="s">
        <v>1368</v>
      </c>
      <c r="G1635" s="417" t="s">
        <v>457</v>
      </c>
      <c r="H1635" s="418"/>
      <c r="I1635" s="418"/>
      <c r="J1635" s="418"/>
      <c r="K1635" s="418"/>
      <c r="L1635" s="419"/>
      <c r="M1635" s="419"/>
      <c r="N1635" s="419"/>
      <c r="O1635" s="419"/>
      <c r="P1635" s="419"/>
      <c r="Q1635" s="419"/>
      <c r="R1635" s="419"/>
      <c r="S1635" s="419"/>
      <c r="T1635" s="419"/>
      <c r="U1635" s="419"/>
      <c r="V1635" s="419"/>
      <c r="W1635" s="419"/>
      <c r="X1635" s="419"/>
      <c r="Y1635" s="419"/>
      <c r="Z1635" s="419"/>
      <c r="AA1635" s="420"/>
      <c r="AB1635" s="420"/>
      <c r="AC1635" s="457"/>
      <c r="AD1635" s="421"/>
      <c r="AE1635" s="536"/>
      <c r="AF1635" s="536"/>
      <c r="AG1635" s="536"/>
      <c r="AH1635" s="536"/>
      <c r="AI1635" s="537"/>
      <c r="AJ1635" s="537"/>
      <c r="AK1635" s="537"/>
      <c r="AL1635" s="537"/>
      <c r="AM1635" s="537"/>
      <c r="AN1635" s="537"/>
      <c r="AO1635" s="537"/>
      <c r="AP1635" s="537"/>
      <c r="AQ1635" s="422"/>
      <c r="AR1635" s="745" t="s">
        <v>1434</v>
      </c>
      <c r="AS1635" s="475">
        <f t="shared" si="190"/>
        <v>0</v>
      </c>
      <c r="AT1635" s="475">
        <f t="shared" si="190"/>
        <v>0</v>
      </c>
      <c r="AU1635" s="475">
        <f t="shared" si="190"/>
        <v>0</v>
      </c>
      <c r="AV1635" s="475">
        <f t="shared" si="190"/>
        <v>0</v>
      </c>
      <c r="AW1635" s="475">
        <f t="shared" si="190"/>
        <v>0</v>
      </c>
      <c r="AX1635" s="475">
        <f t="shared" si="190"/>
        <v>0</v>
      </c>
      <c r="AY1635" s="185">
        <f>IF(AND(SUM(AE1635:$AP1635)&gt;0,J1635&lt;&gt;""),CONCATENATE(B1635,"_",F1635,"_",AG1635),0)</f>
        <v>0</v>
      </c>
      <c r="AZ1635" s="203">
        <f>IF(AND(SUM(AE1635:$AP1635)&gt;0,D1635="BFS"),1,0)</f>
        <v>0</v>
      </c>
      <c r="BA1635" s="203">
        <f t="shared" si="184"/>
        <v>0</v>
      </c>
    </row>
    <row r="1636" spans="1:53" ht="30">
      <c r="A1636" s="185" t="str">
        <f>IF(AND(SUM(AE1636:AP1636)&gt;0,J1636&lt;&gt;""),CONCATENATE(B1636,"_",F1636,"_",$A$5,"_",SUMPRODUCT((B$9:B1636=B1636)*(F$9:F1636=F1636)*(SUM(AE1636:AP1636)&lt;&gt;0)*(J1636&lt;&gt;""))-1),0)</f>
        <v>RP_1.2.1.2_neu_1</v>
      </c>
      <c r="B1636" s="746" t="s">
        <v>1434</v>
      </c>
      <c r="C1636" s="464" t="s">
        <v>1490</v>
      </c>
      <c r="D1636" s="89" t="s">
        <v>1365</v>
      </c>
      <c r="E1636" s="465" t="s">
        <v>1368</v>
      </c>
      <c r="F1636" s="658" t="s">
        <v>1368</v>
      </c>
      <c r="G1636" s="410" t="s">
        <v>457</v>
      </c>
      <c r="H1636" s="432" t="s">
        <v>1047</v>
      </c>
      <c r="I1636" s="437" t="s">
        <v>1052</v>
      </c>
      <c r="J1636" s="432" t="s">
        <v>1053</v>
      </c>
      <c r="K1636" s="433" t="s">
        <v>459</v>
      </c>
      <c r="L1636" s="424" t="s">
        <v>518</v>
      </c>
      <c r="M1636" s="425" t="s">
        <v>460</v>
      </c>
      <c r="N1636" s="425" t="s">
        <v>1244</v>
      </c>
      <c r="O1636" s="425" t="s">
        <v>1047</v>
      </c>
      <c r="P1636" s="425" t="s">
        <v>1043</v>
      </c>
      <c r="Q1636" s="425" t="s">
        <v>1949</v>
      </c>
      <c r="R1636" s="434" t="s">
        <v>1043</v>
      </c>
      <c r="S1636" s="434" t="s">
        <v>1043</v>
      </c>
      <c r="T1636" s="434" t="s">
        <v>1955</v>
      </c>
      <c r="U1636" s="434" t="s">
        <v>1043</v>
      </c>
      <c r="V1636" s="434" t="s">
        <v>1047</v>
      </c>
      <c r="W1636" s="434" t="s">
        <v>1047</v>
      </c>
      <c r="X1636" s="434" t="s">
        <v>1043</v>
      </c>
      <c r="Y1636" s="434" t="s">
        <v>1047</v>
      </c>
      <c r="Z1636" s="434" t="s">
        <v>1043</v>
      </c>
      <c r="AA1636" s="743" t="s">
        <v>1677</v>
      </c>
      <c r="AB1636" s="743" t="s">
        <v>519</v>
      </c>
      <c r="AC1636" s="458">
        <v>40057</v>
      </c>
      <c r="AD1636" s="435" t="s">
        <v>1401</v>
      </c>
      <c r="AE1636" s="543">
        <v>506</v>
      </c>
      <c r="AF1636" s="543">
        <v>282</v>
      </c>
      <c r="AG1636" s="543">
        <v>263</v>
      </c>
      <c r="AH1636" s="543">
        <v>0</v>
      </c>
      <c r="AI1636" s="543">
        <v>0</v>
      </c>
      <c r="AJ1636" s="543">
        <v>0</v>
      </c>
      <c r="AK1636" s="544">
        <v>0</v>
      </c>
      <c r="AL1636" s="544">
        <v>0</v>
      </c>
      <c r="AM1636" s="544">
        <v>0</v>
      </c>
      <c r="AN1636" s="543">
        <v>0</v>
      </c>
      <c r="AO1636" s="545">
        <v>0</v>
      </c>
      <c r="AP1636" s="544">
        <v>0</v>
      </c>
      <c r="AQ1636" s="742"/>
      <c r="AR1636" s="746" t="s">
        <v>1434</v>
      </c>
      <c r="AS1636" s="475" t="str">
        <f t="shared" si="190"/>
        <v>SB</v>
      </c>
      <c r="AT1636" s="475" t="str">
        <f t="shared" si="190"/>
        <v>4A</v>
      </c>
      <c r="AU1636" s="475">
        <f t="shared" si="190"/>
        <v>454</v>
      </c>
      <c r="AV1636" s="475" t="str">
        <f t="shared" si="190"/>
        <v>VOC</v>
      </c>
      <c r="AW1636" s="475" t="str">
        <f t="shared" si="190"/>
        <v>B</v>
      </c>
      <c r="AX1636" s="475">
        <f t="shared" si="190"/>
        <v>0</v>
      </c>
      <c r="AY1636" s="185" t="str">
        <f>IF(AND(SUM(AE1636:$AP1636)&gt;0,J1636&lt;&gt;""),CONCATENATE(B1636,"_",F1636,"_",AG1636),0)</f>
        <v>RP_1.2.1.2_263</v>
      </c>
      <c r="AZ1636" s="203">
        <f>IF(AND(SUM(AE1636:$AP1636)&gt;0,D1636="BFS"),1,0)</f>
        <v>1</v>
      </c>
      <c r="BA1636" s="203" t="e">
        <f t="shared" si="184"/>
        <v>#REF!</v>
      </c>
    </row>
    <row r="1637" spans="1:53" ht="25">
      <c r="A1637" s="185">
        <f>IF(AND(SUM(AE1637:AP1637)&gt;0,J1637&lt;&gt;""),CONCATENATE(B1637,"_",F1637,"_",$A$5,"_",SUMPRODUCT((B$9:B1637=B1637)*(F$9:F1637=F1637)*(SUM(AE1637:AP1637)&lt;&gt;0)*(J1637&lt;&gt;""))-1),0)</f>
        <v>0</v>
      </c>
      <c r="B1637" s="745" t="s">
        <v>1434</v>
      </c>
      <c r="C1637" s="58" t="s">
        <v>1351</v>
      </c>
      <c r="D1637" s="85" t="s">
        <v>1365</v>
      </c>
      <c r="E1637" s="463" t="s">
        <v>1369</v>
      </c>
      <c r="F1637" s="657" t="s">
        <v>1369</v>
      </c>
      <c r="G1637" s="417" t="s">
        <v>688</v>
      </c>
      <c r="H1637" s="418"/>
      <c r="I1637" s="418"/>
      <c r="J1637" s="418"/>
      <c r="K1637" s="418"/>
      <c r="L1637" s="419"/>
      <c r="M1637" s="419"/>
      <c r="N1637" s="419"/>
      <c r="O1637" s="419"/>
      <c r="P1637" s="419"/>
      <c r="Q1637" s="419"/>
      <c r="R1637" s="419"/>
      <c r="S1637" s="419"/>
      <c r="T1637" s="419"/>
      <c r="U1637" s="419"/>
      <c r="V1637" s="419"/>
      <c r="W1637" s="419"/>
      <c r="X1637" s="419"/>
      <c r="Y1637" s="419"/>
      <c r="Z1637" s="419"/>
      <c r="AA1637" s="420"/>
      <c r="AB1637" s="420"/>
      <c r="AC1637" s="457"/>
      <c r="AD1637" s="421"/>
      <c r="AE1637" s="536"/>
      <c r="AF1637" s="536"/>
      <c r="AG1637" s="536"/>
      <c r="AH1637" s="536"/>
      <c r="AI1637" s="537"/>
      <c r="AJ1637" s="537"/>
      <c r="AK1637" s="537"/>
      <c r="AL1637" s="537"/>
      <c r="AM1637" s="537"/>
      <c r="AN1637" s="537"/>
      <c r="AO1637" s="537"/>
      <c r="AP1637" s="537"/>
      <c r="AQ1637" s="422"/>
      <c r="AR1637" s="745" t="s">
        <v>1434</v>
      </c>
      <c r="AS1637" s="475">
        <f t="shared" ref="AS1637:AX1646" si="191">IF(SUM($AE1637:$AP1637)&gt;0,VLOOKUP($F1637,Schulart,AS$2,FALSE),0)</f>
        <v>0</v>
      </c>
      <c r="AT1637" s="475">
        <f t="shared" si="191"/>
        <v>0</v>
      </c>
      <c r="AU1637" s="475">
        <f t="shared" si="191"/>
        <v>0</v>
      </c>
      <c r="AV1637" s="475">
        <f t="shared" si="191"/>
        <v>0</v>
      </c>
      <c r="AW1637" s="475">
        <f t="shared" si="191"/>
        <v>0</v>
      </c>
      <c r="AX1637" s="475">
        <f t="shared" si="191"/>
        <v>0</v>
      </c>
      <c r="AY1637" s="185">
        <f>IF(AND(SUM(AE1637:$AP1637)&gt;0,J1637&lt;&gt;""),CONCATENATE(B1637,"_",F1637,"_",AG1637),0)</f>
        <v>0</v>
      </c>
      <c r="AZ1637" s="203">
        <f>IF(AND(SUM(AE1637:$AP1637)&gt;0,D1637="BFS"),1,0)</f>
        <v>0</v>
      </c>
      <c r="BA1637" s="203">
        <f t="shared" si="184"/>
        <v>0</v>
      </c>
    </row>
    <row r="1638" spans="1:53" ht="40">
      <c r="A1638" s="185" t="str">
        <f>IF(AND(SUM(AE1638:AP1638)&gt;0,J1638&lt;&gt;""),CONCATENATE(B1638,"_",F1638,"_",$A$5,"_",SUMPRODUCT((B$9:B1638=B1638)*(F$9:F1638=F1638)*(SUM(AE1638:AP1638)&lt;&gt;0)*(J1638&lt;&gt;""))-1),0)</f>
        <v>RP_1.2.1.3_neu_1</v>
      </c>
      <c r="B1638" s="746" t="s">
        <v>1434</v>
      </c>
      <c r="C1638" s="464" t="s">
        <v>1490</v>
      </c>
      <c r="D1638" s="89" t="s">
        <v>1365</v>
      </c>
      <c r="E1638" s="465" t="s">
        <v>1369</v>
      </c>
      <c r="F1638" s="658" t="s">
        <v>1369</v>
      </c>
      <c r="G1638" s="410" t="s">
        <v>688</v>
      </c>
      <c r="H1638" s="432" t="s">
        <v>1047</v>
      </c>
      <c r="I1638" s="437" t="s">
        <v>1052</v>
      </c>
      <c r="J1638" s="432" t="s">
        <v>1053</v>
      </c>
      <c r="K1638" s="433" t="s">
        <v>520</v>
      </c>
      <c r="L1638" s="424" t="s">
        <v>518</v>
      </c>
      <c r="M1638" s="425" t="s">
        <v>460</v>
      </c>
      <c r="N1638" s="425" t="s">
        <v>1244</v>
      </c>
      <c r="O1638" s="425" t="s">
        <v>1047</v>
      </c>
      <c r="P1638" s="425" t="s">
        <v>1043</v>
      </c>
      <c r="Q1638" s="425" t="s">
        <v>1949</v>
      </c>
      <c r="R1638" s="434" t="s">
        <v>1043</v>
      </c>
      <c r="S1638" s="434" t="s">
        <v>1043</v>
      </c>
      <c r="T1638" s="434" t="s">
        <v>1955</v>
      </c>
      <c r="U1638" s="434" t="s">
        <v>1043</v>
      </c>
      <c r="V1638" s="434" t="s">
        <v>1047</v>
      </c>
      <c r="W1638" s="434" t="s">
        <v>1047</v>
      </c>
      <c r="X1638" s="434" t="s">
        <v>1043</v>
      </c>
      <c r="Y1638" s="434" t="s">
        <v>1047</v>
      </c>
      <c r="Z1638" s="434" t="s">
        <v>1043</v>
      </c>
      <c r="AA1638" s="743" t="s">
        <v>1677</v>
      </c>
      <c r="AB1638" s="743" t="s">
        <v>521</v>
      </c>
      <c r="AC1638" s="458">
        <v>40057</v>
      </c>
      <c r="AD1638" s="435" t="s">
        <v>1909</v>
      </c>
      <c r="AE1638" s="543">
        <v>38</v>
      </c>
      <c r="AF1638" s="543">
        <v>47</v>
      </c>
      <c r="AG1638" s="543">
        <v>22</v>
      </c>
      <c r="AH1638" s="543">
        <v>0</v>
      </c>
      <c r="AI1638" s="543">
        <v>0</v>
      </c>
      <c r="AJ1638" s="543">
        <v>0</v>
      </c>
      <c r="AK1638" s="544">
        <v>0</v>
      </c>
      <c r="AL1638" s="544">
        <v>0</v>
      </c>
      <c r="AM1638" s="544">
        <v>0</v>
      </c>
      <c r="AN1638" s="543">
        <v>0</v>
      </c>
      <c r="AO1638" s="545">
        <v>0</v>
      </c>
      <c r="AP1638" s="544">
        <v>0</v>
      </c>
      <c r="AQ1638" s="742"/>
      <c r="AR1638" s="746" t="s">
        <v>1434</v>
      </c>
      <c r="AS1638" s="475" t="str">
        <f t="shared" si="191"/>
        <v>SB</v>
      </c>
      <c r="AT1638" s="475" t="str">
        <f t="shared" si="191"/>
        <v>4B</v>
      </c>
      <c r="AU1638" s="475">
        <f t="shared" si="191"/>
        <v>454</v>
      </c>
      <c r="AV1638" s="475" t="str">
        <f t="shared" si="191"/>
        <v>VOC</v>
      </c>
      <c r="AW1638" s="475" t="str">
        <f t="shared" si="191"/>
        <v>B</v>
      </c>
      <c r="AX1638" s="475">
        <f t="shared" si="191"/>
        <v>0</v>
      </c>
      <c r="AY1638" s="185" t="str">
        <f>IF(AND(SUM(AE1638:$AP1638)&gt;0,J1638&lt;&gt;""),CONCATENATE(B1638,"_",F1638,"_",AG1638),0)</f>
        <v>RP_1.2.1.3_22</v>
      </c>
      <c r="AZ1638" s="203">
        <f>IF(AND(SUM(AE1638:$AP1638)&gt;0,D1638="BFS"),1,0)</f>
        <v>1</v>
      </c>
      <c r="BA1638" s="203" t="e">
        <f t="shared" ref="BA1638:BA1701" si="192">IF(AZ1638=1,VLOOKUP(AY1638,GESIS,2,FALSE),0)</f>
        <v>#REF!</v>
      </c>
    </row>
    <row r="1639" spans="1:53" ht="40">
      <c r="A1639" s="185" t="str">
        <f>IF(AND(SUM(AE1639:AP1639)&gt;0,J1639&lt;&gt;""),CONCATENATE(B1639,"_",F1639,"_",$A$5,"_",SUMPRODUCT((B$9:B1639=B1639)*(F$9:F1639=F1639)*(SUM(AE1639:AP1639)&lt;&gt;0)*(J1639&lt;&gt;""))-1),0)</f>
        <v>RP_1.2.1.3_neu_2</v>
      </c>
      <c r="B1639" s="746" t="s">
        <v>1434</v>
      </c>
      <c r="C1639" s="464" t="s">
        <v>1490</v>
      </c>
      <c r="D1639" s="89" t="s">
        <v>1365</v>
      </c>
      <c r="E1639" s="465" t="s">
        <v>1369</v>
      </c>
      <c r="F1639" s="658" t="s">
        <v>1369</v>
      </c>
      <c r="G1639" s="410" t="s">
        <v>688</v>
      </c>
      <c r="H1639" s="432" t="s">
        <v>1047</v>
      </c>
      <c r="I1639" s="437" t="s">
        <v>1052</v>
      </c>
      <c r="J1639" s="432" t="s">
        <v>1053</v>
      </c>
      <c r="K1639" s="433" t="s">
        <v>520</v>
      </c>
      <c r="L1639" s="424" t="s">
        <v>957</v>
      </c>
      <c r="M1639" s="425" t="s">
        <v>460</v>
      </c>
      <c r="N1639" s="425" t="s">
        <v>1244</v>
      </c>
      <c r="O1639" s="425" t="s">
        <v>1047</v>
      </c>
      <c r="P1639" s="425" t="s">
        <v>1043</v>
      </c>
      <c r="Q1639" s="425"/>
      <c r="R1639" s="434" t="s">
        <v>1043</v>
      </c>
      <c r="S1639" s="434" t="s">
        <v>1043</v>
      </c>
      <c r="T1639" s="434" t="s">
        <v>1111</v>
      </c>
      <c r="U1639" s="434" t="s">
        <v>1043</v>
      </c>
      <c r="V1639" s="434" t="s">
        <v>1047</v>
      </c>
      <c r="W1639" s="434" t="s">
        <v>1047</v>
      </c>
      <c r="X1639" s="434" t="s">
        <v>1047</v>
      </c>
      <c r="Y1639" s="434" t="s">
        <v>1047</v>
      </c>
      <c r="Z1639" s="434" t="s">
        <v>1043</v>
      </c>
      <c r="AA1639" s="743" t="s">
        <v>1677</v>
      </c>
      <c r="AB1639" s="743" t="s">
        <v>958</v>
      </c>
      <c r="AC1639" s="458">
        <v>40057</v>
      </c>
      <c r="AD1639" s="435" t="s">
        <v>1401</v>
      </c>
      <c r="AE1639" s="543">
        <v>3</v>
      </c>
      <c r="AF1639" s="543">
        <v>18</v>
      </c>
      <c r="AG1639" s="543">
        <v>8</v>
      </c>
      <c r="AH1639" s="543">
        <v>0</v>
      </c>
      <c r="AI1639" s="543">
        <v>0</v>
      </c>
      <c r="AJ1639" s="543">
        <v>0</v>
      </c>
      <c r="AK1639" s="544">
        <v>0</v>
      </c>
      <c r="AL1639" s="544">
        <v>0</v>
      </c>
      <c r="AM1639" s="544">
        <v>0</v>
      </c>
      <c r="AN1639" s="543">
        <v>0</v>
      </c>
      <c r="AO1639" s="545">
        <v>0</v>
      </c>
      <c r="AP1639" s="544">
        <v>0</v>
      </c>
      <c r="AQ1639" s="742"/>
      <c r="AR1639" s="746" t="s">
        <v>1434</v>
      </c>
      <c r="AS1639" s="475" t="str">
        <f t="shared" si="191"/>
        <v>SB</v>
      </c>
      <c r="AT1639" s="475" t="str">
        <f t="shared" si="191"/>
        <v>4B</v>
      </c>
      <c r="AU1639" s="475">
        <f t="shared" si="191"/>
        <v>454</v>
      </c>
      <c r="AV1639" s="475" t="str">
        <f t="shared" si="191"/>
        <v>VOC</v>
      </c>
      <c r="AW1639" s="475" t="str">
        <f t="shared" si="191"/>
        <v>B</v>
      </c>
      <c r="AX1639" s="475">
        <f t="shared" si="191"/>
        <v>0</v>
      </c>
      <c r="AY1639" s="185" t="str">
        <f>IF(AND(SUM(AE1639:$AP1639)&gt;0,J1639&lt;&gt;""),CONCATENATE(B1639,"_",F1639,"_",AG1639),0)</f>
        <v>RP_1.2.1.3_8</v>
      </c>
      <c r="AZ1639" s="203">
        <f>IF(AND(SUM(AE1639:$AP1639)&gt;0,D1639="BFS"),1,0)</f>
        <v>1</v>
      </c>
      <c r="BA1639" s="203" t="e">
        <f t="shared" si="192"/>
        <v>#REF!</v>
      </c>
    </row>
    <row r="1640" spans="1:53" ht="25">
      <c r="A1640" s="185">
        <f>IF(AND(SUM(AE1640:AP1640)&gt;0,J1640&lt;&gt;""),CONCATENATE(B1640,"_",F1640,"_",$A$5,"_",SUMPRODUCT((B$9:B1640=B1640)*(F$9:F1640=F1640)*(SUM(AE1640:AP1640)&lt;&gt;0)*(J1640&lt;&gt;""))-1),0)</f>
        <v>0</v>
      </c>
      <c r="B1640" s="745" t="s">
        <v>1434</v>
      </c>
      <c r="C1640" s="58" t="s">
        <v>1348</v>
      </c>
      <c r="D1640" s="85" t="s">
        <v>1365</v>
      </c>
      <c r="E1640" s="463" t="s">
        <v>1370</v>
      </c>
      <c r="F1640" s="657" t="s">
        <v>1370</v>
      </c>
      <c r="G1640" s="417" t="s">
        <v>1921</v>
      </c>
      <c r="H1640" s="418"/>
      <c r="I1640" s="418"/>
      <c r="J1640" s="418"/>
      <c r="K1640" s="418"/>
      <c r="L1640" s="419"/>
      <c r="M1640" s="419"/>
      <c r="N1640" s="419"/>
      <c r="O1640" s="419"/>
      <c r="P1640" s="419"/>
      <c r="Q1640" s="419"/>
      <c r="R1640" s="419"/>
      <c r="S1640" s="419"/>
      <c r="T1640" s="419"/>
      <c r="U1640" s="419"/>
      <c r="V1640" s="419"/>
      <c r="W1640" s="419"/>
      <c r="X1640" s="419"/>
      <c r="Y1640" s="419"/>
      <c r="Z1640" s="419"/>
      <c r="AA1640" s="420"/>
      <c r="AB1640" s="420"/>
      <c r="AC1640" s="457"/>
      <c r="AD1640" s="421"/>
      <c r="AE1640" s="536"/>
      <c r="AF1640" s="536"/>
      <c r="AG1640" s="536"/>
      <c r="AH1640" s="536"/>
      <c r="AI1640" s="537"/>
      <c r="AJ1640" s="537"/>
      <c r="AK1640" s="537"/>
      <c r="AL1640" s="537"/>
      <c r="AM1640" s="537"/>
      <c r="AN1640" s="537"/>
      <c r="AO1640" s="537"/>
      <c r="AP1640" s="537"/>
      <c r="AQ1640" s="422"/>
      <c r="AR1640" s="745" t="s">
        <v>1434</v>
      </c>
      <c r="AS1640" s="475">
        <f t="shared" si="191"/>
        <v>0</v>
      </c>
      <c r="AT1640" s="475">
        <f t="shared" si="191"/>
        <v>0</v>
      </c>
      <c r="AU1640" s="475">
        <f t="shared" si="191"/>
        <v>0</v>
      </c>
      <c r="AV1640" s="475">
        <f t="shared" si="191"/>
        <v>0</v>
      </c>
      <c r="AW1640" s="475">
        <f t="shared" si="191"/>
        <v>0</v>
      </c>
      <c r="AX1640" s="475">
        <f t="shared" si="191"/>
        <v>0</v>
      </c>
      <c r="AY1640" s="185">
        <f>IF(AND(SUM(AE1640:$AP1640)&gt;0,J1640&lt;&gt;""),CONCATENATE(B1640,"_",F1640,"_",AG1640),0)</f>
        <v>0</v>
      </c>
      <c r="AZ1640" s="203">
        <f>IF(AND(SUM(AE1640:$AP1640)&gt;0,D1640="BFS"),1,0)</f>
        <v>0</v>
      </c>
      <c r="BA1640" s="203">
        <f t="shared" si="192"/>
        <v>0</v>
      </c>
    </row>
    <row r="1641" spans="1:53" ht="30">
      <c r="A1641" s="185" t="str">
        <f>IF(AND(SUM(AE1641:AP1641)&gt;0,J1641&lt;&gt;""),CONCATENATE(B1641,"_",F1641,"_",$A$5,"_",SUMPRODUCT((B$9:B1641=B1641)*(F$9:F1641=F1641)*(SUM(AE1641:AP1641)&lt;&gt;0)*(J1641&lt;&gt;""))-1),0)</f>
        <v>RP_1.2.1.4_neu_1</v>
      </c>
      <c r="B1641" s="746" t="s">
        <v>1434</v>
      </c>
      <c r="C1641" s="464" t="s">
        <v>1490</v>
      </c>
      <c r="D1641" s="89" t="s">
        <v>1365</v>
      </c>
      <c r="E1641" s="465" t="s">
        <v>1370</v>
      </c>
      <c r="F1641" s="658" t="s">
        <v>1370</v>
      </c>
      <c r="G1641" s="410" t="s">
        <v>1481</v>
      </c>
      <c r="H1641" s="432" t="s">
        <v>1047</v>
      </c>
      <c r="I1641" s="437" t="s">
        <v>1052</v>
      </c>
      <c r="J1641" s="432" t="s">
        <v>1053</v>
      </c>
      <c r="K1641" s="433" t="s">
        <v>959</v>
      </c>
      <c r="L1641" s="424" t="s">
        <v>518</v>
      </c>
      <c r="M1641" s="425" t="s">
        <v>960</v>
      </c>
      <c r="N1641" s="425" t="s">
        <v>1244</v>
      </c>
      <c r="O1641" s="425" t="s">
        <v>1047</v>
      </c>
      <c r="P1641" s="425" t="s">
        <v>1043</v>
      </c>
      <c r="Q1641" s="425"/>
      <c r="R1641" s="434" t="s">
        <v>1043</v>
      </c>
      <c r="S1641" s="434" t="s">
        <v>1043</v>
      </c>
      <c r="T1641" s="434" t="s">
        <v>1955</v>
      </c>
      <c r="U1641" s="434" t="s">
        <v>1043</v>
      </c>
      <c r="V1641" s="434" t="s">
        <v>1047</v>
      </c>
      <c r="W1641" s="434" t="s">
        <v>1047</v>
      </c>
      <c r="X1641" s="434" t="s">
        <v>1043</v>
      </c>
      <c r="Y1641" s="434" t="s">
        <v>1047</v>
      </c>
      <c r="Z1641" s="434" t="s">
        <v>1043</v>
      </c>
      <c r="AA1641" s="743" t="s">
        <v>1677</v>
      </c>
      <c r="AB1641" s="743" t="s">
        <v>1604</v>
      </c>
      <c r="AC1641" s="458">
        <v>40057</v>
      </c>
      <c r="AD1641" s="435" t="s">
        <v>1401</v>
      </c>
      <c r="AE1641" s="543">
        <v>5</v>
      </c>
      <c r="AF1641" s="543">
        <v>1</v>
      </c>
      <c r="AG1641" s="543">
        <v>1</v>
      </c>
      <c r="AH1641" s="543">
        <v>0</v>
      </c>
      <c r="AI1641" s="543">
        <v>0</v>
      </c>
      <c r="AJ1641" s="543">
        <v>0</v>
      </c>
      <c r="AK1641" s="544">
        <v>0</v>
      </c>
      <c r="AL1641" s="544">
        <v>0</v>
      </c>
      <c r="AM1641" s="544">
        <v>0</v>
      </c>
      <c r="AN1641" s="543">
        <v>0</v>
      </c>
      <c r="AO1641" s="545">
        <v>0</v>
      </c>
      <c r="AP1641" s="544">
        <v>0</v>
      </c>
      <c r="AQ1641" s="742"/>
      <c r="AR1641" s="746" t="s">
        <v>1434</v>
      </c>
      <c r="AS1641" s="475" t="str">
        <f t="shared" si="191"/>
        <v>SB</v>
      </c>
      <c r="AT1641" s="475" t="str">
        <f t="shared" si="191"/>
        <v>4A</v>
      </c>
      <c r="AU1641" s="475">
        <f t="shared" si="191"/>
        <v>454</v>
      </c>
      <c r="AV1641" s="475" t="str">
        <f t="shared" si="191"/>
        <v>VOC</v>
      </c>
      <c r="AW1641" s="475" t="str">
        <f t="shared" si="191"/>
        <v>B</v>
      </c>
      <c r="AX1641" s="475">
        <f t="shared" si="191"/>
        <v>0</v>
      </c>
      <c r="AY1641" s="185" t="str">
        <f>IF(AND(SUM(AE1641:$AP1641)&gt;0,J1641&lt;&gt;""),CONCATENATE(B1641,"_",F1641,"_",AG1641),0)</f>
        <v>RP_1.2.1.4_1</v>
      </c>
      <c r="AZ1641" s="203">
        <f>IF(AND(SUM(AE1641:$AP1641)&gt;0,D1641="BFS"),1,0)</f>
        <v>1</v>
      </c>
      <c r="BA1641" s="203" t="e">
        <f t="shared" si="192"/>
        <v>#REF!</v>
      </c>
    </row>
    <row r="1642" spans="1:53" ht="15.5">
      <c r="A1642" s="185">
        <f>IF(AND(SUM(AE1642:AP1642)&gt;0,J1642&lt;&gt;""),CONCATENATE(B1642,"_",F1642,"_",$A$5,"_",SUMPRODUCT((B$9:B1642=B1642)*(F$9:F1642=F1642)*(SUM(AE1642:AP1642)&lt;&gt;0)*(J1642&lt;&gt;""))-1),0)</f>
        <v>0</v>
      </c>
      <c r="B1642" s="165" t="s">
        <v>1434</v>
      </c>
      <c r="C1642" s="69" t="s">
        <v>1371</v>
      </c>
      <c r="D1642" s="84"/>
      <c r="E1642" s="467"/>
      <c r="F1642" s="659"/>
      <c r="G1642" s="77"/>
      <c r="H1642" s="77"/>
      <c r="I1642" s="77"/>
      <c r="J1642" s="77"/>
      <c r="K1642" s="77"/>
      <c r="L1642" s="78"/>
      <c r="M1642" s="78"/>
      <c r="N1642" s="78"/>
      <c r="O1642" s="78"/>
      <c r="P1642" s="78"/>
      <c r="Q1642" s="78"/>
      <c r="R1642" s="78"/>
      <c r="S1642" s="78"/>
      <c r="T1642" s="78"/>
      <c r="U1642" s="78"/>
      <c r="V1642" s="78"/>
      <c r="W1642" s="78"/>
      <c r="X1642" s="78"/>
      <c r="Y1642" s="78"/>
      <c r="Z1642" s="78"/>
      <c r="AA1642" s="76"/>
      <c r="AB1642" s="76"/>
      <c r="AC1642" s="459"/>
      <c r="AD1642" s="71"/>
      <c r="AE1642" s="538"/>
      <c r="AF1642" s="538"/>
      <c r="AG1642" s="538"/>
      <c r="AH1642" s="538"/>
      <c r="AI1642" s="539"/>
      <c r="AJ1642" s="539"/>
      <c r="AK1642" s="539"/>
      <c r="AL1642" s="539"/>
      <c r="AM1642" s="539"/>
      <c r="AN1642" s="539"/>
      <c r="AO1642" s="539"/>
      <c r="AP1642" s="539"/>
      <c r="AQ1642" s="326"/>
      <c r="AR1642" s="165" t="s">
        <v>1434</v>
      </c>
      <c r="AS1642" s="475">
        <f t="shared" si="191"/>
        <v>0</v>
      </c>
      <c r="AT1642" s="475">
        <f t="shared" si="191"/>
        <v>0</v>
      </c>
      <c r="AU1642" s="475">
        <f t="shared" si="191"/>
        <v>0</v>
      </c>
      <c r="AV1642" s="475">
        <f t="shared" si="191"/>
        <v>0</v>
      </c>
      <c r="AW1642" s="475">
        <f t="shared" si="191"/>
        <v>0</v>
      </c>
      <c r="AX1642" s="475">
        <f t="shared" si="191"/>
        <v>0</v>
      </c>
      <c r="AY1642" s="185">
        <f>IF(AND(SUM(AE1642:$AP1642)&gt;0,J1642&lt;&gt;""),CONCATENATE(B1642,"_",F1642,"_",AG1642),0)</f>
        <v>0</v>
      </c>
      <c r="AZ1642" s="203">
        <f>IF(AND(SUM(AE1642:$AP1642)&gt;0,D1642="BFS"),1,0)</f>
        <v>0</v>
      </c>
      <c r="BA1642" s="203">
        <f t="shared" si="192"/>
        <v>0</v>
      </c>
    </row>
    <row r="1643" spans="1:53" ht="25">
      <c r="A1643" s="185">
        <f>IF(AND(SUM(AE1643:AP1643)&gt;0,J1643&lt;&gt;""),CONCATENATE(B1643,"_",F1643,"_",$A$5,"_",SUMPRODUCT((B$9:B1643=B1643)*(F$9:F1643=F1643)*(SUM(AE1643:AP1643)&lt;&gt;0)*(J1643&lt;&gt;""))-1),0)</f>
        <v>0</v>
      </c>
      <c r="B1643" s="745" t="s">
        <v>1434</v>
      </c>
      <c r="C1643" s="58" t="s">
        <v>1049</v>
      </c>
      <c r="D1643" s="85" t="s">
        <v>1365</v>
      </c>
      <c r="E1643" s="463" t="s">
        <v>1374</v>
      </c>
      <c r="F1643" s="657" t="s">
        <v>1374</v>
      </c>
      <c r="G1643" s="417" t="s">
        <v>1948</v>
      </c>
      <c r="H1643" s="418"/>
      <c r="I1643" s="418"/>
      <c r="J1643" s="418"/>
      <c r="K1643" s="418"/>
      <c r="L1643" s="419"/>
      <c r="M1643" s="419"/>
      <c r="N1643" s="419"/>
      <c r="O1643" s="419"/>
      <c r="P1643" s="419"/>
      <c r="Q1643" s="419"/>
      <c r="R1643" s="419"/>
      <c r="S1643" s="419"/>
      <c r="T1643" s="419"/>
      <c r="U1643" s="419"/>
      <c r="V1643" s="419"/>
      <c r="W1643" s="419"/>
      <c r="X1643" s="419"/>
      <c r="Y1643" s="419"/>
      <c r="Z1643" s="419"/>
      <c r="AA1643" s="420"/>
      <c r="AB1643" s="420"/>
      <c r="AC1643" s="457"/>
      <c r="AD1643" s="421"/>
      <c r="AE1643" s="536"/>
      <c r="AF1643" s="536"/>
      <c r="AG1643" s="536"/>
      <c r="AH1643" s="536"/>
      <c r="AI1643" s="537"/>
      <c r="AJ1643" s="537"/>
      <c r="AK1643" s="537"/>
      <c r="AL1643" s="537"/>
      <c r="AM1643" s="537"/>
      <c r="AN1643" s="537"/>
      <c r="AO1643" s="537"/>
      <c r="AP1643" s="537"/>
      <c r="AQ1643" s="422"/>
      <c r="AR1643" s="745" t="s">
        <v>1434</v>
      </c>
      <c r="AS1643" s="475">
        <f t="shared" si="191"/>
        <v>0</v>
      </c>
      <c r="AT1643" s="475">
        <f t="shared" si="191"/>
        <v>0</v>
      </c>
      <c r="AU1643" s="475">
        <f t="shared" si="191"/>
        <v>0</v>
      </c>
      <c r="AV1643" s="475">
        <f t="shared" si="191"/>
        <v>0</v>
      </c>
      <c r="AW1643" s="475">
        <f t="shared" si="191"/>
        <v>0</v>
      </c>
      <c r="AX1643" s="475">
        <f t="shared" si="191"/>
        <v>0</v>
      </c>
      <c r="AY1643" s="185">
        <f>IF(AND(SUM(AE1643:$AP1643)&gt;0,J1643&lt;&gt;""),CONCATENATE(B1643,"_",F1643,"_",AG1643),0)</f>
        <v>0</v>
      </c>
      <c r="AZ1643" s="203">
        <f>IF(AND(SUM(AE1643:$AP1643)&gt;0,D1643="BFS"),1,0)</f>
        <v>0</v>
      </c>
      <c r="BA1643" s="203">
        <f t="shared" si="192"/>
        <v>0</v>
      </c>
    </row>
    <row r="1644" spans="1:53" ht="30">
      <c r="A1644" s="185" t="str">
        <f>IF(AND(SUM(AE1644:AP1644)&gt;0,J1644&lt;&gt;""),CONCATENATE(B1644,"_",F1644,"_",$A$5,"_",SUMPRODUCT((B$9:B1644=B1644)*(F$9:F1644=F1644)*(SUM(AE1644:AP1644)&lt;&gt;0)*(J1644&lt;&gt;""))-1),0)</f>
        <v>RP_1.2.2.1_neu_1</v>
      </c>
      <c r="B1644" s="746" t="s">
        <v>1434</v>
      </c>
      <c r="C1644" s="464" t="s">
        <v>133</v>
      </c>
      <c r="D1644" s="89" t="s">
        <v>1365</v>
      </c>
      <c r="E1644" s="465" t="s">
        <v>1374</v>
      </c>
      <c r="F1644" s="658" t="s">
        <v>1374</v>
      </c>
      <c r="G1644" s="423" t="s">
        <v>1948</v>
      </c>
      <c r="H1644" s="431" t="s">
        <v>1047</v>
      </c>
      <c r="I1644" s="431" t="s">
        <v>1052</v>
      </c>
      <c r="J1644" s="432" t="s">
        <v>1053</v>
      </c>
      <c r="K1644" s="433" t="s">
        <v>1605</v>
      </c>
      <c r="L1644" s="432" t="s">
        <v>1606</v>
      </c>
      <c r="M1644" s="432" t="s">
        <v>441</v>
      </c>
      <c r="N1644" s="432" t="s">
        <v>1985</v>
      </c>
      <c r="O1644" s="434" t="s">
        <v>1047</v>
      </c>
      <c r="P1644" s="434" t="s">
        <v>1047</v>
      </c>
      <c r="Q1644" s="445">
        <v>0.3</v>
      </c>
      <c r="R1644" s="434" t="s">
        <v>1043</v>
      </c>
      <c r="S1644" s="434" t="s">
        <v>1043</v>
      </c>
      <c r="T1644" s="434" t="s">
        <v>1111</v>
      </c>
      <c r="U1644" s="434" t="s">
        <v>1043</v>
      </c>
      <c r="V1644" s="434" t="s">
        <v>1047</v>
      </c>
      <c r="W1644" s="434" t="s">
        <v>1047</v>
      </c>
      <c r="X1644" s="434" t="s">
        <v>1043</v>
      </c>
      <c r="Y1644" s="434" t="s">
        <v>1047</v>
      </c>
      <c r="Z1644" s="434" t="s">
        <v>1043</v>
      </c>
      <c r="AA1644" s="426" t="s">
        <v>1607</v>
      </c>
      <c r="AB1644" s="426" t="s">
        <v>1608</v>
      </c>
      <c r="AC1644" s="458">
        <v>40057</v>
      </c>
      <c r="AD1644" s="435"/>
      <c r="AE1644" s="543">
        <v>536</v>
      </c>
      <c r="AF1644" s="543">
        <v>489</v>
      </c>
      <c r="AG1644" s="543">
        <v>541</v>
      </c>
      <c r="AH1644" s="543">
        <v>516</v>
      </c>
      <c r="AI1644" s="543">
        <v>499</v>
      </c>
      <c r="AJ1644" s="543">
        <v>513</v>
      </c>
      <c r="AK1644" s="544">
        <v>494</v>
      </c>
      <c r="AL1644" s="544">
        <v>501</v>
      </c>
      <c r="AM1644" s="544">
        <v>482</v>
      </c>
      <c r="AN1644" s="543">
        <v>476</v>
      </c>
      <c r="AO1644" s="545">
        <v>455</v>
      </c>
      <c r="AP1644" s="544">
        <v>442</v>
      </c>
      <c r="AQ1644" s="742"/>
      <c r="AR1644" s="746" t="s">
        <v>1434</v>
      </c>
      <c r="AS1644" s="475" t="str">
        <f t="shared" si="191"/>
        <v>SB</v>
      </c>
      <c r="AT1644" s="475" t="str">
        <f t="shared" si="191"/>
        <v>3B</v>
      </c>
      <c r="AU1644" s="475">
        <f t="shared" si="191"/>
        <v>354</v>
      </c>
      <c r="AV1644" s="475" t="str">
        <f t="shared" si="191"/>
        <v>VOC</v>
      </c>
      <c r="AW1644" s="475" t="str">
        <f t="shared" si="191"/>
        <v>B</v>
      </c>
      <c r="AX1644" s="475">
        <f t="shared" si="191"/>
        <v>0</v>
      </c>
      <c r="AY1644" s="185" t="str">
        <f>IF(AND(SUM(AE1644:$AP1644)&gt;0,J1644&lt;&gt;""),CONCATENATE(B1644,"_",F1644,"_",AG1644),0)</f>
        <v>RP_1.2.2.1_541</v>
      </c>
      <c r="AZ1644" s="203">
        <f>IF(AND(SUM(AE1644:$AP1644)&gt;0,D1644="BFS"),1,0)</f>
        <v>1</v>
      </c>
      <c r="BA1644" s="203" t="e">
        <f t="shared" si="192"/>
        <v>#REF!</v>
      </c>
    </row>
    <row r="1645" spans="1:53" ht="30">
      <c r="A1645" s="185" t="str">
        <f>IF(AND(SUM(AE1645:AP1645)&gt;0,J1645&lt;&gt;""),CONCATENATE(B1645,"_",F1645,"_",$A$5,"_",SUMPRODUCT((B$9:B1645=B1645)*(F$9:F1645=F1645)*(SUM(AE1645:AP1645)&lt;&gt;0)*(J1645&lt;&gt;""))-1),0)</f>
        <v>RP_1.2.2.1_neu_2</v>
      </c>
      <c r="B1645" s="746" t="s">
        <v>1434</v>
      </c>
      <c r="C1645" s="464" t="s">
        <v>133</v>
      </c>
      <c r="D1645" s="89" t="s">
        <v>1365</v>
      </c>
      <c r="E1645" s="465" t="s">
        <v>1374</v>
      </c>
      <c r="F1645" s="658" t="s">
        <v>1374</v>
      </c>
      <c r="G1645" s="423" t="s">
        <v>1948</v>
      </c>
      <c r="H1645" s="431" t="s">
        <v>1047</v>
      </c>
      <c r="I1645" s="431" t="s">
        <v>1052</v>
      </c>
      <c r="J1645" s="432" t="s">
        <v>1053</v>
      </c>
      <c r="K1645" s="433" t="s">
        <v>1605</v>
      </c>
      <c r="L1645" s="432" t="s">
        <v>1609</v>
      </c>
      <c r="M1645" s="432" t="s">
        <v>441</v>
      </c>
      <c r="N1645" s="432" t="s">
        <v>1985</v>
      </c>
      <c r="O1645" s="434" t="s">
        <v>1047</v>
      </c>
      <c r="P1645" s="434" t="s">
        <v>1047</v>
      </c>
      <c r="Q1645" s="445">
        <v>0.3</v>
      </c>
      <c r="R1645" s="434" t="s">
        <v>1043</v>
      </c>
      <c r="S1645" s="434" t="s">
        <v>1043</v>
      </c>
      <c r="T1645" s="434" t="s">
        <v>1111</v>
      </c>
      <c r="U1645" s="434" t="s">
        <v>1043</v>
      </c>
      <c r="V1645" s="434" t="s">
        <v>1047</v>
      </c>
      <c r="W1645" s="434" t="s">
        <v>1047</v>
      </c>
      <c r="X1645" s="434" t="s">
        <v>1043</v>
      </c>
      <c r="Y1645" s="434" t="s">
        <v>1047</v>
      </c>
      <c r="Z1645" s="434" t="s">
        <v>1043</v>
      </c>
      <c r="AA1645" s="426" t="s">
        <v>1607</v>
      </c>
      <c r="AB1645" s="426" t="s">
        <v>1610</v>
      </c>
      <c r="AC1645" s="458">
        <v>40057</v>
      </c>
      <c r="AD1645" s="435" t="s">
        <v>1401</v>
      </c>
      <c r="AE1645" s="543">
        <v>2</v>
      </c>
      <c r="AF1645" s="543">
        <v>74</v>
      </c>
      <c r="AG1645" s="543">
        <v>5</v>
      </c>
      <c r="AH1645" s="543">
        <v>0</v>
      </c>
      <c r="AI1645" s="543">
        <v>0</v>
      </c>
      <c r="AJ1645" s="543">
        <v>0</v>
      </c>
      <c r="AK1645" s="544">
        <v>0</v>
      </c>
      <c r="AL1645" s="544">
        <v>0</v>
      </c>
      <c r="AM1645" s="544">
        <v>0</v>
      </c>
      <c r="AN1645" s="543">
        <v>0</v>
      </c>
      <c r="AO1645" s="545">
        <v>0</v>
      </c>
      <c r="AP1645" s="544">
        <v>0</v>
      </c>
      <c r="AQ1645" s="742"/>
      <c r="AR1645" s="746" t="s">
        <v>1434</v>
      </c>
      <c r="AS1645" s="475" t="str">
        <f t="shared" si="191"/>
        <v>SB</v>
      </c>
      <c r="AT1645" s="475" t="str">
        <f t="shared" si="191"/>
        <v>3B</v>
      </c>
      <c r="AU1645" s="475">
        <f t="shared" si="191"/>
        <v>354</v>
      </c>
      <c r="AV1645" s="475" t="str">
        <f t="shared" si="191"/>
        <v>VOC</v>
      </c>
      <c r="AW1645" s="475" t="str">
        <f t="shared" si="191"/>
        <v>B</v>
      </c>
      <c r="AX1645" s="475">
        <f t="shared" si="191"/>
        <v>0</v>
      </c>
      <c r="AY1645" s="185" t="str">
        <f>IF(AND(SUM(AE1645:$AP1645)&gt;0,J1645&lt;&gt;""),CONCATENATE(B1645,"_",F1645,"_",AG1645),0)</f>
        <v>RP_1.2.2.1_5</v>
      </c>
      <c r="AZ1645" s="203">
        <f>IF(AND(SUM(AE1645:$AP1645)&gt;0,D1645="BFS"),1,0)</f>
        <v>1</v>
      </c>
      <c r="BA1645" s="203" t="e">
        <f t="shared" si="192"/>
        <v>#REF!</v>
      </c>
    </row>
    <row r="1646" spans="1:53" ht="13">
      <c r="A1646" s="185">
        <f>IF(AND(SUM(AE1646:AP1646)&gt;0,J1646&lt;&gt;""),CONCATENATE(B1646,"_",F1646,"_",$A$5,"_",SUMPRODUCT((B$9:B1646=B1646)*(F$9:F1646=F1646)*(SUM(AE1646:AP1646)&lt;&gt;0)*(J1646&lt;&gt;""))-1),0)</f>
        <v>0</v>
      </c>
      <c r="B1646" s="746" t="s">
        <v>1434</v>
      </c>
      <c r="C1646" s="464" t="s">
        <v>133</v>
      </c>
      <c r="D1646" s="89" t="s">
        <v>1365</v>
      </c>
      <c r="E1646" s="465" t="s">
        <v>1374</v>
      </c>
      <c r="F1646" s="658" t="s">
        <v>1374</v>
      </c>
      <c r="G1646" s="423"/>
      <c r="H1646" s="431" t="s">
        <v>1043</v>
      </c>
      <c r="I1646" s="431" t="s">
        <v>1052</v>
      </c>
      <c r="J1646" s="432" t="s">
        <v>1053</v>
      </c>
      <c r="K1646" s="433"/>
      <c r="L1646" s="432"/>
      <c r="M1646" s="470"/>
      <c r="N1646" s="470"/>
      <c r="O1646" s="434"/>
      <c r="P1646" s="434"/>
      <c r="Q1646" s="445"/>
      <c r="R1646" s="434"/>
      <c r="S1646" s="434"/>
      <c r="T1646" s="434"/>
      <c r="U1646" s="434"/>
      <c r="V1646" s="434"/>
      <c r="W1646" s="434"/>
      <c r="X1646" s="434"/>
      <c r="Y1646" s="434"/>
      <c r="Z1646" s="434"/>
      <c r="AA1646" s="426"/>
      <c r="AB1646" s="426"/>
      <c r="AC1646" s="458"/>
      <c r="AD1646" s="443"/>
      <c r="AE1646" s="543"/>
      <c r="AF1646" s="543"/>
      <c r="AG1646" s="543"/>
      <c r="AH1646" s="543"/>
      <c r="AI1646" s="543"/>
      <c r="AJ1646" s="543"/>
      <c r="AK1646" s="544"/>
      <c r="AL1646" s="544"/>
      <c r="AM1646" s="544"/>
      <c r="AN1646" s="543"/>
      <c r="AO1646" s="545"/>
      <c r="AP1646" s="544"/>
      <c r="AQ1646" s="444"/>
      <c r="AR1646" s="746" t="s">
        <v>1434</v>
      </c>
      <c r="AS1646" s="475">
        <f t="shared" si="191"/>
        <v>0</v>
      </c>
      <c r="AT1646" s="475">
        <f t="shared" si="191"/>
        <v>0</v>
      </c>
      <c r="AU1646" s="475">
        <f t="shared" si="191"/>
        <v>0</v>
      </c>
      <c r="AV1646" s="475">
        <f t="shared" si="191"/>
        <v>0</v>
      </c>
      <c r="AW1646" s="475">
        <f t="shared" si="191"/>
        <v>0</v>
      </c>
      <c r="AX1646" s="475">
        <f t="shared" si="191"/>
        <v>0</v>
      </c>
      <c r="AY1646" s="185">
        <f>IF(AND(SUM(AE1646:$AP1646)&gt;0,J1646&lt;&gt;""),CONCATENATE(B1646,"_",F1646,"_",AG1646),0)</f>
        <v>0</v>
      </c>
      <c r="AZ1646" s="203">
        <f>IF(AND(SUM(AE1646:$AP1646)&gt;0,D1646="BFS"),1,0)</f>
        <v>0</v>
      </c>
      <c r="BA1646" s="203">
        <f t="shared" si="192"/>
        <v>0</v>
      </c>
    </row>
    <row r="1647" spans="1:53" ht="13">
      <c r="A1647" s="185">
        <f>IF(AND(SUM(AE1647:AP1647)&gt;0,J1647&lt;&gt;""),CONCATENATE(B1647,"_",F1647,"_",$A$5,"_",SUMPRODUCT((B$9:B1647=B1647)*(F$9:F1647=F1647)*(SUM(AE1647:AP1647)&lt;&gt;0)*(J1647&lt;&gt;""))-1),0)</f>
        <v>0</v>
      </c>
      <c r="B1647" s="746" t="s">
        <v>1434</v>
      </c>
      <c r="C1647" s="464" t="s">
        <v>133</v>
      </c>
      <c r="D1647" s="89" t="s">
        <v>1365</v>
      </c>
      <c r="E1647" s="465" t="s">
        <v>1374</v>
      </c>
      <c r="F1647" s="658" t="s">
        <v>1374</v>
      </c>
      <c r="G1647" s="423"/>
      <c r="H1647" s="431" t="s">
        <v>1043</v>
      </c>
      <c r="I1647" s="431" t="s">
        <v>1052</v>
      </c>
      <c r="J1647" s="432" t="s">
        <v>1053</v>
      </c>
      <c r="K1647" s="433"/>
      <c r="L1647" s="434"/>
      <c r="M1647" s="470"/>
      <c r="N1647" s="470"/>
      <c r="O1647" s="434"/>
      <c r="P1647" s="434"/>
      <c r="Q1647" s="434"/>
      <c r="R1647" s="434"/>
      <c r="S1647" s="434"/>
      <c r="T1647" s="434"/>
      <c r="U1647" s="434"/>
      <c r="V1647" s="434"/>
      <c r="W1647" s="434"/>
      <c r="X1647" s="434"/>
      <c r="Y1647" s="434"/>
      <c r="Z1647" s="434"/>
      <c r="AA1647" s="426"/>
      <c r="AB1647" s="426"/>
      <c r="AC1647" s="458"/>
      <c r="AD1647" s="443"/>
      <c r="AE1647" s="543"/>
      <c r="AF1647" s="543"/>
      <c r="AG1647" s="543"/>
      <c r="AH1647" s="543"/>
      <c r="AI1647" s="543"/>
      <c r="AJ1647" s="543"/>
      <c r="AK1647" s="544"/>
      <c r="AL1647" s="544"/>
      <c r="AM1647" s="544"/>
      <c r="AN1647" s="543"/>
      <c r="AO1647" s="545"/>
      <c r="AP1647" s="544"/>
      <c r="AQ1647" s="444"/>
      <c r="AR1647" s="746" t="s">
        <v>1434</v>
      </c>
      <c r="AS1647" s="475">
        <f t="shared" ref="AS1647:AX1656" si="193">IF(SUM($AE1647:$AP1647)&gt;0,VLOOKUP($F1647,Schulart,AS$2,FALSE),0)</f>
        <v>0</v>
      </c>
      <c r="AT1647" s="475">
        <f t="shared" si="193"/>
        <v>0</v>
      </c>
      <c r="AU1647" s="475">
        <f t="shared" si="193"/>
        <v>0</v>
      </c>
      <c r="AV1647" s="475">
        <f t="shared" si="193"/>
        <v>0</v>
      </c>
      <c r="AW1647" s="475">
        <f t="shared" si="193"/>
        <v>0</v>
      </c>
      <c r="AX1647" s="475">
        <f t="shared" si="193"/>
        <v>0</v>
      </c>
      <c r="AY1647" s="185">
        <f>IF(AND(SUM(AE1647:$AP1647)&gt;0,J1647&lt;&gt;""),CONCATENATE(B1647,"_",F1647,"_",AG1647),0)</f>
        <v>0</v>
      </c>
      <c r="AZ1647" s="203">
        <f>IF(AND(SUM(AE1647:$AP1647)&gt;0,D1647="BFS"),1,0)</f>
        <v>0</v>
      </c>
      <c r="BA1647" s="203">
        <f t="shared" si="192"/>
        <v>0</v>
      </c>
    </row>
    <row r="1648" spans="1:53" ht="25">
      <c r="A1648" s="185">
        <f>IF(AND(SUM(AE1648:AP1648)&gt;0,J1648&lt;&gt;""),CONCATENATE(B1648,"_",F1648,"_",$A$5,"_",SUMPRODUCT((B$9:B1648=B1648)*(F$9:F1648=F1648)*(SUM(AE1648:AP1648)&lt;&gt;0)*(J1648&lt;&gt;""))-1),0)</f>
        <v>0</v>
      </c>
      <c r="B1648" s="745" t="s">
        <v>1434</v>
      </c>
      <c r="C1648" s="58" t="s">
        <v>1348</v>
      </c>
      <c r="D1648" s="85" t="s">
        <v>1365</v>
      </c>
      <c r="E1648" s="463" t="s">
        <v>1375</v>
      </c>
      <c r="F1648" s="657" t="s">
        <v>1375</v>
      </c>
      <c r="G1648" s="417" t="s">
        <v>457</v>
      </c>
      <c r="H1648" s="418"/>
      <c r="I1648" s="418"/>
      <c r="J1648" s="418"/>
      <c r="K1648" s="418"/>
      <c r="L1648" s="419"/>
      <c r="M1648" s="419"/>
      <c r="N1648" s="419"/>
      <c r="O1648" s="419"/>
      <c r="P1648" s="419"/>
      <c r="Q1648" s="419"/>
      <c r="R1648" s="419"/>
      <c r="S1648" s="419"/>
      <c r="T1648" s="419"/>
      <c r="U1648" s="419"/>
      <c r="V1648" s="419"/>
      <c r="W1648" s="419"/>
      <c r="X1648" s="419"/>
      <c r="Y1648" s="419"/>
      <c r="Z1648" s="419"/>
      <c r="AA1648" s="420"/>
      <c r="AB1648" s="420"/>
      <c r="AC1648" s="457"/>
      <c r="AD1648" s="421"/>
      <c r="AE1648" s="536"/>
      <c r="AF1648" s="536"/>
      <c r="AG1648" s="536"/>
      <c r="AH1648" s="536"/>
      <c r="AI1648" s="537"/>
      <c r="AJ1648" s="537"/>
      <c r="AK1648" s="537"/>
      <c r="AL1648" s="537"/>
      <c r="AM1648" s="537"/>
      <c r="AN1648" s="537"/>
      <c r="AO1648" s="537"/>
      <c r="AP1648" s="537"/>
      <c r="AQ1648" s="422"/>
      <c r="AR1648" s="745" t="s">
        <v>1434</v>
      </c>
      <c r="AS1648" s="475">
        <f t="shared" si="193"/>
        <v>0</v>
      </c>
      <c r="AT1648" s="475">
        <f t="shared" si="193"/>
        <v>0</v>
      </c>
      <c r="AU1648" s="475">
        <f t="shared" si="193"/>
        <v>0</v>
      </c>
      <c r="AV1648" s="475">
        <f t="shared" si="193"/>
        <v>0</v>
      </c>
      <c r="AW1648" s="475">
        <f t="shared" si="193"/>
        <v>0</v>
      </c>
      <c r="AX1648" s="475">
        <f t="shared" si="193"/>
        <v>0</v>
      </c>
      <c r="AY1648" s="185">
        <f>IF(AND(SUM(AE1648:$AP1648)&gt;0,J1648&lt;&gt;""),CONCATENATE(B1648,"_",F1648,"_",AG1648),0)</f>
        <v>0</v>
      </c>
      <c r="AZ1648" s="203">
        <f>IF(AND(SUM(AE1648:$AP1648)&gt;0,D1648="BFS"),1,0)</f>
        <v>0</v>
      </c>
      <c r="BA1648" s="203">
        <f t="shared" si="192"/>
        <v>0</v>
      </c>
    </row>
    <row r="1649" spans="1:53" ht="30">
      <c r="A1649" s="185" t="str">
        <f>IF(AND(SUM(AE1649:AP1649)&gt;0,J1649&lt;&gt;""),CONCATENATE(B1649,"_",F1649,"_",$A$5,"_",SUMPRODUCT((B$9:B1649=B1649)*(F$9:F1649=F1649)*(SUM(AE1649:AP1649)&lt;&gt;0)*(J1649&lt;&gt;""))-1),0)</f>
        <v>RP_1.2.2.2_neu_1</v>
      </c>
      <c r="B1649" s="746" t="s">
        <v>1434</v>
      </c>
      <c r="C1649" s="464" t="s">
        <v>1490</v>
      </c>
      <c r="D1649" s="89" t="s">
        <v>1365</v>
      </c>
      <c r="E1649" s="465" t="s">
        <v>1375</v>
      </c>
      <c r="F1649" s="658" t="s">
        <v>1375</v>
      </c>
      <c r="G1649" s="410" t="s">
        <v>457</v>
      </c>
      <c r="H1649" s="424" t="s">
        <v>1047</v>
      </c>
      <c r="I1649" s="431" t="s">
        <v>1052</v>
      </c>
      <c r="J1649" s="432" t="s">
        <v>1053</v>
      </c>
      <c r="K1649" s="433" t="s">
        <v>459</v>
      </c>
      <c r="L1649" s="424" t="s">
        <v>1961</v>
      </c>
      <c r="M1649" s="470" t="s">
        <v>460</v>
      </c>
      <c r="N1649" s="470" t="s">
        <v>1985</v>
      </c>
      <c r="O1649" s="425" t="s">
        <v>1047</v>
      </c>
      <c r="P1649" s="425" t="s">
        <v>1047</v>
      </c>
      <c r="Q1649" s="446">
        <v>0.3</v>
      </c>
      <c r="R1649" s="434" t="s">
        <v>1043</v>
      </c>
      <c r="S1649" s="434" t="s">
        <v>1043</v>
      </c>
      <c r="T1649" s="434" t="s">
        <v>1111</v>
      </c>
      <c r="U1649" s="434" t="s">
        <v>1043</v>
      </c>
      <c r="V1649" s="434" t="s">
        <v>1047</v>
      </c>
      <c r="W1649" s="434" t="s">
        <v>1047</v>
      </c>
      <c r="X1649" s="434" t="s">
        <v>1043</v>
      </c>
      <c r="Y1649" s="434" t="s">
        <v>1047</v>
      </c>
      <c r="Z1649" s="434" t="s">
        <v>1043</v>
      </c>
      <c r="AA1649" s="743" t="s">
        <v>1607</v>
      </c>
      <c r="AB1649" s="426" t="s">
        <v>1608</v>
      </c>
      <c r="AC1649" s="458">
        <v>40057</v>
      </c>
      <c r="AD1649" s="435"/>
      <c r="AE1649" s="543">
        <v>59</v>
      </c>
      <c r="AF1649" s="543">
        <v>54</v>
      </c>
      <c r="AG1649" s="543">
        <v>50</v>
      </c>
      <c r="AH1649" s="543">
        <v>45</v>
      </c>
      <c r="AI1649" s="543">
        <v>52</v>
      </c>
      <c r="AJ1649" s="543">
        <v>61</v>
      </c>
      <c r="AK1649" s="544">
        <v>64</v>
      </c>
      <c r="AL1649" s="544">
        <v>46</v>
      </c>
      <c r="AM1649" s="544">
        <v>52</v>
      </c>
      <c r="AN1649" s="543">
        <v>55</v>
      </c>
      <c r="AO1649" s="545">
        <v>64</v>
      </c>
      <c r="AP1649" s="544">
        <v>64</v>
      </c>
      <c r="AQ1649" s="742"/>
      <c r="AR1649" s="746" t="s">
        <v>1434</v>
      </c>
      <c r="AS1649" s="475" t="str">
        <f t="shared" si="193"/>
        <v>SB</v>
      </c>
      <c r="AT1649" s="475" t="str">
        <f t="shared" si="193"/>
        <v>4A</v>
      </c>
      <c r="AU1649" s="475">
        <f t="shared" si="193"/>
        <v>454</v>
      </c>
      <c r="AV1649" s="475" t="str">
        <f t="shared" si="193"/>
        <v>VOC</v>
      </c>
      <c r="AW1649" s="475" t="str">
        <f t="shared" si="193"/>
        <v>B</v>
      </c>
      <c r="AX1649" s="475">
        <f t="shared" si="193"/>
        <v>0</v>
      </c>
      <c r="AY1649" s="185" t="str">
        <f>IF(AND(SUM(AE1649:$AP1649)&gt;0,J1649&lt;&gt;""),CONCATENATE(B1649,"_",F1649,"_",AG1649),0)</f>
        <v>RP_1.2.2.2_50</v>
      </c>
      <c r="AZ1649" s="203">
        <f>IF(AND(SUM(AE1649:$AP1649)&gt;0,D1649="BFS"),1,0)</f>
        <v>1</v>
      </c>
      <c r="BA1649" s="203" t="e">
        <f t="shared" si="192"/>
        <v>#REF!</v>
      </c>
    </row>
    <row r="1650" spans="1:53" ht="13">
      <c r="A1650" s="185">
        <f>IF(AND(SUM(AE1650:AP1650)&gt;0,J1650&lt;&gt;""),CONCATENATE(B1650,"_",F1650,"_",$A$5,"_",SUMPRODUCT((B$9:B1650=B1650)*(F$9:F1650=F1650)*(SUM(AE1650:AP1650)&lt;&gt;0)*(J1650&lt;&gt;""))-1),0)</f>
        <v>0</v>
      </c>
      <c r="B1650" s="746" t="s">
        <v>1434</v>
      </c>
      <c r="C1650" s="464" t="s">
        <v>1490</v>
      </c>
      <c r="D1650" s="89" t="s">
        <v>1365</v>
      </c>
      <c r="E1650" s="465" t="s">
        <v>1375</v>
      </c>
      <c r="F1650" s="658" t="s">
        <v>1375</v>
      </c>
      <c r="G1650" s="410"/>
      <c r="H1650" s="432" t="s">
        <v>1043</v>
      </c>
      <c r="I1650" s="437" t="s">
        <v>1052</v>
      </c>
      <c r="J1650" s="432" t="s">
        <v>1053</v>
      </c>
      <c r="K1650" s="433"/>
      <c r="L1650" s="425"/>
      <c r="M1650" s="425"/>
      <c r="N1650" s="425"/>
      <c r="O1650" s="425"/>
      <c r="P1650" s="425"/>
      <c r="Q1650" s="425"/>
      <c r="R1650" s="434"/>
      <c r="S1650" s="434"/>
      <c r="T1650" s="434"/>
      <c r="U1650" s="434"/>
      <c r="V1650" s="434"/>
      <c r="W1650" s="434"/>
      <c r="X1650" s="434"/>
      <c r="Y1650" s="434"/>
      <c r="Z1650" s="434"/>
      <c r="AA1650" s="743"/>
      <c r="AB1650" s="442"/>
      <c r="AC1650" s="458"/>
      <c r="AD1650" s="443"/>
      <c r="AE1650" s="543"/>
      <c r="AF1650" s="543"/>
      <c r="AG1650" s="543"/>
      <c r="AH1650" s="543"/>
      <c r="AI1650" s="543"/>
      <c r="AJ1650" s="543"/>
      <c r="AK1650" s="544"/>
      <c r="AL1650" s="544"/>
      <c r="AM1650" s="544"/>
      <c r="AN1650" s="543"/>
      <c r="AO1650" s="545"/>
      <c r="AP1650" s="544"/>
      <c r="AQ1650" s="444"/>
      <c r="AR1650" s="746" t="s">
        <v>1434</v>
      </c>
      <c r="AS1650" s="475">
        <f t="shared" si="193"/>
        <v>0</v>
      </c>
      <c r="AT1650" s="475">
        <f t="shared" si="193"/>
        <v>0</v>
      </c>
      <c r="AU1650" s="475">
        <f t="shared" si="193"/>
        <v>0</v>
      </c>
      <c r="AV1650" s="475">
        <f t="shared" si="193"/>
        <v>0</v>
      </c>
      <c r="AW1650" s="475">
        <f t="shared" si="193"/>
        <v>0</v>
      </c>
      <c r="AX1650" s="475">
        <f t="shared" si="193"/>
        <v>0</v>
      </c>
      <c r="AY1650" s="185">
        <f>IF(AND(SUM(AE1650:$AP1650)&gt;0,J1650&lt;&gt;""),CONCATENATE(B1650,"_",F1650,"_",AG1650),0)</f>
        <v>0</v>
      </c>
      <c r="AZ1650" s="203">
        <f>IF(AND(SUM(AE1650:$AP1650)&gt;0,D1650="BFS"),1,0)</f>
        <v>0</v>
      </c>
      <c r="BA1650" s="203">
        <f t="shared" si="192"/>
        <v>0</v>
      </c>
    </row>
    <row r="1651" spans="1:53" ht="25">
      <c r="A1651" s="185">
        <f>IF(AND(SUM(AE1651:AP1651)&gt;0,J1651&lt;&gt;""),CONCATENATE(B1651,"_",F1651,"_",$A$5,"_",SUMPRODUCT((B$9:B1651=B1651)*(F$9:F1651=F1651)*(SUM(AE1651:AP1651)&lt;&gt;0)*(J1651&lt;&gt;""))-1),0)</f>
        <v>0</v>
      </c>
      <c r="B1651" s="745" t="s">
        <v>1434</v>
      </c>
      <c r="C1651" s="58" t="s">
        <v>1351</v>
      </c>
      <c r="D1651" s="85" t="s">
        <v>1365</v>
      </c>
      <c r="E1651" s="463" t="s">
        <v>68</v>
      </c>
      <c r="F1651" s="657" t="s">
        <v>68</v>
      </c>
      <c r="G1651" s="417" t="s">
        <v>688</v>
      </c>
      <c r="H1651" s="418"/>
      <c r="I1651" s="418"/>
      <c r="J1651" s="418"/>
      <c r="K1651" s="418"/>
      <c r="L1651" s="419"/>
      <c r="M1651" s="419"/>
      <c r="N1651" s="419"/>
      <c r="O1651" s="419"/>
      <c r="P1651" s="419"/>
      <c r="Q1651" s="419"/>
      <c r="R1651" s="419"/>
      <c r="S1651" s="419"/>
      <c r="T1651" s="419"/>
      <c r="U1651" s="419"/>
      <c r="V1651" s="419"/>
      <c r="W1651" s="419"/>
      <c r="X1651" s="419"/>
      <c r="Y1651" s="419"/>
      <c r="Z1651" s="419"/>
      <c r="AA1651" s="420"/>
      <c r="AB1651" s="420"/>
      <c r="AC1651" s="457"/>
      <c r="AD1651" s="421"/>
      <c r="AE1651" s="536"/>
      <c r="AF1651" s="536"/>
      <c r="AG1651" s="536"/>
      <c r="AH1651" s="536"/>
      <c r="AI1651" s="537"/>
      <c r="AJ1651" s="537"/>
      <c r="AK1651" s="537"/>
      <c r="AL1651" s="537"/>
      <c r="AM1651" s="537"/>
      <c r="AN1651" s="537"/>
      <c r="AO1651" s="537"/>
      <c r="AP1651" s="537"/>
      <c r="AQ1651" s="422"/>
      <c r="AR1651" s="745" t="s">
        <v>1434</v>
      </c>
      <c r="AS1651" s="475">
        <f t="shared" si="193"/>
        <v>0</v>
      </c>
      <c r="AT1651" s="475">
        <f t="shared" si="193"/>
        <v>0</v>
      </c>
      <c r="AU1651" s="475">
        <f t="shared" si="193"/>
        <v>0</v>
      </c>
      <c r="AV1651" s="475">
        <f t="shared" si="193"/>
        <v>0</v>
      </c>
      <c r="AW1651" s="475">
        <f t="shared" si="193"/>
        <v>0</v>
      </c>
      <c r="AX1651" s="475">
        <f t="shared" si="193"/>
        <v>0</v>
      </c>
      <c r="AY1651" s="185">
        <f>IF(AND(SUM(AE1651:$AP1651)&gt;0,J1651&lt;&gt;""),CONCATENATE(B1651,"_",F1651,"_",AG1651),0)</f>
        <v>0</v>
      </c>
      <c r="AZ1651" s="203">
        <f>IF(AND(SUM(AE1651:$AP1651)&gt;0,D1651="BFS"),1,0)</f>
        <v>0</v>
      </c>
      <c r="BA1651" s="203">
        <f t="shared" si="192"/>
        <v>0</v>
      </c>
    </row>
    <row r="1652" spans="1:53" ht="30">
      <c r="A1652" s="185" t="str">
        <f>IF(AND(SUM(AE1652:AP1652)&gt;0,J1652&lt;&gt;""),CONCATENATE(B1652,"_",F1652,"_",$A$5,"_",SUMPRODUCT((B$9:B1652=B1652)*(F$9:F1652=F1652)*(SUM(AE1652:AP1652)&lt;&gt;0)*(J1652&lt;&gt;""))-1),0)</f>
        <v>RP_1.2.2.3_neu_1</v>
      </c>
      <c r="B1652" s="746" t="s">
        <v>1434</v>
      </c>
      <c r="C1652" s="464" t="s">
        <v>1490</v>
      </c>
      <c r="D1652" s="89" t="s">
        <v>1365</v>
      </c>
      <c r="E1652" s="465" t="s">
        <v>68</v>
      </c>
      <c r="F1652" s="658" t="s">
        <v>68</v>
      </c>
      <c r="G1652" s="410" t="s">
        <v>688</v>
      </c>
      <c r="H1652" s="432" t="s">
        <v>1047</v>
      </c>
      <c r="I1652" s="437" t="s">
        <v>1052</v>
      </c>
      <c r="J1652" s="432" t="s">
        <v>1053</v>
      </c>
      <c r="K1652" s="433" t="s">
        <v>1605</v>
      </c>
      <c r="L1652" s="424" t="s">
        <v>1606</v>
      </c>
      <c r="M1652" s="425"/>
      <c r="N1652" s="425"/>
      <c r="O1652" s="425" t="s">
        <v>1949</v>
      </c>
      <c r="P1652" s="425" t="s">
        <v>1949</v>
      </c>
      <c r="Q1652" s="425" t="s">
        <v>1949</v>
      </c>
      <c r="R1652" s="434" t="s">
        <v>1949</v>
      </c>
      <c r="S1652" s="434" t="s">
        <v>1949</v>
      </c>
      <c r="T1652" s="434"/>
      <c r="U1652" s="434" t="s">
        <v>1949</v>
      </c>
      <c r="V1652" s="434" t="s">
        <v>1949</v>
      </c>
      <c r="W1652" s="434" t="s">
        <v>1949</v>
      </c>
      <c r="X1652" s="434" t="s">
        <v>1949</v>
      </c>
      <c r="Y1652" s="434" t="s">
        <v>1949</v>
      </c>
      <c r="Z1652" s="434" t="s">
        <v>1949</v>
      </c>
      <c r="AA1652" s="743"/>
      <c r="AB1652" s="743"/>
      <c r="AC1652" s="458">
        <v>40057</v>
      </c>
      <c r="AD1652" s="435"/>
      <c r="AE1652" s="543">
        <v>0</v>
      </c>
      <c r="AF1652" s="543">
        <v>0</v>
      </c>
      <c r="AG1652" s="543">
        <v>1</v>
      </c>
      <c r="AH1652" s="543">
        <v>1</v>
      </c>
      <c r="AI1652" s="543">
        <v>1</v>
      </c>
      <c r="AJ1652" s="543">
        <v>0</v>
      </c>
      <c r="AK1652" s="544">
        <v>1</v>
      </c>
      <c r="AL1652" s="544">
        <v>15</v>
      </c>
      <c r="AM1652" s="544">
        <v>2</v>
      </c>
      <c r="AN1652" s="543">
        <v>0</v>
      </c>
      <c r="AO1652" s="545">
        <v>8</v>
      </c>
      <c r="AP1652" s="544">
        <v>7</v>
      </c>
      <c r="AQ1652" s="742"/>
      <c r="AR1652" s="746" t="s">
        <v>1434</v>
      </c>
      <c r="AS1652" s="475" t="str">
        <f t="shared" si="193"/>
        <v>SB</v>
      </c>
      <c r="AT1652" s="475" t="str">
        <f t="shared" si="193"/>
        <v>4B</v>
      </c>
      <c r="AU1652" s="475">
        <f t="shared" si="193"/>
        <v>454</v>
      </c>
      <c r="AV1652" s="475" t="str">
        <f t="shared" si="193"/>
        <v>VOC</v>
      </c>
      <c r="AW1652" s="475" t="str">
        <f t="shared" si="193"/>
        <v>B</v>
      </c>
      <c r="AX1652" s="475">
        <f t="shared" si="193"/>
        <v>0</v>
      </c>
      <c r="AY1652" s="185" t="str">
        <f>IF(AND(SUM(AE1652:$AP1652)&gt;0,J1652&lt;&gt;""),CONCATENATE(B1652,"_",F1652,"_",AG1652),0)</f>
        <v>RP_1.2.2.3_1</v>
      </c>
      <c r="AZ1652" s="203">
        <f>IF(AND(SUM(AE1652:$AP1652)&gt;0,D1652="BFS"),1,0)</f>
        <v>1</v>
      </c>
      <c r="BA1652" s="203" t="e">
        <f t="shared" si="192"/>
        <v>#REF!</v>
      </c>
    </row>
    <row r="1653" spans="1:53" ht="15.5">
      <c r="A1653" s="185">
        <f>IF(AND(SUM(AE1653:AP1653)&gt;0,J1653&lt;&gt;""),CONCATENATE(B1653,"_",F1653,"_",$A$5,"_",SUMPRODUCT((B$9:B1653=B1653)*(F$9:F1653=F1653)*(SUM(AE1653:AP1653)&lt;&gt;0)*(J1653&lt;&gt;""))-1),0)</f>
        <v>0</v>
      </c>
      <c r="B1653" s="164" t="s">
        <v>1434</v>
      </c>
      <c r="C1653" s="68" t="s">
        <v>1762</v>
      </c>
      <c r="D1653" s="66"/>
      <c r="E1653" s="471"/>
      <c r="F1653" s="660"/>
      <c r="G1653" s="72"/>
      <c r="H1653" s="72"/>
      <c r="I1653" s="72"/>
      <c r="J1653" s="72"/>
      <c r="K1653" s="72"/>
      <c r="L1653" s="72"/>
      <c r="M1653" s="72"/>
      <c r="N1653" s="72"/>
      <c r="O1653" s="72"/>
      <c r="P1653" s="72"/>
      <c r="Q1653" s="72"/>
      <c r="R1653" s="72"/>
      <c r="S1653" s="72"/>
      <c r="T1653" s="72"/>
      <c r="U1653" s="72"/>
      <c r="V1653" s="72"/>
      <c r="W1653" s="72"/>
      <c r="X1653" s="72"/>
      <c r="Y1653" s="72"/>
      <c r="Z1653" s="72"/>
      <c r="AA1653" s="72"/>
      <c r="AB1653" s="72"/>
      <c r="AC1653" s="460"/>
      <c r="AD1653" s="90"/>
      <c r="AE1653" s="550"/>
      <c r="AF1653" s="550"/>
      <c r="AG1653" s="550"/>
      <c r="AH1653" s="550"/>
      <c r="AI1653" s="550"/>
      <c r="AJ1653" s="550"/>
      <c r="AK1653" s="550"/>
      <c r="AL1653" s="550"/>
      <c r="AM1653" s="550"/>
      <c r="AN1653" s="550"/>
      <c r="AO1653" s="550"/>
      <c r="AP1653" s="550"/>
      <c r="AQ1653" s="75"/>
      <c r="AR1653" s="164" t="s">
        <v>1434</v>
      </c>
      <c r="AS1653" s="475">
        <f t="shared" si="193"/>
        <v>0</v>
      </c>
      <c r="AT1653" s="475">
        <f t="shared" si="193"/>
        <v>0</v>
      </c>
      <c r="AU1653" s="475">
        <f t="shared" si="193"/>
        <v>0</v>
      </c>
      <c r="AV1653" s="475">
        <f t="shared" si="193"/>
        <v>0</v>
      </c>
      <c r="AW1653" s="475">
        <f t="shared" si="193"/>
        <v>0</v>
      </c>
      <c r="AX1653" s="475">
        <f t="shared" si="193"/>
        <v>0</v>
      </c>
      <c r="AY1653" s="185">
        <f>IF(AND(SUM(AE1653:$AP1653)&gt;0,J1653&lt;&gt;""),CONCATENATE(B1653,"_",F1653,"_",AG1653),0)</f>
        <v>0</v>
      </c>
      <c r="AZ1653" s="203">
        <f>IF(AND(SUM(AE1653:$AP1653)&gt;0,D1653="BFS"),1,0)</f>
        <v>0</v>
      </c>
      <c r="BA1653" s="203">
        <f t="shared" si="192"/>
        <v>0</v>
      </c>
    </row>
    <row r="1654" spans="1:53" ht="15.5">
      <c r="A1654" s="185">
        <f>IF(AND(SUM(AE1654:AP1654)&gt;0,J1654&lt;&gt;""),CONCATENATE(B1654,"_",F1654,"_",$A$5,"_",SUMPRODUCT((B$9:B1654=B1654)*(F$9:F1654=F1654)*(SUM(AE1654:AP1654)&lt;&gt;0)*(J1654&lt;&gt;""))-1),0)</f>
        <v>0</v>
      </c>
      <c r="B1654" s="165" t="s">
        <v>1434</v>
      </c>
      <c r="C1654" s="69" t="s">
        <v>2095</v>
      </c>
      <c r="D1654" s="84"/>
      <c r="E1654" s="467"/>
      <c r="F1654" s="659"/>
      <c r="G1654" s="76"/>
      <c r="H1654" s="77"/>
      <c r="I1654" s="77"/>
      <c r="J1654" s="77"/>
      <c r="K1654" s="77"/>
      <c r="L1654" s="78"/>
      <c r="M1654" s="78"/>
      <c r="N1654" s="78"/>
      <c r="O1654" s="78"/>
      <c r="P1654" s="78"/>
      <c r="Q1654" s="78"/>
      <c r="R1654" s="78"/>
      <c r="S1654" s="78"/>
      <c r="T1654" s="78"/>
      <c r="U1654" s="78"/>
      <c r="V1654" s="78"/>
      <c r="W1654" s="78"/>
      <c r="X1654" s="78"/>
      <c r="Y1654" s="78"/>
      <c r="Z1654" s="78"/>
      <c r="AA1654" s="76"/>
      <c r="AB1654" s="76"/>
      <c r="AC1654" s="459"/>
      <c r="AD1654" s="71"/>
      <c r="AE1654" s="538"/>
      <c r="AF1654" s="538"/>
      <c r="AG1654" s="538"/>
      <c r="AH1654" s="538"/>
      <c r="AI1654" s="539"/>
      <c r="AJ1654" s="539"/>
      <c r="AK1654" s="539"/>
      <c r="AL1654" s="539"/>
      <c r="AM1654" s="539"/>
      <c r="AN1654" s="539"/>
      <c r="AO1654" s="539"/>
      <c r="AP1654" s="539"/>
      <c r="AQ1654" s="326"/>
      <c r="AR1654" s="165" t="s">
        <v>1434</v>
      </c>
      <c r="AS1654" s="475">
        <f t="shared" si="193"/>
        <v>0</v>
      </c>
      <c r="AT1654" s="475">
        <f t="shared" si="193"/>
        <v>0</v>
      </c>
      <c r="AU1654" s="475">
        <f t="shared" si="193"/>
        <v>0</v>
      </c>
      <c r="AV1654" s="475">
        <f t="shared" si="193"/>
        <v>0</v>
      </c>
      <c r="AW1654" s="475">
        <f t="shared" si="193"/>
        <v>0</v>
      </c>
      <c r="AX1654" s="475">
        <f t="shared" si="193"/>
        <v>0</v>
      </c>
      <c r="AY1654" s="185">
        <f>IF(AND(SUM(AE1654:$AP1654)&gt;0,J1654&lt;&gt;""),CONCATENATE(B1654,"_",F1654,"_",AG1654),0)</f>
        <v>0</v>
      </c>
      <c r="AZ1654" s="203">
        <f>IF(AND(SUM(AE1654:$AP1654)&gt;0,D1654="BFS"),1,0)</f>
        <v>0</v>
      </c>
      <c r="BA1654" s="203">
        <f t="shared" si="192"/>
        <v>0</v>
      </c>
    </row>
    <row r="1655" spans="1:53" ht="25">
      <c r="A1655" s="185">
        <f>IF(AND(SUM(AE1655:AP1655)&gt;0,J1655&lt;&gt;""),CONCATENATE(B1655,"_",F1655,"_",$A$5,"_",SUMPRODUCT((B$9:B1655=B1655)*(F$9:F1655=F1655)*(SUM(AE1655:AP1655)&lt;&gt;0)*(J1655&lt;&gt;""))-1),0)</f>
        <v>0</v>
      </c>
      <c r="B1655" s="745" t="s">
        <v>1434</v>
      </c>
      <c r="C1655" s="58" t="s">
        <v>610</v>
      </c>
      <c r="D1655" s="85" t="s">
        <v>1365</v>
      </c>
      <c r="E1655" s="463" t="s">
        <v>594</v>
      </c>
      <c r="F1655" s="657" t="s">
        <v>1763</v>
      </c>
      <c r="G1655" s="417" t="s">
        <v>1930</v>
      </c>
      <c r="H1655" s="418"/>
      <c r="I1655" s="418"/>
      <c r="J1655" s="418"/>
      <c r="K1655" s="418"/>
      <c r="L1655" s="419"/>
      <c r="M1655" s="419"/>
      <c r="N1655" s="419"/>
      <c r="O1655" s="419"/>
      <c r="P1655" s="419"/>
      <c r="Q1655" s="419"/>
      <c r="R1655" s="419"/>
      <c r="S1655" s="419"/>
      <c r="T1655" s="419"/>
      <c r="U1655" s="419"/>
      <c r="V1655" s="419"/>
      <c r="W1655" s="419"/>
      <c r="X1655" s="419"/>
      <c r="Y1655" s="419"/>
      <c r="Z1655" s="419"/>
      <c r="AA1655" s="420"/>
      <c r="AB1655" s="420"/>
      <c r="AC1655" s="457"/>
      <c r="AD1655" s="421"/>
      <c r="AE1655" s="536"/>
      <c r="AF1655" s="536"/>
      <c r="AG1655" s="536"/>
      <c r="AH1655" s="536"/>
      <c r="AI1655" s="537"/>
      <c r="AJ1655" s="537"/>
      <c r="AK1655" s="537"/>
      <c r="AL1655" s="537"/>
      <c r="AM1655" s="537"/>
      <c r="AN1655" s="537"/>
      <c r="AO1655" s="537"/>
      <c r="AP1655" s="537"/>
      <c r="AQ1655" s="422"/>
      <c r="AR1655" s="745" t="s">
        <v>1434</v>
      </c>
      <c r="AS1655" s="475">
        <f t="shared" si="193"/>
        <v>0</v>
      </c>
      <c r="AT1655" s="475">
        <f t="shared" si="193"/>
        <v>0</v>
      </c>
      <c r="AU1655" s="475">
        <f t="shared" si="193"/>
        <v>0</v>
      </c>
      <c r="AV1655" s="475">
        <f t="shared" si="193"/>
        <v>0</v>
      </c>
      <c r="AW1655" s="475">
        <f t="shared" si="193"/>
        <v>0</v>
      </c>
      <c r="AX1655" s="475">
        <f t="shared" si="193"/>
        <v>0</v>
      </c>
      <c r="AY1655" s="185">
        <f>IF(AND(SUM(AE1655:$AP1655)&gt;0,J1655&lt;&gt;""),CONCATENATE(B1655,"_",F1655,"_",AG1655),0)</f>
        <v>0</v>
      </c>
      <c r="AZ1655" s="203">
        <f>IF(AND(SUM(AE1655:$AP1655)&gt;0,D1655="BFS"),1,0)</f>
        <v>0</v>
      </c>
      <c r="BA1655" s="203">
        <f t="shared" si="192"/>
        <v>0</v>
      </c>
    </row>
    <row r="1656" spans="1:53" ht="13">
      <c r="A1656" s="185">
        <f>IF(AND(SUM(AE1656:AP1656)&gt;0,J1656&lt;&gt;""),CONCATENATE(B1656,"_",F1656,"_",$A$5,"_",SUMPRODUCT((B$9:B1656=B1656)*(F$9:F1656=F1656)*(SUM(AE1656:AP1656)&lt;&gt;0)*(J1656&lt;&gt;""))-1),0)</f>
        <v>0</v>
      </c>
      <c r="B1656" s="746" t="s">
        <v>1434</v>
      </c>
      <c r="C1656" s="464" t="s">
        <v>1484</v>
      </c>
      <c r="D1656" s="89" t="s">
        <v>1365</v>
      </c>
      <c r="E1656" s="465" t="s">
        <v>594</v>
      </c>
      <c r="F1656" s="658" t="s">
        <v>1763</v>
      </c>
      <c r="G1656" s="410"/>
      <c r="H1656" s="432" t="s">
        <v>1043</v>
      </c>
      <c r="I1656" s="437" t="s">
        <v>1052</v>
      </c>
      <c r="J1656" s="432" t="s">
        <v>1053</v>
      </c>
      <c r="K1656" s="433"/>
      <c r="L1656" s="433"/>
      <c r="M1656" s="425"/>
      <c r="N1656" s="425"/>
      <c r="O1656" s="425"/>
      <c r="P1656" s="425"/>
      <c r="Q1656" s="425"/>
      <c r="R1656" s="434"/>
      <c r="S1656" s="434"/>
      <c r="T1656" s="434"/>
      <c r="U1656" s="434"/>
      <c r="V1656" s="434"/>
      <c r="W1656" s="434"/>
      <c r="X1656" s="434"/>
      <c r="Y1656" s="434"/>
      <c r="Z1656" s="434"/>
      <c r="AA1656" s="743"/>
      <c r="AB1656" s="442"/>
      <c r="AC1656" s="458"/>
      <c r="AD1656" s="435"/>
      <c r="AE1656" s="543"/>
      <c r="AF1656" s="543"/>
      <c r="AG1656" s="543"/>
      <c r="AH1656" s="543"/>
      <c r="AI1656" s="543"/>
      <c r="AJ1656" s="543"/>
      <c r="AK1656" s="544"/>
      <c r="AL1656" s="544"/>
      <c r="AM1656" s="544"/>
      <c r="AN1656" s="543"/>
      <c r="AO1656" s="545"/>
      <c r="AP1656" s="544"/>
      <c r="AQ1656" s="444"/>
      <c r="AR1656" s="746" t="s">
        <v>1434</v>
      </c>
      <c r="AS1656" s="475">
        <f t="shared" si="193"/>
        <v>0</v>
      </c>
      <c r="AT1656" s="475">
        <f t="shared" si="193"/>
        <v>0</v>
      </c>
      <c r="AU1656" s="475">
        <f t="shared" si="193"/>
        <v>0</v>
      </c>
      <c r="AV1656" s="475">
        <f t="shared" si="193"/>
        <v>0</v>
      </c>
      <c r="AW1656" s="475">
        <f t="shared" si="193"/>
        <v>0</v>
      </c>
      <c r="AX1656" s="475">
        <f t="shared" si="193"/>
        <v>0</v>
      </c>
      <c r="AY1656" s="185">
        <f>IF(AND(SUM(AE1656:$AP1656)&gt;0,J1656&lt;&gt;""),CONCATENATE(B1656,"_",F1656,"_",AG1656),0)</f>
        <v>0</v>
      </c>
      <c r="AZ1656" s="203">
        <f>IF(AND(SUM(AE1656:$AP1656)&gt;0,D1656="BFS"),1,0)</f>
        <v>0</v>
      </c>
      <c r="BA1656" s="203">
        <f t="shared" si="192"/>
        <v>0</v>
      </c>
    </row>
    <row r="1657" spans="1:53" ht="13">
      <c r="A1657" s="185">
        <f>IF(AND(SUM(AE1657:AP1657)&gt;0,J1657&lt;&gt;""),CONCATENATE(B1657,"_",F1657,"_",$A$5,"_",SUMPRODUCT((B$9:B1657=B1657)*(F$9:F1657=F1657)*(SUM(AE1657:AP1657)&lt;&gt;0)*(J1657&lt;&gt;""))-1),0)</f>
        <v>0</v>
      </c>
      <c r="B1657" s="746" t="s">
        <v>1434</v>
      </c>
      <c r="C1657" s="464" t="s">
        <v>1484</v>
      </c>
      <c r="D1657" s="89" t="s">
        <v>1365</v>
      </c>
      <c r="E1657" s="465" t="s">
        <v>594</v>
      </c>
      <c r="F1657" s="658" t="s">
        <v>1763</v>
      </c>
      <c r="G1657" s="410"/>
      <c r="H1657" s="432" t="s">
        <v>1043</v>
      </c>
      <c r="I1657" s="437" t="s">
        <v>1052</v>
      </c>
      <c r="J1657" s="432" t="s">
        <v>1053</v>
      </c>
      <c r="K1657" s="433"/>
      <c r="L1657" s="433"/>
      <c r="M1657" s="425"/>
      <c r="N1657" s="425"/>
      <c r="O1657" s="425"/>
      <c r="P1657" s="425"/>
      <c r="Q1657" s="425"/>
      <c r="R1657" s="434"/>
      <c r="S1657" s="434"/>
      <c r="T1657" s="434"/>
      <c r="U1657" s="434"/>
      <c r="V1657" s="434"/>
      <c r="W1657" s="434"/>
      <c r="X1657" s="434"/>
      <c r="Y1657" s="434"/>
      <c r="Z1657" s="434"/>
      <c r="AA1657" s="743"/>
      <c r="AB1657" s="442"/>
      <c r="AC1657" s="458"/>
      <c r="AD1657" s="435"/>
      <c r="AE1657" s="543"/>
      <c r="AF1657" s="543"/>
      <c r="AG1657" s="543"/>
      <c r="AH1657" s="543"/>
      <c r="AI1657" s="543"/>
      <c r="AJ1657" s="543"/>
      <c r="AK1657" s="544"/>
      <c r="AL1657" s="544"/>
      <c r="AM1657" s="544"/>
      <c r="AN1657" s="543"/>
      <c r="AO1657" s="545"/>
      <c r="AP1657" s="544"/>
      <c r="AQ1657" s="444"/>
      <c r="AR1657" s="746" t="s">
        <v>1434</v>
      </c>
      <c r="AS1657" s="475">
        <f t="shared" ref="AS1657:AX1666" si="194">IF(SUM($AE1657:$AP1657)&gt;0,VLOOKUP($F1657,Schulart,AS$2,FALSE),0)</f>
        <v>0</v>
      </c>
      <c r="AT1657" s="475">
        <f t="shared" si="194"/>
        <v>0</v>
      </c>
      <c r="AU1657" s="475">
        <f t="shared" si="194"/>
        <v>0</v>
      </c>
      <c r="AV1657" s="475">
        <f t="shared" si="194"/>
        <v>0</v>
      </c>
      <c r="AW1657" s="475">
        <f t="shared" si="194"/>
        <v>0</v>
      </c>
      <c r="AX1657" s="475">
        <f t="shared" si="194"/>
        <v>0</v>
      </c>
      <c r="AY1657" s="185">
        <f>IF(AND(SUM(AE1657:$AP1657)&gt;0,J1657&lt;&gt;""),CONCATENATE(B1657,"_",F1657,"_",AG1657),0)</f>
        <v>0</v>
      </c>
      <c r="AZ1657" s="203">
        <f>IF(AND(SUM(AE1657:$AP1657)&gt;0,D1657="BFS"),1,0)</f>
        <v>0</v>
      </c>
      <c r="BA1657" s="203">
        <f t="shared" si="192"/>
        <v>0</v>
      </c>
    </row>
    <row r="1658" spans="1:53" ht="15.5">
      <c r="A1658" s="185">
        <f>IF(AND(SUM(AE1658:AP1658)&gt;0,J1658&lt;&gt;""),CONCATENATE(B1658,"_",F1658,"_",$A$5,"_",SUMPRODUCT((B$9:B1658=B1658)*(F$9:F1658=F1658)*(SUM(AE1658:AP1658)&lt;&gt;0)*(J1658&lt;&gt;""))-1),0)</f>
        <v>0</v>
      </c>
      <c r="B1658" s="165" t="s">
        <v>1434</v>
      </c>
      <c r="C1658" s="69" t="s">
        <v>2096</v>
      </c>
      <c r="D1658" s="84"/>
      <c r="E1658" s="467"/>
      <c r="F1658" s="659"/>
      <c r="G1658" s="70"/>
      <c r="H1658" s="70"/>
      <c r="I1658" s="70"/>
      <c r="J1658" s="77"/>
      <c r="K1658" s="77"/>
      <c r="L1658" s="78"/>
      <c r="M1658" s="78"/>
      <c r="N1658" s="78"/>
      <c r="O1658" s="78"/>
      <c r="P1658" s="78"/>
      <c r="Q1658" s="78"/>
      <c r="R1658" s="78"/>
      <c r="S1658" s="78"/>
      <c r="T1658" s="78"/>
      <c r="U1658" s="78"/>
      <c r="V1658" s="78"/>
      <c r="W1658" s="78"/>
      <c r="X1658" s="78"/>
      <c r="Y1658" s="78"/>
      <c r="Z1658" s="78"/>
      <c r="AA1658" s="76"/>
      <c r="AB1658" s="76"/>
      <c r="AC1658" s="459"/>
      <c r="AD1658" s="71"/>
      <c r="AE1658" s="538"/>
      <c r="AF1658" s="538"/>
      <c r="AG1658" s="538"/>
      <c r="AH1658" s="538"/>
      <c r="AI1658" s="539"/>
      <c r="AJ1658" s="539"/>
      <c r="AK1658" s="539"/>
      <c r="AL1658" s="539"/>
      <c r="AM1658" s="539"/>
      <c r="AN1658" s="539"/>
      <c r="AO1658" s="539"/>
      <c r="AP1658" s="539"/>
      <c r="AQ1658" s="326"/>
      <c r="AR1658" s="165" t="s">
        <v>1434</v>
      </c>
      <c r="AS1658" s="475">
        <f t="shared" si="194"/>
        <v>0</v>
      </c>
      <c r="AT1658" s="475">
        <f t="shared" si="194"/>
        <v>0</v>
      </c>
      <c r="AU1658" s="475">
        <f t="shared" si="194"/>
        <v>0</v>
      </c>
      <c r="AV1658" s="475">
        <f t="shared" si="194"/>
        <v>0</v>
      </c>
      <c r="AW1658" s="475">
        <f t="shared" si="194"/>
        <v>0</v>
      </c>
      <c r="AX1658" s="475">
        <f t="shared" si="194"/>
        <v>0</v>
      </c>
      <c r="AY1658" s="185">
        <f>IF(AND(SUM(AE1658:$AP1658)&gt;0,J1658&lt;&gt;""),CONCATENATE(B1658,"_",F1658,"_",AG1658),0)</f>
        <v>0</v>
      </c>
      <c r="AZ1658" s="203">
        <f>IF(AND(SUM(AE1658:$AP1658)&gt;0,D1658="BFS"),1,0)</f>
        <v>0</v>
      </c>
      <c r="BA1658" s="203">
        <f t="shared" si="192"/>
        <v>0</v>
      </c>
    </row>
    <row r="1659" spans="1:53" ht="25">
      <c r="A1659" s="185">
        <f>IF(AND(SUM(AE1659:AP1659)&gt;0,J1659&lt;&gt;""),CONCATENATE(B1659,"_",F1659,"_",$A$5,"_",SUMPRODUCT((B$9:B1659=B1659)*(F$9:F1659=F1659)*(SUM(AE1659:AP1659)&lt;&gt;0)*(J1659&lt;&gt;""))-1),0)</f>
        <v>0</v>
      </c>
      <c r="B1659" s="745" t="s">
        <v>1434</v>
      </c>
      <c r="C1659" s="58" t="s">
        <v>609</v>
      </c>
      <c r="D1659" s="85" t="s">
        <v>1365</v>
      </c>
      <c r="E1659" s="463" t="s">
        <v>594</v>
      </c>
      <c r="F1659" s="657" t="s">
        <v>1764</v>
      </c>
      <c r="G1659" s="417" t="s">
        <v>1930</v>
      </c>
      <c r="H1659" s="418"/>
      <c r="I1659" s="418"/>
      <c r="J1659" s="418"/>
      <c r="K1659" s="418"/>
      <c r="L1659" s="419"/>
      <c r="M1659" s="419"/>
      <c r="N1659" s="419"/>
      <c r="O1659" s="419"/>
      <c r="P1659" s="419"/>
      <c r="Q1659" s="419"/>
      <c r="R1659" s="419"/>
      <c r="S1659" s="419"/>
      <c r="T1659" s="419"/>
      <c r="U1659" s="419"/>
      <c r="V1659" s="419"/>
      <c r="W1659" s="419"/>
      <c r="X1659" s="419"/>
      <c r="Y1659" s="419"/>
      <c r="Z1659" s="419"/>
      <c r="AA1659" s="420"/>
      <c r="AB1659" s="420"/>
      <c r="AC1659" s="457"/>
      <c r="AD1659" s="421"/>
      <c r="AE1659" s="536"/>
      <c r="AF1659" s="536"/>
      <c r="AG1659" s="536"/>
      <c r="AH1659" s="536"/>
      <c r="AI1659" s="537"/>
      <c r="AJ1659" s="537"/>
      <c r="AK1659" s="537"/>
      <c r="AL1659" s="537"/>
      <c r="AM1659" s="537"/>
      <c r="AN1659" s="537"/>
      <c r="AO1659" s="537"/>
      <c r="AP1659" s="537"/>
      <c r="AQ1659" s="422"/>
      <c r="AR1659" s="745" t="s">
        <v>1434</v>
      </c>
      <c r="AS1659" s="475">
        <f t="shared" si="194"/>
        <v>0</v>
      </c>
      <c r="AT1659" s="475">
        <f t="shared" si="194"/>
        <v>0</v>
      </c>
      <c r="AU1659" s="475">
        <f t="shared" si="194"/>
        <v>0</v>
      </c>
      <c r="AV1659" s="475">
        <f t="shared" si="194"/>
        <v>0</v>
      </c>
      <c r="AW1659" s="475">
        <f t="shared" si="194"/>
        <v>0</v>
      </c>
      <c r="AX1659" s="475">
        <f t="shared" si="194"/>
        <v>0</v>
      </c>
      <c r="AY1659" s="185">
        <f>IF(AND(SUM(AE1659:$AP1659)&gt;0,J1659&lt;&gt;""),CONCATENATE(B1659,"_",F1659,"_",AG1659),0)</f>
        <v>0</v>
      </c>
      <c r="AZ1659" s="203">
        <f>IF(AND(SUM(AE1659:$AP1659)&gt;0,D1659="BFS"),1,0)</f>
        <v>0</v>
      </c>
      <c r="BA1659" s="203">
        <f t="shared" si="192"/>
        <v>0</v>
      </c>
    </row>
    <row r="1660" spans="1:53" ht="50">
      <c r="A1660" s="185" t="str">
        <f>IF(AND(SUM(AE1660:AP1660)&gt;0,J1660&lt;&gt;""),CONCATENATE(B1660,"_",F1660,"_",$A$5,"_",SUMPRODUCT((B$9:B1660=B1660)*(F$9:F1660=F1660)*(SUM(AE1660:AP1660)&lt;&gt;0)*(J1660&lt;&gt;""))-1),0)</f>
        <v>RP_1.3.2_neu_1</v>
      </c>
      <c r="B1660" s="746" t="s">
        <v>1434</v>
      </c>
      <c r="C1660" s="464" t="s">
        <v>1492</v>
      </c>
      <c r="D1660" s="89" t="s">
        <v>1365</v>
      </c>
      <c r="E1660" s="465" t="s">
        <v>594</v>
      </c>
      <c r="F1660" s="658" t="s">
        <v>1764</v>
      </c>
      <c r="G1660" s="410" t="s">
        <v>1242</v>
      </c>
      <c r="H1660" s="432" t="s">
        <v>1047</v>
      </c>
      <c r="I1660" s="437" t="s">
        <v>1052</v>
      </c>
      <c r="J1660" s="432" t="s">
        <v>1053</v>
      </c>
      <c r="K1660" s="433" t="s">
        <v>1243</v>
      </c>
      <c r="L1660" s="424" t="s">
        <v>1964</v>
      </c>
      <c r="M1660" s="425" t="s">
        <v>1836</v>
      </c>
      <c r="N1660" s="425" t="s">
        <v>1247</v>
      </c>
      <c r="O1660" s="425" t="s">
        <v>1047</v>
      </c>
      <c r="P1660" s="425" t="s">
        <v>1047</v>
      </c>
      <c r="Q1660" s="425">
        <v>0.2</v>
      </c>
      <c r="R1660" s="434" t="s">
        <v>1043</v>
      </c>
      <c r="S1660" s="434" t="s">
        <v>1043</v>
      </c>
      <c r="T1660" s="434" t="s">
        <v>1955</v>
      </c>
      <c r="U1660" s="434" t="s">
        <v>1043</v>
      </c>
      <c r="V1660" s="434" t="s">
        <v>1047</v>
      </c>
      <c r="W1660" s="434" t="s">
        <v>1047</v>
      </c>
      <c r="X1660" s="434" t="s">
        <v>1047</v>
      </c>
      <c r="Y1660" s="434" t="s">
        <v>1047</v>
      </c>
      <c r="Z1660" s="434" t="s">
        <v>1047</v>
      </c>
      <c r="AA1660" s="743" t="s">
        <v>1611</v>
      </c>
      <c r="AB1660" s="743" t="s">
        <v>1612</v>
      </c>
      <c r="AC1660" s="458">
        <v>40057</v>
      </c>
      <c r="AD1660" s="435"/>
      <c r="AE1660" s="543"/>
      <c r="AF1660" s="543"/>
      <c r="AG1660" s="543"/>
      <c r="AH1660" s="543">
        <v>9041</v>
      </c>
      <c r="AI1660" s="543">
        <v>8981</v>
      </c>
      <c r="AJ1660" s="543">
        <v>8634</v>
      </c>
      <c r="AK1660" s="543">
        <v>8366</v>
      </c>
      <c r="AL1660" s="543">
        <v>8237</v>
      </c>
      <c r="AM1660" s="543">
        <v>8202</v>
      </c>
      <c r="AN1660" s="543">
        <v>7854</v>
      </c>
      <c r="AO1660" s="549">
        <v>7349</v>
      </c>
      <c r="AP1660" s="543">
        <v>7121</v>
      </c>
      <c r="AQ1660" s="488"/>
      <c r="AR1660" s="746" t="s">
        <v>1434</v>
      </c>
      <c r="AS1660" s="475" t="str">
        <f t="shared" si="194"/>
        <v>SB</v>
      </c>
      <c r="AT1660" s="475" t="str">
        <f t="shared" si="194"/>
        <v>4A</v>
      </c>
      <c r="AU1660" s="475">
        <f t="shared" si="194"/>
        <v>454</v>
      </c>
      <c r="AV1660" s="475" t="str">
        <f t="shared" si="194"/>
        <v>VOC</v>
      </c>
      <c r="AW1660" s="475" t="str">
        <f t="shared" si="194"/>
        <v>A</v>
      </c>
      <c r="AX1660" s="475">
        <f t="shared" si="194"/>
        <v>0</v>
      </c>
      <c r="AY1660" s="185" t="str">
        <f>IF(AND(SUM(AE1660:$AP1660)&gt;0,J1660&lt;&gt;""),CONCATENATE(B1660,"_",F1660,"_",AG1660),0)</f>
        <v>RP_1.3.2_</v>
      </c>
      <c r="AZ1660" s="203">
        <f>IF(AND(SUM(AE1660:$AP1660)&gt;0,D1660="BFS"),1,0)</f>
        <v>1</v>
      </c>
      <c r="BA1660" s="203" t="e">
        <f t="shared" si="192"/>
        <v>#REF!</v>
      </c>
    </row>
    <row r="1661" spans="1:53" ht="13">
      <c r="A1661" s="185">
        <f>IF(AND(SUM(AE1661:AP1661)&gt;0,J1661&lt;&gt;""),CONCATENATE(B1661,"_",F1661,"_",$A$5,"_",SUMPRODUCT((B$9:B1661=B1661)*(F$9:F1661=F1661)*(SUM(AE1661:AP1661)&lt;&gt;0)*(J1661&lt;&gt;""))-1),0)</f>
        <v>0</v>
      </c>
      <c r="B1661" s="746" t="s">
        <v>1434</v>
      </c>
      <c r="C1661" s="464" t="s">
        <v>1492</v>
      </c>
      <c r="D1661" s="89" t="s">
        <v>1365</v>
      </c>
      <c r="E1661" s="465" t="s">
        <v>594</v>
      </c>
      <c r="F1661" s="658" t="s">
        <v>1764</v>
      </c>
      <c r="G1661" s="410"/>
      <c r="H1661" s="432" t="s">
        <v>1043</v>
      </c>
      <c r="I1661" s="437" t="s">
        <v>1052</v>
      </c>
      <c r="J1661" s="432" t="s">
        <v>1053</v>
      </c>
      <c r="K1661" s="433"/>
      <c r="L1661" s="425"/>
      <c r="M1661" s="425"/>
      <c r="N1661" s="425"/>
      <c r="O1661" s="425"/>
      <c r="P1661" s="425"/>
      <c r="Q1661" s="425"/>
      <c r="R1661" s="434"/>
      <c r="S1661" s="434"/>
      <c r="T1661" s="434"/>
      <c r="U1661" s="434"/>
      <c r="V1661" s="434"/>
      <c r="W1661" s="434"/>
      <c r="X1661" s="434"/>
      <c r="Y1661" s="434"/>
      <c r="Z1661" s="434"/>
      <c r="AA1661" s="743"/>
      <c r="AB1661" s="442"/>
      <c r="AC1661" s="458"/>
      <c r="AD1661" s="443"/>
      <c r="AE1661" s="543"/>
      <c r="AF1661" s="543"/>
      <c r="AG1661" s="543"/>
      <c r="AH1661" s="543"/>
      <c r="AI1661" s="543"/>
      <c r="AJ1661" s="543"/>
      <c r="AK1661" s="544"/>
      <c r="AL1661" s="544"/>
      <c r="AM1661" s="544"/>
      <c r="AN1661" s="543"/>
      <c r="AO1661" s="545"/>
      <c r="AP1661" s="544"/>
      <c r="AQ1661" s="444"/>
      <c r="AR1661" s="746" t="s">
        <v>1434</v>
      </c>
      <c r="AS1661" s="475">
        <f t="shared" si="194"/>
        <v>0</v>
      </c>
      <c r="AT1661" s="475">
        <f t="shared" si="194"/>
        <v>0</v>
      </c>
      <c r="AU1661" s="475">
        <f t="shared" si="194"/>
        <v>0</v>
      </c>
      <c r="AV1661" s="475">
        <f t="shared" si="194"/>
        <v>0</v>
      </c>
      <c r="AW1661" s="475">
        <f t="shared" si="194"/>
        <v>0</v>
      </c>
      <c r="AX1661" s="475">
        <f t="shared" si="194"/>
        <v>0</v>
      </c>
      <c r="AY1661" s="185">
        <f>IF(AND(SUM(AE1661:$AP1661)&gt;0,J1661&lt;&gt;""),CONCATENATE(B1661,"_",F1661,"_",AG1661),0)</f>
        <v>0</v>
      </c>
      <c r="AZ1661" s="203">
        <f>IF(AND(SUM(AE1661:$AP1661)&gt;0,D1661="BFS"),1,0)</f>
        <v>0</v>
      </c>
      <c r="BA1661" s="203">
        <f t="shared" si="192"/>
        <v>0</v>
      </c>
    </row>
    <row r="1662" spans="1:53" ht="15.5">
      <c r="A1662" s="185">
        <f>IF(AND(SUM(AE1662:AP1662)&gt;0,J1662&lt;&gt;""),CONCATENATE(B1662,"_",F1662,"_",$A$5,"_",SUMPRODUCT((B$9:B1662=B1662)*(F$9:F1662=F1662)*(SUM(AE1662:AP1662)&lt;&gt;0)*(J1662&lt;&gt;""))-1),0)</f>
        <v>0</v>
      </c>
      <c r="B1662" s="165" t="s">
        <v>1434</v>
      </c>
      <c r="C1662" s="69" t="s">
        <v>804</v>
      </c>
      <c r="D1662" s="84"/>
      <c r="E1662" s="467"/>
      <c r="F1662" s="659"/>
      <c r="G1662" s="70"/>
      <c r="H1662" s="70"/>
      <c r="I1662" s="70"/>
      <c r="J1662" s="70"/>
      <c r="K1662" s="77"/>
      <c r="L1662" s="78"/>
      <c r="M1662" s="78"/>
      <c r="N1662" s="78"/>
      <c r="O1662" s="78"/>
      <c r="P1662" s="78"/>
      <c r="Q1662" s="78"/>
      <c r="R1662" s="78"/>
      <c r="S1662" s="78"/>
      <c r="T1662" s="78"/>
      <c r="U1662" s="78"/>
      <c r="V1662" s="78"/>
      <c r="W1662" s="78"/>
      <c r="X1662" s="78"/>
      <c r="Y1662" s="78"/>
      <c r="Z1662" s="78"/>
      <c r="AA1662" s="76"/>
      <c r="AB1662" s="76"/>
      <c r="AC1662" s="459"/>
      <c r="AD1662" s="71"/>
      <c r="AE1662" s="538"/>
      <c r="AF1662" s="538"/>
      <c r="AG1662" s="538"/>
      <c r="AH1662" s="538"/>
      <c r="AI1662" s="539"/>
      <c r="AJ1662" s="539"/>
      <c r="AK1662" s="539"/>
      <c r="AL1662" s="539"/>
      <c r="AM1662" s="539"/>
      <c r="AN1662" s="539"/>
      <c r="AO1662" s="539"/>
      <c r="AP1662" s="539"/>
      <c r="AQ1662" s="326"/>
      <c r="AR1662" s="165" t="s">
        <v>1434</v>
      </c>
      <c r="AS1662" s="475">
        <f t="shared" si="194"/>
        <v>0</v>
      </c>
      <c r="AT1662" s="475">
        <f t="shared" si="194"/>
        <v>0</v>
      </c>
      <c r="AU1662" s="475">
        <f t="shared" si="194"/>
        <v>0</v>
      </c>
      <c r="AV1662" s="475">
        <f t="shared" si="194"/>
        <v>0</v>
      </c>
      <c r="AW1662" s="475">
        <f t="shared" si="194"/>
        <v>0</v>
      </c>
      <c r="AX1662" s="475">
        <f t="shared" si="194"/>
        <v>0</v>
      </c>
      <c r="AY1662" s="185">
        <f>IF(AND(SUM(AE1662:$AP1662)&gt;0,J1662&lt;&gt;""),CONCATENATE(B1662,"_",F1662,"_",AG1662),0)</f>
        <v>0</v>
      </c>
      <c r="AZ1662" s="203">
        <f>IF(AND(SUM(AE1662:$AP1662)&gt;0,D1662="BFS"),1,0)</f>
        <v>0</v>
      </c>
      <c r="BA1662" s="203">
        <f t="shared" si="192"/>
        <v>0</v>
      </c>
    </row>
    <row r="1663" spans="1:53" ht="25">
      <c r="A1663" s="185">
        <f>IF(AND(SUM(AE1663:AP1663)&gt;0,J1663&lt;&gt;""),CONCATENATE(B1663,"_",F1663,"_",$A$5,"_",SUMPRODUCT((B$9:B1663=B1663)*(F$9:F1663=F1663)*(SUM(AE1663:AP1663)&lt;&gt;0)*(J1663&lt;&gt;""))-1),0)</f>
        <v>0</v>
      </c>
      <c r="B1663" s="745" t="s">
        <v>1434</v>
      </c>
      <c r="C1663" s="58" t="s">
        <v>588</v>
      </c>
      <c r="D1663" s="85" t="s">
        <v>587</v>
      </c>
      <c r="E1663" s="463" t="s">
        <v>589</v>
      </c>
      <c r="F1663" s="657" t="s">
        <v>1765</v>
      </c>
      <c r="G1663" s="420"/>
      <c r="H1663" s="418"/>
      <c r="I1663" s="418"/>
      <c r="J1663" s="418"/>
      <c r="K1663" s="418"/>
      <c r="L1663" s="419"/>
      <c r="M1663" s="419"/>
      <c r="N1663" s="419"/>
      <c r="O1663" s="419"/>
      <c r="P1663" s="419"/>
      <c r="Q1663" s="419"/>
      <c r="R1663" s="419"/>
      <c r="S1663" s="419"/>
      <c r="T1663" s="419"/>
      <c r="U1663" s="419"/>
      <c r="V1663" s="419"/>
      <c r="W1663" s="419"/>
      <c r="X1663" s="419"/>
      <c r="Y1663" s="419"/>
      <c r="Z1663" s="419"/>
      <c r="AA1663" s="420"/>
      <c r="AB1663" s="420"/>
      <c r="AC1663" s="457"/>
      <c r="AD1663" s="421"/>
      <c r="AE1663" s="536"/>
      <c r="AF1663" s="536"/>
      <c r="AG1663" s="536"/>
      <c r="AH1663" s="536"/>
      <c r="AI1663" s="537"/>
      <c r="AJ1663" s="537"/>
      <c r="AK1663" s="537"/>
      <c r="AL1663" s="537"/>
      <c r="AM1663" s="537"/>
      <c r="AN1663" s="537"/>
      <c r="AO1663" s="537"/>
      <c r="AP1663" s="537"/>
      <c r="AQ1663" s="422"/>
      <c r="AR1663" s="745" t="s">
        <v>1434</v>
      </c>
      <c r="AS1663" s="475">
        <f t="shared" si="194"/>
        <v>0</v>
      </c>
      <c r="AT1663" s="475">
        <f t="shared" si="194"/>
        <v>0</v>
      </c>
      <c r="AU1663" s="475">
        <f t="shared" si="194"/>
        <v>0</v>
      </c>
      <c r="AV1663" s="475">
        <f t="shared" si="194"/>
        <v>0</v>
      </c>
      <c r="AW1663" s="475">
        <f t="shared" si="194"/>
        <v>0</v>
      </c>
      <c r="AX1663" s="475">
        <f t="shared" si="194"/>
        <v>0</v>
      </c>
      <c r="AY1663" s="185">
        <f>IF(AND(SUM(AE1663:$AP1663)&gt;0,J1663&lt;&gt;""),CONCATENATE(B1663,"_",F1663,"_",AG1663),0)</f>
        <v>0</v>
      </c>
      <c r="AZ1663" s="203">
        <f>IF(AND(SUM(AE1663:$AP1663)&gt;0,D1663="BFS"),1,0)</f>
        <v>0</v>
      </c>
      <c r="BA1663" s="203">
        <f t="shared" si="192"/>
        <v>0</v>
      </c>
    </row>
    <row r="1664" spans="1:53" ht="13">
      <c r="A1664" s="185">
        <f>IF(AND(SUM(AE1664:AP1664)&gt;0,J1664&lt;&gt;""),CONCATENATE(B1664,"_",F1664,"_",$A$5,"_",SUMPRODUCT((B$9:B1664=B1664)*(F$9:F1664=F1664)*(SUM(AE1664:AP1664)&lt;&gt;0)*(J1664&lt;&gt;""))-1),0)</f>
        <v>0</v>
      </c>
      <c r="B1664" s="746" t="s">
        <v>1434</v>
      </c>
      <c r="C1664" s="464" t="s">
        <v>1940</v>
      </c>
      <c r="D1664" s="89" t="s">
        <v>587</v>
      </c>
      <c r="E1664" s="465" t="s">
        <v>589</v>
      </c>
      <c r="F1664" s="658" t="s">
        <v>1765</v>
      </c>
      <c r="G1664" s="410"/>
      <c r="H1664" s="432" t="s">
        <v>1043</v>
      </c>
      <c r="I1664" s="437" t="s">
        <v>1052</v>
      </c>
      <c r="J1664" s="432" t="s">
        <v>1053</v>
      </c>
      <c r="K1664" s="433"/>
      <c r="L1664" s="425"/>
      <c r="M1664" s="425"/>
      <c r="N1664" s="425"/>
      <c r="O1664" s="425"/>
      <c r="P1664" s="425"/>
      <c r="Q1664" s="425"/>
      <c r="R1664" s="434"/>
      <c r="S1664" s="434"/>
      <c r="T1664" s="434"/>
      <c r="U1664" s="434"/>
      <c r="V1664" s="434"/>
      <c r="W1664" s="434"/>
      <c r="X1664" s="434"/>
      <c r="Y1664" s="434"/>
      <c r="Z1664" s="434"/>
      <c r="AA1664" s="743"/>
      <c r="AB1664" s="442"/>
      <c r="AC1664" s="458"/>
      <c r="AD1664" s="443"/>
      <c r="AE1664" s="543"/>
      <c r="AF1664" s="543"/>
      <c r="AG1664" s="543"/>
      <c r="AH1664" s="543"/>
      <c r="AI1664" s="543"/>
      <c r="AJ1664" s="543"/>
      <c r="AK1664" s="544"/>
      <c r="AL1664" s="544"/>
      <c r="AM1664" s="544"/>
      <c r="AN1664" s="543"/>
      <c r="AO1664" s="545"/>
      <c r="AP1664" s="544"/>
      <c r="AQ1664" s="444"/>
      <c r="AR1664" s="746" t="s">
        <v>1434</v>
      </c>
      <c r="AS1664" s="475">
        <f t="shared" si="194"/>
        <v>0</v>
      </c>
      <c r="AT1664" s="475">
        <f t="shared" si="194"/>
        <v>0</v>
      </c>
      <c r="AU1664" s="475">
        <f t="shared" si="194"/>
        <v>0</v>
      </c>
      <c r="AV1664" s="475">
        <f t="shared" si="194"/>
        <v>0</v>
      </c>
      <c r="AW1664" s="475">
        <f t="shared" si="194"/>
        <v>0</v>
      </c>
      <c r="AX1664" s="475">
        <f t="shared" si="194"/>
        <v>0</v>
      </c>
      <c r="AY1664" s="185">
        <f>IF(AND(SUM(AE1664:$AP1664)&gt;0,J1664&lt;&gt;""),CONCATENATE(B1664,"_",F1664,"_",AG1664),0)</f>
        <v>0</v>
      </c>
      <c r="AZ1664" s="203">
        <f>IF(AND(SUM(AE1664:$AP1664)&gt;0,D1664="BFS"),1,0)</f>
        <v>0</v>
      </c>
      <c r="BA1664" s="203">
        <f t="shared" si="192"/>
        <v>0</v>
      </c>
    </row>
    <row r="1665" spans="1:53" ht="13">
      <c r="A1665" s="185">
        <f>IF(AND(SUM(AE1665:AP1665)&gt;0,J1665&lt;&gt;""),CONCATENATE(B1665,"_",F1665,"_",$A$5,"_",SUMPRODUCT((B$9:B1665=B1665)*(F$9:F1665=F1665)*(SUM(AE1665:AP1665)&lt;&gt;0)*(J1665&lt;&gt;""))-1),0)</f>
        <v>0</v>
      </c>
      <c r="B1665" s="746" t="s">
        <v>1434</v>
      </c>
      <c r="C1665" s="464" t="s">
        <v>1940</v>
      </c>
      <c r="D1665" s="89" t="s">
        <v>587</v>
      </c>
      <c r="E1665" s="465" t="s">
        <v>589</v>
      </c>
      <c r="F1665" s="658" t="s">
        <v>1765</v>
      </c>
      <c r="G1665" s="410"/>
      <c r="H1665" s="432" t="s">
        <v>1043</v>
      </c>
      <c r="I1665" s="437" t="s">
        <v>1052</v>
      </c>
      <c r="J1665" s="432" t="s">
        <v>1053</v>
      </c>
      <c r="K1665" s="433"/>
      <c r="L1665" s="425"/>
      <c r="M1665" s="425"/>
      <c r="N1665" s="425"/>
      <c r="O1665" s="425"/>
      <c r="P1665" s="425"/>
      <c r="Q1665" s="425"/>
      <c r="R1665" s="434"/>
      <c r="S1665" s="434"/>
      <c r="T1665" s="434"/>
      <c r="U1665" s="434"/>
      <c r="V1665" s="434"/>
      <c r="W1665" s="434"/>
      <c r="X1665" s="434"/>
      <c r="Y1665" s="434"/>
      <c r="Z1665" s="434"/>
      <c r="AA1665" s="743"/>
      <c r="AB1665" s="442"/>
      <c r="AC1665" s="458"/>
      <c r="AD1665" s="443"/>
      <c r="AE1665" s="543"/>
      <c r="AF1665" s="543"/>
      <c r="AG1665" s="543"/>
      <c r="AH1665" s="543"/>
      <c r="AI1665" s="543"/>
      <c r="AJ1665" s="543"/>
      <c r="AK1665" s="544"/>
      <c r="AL1665" s="544"/>
      <c r="AM1665" s="544"/>
      <c r="AN1665" s="543"/>
      <c r="AO1665" s="545"/>
      <c r="AP1665" s="544"/>
      <c r="AQ1665" s="444"/>
      <c r="AR1665" s="746" t="s">
        <v>1434</v>
      </c>
      <c r="AS1665" s="475">
        <f t="shared" si="194"/>
        <v>0</v>
      </c>
      <c r="AT1665" s="475">
        <f t="shared" si="194"/>
        <v>0</v>
      </c>
      <c r="AU1665" s="475">
        <f t="shared" si="194"/>
        <v>0</v>
      </c>
      <c r="AV1665" s="475">
        <f t="shared" si="194"/>
        <v>0</v>
      </c>
      <c r="AW1665" s="475">
        <f t="shared" si="194"/>
        <v>0</v>
      </c>
      <c r="AX1665" s="475">
        <f t="shared" si="194"/>
        <v>0</v>
      </c>
      <c r="AY1665" s="185">
        <f>IF(AND(SUM(AE1665:$AP1665)&gt;0,J1665&lt;&gt;""),CONCATENATE(B1665,"_",F1665,"_",AG1665),0)</f>
        <v>0</v>
      </c>
      <c r="AZ1665" s="203">
        <f>IF(AND(SUM(AE1665:$AP1665)&gt;0,D1665="BFS"),1,0)</f>
        <v>0</v>
      </c>
      <c r="BA1665" s="203">
        <f t="shared" si="192"/>
        <v>0</v>
      </c>
    </row>
    <row r="1666" spans="1:53" ht="15.5">
      <c r="A1666" s="185">
        <f>IF(AND(SUM(AE1666:AP1666)&gt;0,J1666&lt;&gt;""),CONCATENATE(B1666,"_",F1666,"_",$A$5,"_",SUMPRODUCT((B$9:B1666=B1666)*(F$9:F1666=F1666)*(SUM(AE1666:AP1666)&lt;&gt;0)*(J1666&lt;&gt;""))-1),0)</f>
        <v>0</v>
      </c>
      <c r="B1666" s="164" t="s">
        <v>1434</v>
      </c>
      <c r="C1666" s="68" t="s">
        <v>177</v>
      </c>
      <c r="D1666" s="66"/>
      <c r="E1666" s="471"/>
      <c r="F1666" s="660"/>
      <c r="G1666" s="72"/>
      <c r="H1666" s="72"/>
      <c r="I1666" s="72"/>
      <c r="J1666" s="72"/>
      <c r="K1666" s="72"/>
      <c r="L1666" s="72"/>
      <c r="M1666" s="72"/>
      <c r="N1666" s="72"/>
      <c r="O1666" s="72"/>
      <c r="P1666" s="72"/>
      <c r="Q1666" s="72"/>
      <c r="R1666" s="72"/>
      <c r="S1666" s="72"/>
      <c r="T1666" s="72"/>
      <c r="U1666" s="72"/>
      <c r="V1666" s="72"/>
      <c r="W1666" s="72"/>
      <c r="X1666" s="72"/>
      <c r="Y1666" s="72"/>
      <c r="Z1666" s="72"/>
      <c r="AA1666" s="72"/>
      <c r="AB1666" s="72"/>
      <c r="AC1666" s="460"/>
      <c r="AD1666" s="90"/>
      <c r="AE1666" s="550"/>
      <c r="AF1666" s="550"/>
      <c r="AG1666" s="550"/>
      <c r="AH1666" s="550"/>
      <c r="AI1666" s="550"/>
      <c r="AJ1666" s="550"/>
      <c r="AK1666" s="550"/>
      <c r="AL1666" s="550"/>
      <c r="AM1666" s="550"/>
      <c r="AN1666" s="550"/>
      <c r="AO1666" s="550"/>
      <c r="AP1666" s="550"/>
      <c r="AQ1666" s="75"/>
      <c r="AR1666" s="164" t="s">
        <v>1434</v>
      </c>
      <c r="AS1666" s="475">
        <f t="shared" si="194"/>
        <v>0</v>
      </c>
      <c r="AT1666" s="475">
        <f t="shared" si="194"/>
        <v>0</v>
      </c>
      <c r="AU1666" s="475">
        <f t="shared" si="194"/>
        <v>0</v>
      </c>
      <c r="AV1666" s="475">
        <f t="shared" si="194"/>
        <v>0</v>
      </c>
      <c r="AW1666" s="475">
        <f t="shared" si="194"/>
        <v>0</v>
      </c>
      <c r="AX1666" s="475">
        <f t="shared" si="194"/>
        <v>0</v>
      </c>
      <c r="AY1666" s="185">
        <f>IF(AND(SUM(AE1666:$AP1666)&gt;0,J1666&lt;&gt;""),CONCATENATE(B1666,"_",F1666,"_",AG1666),0)</f>
        <v>0</v>
      </c>
      <c r="AZ1666" s="203">
        <f>IF(AND(SUM(AE1666:$AP1666)&gt;0,D1666="BFS"),1,0)</f>
        <v>0</v>
      </c>
      <c r="BA1666" s="203">
        <f t="shared" si="192"/>
        <v>0</v>
      </c>
    </row>
    <row r="1667" spans="1:53" ht="15.5">
      <c r="A1667" s="185">
        <f>IF(AND(SUM(AE1667:AP1667)&gt;0,J1667&lt;&gt;""),CONCATENATE(B1667,"_",F1667,"_",$A$5,"_",SUMPRODUCT((B$9:B1667=B1667)*(F$9:F1667=F1667)*(SUM(AE1667:AP1667)&lt;&gt;0)*(J1667&lt;&gt;""))-1),0)</f>
        <v>0</v>
      </c>
      <c r="B1667" s="165" t="s">
        <v>1434</v>
      </c>
      <c r="C1667" s="69" t="s">
        <v>1207</v>
      </c>
      <c r="D1667" s="84"/>
      <c r="E1667" s="467"/>
      <c r="F1667" s="659"/>
      <c r="G1667" s="70"/>
      <c r="H1667" s="70"/>
      <c r="I1667" s="70"/>
      <c r="J1667" s="70"/>
      <c r="K1667" s="77"/>
      <c r="L1667" s="78"/>
      <c r="M1667" s="78"/>
      <c r="N1667" s="78"/>
      <c r="O1667" s="78"/>
      <c r="P1667" s="78"/>
      <c r="Q1667" s="78"/>
      <c r="R1667" s="78"/>
      <c r="S1667" s="78"/>
      <c r="T1667" s="78"/>
      <c r="U1667" s="78"/>
      <c r="V1667" s="78"/>
      <c r="W1667" s="78"/>
      <c r="X1667" s="78"/>
      <c r="Y1667" s="78"/>
      <c r="Z1667" s="78"/>
      <c r="AA1667" s="76"/>
      <c r="AB1667" s="76"/>
      <c r="AC1667" s="459"/>
      <c r="AD1667" s="71"/>
      <c r="AE1667" s="538"/>
      <c r="AF1667" s="538"/>
      <c r="AG1667" s="538"/>
      <c r="AH1667" s="538"/>
      <c r="AI1667" s="539"/>
      <c r="AJ1667" s="539"/>
      <c r="AK1667" s="539"/>
      <c r="AL1667" s="539"/>
      <c r="AM1667" s="539"/>
      <c r="AN1667" s="539"/>
      <c r="AO1667" s="539"/>
      <c r="AP1667" s="539"/>
      <c r="AQ1667" s="326"/>
      <c r="AR1667" s="165" t="s">
        <v>1434</v>
      </c>
      <c r="AS1667" s="475">
        <f t="shared" ref="AS1667:AX1676" si="195">IF(SUM($AE1667:$AP1667)&gt;0,VLOOKUP($F1667,Schulart,AS$2,FALSE),0)</f>
        <v>0</v>
      </c>
      <c r="AT1667" s="475">
        <f t="shared" si="195"/>
        <v>0</v>
      </c>
      <c r="AU1667" s="475">
        <f t="shared" si="195"/>
        <v>0</v>
      </c>
      <c r="AV1667" s="475">
        <f t="shared" si="195"/>
        <v>0</v>
      </c>
      <c r="AW1667" s="475">
        <f t="shared" si="195"/>
        <v>0</v>
      </c>
      <c r="AX1667" s="475">
        <f t="shared" si="195"/>
        <v>0</v>
      </c>
      <c r="AY1667" s="185">
        <f>IF(AND(SUM(AE1667:$AP1667)&gt;0,J1667&lt;&gt;""),CONCATENATE(B1667,"_",F1667,"_",AG1667),0)</f>
        <v>0</v>
      </c>
      <c r="AZ1667" s="203">
        <f>IF(AND(SUM(AE1667:$AP1667)&gt;0,D1667="BFS"),1,0)</f>
        <v>0</v>
      </c>
      <c r="BA1667" s="203">
        <f t="shared" si="192"/>
        <v>0</v>
      </c>
    </row>
    <row r="1668" spans="1:53" ht="25">
      <c r="A1668" s="185">
        <f>IF(AND(SUM(AE1668:AP1668)&gt;0,J1668&lt;&gt;""),CONCATENATE(B1668,"_",F1668,"_",$A$5,"_",SUMPRODUCT((B$9:B1668=B1668)*(F$9:F1668=F1668)*(SUM(AE1668:AP1668)&lt;&gt;0)*(J1668&lt;&gt;""))-1),0)</f>
        <v>0</v>
      </c>
      <c r="B1668" s="745" t="s">
        <v>1434</v>
      </c>
      <c r="C1668" s="58" t="s">
        <v>86</v>
      </c>
      <c r="D1668" s="85" t="s">
        <v>88</v>
      </c>
      <c r="E1668" s="463" t="s">
        <v>87</v>
      </c>
      <c r="F1668" s="657" t="s">
        <v>1713</v>
      </c>
      <c r="G1668" s="420"/>
      <c r="H1668" s="418"/>
      <c r="I1668" s="418"/>
      <c r="J1668" s="418"/>
      <c r="K1668" s="418"/>
      <c r="L1668" s="419"/>
      <c r="M1668" s="419"/>
      <c r="N1668" s="419"/>
      <c r="O1668" s="419"/>
      <c r="P1668" s="419"/>
      <c r="Q1668" s="419"/>
      <c r="R1668" s="419"/>
      <c r="S1668" s="419"/>
      <c r="T1668" s="419"/>
      <c r="U1668" s="419"/>
      <c r="V1668" s="419"/>
      <c r="W1668" s="419"/>
      <c r="X1668" s="419"/>
      <c r="Y1668" s="419"/>
      <c r="Z1668" s="419"/>
      <c r="AA1668" s="420"/>
      <c r="AB1668" s="420"/>
      <c r="AC1668" s="457"/>
      <c r="AD1668" s="421"/>
      <c r="AE1668" s="536"/>
      <c r="AF1668" s="536"/>
      <c r="AG1668" s="536"/>
      <c r="AH1668" s="536"/>
      <c r="AI1668" s="537"/>
      <c r="AJ1668" s="537"/>
      <c r="AK1668" s="537"/>
      <c r="AL1668" s="537"/>
      <c r="AM1668" s="537"/>
      <c r="AN1668" s="537"/>
      <c r="AO1668" s="537"/>
      <c r="AP1668" s="537"/>
      <c r="AQ1668" s="422"/>
      <c r="AR1668" s="745" t="s">
        <v>1434</v>
      </c>
      <c r="AS1668" s="475">
        <f t="shared" si="195"/>
        <v>0</v>
      </c>
      <c r="AT1668" s="475">
        <f t="shared" si="195"/>
        <v>0</v>
      </c>
      <c r="AU1668" s="475">
        <f t="shared" si="195"/>
        <v>0</v>
      </c>
      <c r="AV1668" s="475">
        <f t="shared" si="195"/>
        <v>0</v>
      </c>
      <c r="AW1668" s="475">
        <f t="shared" si="195"/>
        <v>0</v>
      </c>
      <c r="AX1668" s="475">
        <f t="shared" si="195"/>
        <v>0</v>
      </c>
      <c r="AY1668" s="185">
        <f>IF(AND(SUM(AE1668:$AP1668)&gt;0,J1668&lt;&gt;""),CONCATENATE(B1668,"_",F1668,"_",AG1668),0)</f>
        <v>0</v>
      </c>
      <c r="AZ1668" s="203">
        <f>IF(AND(SUM(AE1668:$AP1668)&gt;0,D1668="BFS"),1,0)</f>
        <v>0</v>
      </c>
      <c r="BA1668" s="203">
        <f t="shared" si="192"/>
        <v>0</v>
      </c>
    </row>
    <row r="1669" spans="1:53" ht="40">
      <c r="A1669" s="185" t="str">
        <f>IF(AND(SUM(AE1669:AP1669)&gt;0,J1669&lt;&gt;""),CONCATENATE(B1669,"_",F1669,"_",$A$5,"_",SUMPRODUCT((B$9:B1669=B1669)*(F$9:F1669=F1669)*(SUM(AE1669:AP1669)&lt;&gt;0)*(J1669&lt;&gt;""))-1),0)</f>
        <v>RP_1.4.1.1_neu_1</v>
      </c>
      <c r="B1669" s="746" t="s">
        <v>1434</v>
      </c>
      <c r="C1669" s="464" t="s">
        <v>1485</v>
      </c>
      <c r="D1669" s="89" t="s">
        <v>88</v>
      </c>
      <c r="E1669" s="465" t="s">
        <v>87</v>
      </c>
      <c r="F1669" s="658" t="s">
        <v>1713</v>
      </c>
      <c r="G1669" s="410" t="s">
        <v>1202</v>
      </c>
      <c r="H1669" s="432" t="s">
        <v>1047</v>
      </c>
      <c r="I1669" s="437" t="s">
        <v>1052</v>
      </c>
      <c r="J1669" s="432" t="s">
        <v>1053</v>
      </c>
      <c r="K1669" s="433" t="s">
        <v>1482</v>
      </c>
      <c r="L1669" s="424" t="s">
        <v>1961</v>
      </c>
      <c r="M1669" s="425" t="s">
        <v>1984</v>
      </c>
      <c r="N1669" s="425" t="s">
        <v>1985</v>
      </c>
      <c r="O1669" s="425" t="s">
        <v>1047</v>
      </c>
      <c r="P1669" s="425" t="s">
        <v>1047</v>
      </c>
      <c r="Q1669" s="425">
        <v>0.5</v>
      </c>
      <c r="R1669" s="434" t="s">
        <v>1047</v>
      </c>
      <c r="S1669" s="434" t="s">
        <v>1043</v>
      </c>
      <c r="T1669" s="434" t="s">
        <v>1955</v>
      </c>
      <c r="U1669" s="434" t="s">
        <v>1043</v>
      </c>
      <c r="V1669" s="434" t="s">
        <v>1047</v>
      </c>
      <c r="W1669" s="434" t="s">
        <v>1047</v>
      </c>
      <c r="X1669" s="434" t="s">
        <v>1043</v>
      </c>
      <c r="Y1669" s="434" t="s">
        <v>1047</v>
      </c>
      <c r="Z1669" s="434" t="s">
        <v>1043</v>
      </c>
      <c r="AA1669" s="743" t="s">
        <v>966</v>
      </c>
      <c r="AB1669" s="743" t="s">
        <v>267</v>
      </c>
      <c r="AC1669" s="458">
        <v>40057</v>
      </c>
      <c r="AD1669" s="435"/>
      <c r="AE1669" s="543">
        <v>5769</v>
      </c>
      <c r="AF1669" s="543">
        <v>5807</v>
      </c>
      <c r="AG1669" s="543">
        <v>5855</v>
      </c>
      <c r="AH1669" s="543">
        <v>7139</v>
      </c>
      <c r="AI1669" s="543">
        <v>7440</v>
      </c>
      <c r="AJ1669" s="543">
        <v>6941</v>
      </c>
      <c r="AK1669" s="544">
        <v>6744</v>
      </c>
      <c r="AL1669" s="544">
        <v>6926</v>
      </c>
      <c r="AM1669" s="544">
        <v>7150</v>
      </c>
      <c r="AN1669" s="543">
        <v>7296</v>
      </c>
      <c r="AO1669" s="545">
        <v>7583</v>
      </c>
      <c r="AP1669" s="544">
        <v>7701</v>
      </c>
      <c r="AQ1669" s="742"/>
      <c r="AR1669" s="746" t="s">
        <v>1434</v>
      </c>
      <c r="AS1669" s="475" t="str">
        <f t="shared" si="195"/>
        <v>SB</v>
      </c>
      <c r="AT1669" s="475" t="str">
        <f t="shared" si="195"/>
        <v>5B</v>
      </c>
      <c r="AU1669" s="475">
        <f t="shared" si="195"/>
        <v>453</v>
      </c>
      <c r="AV1669" s="475" t="str">
        <f t="shared" si="195"/>
        <v>VOC</v>
      </c>
      <c r="AW1669" s="475" t="str">
        <f t="shared" si="195"/>
        <v>B</v>
      </c>
      <c r="AX1669" s="475" t="str">
        <f t="shared" si="195"/>
        <v>G</v>
      </c>
      <c r="AY1669" s="185" t="str">
        <f>IF(AND(SUM(AE1669:$AP1669)&gt;0,J1669&lt;&gt;""),CONCATENATE(B1669,"_",F1669,"_",AG1669),0)</f>
        <v>RP_1.4.1.1_5855</v>
      </c>
      <c r="AZ1669" s="203">
        <f>IF(AND(SUM(AE1669:$AP1669)&gt;0,D1669="BFS"),1,0)</f>
        <v>0</v>
      </c>
      <c r="BA1669" s="203">
        <f t="shared" si="192"/>
        <v>0</v>
      </c>
    </row>
    <row r="1670" spans="1:53" ht="13">
      <c r="A1670" s="185">
        <f>IF(AND(SUM(AE1670:AP1670)&gt;0,J1670&lt;&gt;""),CONCATENATE(B1670,"_",F1670,"_",$A$5,"_",SUMPRODUCT((B$9:B1670=B1670)*(F$9:F1670=F1670)*(SUM(AE1670:AP1670)&lt;&gt;0)*(J1670&lt;&gt;""))-1),0)</f>
        <v>0</v>
      </c>
      <c r="B1670" s="746" t="s">
        <v>1434</v>
      </c>
      <c r="C1670" s="464" t="s">
        <v>1485</v>
      </c>
      <c r="D1670" s="89" t="s">
        <v>88</v>
      </c>
      <c r="E1670" s="465" t="s">
        <v>87</v>
      </c>
      <c r="F1670" s="658" t="s">
        <v>1713</v>
      </c>
      <c r="G1670" s="410"/>
      <c r="H1670" s="432" t="s">
        <v>1043</v>
      </c>
      <c r="I1670" s="437" t="s">
        <v>1052</v>
      </c>
      <c r="J1670" s="432" t="s">
        <v>1053</v>
      </c>
      <c r="K1670" s="433"/>
      <c r="L1670" s="425"/>
      <c r="M1670" s="425"/>
      <c r="N1670" s="425"/>
      <c r="O1670" s="425"/>
      <c r="P1670" s="425"/>
      <c r="Q1670" s="425"/>
      <c r="R1670" s="434"/>
      <c r="S1670" s="434"/>
      <c r="T1670" s="434"/>
      <c r="U1670" s="434"/>
      <c r="V1670" s="434"/>
      <c r="W1670" s="434"/>
      <c r="X1670" s="434"/>
      <c r="Y1670" s="434"/>
      <c r="Z1670" s="434"/>
      <c r="AA1670" s="743"/>
      <c r="AB1670" s="442"/>
      <c r="AC1670" s="458"/>
      <c r="AD1670" s="435"/>
      <c r="AE1670" s="543"/>
      <c r="AF1670" s="543"/>
      <c r="AG1670" s="543"/>
      <c r="AH1670" s="543"/>
      <c r="AI1670" s="543"/>
      <c r="AJ1670" s="543"/>
      <c r="AK1670" s="544"/>
      <c r="AL1670" s="544"/>
      <c r="AM1670" s="544"/>
      <c r="AN1670" s="543"/>
      <c r="AO1670" s="545"/>
      <c r="AP1670" s="544"/>
      <c r="AQ1670" s="444"/>
      <c r="AR1670" s="746" t="s">
        <v>1434</v>
      </c>
      <c r="AS1670" s="475">
        <f t="shared" si="195"/>
        <v>0</v>
      </c>
      <c r="AT1670" s="475">
        <f t="shared" si="195"/>
        <v>0</v>
      </c>
      <c r="AU1670" s="475">
        <f t="shared" si="195"/>
        <v>0</v>
      </c>
      <c r="AV1670" s="475">
        <f t="shared" si="195"/>
        <v>0</v>
      </c>
      <c r="AW1670" s="475">
        <f t="shared" si="195"/>
        <v>0</v>
      </c>
      <c r="AX1670" s="475">
        <f t="shared" si="195"/>
        <v>0</v>
      </c>
      <c r="AY1670" s="185">
        <f>IF(AND(SUM(AE1670:$AP1670)&gt;0,J1670&lt;&gt;""),CONCATENATE(B1670,"_",F1670,"_",AG1670),0)</f>
        <v>0</v>
      </c>
      <c r="AZ1670" s="203">
        <f>IF(AND(SUM(AE1670:$AP1670)&gt;0,D1670="BFS"),1,0)</f>
        <v>0</v>
      </c>
      <c r="BA1670" s="203">
        <f t="shared" si="192"/>
        <v>0</v>
      </c>
    </row>
    <row r="1671" spans="1:53" ht="13">
      <c r="A1671" s="185">
        <f>IF(AND(SUM(AE1671:AP1671)&gt;0,J1671&lt;&gt;""),CONCATENATE(B1671,"_",F1671,"_",$A$5,"_",SUMPRODUCT((B$9:B1671=B1671)*(F$9:F1671=F1671)*(SUM(AE1671:AP1671)&lt;&gt;0)*(J1671&lt;&gt;""))-1),0)</f>
        <v>0</v>
      </c>
      <c r="B1671" s="746" t="s">
        <v>1434</v>
      </c>
      <c r="C1671" s="464" t="s">
        <v>1485</v>
      </c>
      <c r="D1671" s="89" t="s">
        <v>88</v>
      </c>
      <c r="E1671" s="465" t="s">
        <v>87</v>
      </c>
      <c r="F1671" s="658" t="s">
        <v>1713</v>
      </c>
      <c r="G1671" s="410"/>
      <c r="H1671" s="432" t="s">
        <v>1043</v>
      </c>
      <c r="I1671" s="437" t="s">
        <v>1052</v>
      </c>
      <c r="J1671" s="432" t="s">
        <v>1053</v>
      </c>
      <c r="K1671" s="433"/>
      <c r="L1671" s="425"/>
      <c r="M1671" s="425"/>
      <c r="N1671" s="425"/>
      <c r="O1671" s="425"/>
      <c r="P1671" s="425"/>
      <c r="Q1671" s="425"/>
      <c r="R1671" s="434"/>
      <c r="S1671" s="434"/>
      <c r="T1671" s="434"/>
      <c r="U1671" s="434"/>
      <c r="V1671" s="434"/>
      <c r="W1671" s="434"/>
      <c r="X1671" s="434"/>
      <c r="Y1671" s="434"/>
      <c r="Z1671" s="434"/>
      <c r="AA1671" s="743"/>
      <c r="AB1671" s="442"/>
      <c r="AC1671" s="458"/>
      <c r="AD1671" s="435"/>
      <c r="AE1671" s="543"/>
      <c r="AF1671" s="543"/>
      <c r="AG1671" s="543"/>
      <c r="AH1671" s="543"/>
      <c r="AI1671" s="543"/>
      <c r="AJ1671" s="543"/>
      <c r="AK1671" s="544"/>
      <c r="AL1671" s="544"/>
      <c r="AM1671" s="544"/>
      <c r="AN1671" s="543"/>
      <c r="AO1671" s="545"/>
      <c r="AP1671" s="544"/>
      <c r="AQ1671" s="444"/>
      <c r="AR1671" s="746" t="s">
        <v>1434</v>
      </c>
      <c r="AS1671" s="475">
        <f t="shared" si="195"/>
        <v>0</v>
      </c>
      <c r="AT1671" s="475">
        <f t="shared" si="195"/>
        <v>0</v>
      </c>
      <c r="AU1671" s="475">
        <f t="shared" si="195"/>
        <v>0</v>
      </c>
      <c r="AV1671" s="475">
        <f t="shared" si="195"/>
        <v>0</v>
      </c>
      <c r="AW1671" s="475">
        <f t="shared" si="195"/>
        <v>0</v>
      </c>
      <c r="AX1671" s="475">
        <f t="shared" si="195"/>
        <v>0</v>
      </c>
      <c r="AY1671" s="185">
        <f>IF(AND(SUM(AE1671:$AP1671)&gt;0,J1671&lt;&gt;""),CONCATENATE(B1671,"_",F1671,"_",AG1671),0)</f>
        <v>0</v>
      </c>
      <c r="AZ1671" s="203">
        <f>IF(AND(SUM(AE1671:$AP1671)&gt;0,D1671="BFS"),1,0)</f>
        <v>0</v>
      </c>
      <c r="BA1671" s="203">
        <f t="shared" si="192"/>
        <v>0</v>
      </c>
    </row>
    <row r="1672" spans="1:53" ht="25">
      <c r="A1672" s="185">
        <f>IF(AND(SUM(AE1672:AP1672)&gt;0,J1672&lt;&gt;""),CONCATENATE(B1672,"_",F1672,"_",$A$5,"_",SUMPRODUCT((B$9:B1672=B1672)*(F$9:F1672=F1672)*(SUM(AE1672:AP1672)&lt;&gt;0)*(J1672&lt;&gt;""))-1),0)</f>
        <v>0</v>
      </c>
      <c r="B1672" s="745" t="s">
        <v>1434</v>
      </c>
      <c r="C1672" s="58" t="s">
        <v>89</v>
      </c>
      <c r="D1672" s="85" t="s">
        <v>88</v>
      </c>
      <c r="E1672" s="463" t="s">
        <v>90</v>
      </c>
      <c r="F1672" s="657" t="s">
        <v>1714</v>
      </c>
      <c r="G1672" s="420"/>
      <c r="H1672" s="418"/>
      <c r="I1672" s="418"/>
      <c r="J1672" s="418"/>
      <c r="K1672" s="418"/>
      <c r="L1672" s="419"/>
      <c r="M1672" s="419"/>
      <c r="N1672" s="419"/>
      <c r="O1672" s="419"/>
      <c r="P1672" s="419"/>
      <c r="Q1672" s="419"/>
      <c r="R1672" s="419"/>
      <c r="S1672" s="419"/>
      <c r="T1672" s="419"/>
      <c r="U1672" s="419"/>
      <c r="V1672" s="419"/>
      <c r="W1672" s="419"/>
      <c r="X1672" s="419"/>
      <c r="Y1672" s="419"/>
      <c r="Z1672" s="419"/>
      <c r="AA1672" s="420"/>
      <c r="AB1672" s="420"/>
      <c r="AC1672" s="457"/>
      <c r="AD1672" s="421"/>
      <c r="AE1672" s="536"/>
      <c r="AF1672" s="536"/>
      <c r="AG1672" s="536"/>
      <c r="AH1672" s="536"/>
      <c r="AI1672" s="537"/>
      <c r="AJ1672" s="537"/>
      <c r="AK1672" s="537"/>
      <c r="AL1672" s="537"/>
      <c r="AM1672" s="537"/>
      <c r="AN1672" s="537"/>
      <c r="AO1672" s="537"/>
      <c r="AP1672" s="537"/>
      <c r="AQ1672" s="422"/>
      <c r="AR1672" s="745" t="s">
        <v>1434</v>
      </c>
      <c r="AS1672" s="475">
        <f t="shared" si="195"/>
        <v>0</v>
      </c>
      <c r="AT1672" s="475">
        <f t="shared" si="195"/>
        <v>0</v>
      </c>
      <c r="AU1672" s="475">
        <f t="shared" si="195"/>
        <v>0</v>
      </c>
      <c r="AV1672" s="475">
        <f t="shared" si="195"/>
        <v>0</v>
      </c>
      <c r="AW1672" s="475">
        <f t="shared" si="195"/>
        <v>0</v>
      </c>
      <c r="AX1672" s="475">
        <f t="shared" si="195"/>
        <v>0</v>
      </c>
      <c r="AY1672" s="185">
        <f>IF(AND(SUM(AE1672:$AP1672)&gt;0,J1672&lt;&gt;""),CONCATENATE(B1672,"_",F1672,"_",AG1672),0)</f>
        <v>0</v>
      </c>
      <c r="AZ1672" s="203">
        <f>IF(AND(SUM(AE1672:$AP1672)&gt;0,D1672="BFS"),1,0)</f>
        <v>0</v>
      </c>
      <c r="BA1672" s="203">
        <f t="shared" si="192"/>
        <v>0</v>
      </c>
    </row>
    <row r="1673" spans="1:53" ht="40">
      <c r="A1673" s="185" t="str">
        <f>IF(AND(SUM(AE1673:AP1673)&gt;0,J1673&lt;&gt;""),CONCATENATE(B1673,"_",F1673,"_",$A$5,"_",SUMPRODUCT((B$9:B1673=B1673)*(F$9:F1673=F1673)*(SUM(AE1673:AP1673)&lt;&gt;0)*(J1673&lt;&gt;""))-1),0)</f>
        <v>RP_1.4.1.2_neu_1</v>
      </c>
      <c r="B1673" s="746" t="s">
        <v>1434</v>
      </c>
      <c r="C1673" s="464" t="s">
        <v>1493</v>
      </c>
      <c r="D1673" s="89" t="s">
        <v>88</v>
      </c>
      <c r="E1673" s="465" t="s">
        <v>90</v>
      </c>
      <c r="F1673" s="658" t="s">
        <v>1714</v>
      </c>
      <c r="G1673" s="410" t="s">
        <v>2108</v>
      </c>
      <c r="H1673" s="432" t="s">
        <v>1047</v>
      </c>
      <c r="I1673" s="437" t="s">
        <v>1052</v>
      </c>
      <c r="J1673" s="432" t="s">
        <v>1053</v>
      </c>
      <c r="K1673" s="433" t="s">
        <v>268</v>
      </c>
      <c r="L1673" s="424" t="s">
        <v>1961</v>
      </c>
      <c r="M1673" s="425" t="s">
        <v>889</v>
      </c>
      <c r="N1673" s="425" t="s">
        <v>955</v>
      </c>
      <c r="O1673" s="425" t="s">
        <v>1047</v>
      </c>
      <c r="P1673" s="425" t="s">
        <v>1047</v>
      </c>
      <c r="Q1673" s="425">
        <v>0.3</v>
      </c>
      <c r="R1673" s="434" t="s">
        <v>1047</v>
      </c>
      <c r="S1673" s="434" t="s">
        <v>1043</v>
      </c>
      <c r="T1673" s="434" t="s">
        <v>1955</v>
      </c>
      <c r="U1673" s="434" t="s">
        <v>1043</v>
      </c>
      <c r="V1673" s="434" t="s">
        <v>1047</v>
      </c>
      <c r="W1673" s="434" t="s">
        <v>1047</v>
      </c>
      <c r="X1673" s="434" t="s">
        <v>1043</v>
      </c>
      <c r="Y1673" s="434" t="s">
        <v>1047</v>
      </c>
      <c r="Z1673" s="434" t="s">
        <v>1043</v>
      </c>
      <c r="AA1673" s="743" t="s">
        <v>269</v>
      </c>
      <c r="AB1673" s="743" t="s">
        <v>267</v>
      </c>
      <c r="AC1673" s="458">
        <v>40057</v>
      </c>
      <c r="AD1673" s="435"/>
      <c r="AE1673" s="543">
        <v>71</v>
      </c>
      <c r="AF1673" s="543">
        <v>75</v>
      </c>
      <c r="AG1673" s="543">
        <v>73</v>
      </c>
      <c r="AH1673" s="543">
        <v>123</v>
      </c>
      <c r="AI1673" s="543">
        <v>147</v>
      </c>
      <c r="AJ1673" s="543">
        <v>588</v>
      </c>
      <c r="AK1673" s="544">
        <v>490</v>
      </c>
      <c r="AL1673" s="544">
        <v>512</v>
      </c>
      <c r="AM1673" s="544">
        <v>512</v>
      </c>
      <c r="AN1673" s="543">
        <v>436</v>
      </c>
      <c r="AO1673" s="545">
        <v>202</v>
      </c>
      <c r="AP1673" s="544">
        <v>204</v>
      </c>
      <c r="AQ1673" s="742"/>
      <c r="AR1673" s="746" t="s">
        <v>1434</v>
      </c>
      <c r="AS1673" s="475" t="str">
        <f t="shared" si="195"/>
        <v>SB</v>
      </c>
      <c r="AT1673" s="475" t="str">
        <f t="shared" si="195"/>
        <v>3B</v>
      </c>
      <c r="AU1673" s="475">
        <f t="shared" si="195"/>
        <v>354</v>
      </c>
      <c r="AV1673" s="475" t="str">
        <f t="shared" si="195"/>
        <v>VOC</v>
      </c>
      <c r="AW1673" s="475" t="str">
        <f t="shared" si="195"/>
        <v>B</v>
      </c>
      <c r="AX1673" s="475" t="str">
        <f t="shared" si="195"/>
        <v>G</v>
      </c>
      <c r="AY1673" s="185" t="str">
        <f>IF(AND(SUM(AE1673:$AP1673)&gt;0,J1673&lt;&gt;""),CONCATENATE(B1673,"_",F1673,"_",AG1673),0)</f>
        <v>RP_1.4.1.2_73</v>
      </c>
      <c r="AZ1673" s="203">
        <f>IF(AND(SUM(AE1673:$AP1673)&gt;0,D1673="BFS"),1,0)</f>
        <v>0</v>
      </c>
      <c r="BA1673" s="203">
        <f t="shared" si="192"/>
        <v>0</v>
      </c>
    </row>
    <row r="1674" spans="1:53" ht="13">
      <c r="A1674" s="185">
        <f>IF(AND(SUM(AE1674:AP1674)&gt;0,J1674&lt;&gt;""),CONCATENATE(B1674,"_",F1674,"_",$A$5,"_",SUMPRODUCT((B$9:B1674=B1674)*(F$9:F1674=F1674)*(SUM(AE1674:AP1674)&lt;&gt;0)*(J1674&lt;&gt;""))-1),0)</f>
        <v>0</v>
      </c>
      <c r="B1674" s="746" t="s">
        <v>1434</v>
      </c>
      <c r="C1674" s="464" t="s">
        <v>1493</v>
      </c>
      <c r="D1674" s="89" t="s">
        <v>88</v>
      </c>
      <c r="E1674" s="465" t="s">
        <v>90</v>
      </c>
      <c r="F1674" s="658" t="s">
        <v>1714</v>
      </c>
      <c r="G1674" s="410"/>
      <c r="H1674" s="432" t="s">
        <v>1043</v>
      </c>
      <c r="I1674" s="437" t="s">
        <v>1052</v>
      </c>
      <c r="J1674" s="432" t="s">
        <v>1053</v>
      </c>
      <c r="K1674" s="433"/>
      <c r="L1674" s="425"/>
      <c r="M1674" s="425"/>
      <c r="N1674" s="425"/>
      <c r="O1674" s="425"/>
      <c r="P1674" s="425"/>
      <c r="Q1674" s="425"/>
      <c r="R1674" s="434"/>
      <c r="S1674" s="434"/>
      <c r="T1674" s="434"/>
      <c r="U1674" s="434"/>
      <c r="V1674" s="434"/>
      <c r="W1674" s="434"/>
      <c r="X1674" s="434"/>
      <c r="Y1674" s="434"/>
      <c r="Z1674" s="434"/>
      <c r="AA1674" s="743"/>
      <c r="AB1674" s="442"/>
      <c r="AC1674" s="458"/>
      <c r="AD1674" s="435"/>
      <c r="AE1674" s="543"/>
      <c r="AF1674" s="543"/>
      <c r="AG1674" s="543"/>
      <c r="AH1674" s="543"/>
      <c r="AI1674" s="543"/>
      <c r="AJ1674" s="543"/>
      <c r="AK1674" s="544"/>
      <c r="AL1674" s="544"/>
      <c r="AM1674" s="544"/>
      <c r="AN1674" s="543"/>
      <c r="AO1674" s="545"/>
      <c r="AP1674" s="544"/>
      <c r="AQ1674" s="444"/>
      <c r="AR1674" s="746" t="s">
        <v>1434</v>
      </c>
      <c r="AS1674" s="475">
        <f t="shared" si="195"/>
        <v>0</v>
      </c>
      <c r="AT1674" s="475">
        <f t="shared" si="195"/>
        <v>0</v>
      </c>
      <c r="AU1674" s="475">
        <f t="shared" si="195"/>
        <v>0</v>
      </c>
      <c r="AV1674" s="475">
        <f t="shared" si="195"/>
        <v>0</v>
      </c>
      <c r="AW1674" s="475">
        <f t="shared" si="195"/>
        <v>0</v>
      </c>
      <c r="AX1674" s="475">
        <f t="shared" si="195"/>
        <v>0</v>
      </c>
      <c r="AY1674" s="185">
        <f>IF(AND(SUM(AE1674:$AP1674)&gt;0,J1674&lt;&gt;""),CONCATENATE(B1674,"_",F1674,"_",AG1674),0)</f>
        <v>0</v>
      </c>
      <c r="AZ1674" s="203">
        <f>IF(AND(SUM(AE1674:$AP1674)&gt;0,D1674="BFS"),1,0)</f>
        <v>0</v>
      </c>
      <c r="BA1674" s="203">
        <f t="shared" si="192"/>
        <v>0</v>
      </c>
    </row>
    <row r="1675" spans="1:53" ht="15.5">
      <c r="A1675" s="185">
        <f>IF(AND(SUM(AE1675:AP1675)&gt;0,J1675&lt;&gt;""),CONCATENATE(B1675,"_",F1675,"_",$A$5,"_",SUMPRODUCT((B$9:B1675=B1675)*(F$9:F1675=F1675)*(SUM(AE1675:AP1675)&lt;&gt;0)*(J1675&lt;&gt;""))-1),0)</f>
        <v>0</v>
      </c>
      <c r="B1675" s="165" t="s">
        <v>1434</v>
      </c>
      <c r="C1675" s="69" t="s">
        <v>1981</v>
      </c>
      <c r="D1675" s="84"/>
      <c r="E1675" s="467"/>
      <c r="F1675" s="659"/>
      <c r="G1675" s="77"/>
      <c r="H1675" s="77"/>
      <c r="I1675" s="77"/>
      <c r="J1675" s="77"/>
      <c r="K1675" s="77"/>
      <c r="L1675" s="78"/>
      <c r="M1675" s="78"/>
      <c r="N1675" s="78"/>
      <c r="O1675" s="78"/>
      <c r="P1675" s="78"/>
      <c r="Q1675" s="78"/>
      <c r="R1675" s="78"/>
      <c r="S1675" s="78"/>
      <c r="T1675" s="78"/>
      <c r="U1675" s="78"/>
      <c r="V1675" s="78"/>
      <c r="W1675" s="78"/>
      <c r="X1675" s="78"/>
      <c r="Y1675" s="78"/>
      <c r="Z1675" s="78"/>
      <c r="AA1675" s="76"/>
      <c r="AB1675" s="76"/>
      <c r="AC1675" s="459"/>
      <c r="AD1675" s="71"/>
      <c r="AE1675" s="538"/>
      <c r="AF1675" s="538"/>
      <c r="AG1675" s="538"/>
      <c r="AH1675" s="538"/>
      <c r="AI1675" s="539"/>
      <c r="AJ1675" s="539"/>
      <c r="AK1675" s="539"/>
      <c r="AL1675" s="539"/>
      <c r="AM1675" s="539"/>
      <c r="AN1675" s="539"/>
      <c r="AO1675" s="539"/>
      <c r="AP1675" s="539"/>
      <c r="AQ1675" s="326"/>
      <c r="AR1675" s="165" t="s">
        <v>1434</v>
      </c>
      <c r="AS1675" s="475">
        <f t="shared" si="195"/>
        <v>0</v>
      </c>
      <c r="AT1675" s="475">
        <f t="shared" si="195"/>
        <v>0</v>
      </c>
      <c r="AU1675" s="475">
        <f t="shared" si="195"/>
        <v>0</v>
      </c>
      <c r="AV1675" s="475">
        <f t="shared" si="195"/>
        <v>0</v>
      </c>
      <c r="AW1675" s="475">
        <f t="shared" si="195"/>
        <v>0</v>
      </c>
      <c r="AX1675" s="475">
        <f t="shared" si="195"/>
        <v>0</v>
      </c>
      <c r="AY1675" s="185">
        <f>IF(AND(SUM(AE1675:$AP1675)&gt;0,J1675&lt;&gt;""),CONCATENATE(B1675,"_",F1675,"_",AG1675),0)</f>
        <v>0</v>
      </c>
      <c r="AZ1675" s="203">
        <f>IF(AND(SUM(AE1675:$AP1675)&gt;0,D1675="BFS"),1,0)</f>
        <v>0</v>
      </c>
      <c r="BA1675" s="203">
        <f t="shared" si="192"/>
        <v>0</v>
      </c>
    </row>
    <row r="1676" spans="1:53" ht="25">
      <c r="A1676" s="185">
        <f>IF(AND(SUM(AE1676:AP1676)&gt;0,J1676&lt;&gt;""),CONCATENATE(B1676,"_",F1676,"_",$A$5,"_",SUMPRODUCT((B$9:B1676=B1676)*(F$9:F1676=F1676)*(SUM(AE1676:AP1676)&lt;&gt;0)*(J1676&lt;&gt;""))-1),0)</f>
        <v>0</v>
      </c>
      <c r="B1676" s="745" t="s">
        <v>1434</v>
      </c>
      <c r="C1676" s="58" t="s">
        <v>73</v>
      </c>
      <c r="D1676" s="85" t="s">
        <v>1365</v>
      </c>
      <c r="E1676" s="463" t="s">
        <v>74</v>
      </c>
      <c r="F1676" s="657" t="s">
        <v>398</v>
      </c>
      <c r="G1676" s="420"/>
      <c r="H1676" s="418"/>
      <c r="I1676" s="418"/>
      <c r="J1676" s="418"/>
      <c r="K1676" s="418"/>
      <c r="L1676" s="419"/>
      <c r="M1676" s="419"/>
      <c r="N1676" s="419"/>
      <c r="O1676" s="419"/>
      <c r="P1676" s="419"/>
      <c r="Q1676" s="419"/>
      <c r="R1676" s="419"/>
      <c r="S1676" s="419"/>
      <c r="T1676" s="419"/>
      <c r="U1676" s="419"/>
      <c r="V1676" s="419"/>
      <c r="W1676" s="419"/>
      <c r="X1676" s="419"/>
      <c r="Y1676" s="419"/>
      <c r="Z1676" s="419"/>
      <c r="AA1676" s="420"/>
      <c r="AB1676" s="420"/>
      <c r="AC1676" s="457"/>
      <c r="AD1676" s="421"/>
      <c r="AE1676" s="536"/>
      <c r="AF1676" s="536"/>
      <c r="AG1676" s="536"/>
      <c r="AH1676" s="536"/>
      <c r="AI1676" s="537"/>
      <c r="AJ1676" s="537"/>
      <c r="AK1676" s="537"/>
      <c r="AL1676" s="537"/>
      <c r="AM1676" s="537"/>
      <c r="AN1676" s="537"/>
      <c r="AO1676" s="537"/>
      <c r="AP1676" s="537"/>
      <c r="AQ1676" s="422"/>
      <c r="AR1676" s="745" t="s">
        <v>1434</v>
      </c>
      <c r="AS1676" s="475">
        <f t="shared" si="195"/>
        <v>0</v>
      </c>
      <c r="AT1676" s="475">
        <f t="shared" si="195"/>
        <v>0</v>
      </c>
      <c r="AU1676" s="475">
        <f t="shared" si="195"/>
        <v>0</v>
      </c>
      <c r="AV1676" s="475">
        <f t="shared" si="195"/>
        <v>0</v>
      </c>
      <c r="AW1676" s="475">
        <f t="shared" si="195"/>
        <v>0</v>
      </c>
      <c r="AX1676" s="475">
        <f t="shared" si="195"/>
        <v>0</v>
      </c>
      <c r="AY1676" s="185">
        <f>IF(AND(SUM(AE1676:$AP1676)&gt;0,J1676&lt;&gt;""),CONCATENATE(B1676,"_",F1676,"_",AG1676),0)</f>
        <v>0</v>
      </c>
      <c r="AZ1676" s="203">
        <f>IF(AND(SUM(AE1676:$AP1676)&gt;0,D1676="BFS"),1,0)</f>
        <v>0</v>
      </c>
      <c r="BA1676" s="203">
        <f t="shared" si="192"/>
        <v>0</v>
      </c>
    </row>
    <row r="1677" spans="1:53" ht="13">
      <c r="A1677" s="185">
        <f>IF(AND(SUM(AE1677:AP1677)&gt;0,J1677&lt;&gt;""),CONCATENATE(B1677,"_",F1677,"_",$A$5,"_",SUMPRODUCT((B$9:B1677=B1677)*(F$9:F1677=F1677)*(SUM(AE1677:AP1677)&lt;&gt;0)*(J1677&lt;&gt;""))-1),0)</f>
        <v>0</v>
      </c>
      <c r="B1677" s="746" t="s">
        <v>1434</v>
      </c>
      <c r="C1677" s="464" t="s">
        <v>1486</v>
      </c>
      <c r="D1677" s="89" t="s">
        <v>1365</v>
      </c>
      <c r="E1677" s="465" t="s">
        <v>74</v>
      </c>
      <c r="F1677" s="658" t="s">
        <v>398</v>
      </c>
      <c r="G1677" s="410"/>
      <c r="H1677" s="432" t="s">
        <v>1043</v>
      </c>
      <c r="I1677" s="437" t="s">
        <v>1052</v>
      </c>
      <c r="J1677" s="432" t="s">
        <v>1053</v>
      </c>
      <c r="K1677" s="433"/>
      <c r="L1677" s="425"/>
      <c r="M1677" s="425"/>
      <c r="N1677" s="425"/>
      <c r="O1677" s="425" t="s">
        <v>1949</v>
      </c>
      <c r="P1677" s="425" t="s">
        <v>1949</v>
      </c>
      <c r="Q1677" s="425" t="s">
        <v>1949</v>
      </c>
      <c r="R1677" s="434" t="s">
        <v>1949</v>
      </c>
      <c r="S1677" s="434" t="s">
        <v>1949</v>
      </c>
      <c r="T1677" s="434"/>
      <c r="U1677" s="434" t="s">
        <v>1949</v>
      </c>
      <c r="V1677" s="434" t="s">
        <v>1949</v>
      </c>
      <c r="W1677" s="434" t="s">
        <v>1949</v>
      </c>
      <c r="X1677" s="434" t="s">
        <v>1949</v>
      </c>
      <c r="Y1677" s="434" t="s">
        <v>1949</v>
      </c>
      <c r="Z1677" s="434" t="s">
        <v>1949</v>
      </c>
      <c r="AA1677" s="743"/>
      <c r="AB1677" s="442"/>
      <c r="AC1677" s="458"/>
      <c r="AD1677" s="443"/>
      <c r="AE1677" s="543"/>
      <c r="AF1677" s="543"/>
      <c r="AG1677" s="543"/>
      <c r="AH1677" s="543"/>
      <c r="AI1677" s="543"/>
      <c r="AJ1677" s="543"/>
      <c r="AK1677" s="544"/>
      <c r="AL1677" s="544"/>
      <c r="AM1677" s="544"/>
      <c r="AN1677" s="543"/>
      <c r="AO1677" s="545"/>
      <c r="AP1677" s="544"/>
      <c r="AQ1677" s="444"/>
      <c r="AR1677" s="746" t="s">
        <v>1434</v>
      </c>
      <c r="AS1677" s="475">
        <f t="shared" ref="AS1677:AX1686" si="196">IF(SUM($AE1677:$AP1677)&gt;0,VLOOKUP($F1677,Schulart,AS$2,FALSE),0)</f>
        <v>0</v>
      </c>
      <c r="AT1677" s="475">
        <f t="shared" si="196"/>
        <v>0</v>
      </c>
      <c r="AU1677" s="475">
        <f t="shared" si="196"/>
        <v>0</v>
      </c>
      <c r="AV1677" s="475">
        <f t="shared" si="196"/>
        <v>0</v>
      </c>
      <c r="AW1677" s="475">
        <f t="shared" si="196"/>
        <v>0</v>
      </c>
      <c r="AX1677" s="475">
        <f t="shared" si="196"/>
        <v>0</v>
      </c>
      <c r="AY1677" s="185">
        <f>IF(AND(SUM(AE1677:$AP1677)&gt;0,J1677&lt;&gt;""),CONCATENATE(B1677,"_",F1677,"_",AG1677),0)</f>
        <v>0</v>
      </c>
      <c r="AZ1677" s="203">
        <f>IF(AND(SUM(AE1677:$AP1677)&gt;0,D1677="BFS"),1,0)</f>
        <v>0</v>
      </c>
      <c r="BA1677" s="203">
        <f t="shared" si="192"/>
        <v>0</v>
      </c>
    </row>
    <row r="1678" spans="1:53" ht="13">
      <c r="A1678" s="185">
        <f>IF(AND(SUM(AE1678:AP1678)&gt;0,J1678&lt;&gt;""),CONCATENATE(B1678,"_",F1678,"_",$A$5,"_",SUMPRODUCT((B$9:B1678=B1678)*(F$9:F1678=F1678)*(SUM(AE1678:AP1678)&lt;&gt;0)*(J1678&lt;&gt;""))-1),0)</f>
        <v>0</v>
      </c>
      <c r="B1678" s="746" t="s">
        <v>1434</v>
      </c>
      <c r="C1678" s="464" t="s">
        <v>1486</v>
      </c>
      <c r="D1678" s="89" t="s">
        <v>1365</v>
      </c>
      <c r="E1678" s="465" t="s">
        <v>74</v>
      </c>
      <c r="F1678" s="658" t="s">
        <v>398</v>
      </c>
      <c r="G1678" s="410"/>
      <c r="H1678" s="432" t="s">
        <v>1043</v>
      </c>
      <c r="I1678" s="437" t="s">
        <v>1052</v>
      </c>
      <c r="J1678" s="432" t="s">
        <v>1053</v>
      </c>
      <c r="K1678" s="433"/>
      <c r="L1678" s="425"/>
      <c r="M1678" s="425"/>
      <c r="N1678" s="425"/>
      <c r="O1678" s="425" t="s">
        <v>1949</v>
      </c>
      <c r="P1678" s="425" t="s">
        <v>1949</v>
      </c>
      <c r="Q1678" s="425" t="s">
        <v>1949</v>
      </c>
      <c r="R1678" s="434" t="s">
        <v>1949</v>
      </c>
      <c r="S1678" s="434" t="s">
        <v>1949</v>
      </c>
      <c r="T1678" s="434"/>
      <c r="U1678" s="434" t="s">
        <v>1949</v>
      </c>
      <c r="V1678" s="434" t="s">
        <v>1949</v>
      </c>
      <c r="W1678" s="434" t="s">
        <v>1949</v>
      </c>
      <c r="X1678" s="434" t="s">
        <v>1949</v>
      </c>
      <c r="Y1678" s="434" t="s">
        <v>1949</v>
      </c>
      <c r="Z1678" s="434" t="s">
        <v>1949</v>
      </c>
      <c r="AA1678" s="743"/>
      <c r="AB1678" s="442"/>
      <c r="AC1678" s="458"/>
      <c r="AD1678" s="443"/>
      <c r="AE1678" s="543"/>
      <c r="AF1678" s="543"/>
      <c r="AG1678" s="543"/>
      <c r="AH1678" s="543"/>
      <c r="AI1678" s="543"/>
      <c r="AJ1678" s="543"/>
      <c r="AK1678" s="544"/>
      <c r="AL1678" s="544"/>
      <c r="AM1678" s="544"/>
      <c r="AN1678" s="543"/>
      <c r="AO1678" s="545"/>
      <c r="AP1678" s="544"/>
      <c r="AQ1678" s="444"/>
      <c r="AR1678" s="746" t="s">
        <v>1434</v>
      </c>
      <c r="AS1678" s="475">
        <f t="shared" si="196"/>
        <v>0</v>
      </c>
      <c r="AT1678" s="475">
        <f t="shared" si="196"/>
        <v>0</v>
      </c>
      <c r="AU1678" s="475">
        <f t="shared" si="196"/>
        <v>0</v>
      </c>
      <c r="AV1678" s="475">
        <f t="shared" si="196"/>
        <v>0</v>
      </c>
      <c r="AW1678" s="475">
        <f t="shared" si="196"/>
        <v>0</v>
      </c>
      <c r="AX1678" s="475">
        <f t="shared" si="196"/>
        <v>0</v>
      </c>
      <c r="AY1678" s="185">
        <f>IF(AND(SUM(AE1678:$AP1678)&gt;0,J1678&lt;&gt;""),CONCATENATE(B1678,"_",F1678,"_",AG1678),0)</f>
        <v>0</v>
      </c>
      <c r="AZ1678" s="203">
        <f>IF(AND(SUM(AE1678:$AP1678)&gt;0,D1678="BFS"),1,0)</f>
        <v>0</v>
      </c>
      <c r="BA1678" s="203">
        <f t="shared" si="192"/>
        <v>0</v>
      </c>
    </row>
    <row r="1679" spans="1:53" ht="25">
      <c r="A1679" s="185">
        <f>IF(AND(SUM(AE1679:AP1679)&gt;0,J1679&lt;&gt;""),CONCATENATE(B1679,"_",F1679,"_",$A$5,"_",SUMPRODUCT((B$9:B1679=B1679)*(F$9:F1679=F1679)*(SUM(AE1679:AP1679)&lt;&gt;0)*(J1679&lt;&gt;""))-1),0)</f>
        <v>0</v>
      </c>
      <c r="B1679" s="745" t="s">
        <v>1434</v>
      </c>
      <c r="C1679" s="58" t="s">
        <v>76</v>
      </c>
      <c r="D1679" s="85" t="s">
        <v>1365</v>
      </c>
      <c r="E1679" s="463" t="s">
        <v>77</v>
      </c>
      <c r="F1679" s="657" t="s">
        <v>642</v>
      </c>
      <c r="G1679" s="420"/>
      <c r="H1679" s="418"/>
      <c r="I1679" s="418"/>
      <c r="J1679" s="418"/>
      <c r="K1679" s="418"/>
      <c r="L1679" s="419"/>
      <c r="M1679" s="419"/>
      <c r="N1679" s="419"/>
      <c r="O1679" s="419"/>
      <c r="P1679" s="419"/>
      <c r="Q1679" s="419"/>
      <c r="R1679" s="419"/>
      <c r="S1679" s="419"/>
      <c r="T1679" s="419"/>
      <c r="U1679" s="419"/>
      <c r="V1679" s="419"/>
      <c r="W1679" s="419"/>
      <c r="X1679" s="419"/>
      <c r="Y1679" s="419"/>
      <c r="Z1679" s="419"/>
      <c r="AA1679" s="420"/>
      <c r="AB1679" s="420"/>
      <c r="AC1679" s="457"/>
      <c r="AD1679" s="421"/>
      <c r="AE1679" s="536"/>
      <c r="AF1679" s="536"/>
      <c r="AG1679" s="536"/>
      <c r="AH1679" s="536"/>
      <c r="AI1679" s="537"/>
      <c r="AJ1679" s="537"/>
      <c r="AK1679" s="537"/>
      <c r="AL1679" s="537"/>
      <c r="AM1679" s="537"/>
      <c r="AN1679" s="537"/>
      <c r="AO1679" s="537"/>
      <c r="AP1679" s="537"/>
      <c r="AQ1679" s="422"/>
      <c r="AR1679" s="745" t="s">
        <v>1434</v>
      </c>
      <c r="AS1679" s="475">
        <f t="shared" si="196"/>
        <v>0</v>
      </c>
      <c r="AT1679" s="475">
        <f t="shared" si="196"/>
        <v>0</v>
      </c>
      <c r="AU1679" s="475">
        <f t="shared" si="196"/>
        <v>0</v>
      </c>
      <c r="AV1679" s="475">
        <f t="shared" si="196"/>
        <v>0</v>
      </c>
      <c r="AW1679" s="475">
        <f t="shared" si="196"/>
        <v>0</v>
      </c>
      <c r="AX1679" s="475">
        <f t="shared" si="196"/>
        <v>0</v>
      </c>
      <c r="AY1679" s="185">
        <f>IF(AND(SUM(AE1679:$AP1679)&gt;0,J1679&lt;&gt;""),CONCATENATE(B1679,"_",F1679,"_",AG1679),0)</f>
        <v>0</v>
      </c>
      <c r="AZ1679" s="203">
        <f>IF(AND(SUM(AE1679:$AP1679)&gt;0,D1679="BFS"),1,0)</f>
        <v>0</v>
      </c>
      <c r="BA1679" s="203">
        <f t="shared" si="192"/>
        <v>0</v>
      </c>
    </row>
    <row r="1680" spans="1:53" ht="20">
      <c r="A1680" s="185" t="str">
        <f>IF(AND(SUM(AE1680:AP1680)&gt;0,J1680&lt;&gt;""),CONCATENATE(B1680,"_",F1680,"_",$A$5,"_",SUMPRODUCT((B$9:B1680=B1680)*(F$9:F1680=F1680)*(SUM(AE1680:AP1680)&lt;&gt;0)*(J1680&lt;&gt;""))-1),0)</f>
        <v>RP_1.4.2.2_neu_1</v>
      </c>
      <c r="B1680" s="746" t="s">
        <v>1434</v>
      </c>
      <c r="C1680" s="464" t="s">
        <v>1494</v>
      </c>
      <c r="D1680" s="89" t="s">
        <v>1365</v>
      </c>
      <c r="E1680" s="465" t="s">
        <v>77</v>
      </c>
      <c r="F1680" s="658" t="s">
        <v>642</v>
      </c>
      <c r="G1680" s="410" t="s">
        <v>1201</v>
      </c>
      <c r="H1680" s="432" t="s">
        <v>1047</v>
      </c>
      <c r="I1680" s="437" t="s">
        <v>1052</v>
      </c>
      <c r="J1680" s="432" t="s">
        <v>1053</v>
      </c>
      <c r="K1680" s="433" t="s">
        <v>1483</v>
      </c>
      <c r="L1680" s="424" t="s">
        <v>270</v>
      </c>
      <c r="M1680" s="425" t="s">
        <v>1952</v>
      </c>
      <c r="N1680" s="425" t="s">
        <v>1244</v>
      </c>
      <c r="O1680" s="425" t="s">
        <v>1047</v>
      </c>
      <c r="P1680" s="425" t="s">
        <v>1043</v>
      </c>
      <c r="Q1680" s="425"/>
      <c r="R1680" s="434" t="s">
        <v>1043</v>
      </c>
      <c r="S1680" s="434" t="s">
        <v>1043</v>
      </c>
      <c r="T1680" s="434" t="s">
        <v>1955</v>
      </c>
      <c r="U1680" s="434" t="s">
        <v>1043</v>
      </c>
      <c r="V1680" s="434" t="s">
        <v>1047</v>
      </c>
      <c r="W1680" s="434" t="s">
        <v>1047</v>
      </c>
      <c r="X1680" s="434" t="s">
        <v>1043</v>
      </c>
      <c r="Y1680" s="434" t="s">
        <v>1047</v>
      </c>
      <c r="Z1680" s="434" t="s">
        <v>1043</v>
      </c>
      <c r="AA1680" s="743" t="s">
        <v>271</v>
      </c>
      <c r="AB1680" s="743" t="s">
        <v>272</v>
      </c>
      <c r="AC1680" s="458">
        <v>40057</v>
      </c>
      <c r="AD1680" s="435"/>
      <c r="AE1680" s="543">
        <v>1996</v>
      </c>
      <c r="AF1680" s="543">
        <v>2479</v>
      </c>
      <c r="AG1680" s="543">
        <v>2551</v>
      </c>
      <c r="AH1680" s="543">
        <v>2618</v>
      </c>
      <c r="AI1680" s="543">
        <v>2686</v>
      </c>
      <c r="AJ1680" s="543">
        <v>2725</v>
      </c>
      <c r="AK1680" s="544">
        <v>2807</v>
      </c>
      <c r="AL1680" s="544">
        <v>2929</v>
      </c>
      <c r="AM1680" s="544">
        <v>3018</v>
      </c>
      <c r="AN1680" s="543">
        <v>3033</v>
      </c>
      <c r="AO1680" s="545">
        <v>2906</v>
      </c>
      <c r="AP1680" s="544">
        <v>2968</v>
      </c>
      <c r="AQ1680" s="742"/>
      <c r="AR1680" s="746" t="s">
        <v>1434</v>
      </c>
      <c r="AS1680" s="475" t="str">
        <f t="shared" si="196"/>
        <v>SB</v>
      </c>
      <c r="AT1680" s="475" t="str">
        <f t="shared" si="196"/>
        <v>5B</v>
      </c>
      <c r="AU1680" s="475">
        <f t="shared" si="196"/>
        <v>453</v>
      </c>
      <c r="AV1680" s="475" t="str">
        <f t="shared" si="196"/>
        <v>VOC</v>
      </c>
      <c r="AW1680" s="475" t="str">
        <f t="shared" si="196"/>
        <v>B</v>
      </c>
      <c r="AX1680" s="475" t="str">
        <f t="shared" si="196"/>
        <v>S</v>
      </c>
      <c r="AY1680" s="185" t="str">
        <f>IF(AND(SUM(AE1680:$AP1680)&gt;0,J1680&lt;&gt;""),CONCATENATE(B1680,"_",F1680,"_",AG1680),0)</f>
        <v>RP_1.4.2.2_2551</v>
      </c>
      <c r="AZ1680" s="203">
        <f>IF(AND(SUM(AE1680:$AP1680)&gt;0,D1680="BFS"),1,0)</f>
        <v>1</v>
      </c>
      <c r="BA1680" s="203" t="e">
        <f t="shared" si="192"/>
        <v>#REF!</v>
      </c>
    </row>
    <row r="1681" spans="1:53" ht="13">
      <c r="A1681" s="185">
        <f>IF(AND(SUM(AE1681:AP1681)&gt;0,J1681&lt;&gt;""),CONCATENATE(B1681,"_",F1681,"_",$A$5,"_",SUMPRODUCT((B$9:B1681=B1681)*(F$9:F1681=F1681)*(SUM(AE1681:AP1681)&lt;&gt;0)*(J1681&lt;&gt;""))-1),0)</f>
        <v>0</v>
      </c>
      <c r="B1681" s="746" t="s">
        <v>1434</v>
      </c>
      <c r="C1681" s="464" t="s">
        <v>1494</v>
      </c>
      <c r="D1681" s="89" t="s">
        <v>1365</v>
      </c>
      <c r="E1681" s="465" t="s">
        <v>77</v>
      </c>
      <c r="F1681" s="658" t="s">
        <v>642</v>
      </c>
      <c r="G1681" s="410"/>
      <c r="H1681" s="432" t="s">
        <v>1043</v>
      </c>
      <c r="I1681" s="437" t="s">
        <v>1052</v>
      </c>
      <c r="J1681" s="432" t="s">
        <v>1053</v>
      </c>
      <c r="K1681" s="433"/>
      <c r="L1681" s="425"/>
      <c r="M1681" s="425"/>
      <c r="N1681" s="425"/>
      <c r="O1681" s="425"/>
      <c r="P1681" s="425"/>
      <c r="Q1681" s="425"/>
      <c r="R1681" s="434"/>
      <c r="S1681" s="434"/>
      <c r="T1681" s="434"/>
      <c r="U1681" s="434"/>
      <c r="V1681" s="434"/>
      <c r="W1681" s="434"/>
      <c r="X1681" s="434"/>
      <c r="Y1681" s="434"/>
      <c r="Z1681" s="434"/>
      <c r="AA1681" s="743"/>
      <c r="AB1681" s="442"/>
      <c r="AC1681" s="458"/>
      <c r="AD1681" s="443"/>
      <c r="AE1681" s="543"/>
      <c r="AF1681" s="543"/>
      <c r="AG1681" s="543"/>
      <c r="AH1681" s="543"/>
      <c r="AI1681" s="543"/>
      <c r="AJ1681" s="543"/>
      <c r="AK1681" s="544"/>
      <c r="AL1681" s="544"/>
      <c r="AM1681" s="544"/>
      <c r="AN1681" s="543"/>
      <c r="AO1681" s="545"/>
      <c r="AP1681" s="544"/>
      <c r="AQ1681" s="444"/>
      <c r="AR1681" s="746" t="s">
        <v>1434</v>
      </c>
      <c r="AS1681" s="475">
        <f t="shared" si="196"/>
        <v>0</v>
      </c>
      <c r="AT1681" s="475">
        <f t="shared" si="196"/>
        <v>0</v>
      </c>
      <c r="AU1681" s="475">
        <f t="shared" si="196"/>
        <v>0</v>
      </c>
      <c r="AV1681" s="475">
        <f t="shared" si="196"/>
        <v>0</v>
      </c>
      <c r="AW1681" s="475">
        <f t="shared" si="196"/>
        <v>0</v>
      </c>
      <c r="AX1681" s="475">
        <f t="shared" si="196"/>
        <v>0</v>
      </c>
      <c r="AY1681" s="185">
        <f>IF(AND(SUM(AE1681:$AP1681)&gt;0,J1681&lt;&gt;""),CONCATENATE(B1681,"_",F1681,"_",AG1681),0)</f>
        <v>0</v>
      </c>
      <c r="AZ1681" s="203">
        <f>IF(AND(SUM(AE1681:$AP1681)&gt;0,D1681="BFS"),1,0)</f>
        <v>0</v>
      </c>
      <c r="BA1681" s="203">
        <f t="shared" si="192"/>
        <v>0</v>
      </c>
    </row>
    <row r="1682" spans="1:53" ht="25">
      <c r="A1682" s="185">
        <f>IF(AND(SUM(AE1682:AP1682)&gt;0,J1682&lt;&gt;""),CONCATENATE(B1682,"_",F1682,"_",$A$5,"_",SUMPRODUCT((B$9:B1682=B1682)*(F$9:F1682=F1682)*(SUM(AE1682:AP1682)&lt;&gt;0)*(J1682&lt;&gt;""))-1),0)</f>
        <v>0</v>
      </c>
      <c r="B1682" s="745" t="s">
        <v>1434</v>
      </c>
      <c r="C1682" s="58" t="s">
        <v>78</v>
      </c>
      <c r="D1682" s="85" t="s">
        <v>1365</v>
      </c>
      <c r="E1682" s="463" t="s">
        <v>79</v>
      </c>
      <c r="F1682" s="657" t="s">
        <v>643</v>
      </c>
      <c r="G1682" s="420"/>
      <c r="H1682" s="418"/>
      <c r="I1682" s="418"/>
      <c r="J1682" s="418"/>
      <c r="K1682" s="418"/>
      <c r="L1682" s="419"/>
      <c r="M1682" s="419"/>
      <c r="N1682" s="419"/>
      <c r="O1682" s="419"/>
      <c r="P1682" s="419"/>
      <c r="Q1682" s="419"/>
      <c r="R1682" s="419"/>
      <c r="S1682" s="419"/>
      <c r="T1682" s="419"/>
      <c r="U1682" s="419"/>
      <c r="V1682" s="419"/>
      <c r="W1682" s="419"/>
      <c r="X1682" s="419"/>
      <c r="Y1682" s="419"/>
      <c r="Z1682" s="419"/>
      <c r="AA1682" s="420"/>
      <c r="AB1682" s="420"/>
      <c r="AC1682" s="457"/>
      <c r="AD1682" s="421"/>
      <c r="AE1682" s="536"/>
      <c r="AF1682" s="536"/>
      <c r="AG1682" s="536"/>
      <c r="AH1682" s="536"/>
      <c r="AI1682" s="537"/>
      <c r="AJ1682" s="537"/>
      <c r="AK1682" s="537"/>
      <c r="AL1682" s="537"/>
      <c r="AM1682" s="537"/>
      <c r="AN1682" s="537"/>
      <c r="AO1682" s="537"/>
      <c r="AP1682" s="537"/>
      <c r="AQ1682" s="422"/>
      <c r="AR1682" s="745" t="s">
        <v>1434</v>
      </c>
      <c r="AS1682" s="475">
        <f t="shared" si="196"/>
        <v>0</v>
      </c>
      <c r="AT1682" s="475">
        <f t="shared" si="196"/>
        <v>0</v>
      </c>
      <c r="AU1682" s="475">
        <f t="shared" si="196"/>
        <v>0</v>
      </c>
      <c r="AV1682" s="475">
        <f t="shared" si="196"/>
        <v>0</v>
      </c>
      <c r="AW1682" s="475">
        <f t="shared" si="196"/>
        <v>0</v>
      </c>
      <c r="AX1682" s="475">
        <f t="shared" si="196"/>
        <v>0</v>
      </c>
      <c r="AY1682" s="185">
        <f>IF(AND(SUM(AE1682:$AP1682)&gt;0,J1682&lt;&gt;""),CONCATENATE(B1682,"_",F1682,"_",AG1682),0)</f>
        <v>0</v>
      </c>
      <c r="AZ1682" s="203">
        <f>IF(AND(SUM(AE1682:$AP1682)&gt;0,D1682="BFS"),1,0)</f>
        <v>0</v>
      </c>
      <c r="BA1682" s="203">
        <f t="shared" si="192"/>
        <v>0</v>
      </c>
    </row>
    <row r="1683" spans="1:53" ht="13">
      <c r="A1683" s="185">
        <f>IF(AND(SUM(AE1683:AP1683)&gt;0,J1683&lt;&gt;""),CONCATENATE(B1683,"_",F1683,"_",$A$5,"_",SUMPRODUCT((B$9:B1683=B1683)*(F$9:F1683=F1683)*(SUM(AE1683:AP1683)&lt;&gt;0)*(J1683&lt;&gt;""))-1),0)</f>
        <v>0</v>
      </c>
      <c r="B1683" s="746" t="s">
        <v>1434</v>
      </c>
      <c r="C1683" s="464" t="s">
        <v>1941</v>
      </c>
      <c r="D1683" s="89" t="s">
        <v>1365</v>
      </c>
      <c r="E1683" s="465" t="s">
        <v>79</v>
      </c>
      <c r="F1683" s="658" t="s">
        <v>643</v>
      </c>
      <c r="G1683" s="410"/>
      <c r="H1683" s="432" t="s">
        <v>1043</v>
      </c>
      <c r="I1683" s="437" t="s">
        <v>1052</v>
      </c>
      <c r="J1683" s="432" t="s">
        <v>1053</v>
      </c>
      <c r="K1683" s="433"/>
      <c r="L1683" s="425"/>
      <c r="M1683" s="425"/>
      <c r="N1683" s="425"/>
      <c r="O1683" s="425" t="s">
        <v>1949</v>
      </c>
      <c r="P1683" s="425" t="s">
        <v>1949</v>
      </c>
      <c r="Q1683" s="425" t="s">
        <v>1949</v>
      </c>
      <c r="R1683" s="434" t="s">
        <v>1949</v>
      </c>
      <c r="S1683" s="434" t="s">
        <v>1949</v>
      </c>
      <c r="T1683" s="434"/>
      <c r="U1683" s="434" t="s">
        <v>1949</v>
      </c>
      <c r="V1683" s="434" t="s">
        <v>1949</v>
      </c>
      <c r="W1683" s="434" t="s">
        <v>1949</v>
      </c>
      <c r="X1683" s="434" t="s">
        <v>1949</v>
      </c>
      <c r="Y1683" s="434" t="s">
        <v>1949</v>
      </c>
      <c r="Z1683" s="434" t="s">
        <v>1949</v>
      </c>
      <c r="AA1683" s="743"/>
      <c r="AB1683" s="442"/>
      <c r="AC1683" s="458"/>
      <c r="AD1683" s="443"/>
      <c r="AE1683" s="543"/>
      <c r="AF1683" s="543"/>
      <c r="AG1683" s="543"/>
      <c r="AH1683" s="543"/>
      <c r="AI1683" s="543"/>
      <c r="AJ1683" s="543"/>
      <c r="AK1683" s="544"/>
      <c r="AL1683" s="544"/>
      <c r="AM1683" s="544"/>
      <c r="AN1683" s="543"/>
      <c r="AO1683" s="545"/>
      <c r="AP1683" s="544"/>
      <c r="AQ1683" s="444"/>
      <c r="AR1683" s="746" t="s">
        <v>1434</v>
      </c>
      <c r="AS1683" s="475">
        <f t="shared" si="196"/>
        <v>0</v>
      </c>
      <c r="AT1683" s="475">
        <f t="shared" si="196"/>
        <v>0</v>
      </c>
      <c r="AU1683" s="475">
        <f t="shared" si="196"/>
        <v>0</v>
      </c>
      <c r="AV1683" s="475">
        <f t="shared" si="196"/>
        <v>0</v>
      </c>
      <c r="AW1683" s="475">
        <f t="shared" si="196"/>
        <v>0</v>
      </c>
      <c r="AX1683" s="475">
        <f t="shared" si="196"/>
        <v>0</v>
      </c>
      <c r="AY1683" s="185">
        <f>IF(AND(SUM(AE1683:$AP1683)&gt;0,J1683&lt;&gt;""),CONCATENATE(B1683,"_",F1683,"_",AG1683),0)</f>
        <v>0</v>
      </c>
      <c r="AZ1683" s="203">
        <f>IF(AND(SUM(AE1683:$AP1683)&gt;0,D1683="BFS"),1,0)</f>
        <v>0</v>
      </c>
      <c r="BA1683" s="203">
        <f t="shared" si="192"/>
        <v>0</v>
      </c>
    </row>
    <row r="1684" spans="1:53" ht="13">
      <c r="A1684" s="185">
        <f>IF(AND(SUM(AE1684:AP1684)&gt;0,J1684&lt;&gt;""),CONCATENATE(B1684,"_",F1684,"_",$A$5,"_",SUMPRODUCT((B$9:B1684=B1684)*(F$9:F1684=F1684)*(SUM(AE1684:AP1684)&lt;&gt;0)*(J1684&lt;&gt;""))-1),0)</f>
        <v>0</v>
      </c>
      <c r="B1684" s="746" t="s">
        <v>1434</v>
      </c>
      <c r="C1684" s="464" t="s">
        <v>1941</v>
      </c>
      <c r="D1684" s="89" t="s">
        <v>1365</v>
      </c>
      <c r="E1684" s="465" t="s">
        <v>79</v>
      </c>
      <c r="F1684" s="658" t="s">
        <v>643</v>
      </c>
      <c r="G1684" s="410"/>
      <c r="H1684" s="432" t="s">
        <v>1043</v>
      </c>
      <c r="I1684" s="437" t="s">
        <v>1052</v>
      </c>
      <c r="J1684" s="432" t="s">
        <v>1053</v>
      </c>
      <c r="K1684" s="433"/>
      <c r="L1684" s="425"/>
      <c r="M1684" s="425"/>
      <c r="N1684" s="425"/>
      <c r="O1684" s="425" t="s">
        <v>1949</v>
      </c>
      <c r="P1684" s="425" t="s">
        <v>1949</v>
      </c>
      <c r="Q1684" s="425" t="s">
        <v>1949</v>
      </c>
      <c r="R1684" s="434" t="s">
        <v>1949</v>
      </c>
      <c r="S1684" s="434" t="s">
        <v>1949</v>
      </c>
      <c r="T1684" s="434"/>
      <c r="U1684" s="434" t="s">
        <v>1949</v>
      </c>
      <c r="V1684" s="434" t="s">
        <v>1949</v>
      </c>
      <c r="W1684" s="434" t="s">
        <v>1949</v>
      </c>
      <c r="X1684" s="434" t="s">
        <v>1949</v>
      </c>
      <c r="Y1684" s="434" t="s">
        <v>1949</v>
      </c>
      <c r="Z1684" s="434" t="s">
        <v>1949</v>
      </c>
      <c r="AA1684" s="743"/>
      <c r="AB1684" s="442"/>
      <c r="AC1684" s="458"/>
      <c r="AD1684" s="443"/>
      <c r="AE1684" s="543"/>
      <c r="AF1684" s="543"/>
      <c r="AG1684" s="543"/>
      <c r="AH1684" s="543"/>
      <c r="AI1684" s="543"/>
      <c r="AJ1684" s="543"/>
      <c r="AK1684" s="544"/>
      <c r="AL1684" s="544"/>
      <c r="AM1684" s="544"/>
      <c r="AN1684" s="543"/>
      <c r="AO1684" s="545"/>
      <c r="AP1684" s="544"/>
      <c r="AQ1684" s="444"/>
      <c r="AR1684" s="746" t="s">
        <v>1434</v>
      </c>
      <c r="AS1684" s="475">
        <f t="shared" si="196"/>
        <v>0</v>
      </c>
      <c r="AT1684" s="475">
        <f t="shared" si="196"/>
        <v>0</v>
      </c>
      <c r="AU1684" s="475">
        <f t="shared" si="196"/>
        <v>0</v>
      </c>
      <c r="AV1684" s="475">
        <f t="shared" si="196"/>
        <v>0</v>
      </c>
      <c r="AW1684" s="475">
        <f t="shared" si="196"/>
        <v>0</v>
      </c>
      <c r="AX1684" s="475">
        <f t="shared" si="196"/>
        <v>0</v>
      </c>
      <c r="AY1684" s="185">
        <f>IF(AND(SUM(AE1684:$AP1684)&gt;0,J1684&lt;&gt;""),CONCATENATE(B1684,"_",F1684,"_",AG1684),0)</f>
        <v>0</v>
      </c>
      <c r="AZ1684" s="203">
        <f>IF(AND(SUM(AE1684:$AP1684)&gt;0,D1684="BFS"),1,0)</f>
        <v>0</v>
      </c>
      <c r="BA1684" s="203">
        <f t="shared" si="192"/>
        <v>0</v>
      </c>
    </row>
    <row r="1685" spans="1:53" ht="25">
      <c r="A1685" s="185">
        <f>IF(AND(SUM(AE1685:AP1685)&gt;0,J1685&lt;&gt;""),CONCATENATE(B1685,"_",F1685,"_",$A$5,"_",SUMPRODUCT((B$9:B1685=B1685)*(F$9:F1685=F1685)*(SUM(AE1685:AP1685)&lt;&gt;0)*(J1685&lt;&gt;""))-1),0)</f>
        <v>0</v>
      </c>
      <c r="B1685" s="745" t="s">
        <v>1434</v>
      </c>
      <c r="C1685" s="58" t="s">
        <v>80</v>
      </c>
      <c r="D1685" s="85" t="s">
        <v>1365</v>
      </c>
      <c r="E1685" s="463" t="s">
        <v>81</v>
      </c>
      <c r="F1685" s="657" t="s">
        <v>644</v>
      </c>
      <c r="G1685" s="420"/>
      <c r="H1685" s="418"/>
      <c r="I1685" s="418"/>
      <c r="J1685" s="418"/>
      <c r="K1685" s="418"/>
      <c r="L1685" s="419"/>
      <c r="M1685" s="419"/>
      <c r="N1685" s="419"/>
      <c r="O1685" s="419"/>
      <c r="P1685" s="419"/>
      <c r="Q1685" s="419"/>
      <c r="R1685" s="419"/>
      <c r="S1685" s="419"/>
      <c r="T1685" s="419"/>
      <c r="U1685" s="419"/>
      <c r="V1685" s="419"/>
      <c r="W1685" s="419"/>
      <c r="X1685" s="419"/>
      <c r="Y1685" s="419"/>
      <c r="Z1685" s="419"/>
      <c r="AA1685" s="420"/>
      <c r="AB1685" s="420"/>
      <c r="AC1685" s="457"/>
      <c r="AD1685" s="421"/>
      <c r="AE1685" s="536"/>
      <c r="AF1685" s="536"/>
      <c r="AG1685" s="536"/>
      <c r="AH1685" s="536"/>
      <c r="AI1685" s="537"/>
      <c r="AJ1685" s="537"/>
      <c r="AK1685" s="537"/>
      <c r="AL1685" s="537"/>
      <c r="AM1685" s="537"/>
      <c r="AN1685" s="537"/>
      <c r="AO1685" s="537"/>
      <c r="AP1685" s="537"/>
      <c r="AQ1685" s="422"/>
      <c r="AR1685" s="745" t="s">
        <v>1434</v>
      </c>
      <c r="AS1685" s="475">
        <f t="shared" si="196"/>
        <v>0</v>
      </c>
      <c r="AT1685" s="475">
        <f t="shared" si="196"/>
        <v>0</v>
      </c>
      <c r="AU1685" s="475">
        <f t="shared" si="196"/>
        <v>0</v>
      </c>
      <c r="AV1685" s="475">
        <f t="shared" si="196"/>
        <v>0</v>
      </c>
      <c r="AW1685" s="475">
        <f t="shared" si="196"/>
        <v>0</v>
      </c>
      <c r="AX1685" s="475">
        <f t="shared" si="196"/>
        <v>0</v>
      </c>
      <c r="AY1685" s="185">
        <f>IF(AND(SUM(AE1685:$AP1685)&gt;0,J1685&lt;&gt;""),CONCATENATE(B1685,"_",F1685,"_",AG1685),0)</f>
        <v>0</v>
      </c>
      <c r="AZ1685" s="203">
        <f>IF(AND(SUM(AE1685:$AP1685)&gt;0,D1685="BFS"),1,0)</f>
        <v>0</v>
      </c>
      <c r="BA1685" s="203">
        <f t="shared" si="192"/>
        <v>0</v>
      </c>
    </row>
    <row r="1686" spans="1:53" ht="13">
      <c r="A1686" s="185">
        <f>IF(AND(SUM(AE1686:AP1686)&gt;0,J1686&lt;&gt;""),CONCATENATE(B1686,"_",F1686,"_",$A$5,"_",SUMPRODUCT((B$9:B1686=B1686)*(F$9:F1686=F1686)*(SUM(AE1686:AP1686)&lt;&gt;0)*(J1686&lt;&gt;""))-1),0)</f>
        <v>0</v>
      </c>
      <c r="B1686" s="746" t="s">
        <v>1434</v>
      </c>
      <c r="C1686" s="464" t="s">
        <v>1945</v>
      </c>
      <c r="D1686" s="89" t="s">
        <v>1365</v>
      </c>
      <c r="E1686" s="465" t="s">
        <v>81</v>
      </c>
      <c r="F1686" s="658" t="s">
        <v>644</v>
      </c>
      <c r="G1686" s="410"/>
      <c r="H1686" s="432" t="s">
        <v>1043</v>
      </c>
      <c r="I1686" s="437" t="s">
        <v>1052</v>
      </c>
      <c r="J1686" s="432" t="s">
        <v>1053</v>
      </c>
      <c r="K1686" s="433"/>
      <c r="L1686" s="425"/>
      <c r="M1686" s="425"/>
      <c r="N1686" s="425"/>
      <c r="O1686" s="425" t="s">
        <v>1949</v>
      </c>
      <c r="P1686" s="425" t="s">
        <v>1949</v>
      </c>
      <c r="Q1686" s="425" t="s">
        <v>1949</v>
      </c>
      <c r="R1686" s="434" t="s">
        <v>1949</v>
      </c>
      <c r="S1686" s="434" t="s">
        <v>1949</v>
      </c>
      <c r="T1686" s="434"/>
      <c r="U1686" s="434" t="s">
        <v>1949</v>
      </c>
      <c r="V1686" s="434" t="s">
        <v>1949</v>
      </c>
      <c r="W1686" s="434" t="s">
        <v>1949</v>
      </c>
      <c r="X1686" s="434" t="s">
        <v>1949</v>
      </c>
      <c r="Y1686" s="434" t="s">
        <v>1949</v>
      </c>
      <c r="Z1686" s="434" t="s">
        <v>1949</v>
      </c>
      <c r="AA1686" s="743"/>
      <c r="AB1686" s="442"/>
      <c r="AC1686" s="458"/>
      <c r="AD1686" s="443"/>
      <c r="AE1686" s="543"/>
      <c r="AF1686" s="543"/>
      <c r="AG1686" s="543"/>
      <c r="AH1686" s="543"/>
      <c r="AI1686" s="543"/>
      <c r="AJ1686" s="543"/>
      <c r="AK1686" s="544"/>
      <c r="AL1686" s="544"/>
      <c r="AM1686" s="544"/>
      <c r="AN1686" s="543"/>
      <c r="AO1686" s="545"/>
      <c r="AP1686" s="544"/>
      <c r="AQ1686" s="444"/>
      <c r="AR1686" s="746" t="s">
        <v>1434</v>
      </c>
      <c r="AS1686" s="475">
        <f t="shared" si="196"/>
        <v>0</v>
      </c>
      <c r="AT1686" s="475">
        <f t="shared" si="196"/>
        <v>0</v>
      </c>
      <c r="AU1686" s="475">
        <f t="shared" si="196"/>
        <v>0</v>
      </c>
      <c r="AV1686" s="475">
        <f t="shared" si="196"/>
        <v>0</v>
      </c>
      <c r="AW1686" s="475">
        <f t="shared" si="196"/>
        <v>0</v>
      </c>
      <c r="AX1686" s="475">
        <f t="shared" si="196"/>
        <v>0</v>
      </c>
      <c r="AY1686" s="185">
        <f>IF(AND(SUM(AE1686:$AP1686)&gt;0,J1686&lt;&gt;""),CONCATENATE(B1686,"_",F1686,"_",AG1686),0)</f>
        <v>0</v>
      </c>
      <c r="AZ1686" s="203">
        <f>IF(AND(SUM(AE1686:$AP1686)&gt;0,D1686="BFS"),1,0)</f>
        <v>0</v>
      </c>
      <c r="BA1686" s="203">
        <f t="shared" si="192"/>
        <v>0</v>
      </c>
    </row>
    <row r="1687" spans="1:53" ht="25">
      <c r="A1687" s="185">
        <f>IF(AND(SUM(AE1687:AP1687)&gt;0,J1687&lt;&gt;""),CONCATENATE(B1687,"_",F1687,"_",$A$5,"_",SUMPRODUCT((B$9:B1687=B1687)*(F$9:F1687=F1687)*(SUM(AE1687:AP1687)&lt;&gt;0)*(J1687&lt;&gt;""))-1),0)</f>
        <v>0</v>
      </c>
      <c r="B1687" s="745" t="s">
        <v>1434</v>
      </c>
      <c r="C1687" s="58" t="s">
        <v>82</v>
      </c>
      <c r="D1687" s="85" t="s">
        <v>1365</v>
      </c>
      <c r="E1687" s="463" t="s">
        <v>83</v>
      </c>
      <c r="F1687" s="657" t="s">
        <v>645</v>
      </c>
      <c r="G1687" s="420"/>
      <c r="H1687" s="418"/>
      <c r="I1687" s="418"/>
      <c r="J1687" s="418"/>
      <c r="K1687" s="418"/>
      <c r="L1687" s="419"/>
      <c r="M1687" s="419"/>
      <c r="N1687" s="419"/>
      <c r="O1687" s="419"/>
      <c r="P1687" s="419"/>
      <c r="Q1687" s="419"/>
      <c r="R1687" s="419"/>
      <c r="S1687" s="419"/>
      <c r="T1687" s="419"/>
      <c r="U1687" s="419"/>
      <c r="V1687" s="419"/>
      <c r="W1687" s="419"/>
      <c r="X1687" s="419"/>
      <c r="Y1687" s="419"/>
      <c r="Z1687" s="419"/>
      <c r="AA1687" s="420"/>
      <c r="AB1687" s="420"/>
      <c r="AC1687" s="457"/>
      <c r="AD1687" s="421"/>
      <c r="AE1687" s="536"/>
      <c r="AF1687" s="536"/>
      <c r="AG1687" s="536"/>
      <c r="AH1687" s="536"/>
      <c r="AI1687" s="537"/>
      <c r="AJ1687" s="537"/>
      <c r="AK1687" s="537"/>
      <c r="AL1687" s="537"/>
      <c r="AM1687" s="537"/>
      <c r="AN1687" s="537"/>
      <c r="AO1687" s="537"/>
      <c r="AP1687" s="537"/>
      <c r="AQ1687" s="422"/>
      <c r="AR1687" s="745" t="s">
        <v>1434</v>
      </c>
      <c r="AS1687" s="475">
        <f t="shared" ref="AS1687:AX1696" si="197">IF(SUM($AE1687:$AP1687)&gt;0,VLOOKUP($F1687,Schulart,AS$2,FALSE),0)</f>
        <v>0</v>
      </c>
      <c r="AT1687" s="475">
        <f t="shared" si="197"/>
        <v>0</v>
      </c>
      <c r="AU1687" s="475">
        <f t="shared" si="197"/>
        <v>0</v>
      </c>
      <c r="AV1687" s="475">
        <f t="shared" si="197"/>
        <v>0</v>
      </c>
      <c r="AW1687" s="475">
        <f t="shared" si="197"/>
        <v>0</v>
      </c>
      <c r="AX1687" s="475">
        <f t="shared" si="197"/>
        <v>0</v>
      </c>
      <c r="AY1687" s="185">
        <f>IF(AND(SUM(AE1687:$AP1687)&gt;0,J1687&lt;&gt;""),CONCATENATE(B1687,"_",F1687,"_",AG1687),0)</f>
        <v>0</v>
      </c>
      <c r="AZ1687" s="203">
        <f>IF(AND(SUM(AE1687:$AP1687)&gt;0,D1687="BFS"),1,0)</f>
        <v>0</v>
      </c>
      <c r="BA1687" s="203">
        <f t="shared" si="192"/>
        <v>0</v>
      </c>
    </row>
    <row r="1688" spans="1:53" ht="13">
      <c r="A1688" s="185">
        <f>IF(AND(SUM(AE1688:AP1688)&gt;0,J1688&lt;&gt;""),CONCATENATE(B1688,"_",F1688,"_",$A$5,"_",SUMPRODUCT((B$9:B1688=B1688)*(F$9:F1688=F1688)*(SUM(AE1688:AP1688)&lt;&gt;0)*(J1688&lt;&gt;""))-1),0)</f>
        <v>0</v>
      </c>
      <c r="B1688" s="746" t="s">
        <v>1434</v>
      </c>
      <c r="C1688" s="464" t="s">
        <v>127</v>
      </c>
      <c r="D1688" s="89" t="s">
        <v>1365</v>
      </c>
      <c r="E1688" s="465" t="s">
        <v>83</v>
      </c>
      <c r="F1688" s="658" t="s">
        <v>645</v>
      </c>
      <c r="G1688" s="410"/>
      <c r="H1688" s="432" t="s">
        <v>1043</v>
      </c>
      <c r="I1688" s="437" t="s">
        <v>1052</v>
      </c>
      <c r="J1688" s="432" t="s">
        <v>1053</v>
      </c>
      <c r="K1688" s="433"/>
      <c r="L1688" s="425"/>
      <c r="M1688" s="425"/>
      <c r="N1688" s="425"/>
      <c r="O1688" s="425"/>
      <c r="P1688" s="425"/>
      <c r="Q1688" s="425"/>
      <c r="R1688" s="434"/>
      <c r="S1688" s="434"/>
      <c r="T1688" s="434"/>
      <c r="U1688" s="434"/>
      <c r="V1688" s="434"/>
      <c r="W1688" s="434"/>
      <c r="X1688" s="434"/>
      <c r="Y1688" s="434"/>
      <c r="Z1688" s="434"/>
      <c r="AA1688" s="743"/>
      <c r="AB1688" s="442"/>
      <c r="AC1688" s="458"/>
      <c r="AD1688" s="443"/>
      <c r="AE1688" s="543"/>
      <c r="AF1688" s="543"/>
      <c r="AG1688" s="543"/>
      <c r="AH1688" s="543"/>
      <c r="AI1688" s="543"/>
      <c r="AJ1688" s="543"/>
      <c r="AK1688" s="544"/>
      <c r="AL1688" s="544"/>
      <c r="AM1688" s="544"/>
      <c r="AN1688" s="543"/>
      <c r="AO1688" s="545"/>
      <c r="AP1688" s="544"/>
      <c r="AQ1688" s="444"/>
      <c r="AR1688" s="746" t="s">
        <v>1434</v>
      </c>
      <c r="AS1688" s="475">
        <f t="shared" si="197"/>
        <v>0</v>
      </c>
      <c r="AT1688" s="475">
        <f t="shared" si="197"/>
        <v>0</v>
      </c>
      <c r="AU1688" s="475">
        <f t="shared" si="197"/>
        <v>0</v>
      </c>
      <c r="AV1688" s="475">
        <f t="shared" si="197"/>
        <v>0</v>
      </c>
      <c r="AW1688" s="475">
        <f t="shared" si="197"/>
        <v>0</v>
      </c>
      <c r="AX1688" s="475">
        <f t="shared" si="197"/>
        <v>0</v>
      </c>
      <c r="AY1688" s="185">
        <f>IF(AND(SUM(AE1688:$AP1688)&gt;0,J1688&lt;&gt;""),CONCATENATE(B1688,"_",F1688,"_",AG1688),0)</f>
        <v>0</v>
      </c>
      <c r="AZ1688" s="203">
        <f>IF(AND(SUM(AE1688:$AP1688)&gt;0,D1688="BFS"),1,0)</f>
        <v>0</v>
      </c>
      <c r="BA1688" s="203">
        <f t="shared" si="192"/>
        <v>0</v>
      </c>
    </row>
    <row r="1689" spans="1:53" ht="15.5">
      <c r="A1689" s="185">
        <f>IF(AND(SUM(AE1689:AP1689)&gt;0,J1689&lt;&gt;""),CONCATENATE(B1689,"_",F1689,"_",$A$5,"_",SUMPRODUCT((B$9:B1689=B1689)*(F$9:F1689=F1689)*(SUM(AE1689:AP1689)&lt;&gt;0)*(J1689&lt;&gt;""))-1),0)</f>
        <v>0</v>
      </c>
      <c r="B1689" s="165" t="s">
        <v>1434</v>
      </c>
      <c r="C1689" s="69" t="s">
        <v>801</v>
      </c>
      <c r="D1689" s="84"/>
      <c r="E1689" s="467"/>
      <c r="F1689" s="659"/>
      <c r="G1689" s="78"/>
      <c r="H1689" s="78"/>
      <c r="I1689" s="78"/>
      <c r="J1689" s="78"/>
      <c r="K1689" s="78"/>
      <c r="L1689" s="78"/>
      <c r="M1689" s="78"/>
      <c r="N1689" s="78"/>
      <c r="O1689" s="78"/>
      <c r="P1689" s="78"/>
      <c r="Q1689" s="78"/>
      <c r="R1689" s="78"/>
      <c r="S1689" s="78"/>
      <c r="T1689" s="78"/>
      <c r="U1689" s="78"/>
      <c r="V1689" s="78"/>
      <c r="W1689" s="78"/>
      <c r="X1689" s="78"/>
      <c r="Y1689" s="78"/>
      <c r="Z1689" s="78"/>
      <c r="AA1689" s="76"/>
      <c r="AB1689" s="76"/>
      <c r="AC1689" s="459"/>
      <c r="AD1689" s="71"/>
      <c r="AE1689" s="538"/>
      <c r="AF1689" s="538"/>
      <c r="AG1689" s="538"/>
      <c r="AH1689" s="538"/>
      <c r="AI1689" s="539"/>
      <c r="AJ1689" s="539"/>
      <c r="AK1689" s="539"/>
      <c r="AL1689" s="539"/>
      <c r="AM1689" s="539"/>
      <c r="AN1689" s="539"/>
      <c r="AO1689" s="539"/>
      <c r="AP1689" s="539"/>
      <c r="AQ1689" s="326"/>
      <c r="AR1689" s="165" t="s">
        <v>1434</v>
      </c>
      <c r="AS1689" s="475">
        <f t="shared" si="197"/>
        <v>0</v>
      </c>
      <c r="AT1689" s="475">
        <f t="shared" si="197"/>
        <v>0</v>
      </c>
      <c r="AU1689" s="475">
        <f t="shared" si="197"/>
        <v>0</v>
      </c>
      <c r="AV1689" s="475">
        <f t="shared" si="197"/>
        <v>0</v>
      </c>
      <c r="AW1689" s="475">
        <f t="shared" si="197"/>
        <v>0</v>
      </c>
      <c r="AX1689" s="475">
        <f t="shared" si="197"/>
        <v>0</v>
      </c>
      <c r="AY1689" s="185">
        <f>IF(AND(SUM(AE1689:$AP1689)&gt;0,J1689&lt;&gt;""),CONCATENATE(B1689,"_",F1689,"_",AG1689),0)</f>
        <v>0</v>
      </c>
      <c r="AZ1689" s="203">
        <f>IF(AND(SUM(AE1689:$AP1689)&gt;0,D1689="BFS"),1,0)</f>
        <v>0</v>
      </c>
      <c r="BA1689" s="203">
        <f t="shared" si="192"/>
        <v>0</v>
      </c>
    </row>
    <row r="1690" spans="1:53" ht="25">
      <c r="A1690" s="185">
        <f>IF(AND(SUM(AE1690:AP1690)&gt;0,J1690&lt;&gt;""),CONCATENATE(B1690,"_",F1690,"_",$A$5,"_",SUMPRODUCT((B$9:B1690=B1690)*(F$9:F1690=F1690)*(SUM(AE1690:AP1690)&lt;&gt;0)*(J1690&lt;&gt;""))-1),0)</f>
        <v>0</v>
      </c>
      <c r="B1690" s="745" t="s">
        <v>1434</v>
      </c>
      <c r="C1690" s="58" t="s">
        <v>73</v>
      </c>
      <c r="D1690" s="85" t="s">
        <v>85</v>
      </c>
      <c r="E1690" s="463" t="s">
        <v>84</v>
      </c>
      <c r="F1690" s="657" t="s">
        <v>1715</v>
      </c>
      <c r="G1690" s="420"/>
      <c r="H1690" s="418"/>
      <c r="I1690" s="418"/>
      <c r="J1690" s="418"/>
      <c r="K1690" s="418"/>
      <c r="L1690" s="419"/>
      <c r="M1690" s="419"/>
      <c r="N1690" s="419"/>
      <c r="O1690" s="419"/>
      <c r="P1690" s="419"/>
      <c r="Q1690" s="419"/>
      <c r="R1690" s="419"/>
      <c r="S1690" s="419"/>
      <c r="T1690" s="419"/>
      <c r="U1690" s="419"/>
      <c r="V1690" s="419"/>
      <c r="W1690" s="419"/>
      <c r="X1690" s="419"/>
      <c r="Y1690" s="419"/>
      <c r="Z1690" s="419"/>
      <c r="AA1690" s="420"/>
      <c r="AB1690" s="420"/>
      <c r="AC1690" s="457"/>
      <c r="AD1690" s="421"/>
      <c r="AE1690" s="536"/>
      <c r="AF1690" s="536"/>
      <c r="AG1690" s="536"/>
      <c r="AH1690" s="536"/>
      <c r="AI1690" s="537"/>
      <c r="AJ1690" s="537"/>
      <c r="AK1690" s="537"/>
      <c r="AL1690" s="537"/>
      <c r="AM1690" s="537"/>
      <c r="AN1690" s="537"/>
      <c r="AO1690" s="537"/>
      <c r="AP1690" s="537"/>
      <c r="AQ1690" s="422"/>
      <c r="AR1690" s="745" t="s">
        <v>1434</v>
      </c>
      <c r="AS1690" s="475">
        <f t="shared" si="197"/>
        <v>0</v>
      </c>
      <c r="AT1690" s="475">
        <f t="shared" si="197"/>
        <v>0</v>
      </c>
      <c r="AU1690" s="475">
        <f t="shared" si="197"/>
        <v>0</v>
      </c>
      <c r="AV1690" s="475">
        <f t="shared" si="197"/>
        <v>0</v>
      </c>
      <c r="AW1690" s="475">
        <f t="shared" si="197"/>
        <v>0</v>
      </c>
      <c r="AX1690" s="475">
        <f t="shared" si="197"/>
        <v>0</v>
      </c>
      <c r="AY1690" s="185">
        <f>IF(AND(SUM(AE1690:$AP1690)&gt;0,J1690&lt;&gt;""),CONCATENATE(B1690,"_",F1690,"_",AG1690),0)</f>
        <v>0</v>
      </c>
      <c r="AZ1690" s="203">
        <f>IF(AND(SUM(AE1690:$AP1690)&gt;0,D1690="BFS"),1,0)</f>
        <v>0</v>
      </c>
      <c r="BA1690" s="203">
        <f t="shared" si="192"/>
        <v>0</v>
      </c>
    </row>
    <row r="1691" spans="1:53" ht="13">
      <c r="A1691" s="185" t="str">
        <f>IF(AND(SUM(AE1691:AP1691)&gt;0,J1691&lt;&gt;""),CONCATENATE(B1691,"_",F1691,"_",$A$5,"_",SUMPRODUCT((B$9:B1691=B1691)*(F$9:F1691=F1691)*(SUM(AE1691:AP1691)&lt;&gt;0)*(J1691&lt;&gt;""))-1),0)</f>
        <v>RP_1.4.3.1_neu_1</v>
      </c>
      <c r="B1691" s="746" t="s">
        <v>1434</v>
      </c>
      <c r="C1691" s="464" t="s">
        <v>1495</v>
      </c>
      <c r="D1691" s="89" t="s">
        <v>85</v>
      </c>
      <c r="E1691" s="465" t="s">
        <v>84</v>
      </c>
      <c r="F1691" s="658" t="s">
        <v>1715</v>
      </c>
      <c r="G1691" s="82" t="s">
        <v>2341</v>
      </c>
      <c r="H1691" s="432" t="s">
        <v>1043</v>
      </c>
      <c r="I1691" s="437" t="s">
        <v>1052</v>
      </c>
      <c r="J1691" s="432" t="s">
        <v>1053</v>
      </c>
      <c r="K1691" s="447"/>
      <c r="L1691" s="425"/>
      <c r="M1691" s="425"/>
      <c r="N1691" s="425"/>
      <c r="O1691" s="425"/>
      <c r="P1691" s="425"/>
      <c r="Q1691" s="425"/>
      <c r="R1691" s="425"/>
      <c r="S1691" s="425"/>
      <c r="T1691" s="425"/>
      <c r="U1691" s="425"/>
      <c r="V1691" s="425"/>
      <c r="W1691" s="425"/>
      <c r="X1691" s="425"/>
      <c r="Y1691" s="425"/>
      <c r="Z1691" s="425"/>
      <c r="AA1691" s="743"/>
      <c r="AB1691" s="448"/>
      <c r="AC1691" s="458"/>
      <c r="AD1691" s="181"/>
      <c r="AE1691" s="533"/>
      <c r="AF1691" s="533"/>
      <c r="AG1691" s="533"/>
      <c r="AH1691" s="533"/>
      <c r="AI1691" s="533"/>
      <c r="AJ1691" s="533"/>
      <c r="AK1691" s="534"/>
      <c r="AL1691" s="534">
        <v>3325</v>
      </c>
      <c r="AM1691" s="534">
        <v>3608</v>
      </c>
      <c r="AN1691" s="533">
        <v>3636</v>
      </c>
      <c r="AO1691" s="535">
        <v>3664</v>
      </c>
      <c r="AP1691" s="534">
        <v>3458</v>
      </c>
      <c r="AQ1691" s="430"/>
      <c r="AR1691" s="746" t="s">
        <v>1434</v>
      </c>
      <c r="AS1691" s="475" t="str">
        <f t="shared" si="197"/>
        <v>SB</v>
      </c>
      <c r="AT1691" s="475" t="str">
        <f t="shared" si="197"/>
        <v>5B</v>
      </c>
      <c r="AU1691" s="475">
        <f t="shared" si="197"/>
        <v>453</v>
      </c>
      <c r="AV1691" s="475" t="str">
        <f t="shared" si="197"/>
        <v>VOC</v>
      </c>
      <c r="AW1691" s="475" t="str">
        <f t="shared" si="197"/>
        <v>B</v>
      </c>
      <c r="AX1691" s="475" t="str">
        <f t="shared" si="197"/>
        <v>G</v>
      </c>
      <c r="AY1691" s="185" t="str">
        <f>IF(AND(SUM(AE1691:$AP1691)&gt;0,J1691&lt;&gt;""),CONCATENATE(B1691,"_",F1691,"_",AG1691),0)</f>
        <v>RP_1.4.3.1_</v>
      </c>
      <c r="AZ1691" s="203">
        <f>IF(AND(SUM(AE1691:$AP1691)&gt;0,D1691="BFS"),1,0)</f>
        <v>0</v>
      </c>
      <c r="BA1691" s="203">
        <f t="shared" si="192"/>
        <v>0</v>
      </c>
    </row>
    <row r="1692" spans="1:53" ht="13">
      <c r="A1692" s="185" t="str">
        <f>IF(AND(SUM(AE1692:AP1692)&gt;0,J1692&lt;&gt;""),CONCATENATE(B1692,"_",F1692,"_",$A$5,"_",SUMPRODUCT((B$9:B1692=B1692)*(F$9:F1692=F1692)*(SUM(AE1692:AP1692)&lt;&gt;0)*(J1692&lt;&gt;""))-1),0)</f>
        <v>RP_1.4.3.1_neu_2</v>
      </c>
      <c r="B1692" s="746" t="s">
        <v>1434</v>
      </c>
      <c r="C1692" s="464" t="s">
        <v>1495</v>
      </c>
      <c r="D1692" s="89" t="s">
        <v>85</v>
      </c>
      <c r="E1692" s="465" t="s">
        <v>84</v>
      </c>
      <c r="F1692" s="658" t="s">
        <v>1715</v>
      </c>
      <c r="G1692" s="82" t="s">
        <v>2342</v>
      </c>
      <c r="H1692" s="432" t="s">
        <v>1043</v>
      </c>
      <c r="I1692" s="437" t="s">
        <v>1052</v>
      </c>
      <c r="J1692" s="432" t="s">
        <v>1053</v>
      </c>
      <c r="K1692" s="447"/>
      <c r="L1692" s="425"/>
      <c r="M1692" s="425"/>
      <c r="N1692" s="425"/>
      <c r="O1692" s="425"/>
      <c r="P1692" s="425"/>
      <c r="Q1692" s="425"/>
      <c r="R1692" s="425"/>
      <c r="S1692" s="425"/>
      <c r="T1692" s="425"/>
      <c r="U1692" s="425"/>
      <c r="V1692" s="425"/>
      <c r="W1692" s="425"/>
      <c r="X1692" s="425"/>
      <c r="Y1692" s="425"/>
      <c r="Z1692" s="425"/>
      <c r="AA1692" s="743"/>
      <c r="AB1692" s="448"/>
      <c r="AC1692" s="458"/>
      <c r="AD1692" s="181"/>
      <c r="AE1692" s="533"/>
      <c r="AF1692" s="533"/>
      <c r="AG1692" s="533"/>
      <c r="AH1692" s="533"/>
      <c r="AI1692" s="533"/>
      <c r="AJ1692" s="533"/>
      <c r="AK1692" s="534"/>
      <c r="AL1692" s="534">
        <v>704</v>
      </c>
      <c r="AM1692" s="534">
        <v>498</v>
      </c>
      <c r="AN1692" s="533">
        <v>569</v>
      </c>
      <c r="AO1692" s="535">
        <v>563</v>
      </c>
      <c r="AP1692" s="534">
        <v>699</v>
      </c>
      <c r="AQ1692" s="430"/>
      <c r="AR1692" s="746" t="s">
        <v>1434</v>
      </c>
      <c r="AS1692" s="475" t="str">
        <f t="shared" si="197"/>
        <v>SB</v>
      </c>
      <c r="AT1692" s="475" t="str">
        <f t="shared" si="197"/>
        <v>5B</v>
      </c>
      <c r="AU1692" s="475">
        <f t="shared" si="197"/>
        <v>453</v>
      </c>
      <c r="AV1692" s="475" t="str">
        <f t="shared" si="197"/>
        <v>VOC</v>
      </c>
      <c r="AW1692" s="475" t="str">
        <f t="shared" si="197"/>
        <v>B</v>
      </c>
      <c r="AX1692" s="475" t="str">
        <f t="shared" si="197"/>
        <v>G</v>
      </c>
      <c r="AY1692" s="185" t="str">
        <f>IF(AND(SUM(AE1692:$AP1692)&gt;0,J1692&lt;&gt;""),CONCATENATE(B1692,"_",F1692,"_",AG1692),0)</f>
        <v>RP_1.4.3.1_</v>
      </c>
      <c r="AZ1692" s="203">
        <f>IF(AND(SUM(AE1692:$AP1692)&gt;0,D1692="BFS"),1,0)</f>
        <v>0</v>
      </c>
      <c r="BA1692" s="203">
        <f t="shared" si="192"/>
        <v>0</v>
      </c>
    </row>
    <row r="1693" spans="1:53" ht="25">
      <c r="A1693" s="185">
        <f>IF(AND(SUM(AE1693:AP1693)&gt;0,J1693&lt;&gt;""),CONCATENATE(B1693,"_",F1693,"_",$A$5,"_",SUMPRODUCT((B$9:B1693=B1693)*(F$9:F1693=F1693)*(SUM(AE1693:AP1693)&lt;&gt;0)*(J1693&lt;&gt;""))-1),0)</f>
        <v>0</v>
      </c>
      <c r="B1693" s="745" t="s">
        <v>1434</v>
      </c>
      <c r="C1693" s="58" t="s">
        <v>76</v>
      </c>
      <c r="D1693" s="85" t="s">
        <v>85</v>
      </c>
      <c r="E1693" s="463" t="s">
        <v>84</v>
      </c>
      <c r="F1693" s="657" t="s">
        <v>1716</v>
      </c>
      <c r="G1693" s="420"/>
      <c r="H1693" s="418"/>
      <c r="I1693" s="418"/>
      <c r="J1693" s="418"/>
      <c r="K1693" s="418"/>
      <c r="L1693" s="419"/>
      <c r="M1693" s="419"/>
      <c r="N1693" s="419"/>
      <c r="O1693" s="419"/>
      <c r="P1693" s="419"/>
      <c r="Q1693" s="419"/>
      <c r="R1693" s="419"/>
      <c r="S1693" s="419"/>
      <c r="T1693" s="419"/>
      <c r="U1693" s="419"/>
      <c r="V1693" s="419"/>
      <c r="W1693" s="419"/>
      <c r="X1693" s="419"/>
      <c r="Y1693" s="419"/>
      <c r="Z1693" s="419"/>
      <c r="AA1693" s="420"/>
      <c r="AB1693" s="420"/>
      <c r="AC1693" s="457"/>
      <c r="AD1693" s="421"/>
      <c r="AE1693" s="536"/>
      <c r="AF1693" s="536"/>
      <c r="AG1693" s="536"/>
      <c r="AH1693" s="536"/>
      <c r="AI1693" s="537"/>
      <c r="AJ1693" s="537"/>
      <c r="AK1693" s="537"/>
      <c r="AL1693" s="537"/>
      <c r="AM1693" s="537"/>
      <c r="AN1693" s="537"/>
      <c r="AO1693" s="537"/>
      <c r="AP1693" s="537"/>
      <c r="AQ1693" s="422"/>
      <c r="AR1693" s="745" t="s">
        <v>1434</v>
      </c>
      <c r="AS1693" s="475">
        <f t="shared" si="197"/>
        <v>0</v>
      </c>
      <c r="AT1693" s="475">
        <f t="shared" si="197"/>
        <v>0</v>
      </c>
      <c r="AU1693" s="475">
        <f t="shared" si="197"/>
        <v>0</v>
      </c>
      <c r="AV1693" s="475">
        <f t="shared" si="197"/>
        <v>0</v>
      </c>
      <c r="AW1693" s="475">
        <f t="shared" si="197"/>
        <v>0</v>
      </c>
      <c r="AX1693" s="475">
        <f t="shared" si="197"/>
        <v>0</v>
      </c>
      <c r="AY1693" s="185">
        <f>IF(AND(SUM(AE1693:$AP1693)&gt;0,J1693&lt;&gt;""),CONCATENATE(B1693,"_",F1693,"_",AG1693),0)</f>
        <v>0</v>
      </c>
      <c r="AZ1693" s="203">
        <f>IF(AND(SUM(AE1693:$AP1693)&gt;0,D1693="BFS"),1,0)</f>
        <v>0</v>
      </c>
      <c r="BA1693" s="203">
        <f t="shared" si="192"/>
        <v>0</v>
      </c>
    </row>
    <row r="1694" spans="1:53" ht="60">
      <c r="A1694" s="185" t="str">
        <f>IF(AND(SUM(AE1694:AP1694)&gt;0,J1694&lt;&gt;""),CONCATENATE(B1694,"_",F1694,"_",$A$5,"_",SUMPRODUCT((B$9:B1694=B1694)*(F$9:F1694=F1694)*(SUM(AE1694:AP1694)&lt;&gt;0)*(J1694&lt;&gt;""))-1),0)</f>
        <v>RP_1.4.3.2_neu_1</v>
      </c>
      <c r="B1694" s="746" t="s">
        <v>1434</v>
      </c>
      <c r="C1694" s="464" t="s">
        <v>1932</v>
      </c>
      <c r="D1694" s="89" t="s">
        <v>85</v>
      </c>
      <c r="E1694" s="465" t="s">
        <v>84</v>
      </c>
      <c r="F1694" s="658" t="s">
        <v>1716</v>
      </c>
      <c r="G1694" s="410" t="s">
        <v>2343</v>
      </c>
      <c r="H1694" s="432" t="s">
        <v>1047</v>
      </c>
      <c r="I1694" s="437" t="s">
        <v>1052</v>
      </c>
      <c r="J1694" s="432" t="s">
        <v>1053</v>
      </c>
      <c r="K1694" s="433" t="s">
        <v>2071</v>
      </c>
      <c r="L1694" s="424" t="s">
        <v>142</v>
      </c>
      <c r="M1694" s="425" t="s">
        <v>1840</v>
      </c>
      <c r="N1694" s="425" t="s">
        <v>1646</v>
      </c>
      <c r="O1694" s="425" t="s">
        <v>1047</v>
      </c>
      <c r="P1694" s="425" t="s">
        <v>1047</v>
      </c>
      <c r="Q1694" s="425" t="s">
        <v>1124</v>
      </c>
      <c r="R1694" s="434" t="s">
        <v>1043</v>
      </c>
      <c r="S1694" s="434" t="s">
        <v>1043</v>
      </c>
      <c r="T1694" s="434" t="s">
        <v>1955</v>
      </c>
      <c r="U1694" s="434" t="s">
        <v>1043</v>
      </c>
      <c r="V1694" s="434" t="s">
        <v>1047</v>
      </c>
      <c r="W1694" s="434" t="s">
        <v>1047</v>
      </c>
      <c r="X1694" s="434" t="s">
        <v>1043</v>
      </c>
      <c r="Y1694" s="434" t="s">
        <v>1047</v>
      </c>
      <c r="Z1694" s="434" t="s">
        <v>1043</v>
      </c>
      <c r="AA1694" s="743" t="s">
        <v>899</v>
      </c>
      <c r="AB1694" s="743" t="s">
        <v>124</v>
      </c>
      <c r="AC1694" s="458">
        <v>40057</v>
      </c>
      <c r="AD1694" s="435"/>
      <c r="AE1694" s="543">
        <v>2065</v>
      </c>
      <c r="AF1694" s="543">
        <v>2115</v>
      </c>
      <c r="AG1694" s="543">
        <v>2114</v>
      </c>
      <c r="AH1694" s="543">
        <v>2456</v>
      </c>
      <c r="AI1694" s="543">
        <v>2604</v>
      </c>
      <c r="AJ1694" s="543">
        <v>2979</v>
      </c>
      <c r="AK1694" s="544">
        <v>3121</v>
      </c>
      <c r="AL1694" s="534">
        <v>0</v>
      </c>
      <c r="AM1694" s="534">
        <v>0</v>
      </c>
      <c r="AN1694" s="543">
        <v>0</v>
      </c>
      <c r="AO1694" s="545">
        <v>0</v>
      </c>
      <c r="AP1694" s="544">
        <v>0</v>
      </c>
      <c r="AQ1694" s="742"/>
      <c r="AR1694" s="746" t="s">
        <v>1434</v>
      </c>
      <c r="AS1694" s="475" t="str">
        <f t="shared" si="197"/>
        <v>SB</v>
      </c>
      <c r="AT1694" s="475" t="str">
        <f t="shared" si="197"/>
        <v>5B</v>
      </c>
      <c r="AU1694" s="475">
        <f t="shared" si="197"/>
        <v>453</v>
      </c>
      <c r="AV1694" s="475" t="str">
        <f t="shared" si="197"/>
        <v>VOC</v>
      </c>
      <c r="AW1694" s="475" t="str">
        <f t="shared" si="197"/>
        <v>B</v>
      </c>
      <c r="AX1694" s="475" t="str">
        <f t="shared" si="197"/>
        <v>S</v>
      </c>
      <c r="AY1694" s="185" t="str">
        <f>IF(AND(SUM(AE1694:$AP1694)&gt;0,J1694&lt;&gt;""),CONCATENATE(B1694,"_",F1694,"_",AG1694),0)</f>
        <v>RP_1.4.3.2_2114</v>
      </c>
      <c r="AZ1694" s="203">
        <f>IF(AND(SUM(AE1694:$AP1694)&gt;0,D1694="BFS"),1,0)</f>
        <v>0</v>
      </c>
      <c r="BA1694" s="203">
        <f t="shared" si="192"/>
        <v>0</v>
      </c>
    </row>
    <row r="1695" spans="1:53" ht="50">
      <c r="A1695" s="185" t="str">
        <f>IF(AND(SUM(AE1695:AP1695)&gt;0,J1695&lt;&gt;""),CONCATENATE(B1695,"_",F1695,"_",$A$5,"_",SUMPRODUCT((B$9:B1695=B1695)*(F$9:F1695=F1695)*(SUM(AE1695:AP1695)&lt;&gt;0)*(J1695&lt;&gt;""))-1),0)</f>
        <v>RP_1.4.3.2_neu_2</v>
      </c>
      <c r="B1695" s="746" t="s">
        <v>1434</v>
      </c>
      <c r="C1695" s="464" t="s">
        <v>1932</v>
      </c>
      <c r="D1695" s="89" t="s">
        <v>85</v>
      </c>
      <c r="E1695" s="465" t="s">
        <v>84</v>
      </c>
      <c r="F1695" s="658" t="s">
        <v>1716</v>
      </c>
      <c r="G1695" s="410" t="s">
        <v>2344</v>
      </c>
      <c r="H1695" s="432" t="s">
        <v>1047</v>
      </c>
      <c r="I1695" s="437" t="s">
        <v>1052</v>
      </c>
      <c r="J1695" s="432" t="s">
        <v>1053</v>
      </c>
      <c r="K1695" s="433" t="s">
        <v>2072</v>
      </c>
      <c r="L1695" s="424" t="s">
        <v>448</v>
      </c>
      <c r="M1695" s="425" t="s">
        <v>1840</v>
      </c>
      <c r="N1695" s="425" t="s">
        <v>917</v>
      </c>
      <c r="O1695" s="425" t="s">
        <v>1047</v>
      </c>
      <c r="P1695" s="425" t="s">
        <v>542</v>
      </c>
      <c r="Q1695" s="425">
        <v>0.3</v>
      </c>
      <c r="R1695" s="434" t="s">
        <v>1043</v>
      </c>
      <c r="S1695" s="434" t="s">
        <v>1047</v>
      </c>
      <c r="T1695" s="434" t="s">
        <v>1955</v>
      </c>
      <c r="U1695" s="434" t="s">
        <v>1043</v>
      </c>
      <c r="V1695" s="434" t="s">
        <v>1047</v>
      </c>
      <c r="W1695" s="434" t="s">
        <v>1047</v>
      </c>
      <c r="X1695" s="434" t="s">
        <v>1043</v>
      </c>
      <c r="Y1695" s="434" t="s">
        <v>1047</v>
      </c>
      <c r="Z1695" s="434" t="s">
        <v>1043</v>
      </c>
      <c r="AA1695" s="743" t="s">
        <v>899</v>
      </c>
      <c r="AB1695" s="743" t="s">
        <v>449</v>
      </c>
      <c r="AC1695" s="458">
        <v>40057</v>
      </c>
      <c r="AD1695" s="435"/>
      <c r="AE1695" s="543">
        <v>844</v>
      </c>
      <c r="AF1695" s="543">
        <v>894</v>
      </c>
      <c r="AG1695" s="543">
        <v>963</v>
      </c>
      <c r="AH1695" s="543">
        <v>751</v>
      </c>
      <c r="AI1695" s="543">
        <v>866</v>
      </c>
      <c r="AJ1695" s="543">
        <v>725</v>
      </c>
      <c r="AK1695" s="544">
        <v>837</v>
      </c>
      <c r="AL1695" s="534">
        <v>69</v>
      </c>
      <c r="AM1695" s="534">
        <v>84</v>
      </c>
      <c r="AN1695" s="543">
        <v>51</v>
      </c>
      <c r="AO1695" s="545">
        <v>47</v>
      </c>
      <c r="AP1695" s="544">
        <v>24</v>
      </c>
      <c r="AQ1695" s="742"/>
      <c r="AR1695" s="746" t="s">
        <v>1434</v>
      </c>
      <c r="AS1695" s="475" t="str">
        <f t="shared" si="197"/>
        <v>SB</v>
      </c>
      <c r="AT1695" s="475" t="str">
        <f t="shared" si="197"/>
        <v>5B</v>
      </c>
      <c r="AU1695" s="475">
        <f t="shared" si="197"/>
        <v>453</v>
      </c>
      <c r="AV1695" s="475" t="str">
        <f t="shared" si="197"/>
        <v>VOC</v>
      </c>
      <c r="AW1695" s="475" t="str">
        <f t="shared" si="197"/>
        <v>B</v>
      </c>
      <c r="AX1695" s="475" t="str">
        <f t="shared" si="197"/>
        <v>S</v>
      </c>
      <c r="AY1695" s="185" t="str">
        <f>IF(AND(SUM(AE1695:$AP1695)&gt;0,J1695&lt;&gt;""),CONCATENATE(B1695,"_",F1695,"_",AG1695),0)</f>
        <v>RP_1.4.3.2_963</v>
      </c>
      <c r="AZ1695" s="203">
        <f>IF(AND(SUM(AE1695:$AP1695)&gt;0,D1695="BFS"),1,0)</f>
        <v>0</v>
      </c>
      <c r="BA1695" s="203">
        <f t="shared" si="192"/>
        <v>0</v>
      </c>
    </row>
    <row r="1696" spans="1:53" ht="25">
      <c r="A1696" s="185">
        <f>IF(AND(SUM(AE1696:AP1696)&gt;0,J1696&lt;&gt;""),CONCATENATE(B1696,"_",F1696,"_",$A$5,"_",SUMPRODUCT((B$9:B1696=B1696)*(F$9:F1696=F1696)*(SUM(AE1696:AP1696)&lt;&gt;0)*(J1696&lt;&gt;""))-1),0)</f>
        <v>0</v>
      </c>
      <c r="B1696" s="745" t="s">
        <v>1434</v>
      </c>
      <c r="C1696" s="58" t="s">
        <v>78</v>
      </c>
      <c r="D1696" s="85" t="s">
        <v>85</v>
      </c>
      <c r="E1696" s="463" t="s">
        <v>84</v>
      </c>
      <c r="F1696" s="657" t="s">
        <v>1717</v>
      </c>
      <c r="G1696" s="420"/>
      <c r="H1696" s="418"/>
      <c r="I1696" s="418"/>
      <c r="J1696" s="418"/>
      <c r="K1696" s="418"/>
      <c r="L1696" s="419"/>
      <c r="M1696" s="419"/>
      <c r="N1696" s="419"/>
      <c r="O1696" s="419"/>
      <c r="P1696" s="419"/>
      <c r="Q1696" s="419"/>
      <c r="R1696" s="419"/>
      <c r="S1696" s="419"/>
      <c r="T1696" s="419"/>
      <c r="U1696" s="419"/>
      <c r="V1696" s="419"/>
      <c r="W1696" s="419"/>
      <c r="X1696" s="419"/>
      <c r="Y1696" s="419"/>
      <c r="Z1696" s="419"/>
      <c r="AA1696" s="420"/>
      <c r="AB1696" s="420"/>
      <c r="AC1696" s="457"/>
      <c r="AD1696" s="421"/>
      <c r="AE1696" s="536"/>
      <c r="AF1696" s="536"/>
      <c r="AG1696" s="536"/>
      <c r="AH1696" s="536"/>
      <c r="AI1696" s="537"/>
      <c r="AJ1696" s="537"/>
      <c r="AK1696" s="537"/>
      <c r="AL1696" s="537"/>
      <c r="AM1696" s="537"/>
      <c r="AN1696" s="537"/>
      <c r="AO1696" s="537"/>
      <c r="AP1696" s="537"/>
      <c r="AQ1696" s="422"/>
      <c r="AR1696" s="745" t="s">
        <v>1434</v>
      </c>
      <c r="AS1696" s="475">
        <f t="shared" si="197"/>
        <v>0</v>
      </c>
      <c r="AT1696" s="475">
        <f t="shared" si="197"/>
        <v>0</v>
      </c>
      <c r="AU1696" s="475">
        <f t="shared" si="197"/>
        <v>0</v>
      </c>
      <c r="AV1696" s="475">
        <f t="shared" si="197"/>
        <v>0</v>
      </c>
      <c r="AW1696" s="475">
        <f t="shared" si="197"/>
        <v>0</v>
      </c>
      <c r="AX1696" s="475">
        <f t="shared" si="197"/>
        <v>0</v>
      </c>
      <c r="AY1696" s="185">
        <f>IF(AND(SUM(AE1696:$AP1696)&gt;0,J1696&lt;&gt;""),CONCATENATE(B1696,"_",F1696,"_",AG1696),0)</f>
        <v>0</v>
      </c>
      <c r="AZ1696" s="203">
        <f>IF(AND(SUM(AE1696:$AP1696)&gt;0,D1696="BFS"),1,0)</f>
        <v>0</v>
      </c>
      <c r="BA1696" s="203">
        <f t="shared" si="192"/>
        <v>0</v>
      </c>
    </row>
    <row r="1697" spans="1:53" ht="60">
      <c r="A1697" s="185" t="str">
        <f>IF(AND(SUM(AE1697:AP1697)&gt;0,J1697&lt;&gt;""),CONCATENATE(B1697,"_",F1697,"_",$A$5,"_",SUMPRODUCT((B$9:B1697=B1697)*(F$9:F1697=F1697)*(SUM(AE1697:AP1697)&lt;&gt;0)*(J1697&lt;&gt;""))-1),0)</f>
        <v>RP_1.4.3.3_neu_1</v>
      </c>
      <c r="B1697" s="746" t="s">
        <v>1434</v>
      </c>
      <c r="C1697" s="464" t="s">
        <v>1933</v>
      </c>
      <c r="D1697" s="89" t="s">
        <v>85</v>
      </c>
      <c r="E1697" s="465" t="s">
        <v>84</v>
      </c>
      <c r="F1697" s="658" t="s">
        <v>1717</v>
      </c>
      <c r="G1697" s="410" t="s">
        <v>1205</v>
      </c>
      <c r="H1697" s="432" t="s">
        <v>1047</v>
      </c>
      <c r="I1697" s="437" t="s">
        <v>1052</v>
      </c>
      <c r="J1697" s="432" t="s">
        <v>1053</v>
      </c>
      <c r="K1697" s="433" t="s">
        <v>2073</v>
      </c>
      <c r="L1697" s="424" t="s">
        <v>448</v>
      </c>
      <c r="M1697" s="425" t="s">
        <v>1840</v>
      </c>
      <c r="N1697" s="425" t="s">
        <v>450</v>
      </c>
      <c r="O1697" s="425" t="s">
        <v>1047</v>
      </c>
      <c r="P1697" s="425" t="s">
        <v>542</v>
      </c>
      <c r="Q1697" s="425" t="s">
        <v>451</v>
      </c>
      <c r="R1697" s="434" t="s">
        <v>1043</v>
      </c>
      <c r="S1697" s="434" t="s">
        <v>1043</v>
      </c>
      <c r="T1697" s="434" t="s">
        <v>1955</v>
      </c>
      <c r="U1697" s="434" t="s">
        <v>1043</v>
      </c>
      <c r="V1697" s="434" t="s">
        <v>1047</v>
      </c>
      <c r="W1697" s="434" t="s">
        <v>1047</v>
      </c>
      <c r="X1697" s="434" t="s">
        <v>1043</v>
      </c>
      <c r="Y1697" s="434" t="s">
        <v>1047</v>
      </c>
      <c r="Z1697" s="434" t="s">
        <v>1043</v>
      </c>
      <c r="AA1697" s="743" t="s">
        <v>452</v>
      </c>
      <c r="AB1697" s="743" t="s">
        <v>453</v>
      </c>
      <c r="AC1697" s="458">
        <v>40057</v>
      </c>
      <c r="AD1697" s="435"/>
      <c r="AE1697" s="543">
        <v>1960</v>
      </c>
      <c r="AF1697" s="543">
        <v>1711</v>
      </c>
      <c r="AG1697" s="543">
        <v>1739</v>
      </c>
      <c r="AH1697" s="543">
        <v>1776</v>
      </c>
      <c r="AI1697" s="543">
        <v>1834</v>
      </c>
      <c r="AJ1697" s="543">
        <v>2006</v>
      </c>
      <c r="AK1697" s="544">
        <v>2322</v>
      </c>
      <c r="AL1697" s="544">
        <v>2468</v>
      </c>
      <c r="AM1697" s="544">
        <v>2537</v>
      </c>
      <c r="AN1697" s="543">
        <v>2435</v>
      </c>
      <c r="AO1697" s="545">
        <v>2450</v>
      </c>
      <c r="AP1697" s="544">
        <v>2400</v>
      </c>
      <c r="AQ1697" s="742"/>
      <c r="AR1697" s="746" t="s">
        <v>1434</v>
      </c>
      <c r="AS1697" s="475" t="str">
        <f t="shared" ref="AS1697:AX1706" si="198">IF(SUM($AE1697:$AP1697)&gt;0,VLOOKUP($F1697,Schulart,AS$2,FALSE),0)</f>
        <v>SB</v>
      </c>
      <c r="AT1697" s="475" t="str">
        <f t="shared" si="198"/>
        <v>5B</v>
      </c>
      <c r="AU1697" s="475">
        <f t="shared" si="198"/>
        <v>655</v>
      </c>
      <c r="AV1697" s="475" t="str">
        <f t="shared" si="198"/>
        <v>VOC</v>
      </c>
      <c r="AW1697" s="475" t="str">
        <f t="shared" si="198"/>
        <v>B</v>
      </c>
      <c r="AX1697" s="475" t="str">
        <f t="shared" si="198"/>
        <v>E</v>
      </c>
      <c r="AY1697" s="185" t="str">
        <f>IF(AND(SUM(AE1697:$AP1697)&gt;0,J1697&lt;&gt;""),CONCATENATE(B1697,"_",F1697,"_",AG1697),0)</f>
        <v>RP_1.4.3.3_1739</v>
      </c>
      <c r="AZ1697" s="203">
        <f>IF(AND(SUM(AE1697:$AP1697)&gt;0,D1697="BFS"),1,0)</f>
        <v>0</v>
      </c>
      <c r="BA1697" s="203">
        <f t="shared" si="192"/>
        <v>0</v>
      </c>
    </row>
    <row r="1698" spans="1:53" ht="60">
      <c r="A1698" s="185" t="str">
        <f>IF(AND(SUM(AE1698:AP1698)&gt;0,J1698&lt;&gt;""),CONCATENATE(B1698,"_",F1698,"_",$A$5,"_",SUMPRODUCT((B$9:B1698=B1698)*(F$9:F1698=F1698)*(SUM(AE1698:AP1698)&lt;&gt;0)*(J1698&lt;&gt;""))-1),0)</f>
        <v>RP_1.4.3.3_neu_2</v>
      </c>
      <c r="B1698" s="746" t="s">
        <v>1434</v>
      </c>
      <c r="C1698" s="464" t="s">
        <v>1933</v>
      </c>
      <c r="D1698" s="89" t="s">
        <v>85</v>
      </c>
      <c r="E1698" s="465" t="s">
        <v>84</v>
      </c>
      <c r="F1698" s="658" t="s">
        <v>1717</v>
      </c>
      <c r="G1698" s="410" t="s">
        <v>754</v>
      </c>
      <c r="H1698" s="432" t="s">
        <v>1047</v>
      </c>
      <c r="I1698" s="437" t="s">
        <v>1052</v>
      </c>
      <c r="J1698" s="432" t="s">
        <v>1053</v>
      </c>
      <c r="K1698" s="433" t="s">
        <v>2073</v>
      </c>
      <c r="L1698" s="424" t="s">
        <v>448</v>
      </c>
      <c r="M1698" s="425" t="s">
        <v>1840</v>
      </c>
      <c r="N1698" s="425" t="s">
        <v>454</v>
      </c>
      <c r="O1698" s="425" t="s">
        <v>1047</v>
      </c>
      <c r="P1698" s="425" t="s">
        <v>542</v>
      </c>
      <c r="Q1698" s="425" t="s">
        <v>451</v>
      </c>
      <c r="R1698" s="434" t="s">
        <v>1043</v>
      </c>
      <c r="S1698" s="434" t="s">
        <v>1047</v>
      </c>
      <c r="T1698" s="434" t="s">
        <v>1955</v>
      </c>
      <c r="U1698" s="434" t="s">
        <v>1043</v>
      </c>
      <c r="V1698" s="434" t="s">
        <v>1047</v>
      </c>
      <c r="W1698" s="434" t="s">
        <v>1047</v>
      </c>
      <c r="X1698" s="434" t="s">
        <v>1043</v>
      </c>
      <c r="Y1698" s="434" t="s">
        <v>1047</v>
      </c>
      <c r="Z1698" s="434" t="s">
        <v>1043</v>
      </c>
      <c r="AA1698" s="743" t="s">
        <v>452</v>
      </c>
      <c r="AB1698" s="743" t="s">
        <v>453</v>
      </c>
      <c r="AC1698" s="458">
        <v>40057</v>
      </c>
      <c r="AD1698" s="435"/>
      <c r="AE1698" s="543">
        <v>1381</v>
      </c>
      <c r="AF1698" s="543">
        <v>1249</v>
      </c>
      <c r="AG1698" s="543">
        <v>1065</v>
      </c>
      <c r="AH1698" s="543">
        <v>1115</v>
      </c>
      <c r="AI1698" s="543">
        <v>1286</v>
      </c>
      <c r="AJ1698" s="543">
        <v>1445</v>
      </c>
      <c r="AK1698" s="544">
        <v>1697</v>
      </c>
      <c r="AL1698" s="544">
        <v>2213</v>
      </c>
      <c r="AM1698" s="544">
        <v>2498</v>
      </c>
      <c r="AN1698" s="543">
        <v>2760</v>
      </c>
      <c r="AO1698" s="545">
        <v>2880</v>
      </c>
      <c r="AP1698" s="544">
        <v>3067</v>
      </c>
      <c r="AQ1698" s="742"/>
      <c r="AR1698" s="746" t="s">
        <v>1434</v>
      </c>
      <c r="AS1698" s="475" t="str">
        <f t="shared" si="198"/>
        <v>SB</v>
      </c>
      <c r="AT1698" s="475" t="str">
        <f t="shared" si="198"/>
        <v>5B</v>
      </c>
      <c r="AU1698" s="475">
        <f t="shared" si="198"/>
        <v>655</v>
      </c>
      <c r="AV1698" s="475" t="str">
        <f t="shared" si="198"/>
        <v>VOC</v>
      </c>
      <c r="AW1698" s="475" t="str">
        <f t="shared" si="198"/>
        <v>B</v>
      </c>
      <c r="AX1698" s="475" t="str">
        <f t="shared" si="198"/>
        <v>E</v>
      </c>
      <c r="AY1698" s="185" t="str">
        <f>IF(AND(SUM(AE1698:$AP1698)&gt;0,J1698&lt;&gt;""),CONCATENATE(B1698,"_",F1698,"_",AG1698),0)</f>
        <v>RP_1.4.3.3_1065</v>
      </c>
      <c r="AZ1698" s="203">
        <f>IF(AND(SUM(AE1698:$AP1698)&gt;0,D1698="BFS"),1,0)</f>
        <v>0</v>
      </c>
      <c r="BA1698" s="203">
        <f t="shared" si="192"/>
        <v>0</v>
      </c>
    </row>
    <row r="1699" spans="1:53" ht="25">
      <c r="A1699" s="185">
        <f>IF(AND(SUM(AE1699:AP1699)&gt;0,J1699&lt;&gt;""),CONCATENATE(B1699,"_",F1699,"_",$A$5,"_",SUMPRODUCT((B$9:B1699=B1699)*(F$9:F1699=F1699)*(SUM(AE1699:AP1699)&lt;&gt;0)*(J1699&lt;&gt;""))-1),0)</f>
        <v>0</v>
      </c>
      <c r="B1699" s="745" t="s">
        <v>1434</v>
      </c>
      <c r="C1699" s="58" t="s">
        <v>80</v>
      </c>
      <c r="D1699" s="85" t="s">
        <v>85</v>
      </c>
      <c r="E1699" s="463" t="s">
        <v>84</v>
      </c>
      <c r="F1699" s="657" t="s">
        <v>1718</v>
      </c>
      <c r="G1699" s="420"/>
      <c r="H1699" s="418"/>
      <c r="I1699" s="418"/>
      <c r="J1699" s="418"/>
      <c r="K1699" s="418"/>
      <c r="L1699" s="419"/>
      <c r="M1699" s="419"/>
      <c r="N1699" s="419"/>
      <c r="O1699" s="419"/>
      <c r="P1699" s="419"/>
      <c r="Q1699" s="419"/>
      <c r="R1699" s="419"/>
      <c r="S1699" s="419"/>
      <c r="T1699" s="419"/>
      <c r="U1699" s="419"/>
      <c r="V1699" s="419"/>
      <c r="W1699" s="419"/>
      <c r="X1699" s="419"/>
      <c r="Y1699" s="419"/>
      <c r="Z1699" s="419"/>
      <c r="AA1699" s="420"/>
      <c r="AB1699" s="420"/>
      <c r="AC1699" s="457"/>
      <c r="AD1699" s="421"/>
      <c r="AE1699" s="536"/>
      <c r="AF1699" s="536"/>
      <c r="AG1699" s="536"/>
      <c r="AH1699" s="536"/>
      <c r="AI1699" s="537"/>
      <c r="AJ1699" s="537"/>
      <c r="AK1699" s="537"/>
      <c r="AL1699" s="537"/>
      <c r="AM1699" s="537"/>
      <c r="AN1699" s="537"/>
      <c r="AO1699" s="537"/>
      <c r="AP1699" s="537"/>
      <c r="AQ1699" s="422"/>
      <c r="AR1699" s="745" t="s">
        <v>1434</v>
      </c>
      <c r="AS1699" s="475">
        <f t="shared" si="198"/>
        <v>0</v>
      </c>
      <c r="AT1699" s="475">
        <f t="shared" si="198"/>
        <v>0</v>
      </c>
      <c r="AU1699" s="475">
        <f t="shared" si="198"/>
        <v>0</v>
      </c>
      <c r="AV1699" s="475">
        <f t="shared" si="198"/>
        <v>0</v>
      </c>
      <c r="AW1699" s="475">
        <f t="shared" si="198"/>
        <v>0</v>
      </c>
      <c r="AX1699" s="475">
        <f t="shared" si="198"/>
        <v>0</v>
      </c>
      <c r="AY1699" s="185">
        <f>IF(AND(SUM(AE1699:$AP1699)&gt;0,J1699&lt;&gt;""),CONCATENATE(B1699,"_",F1699,"_",AG1699),0)</f>
        <v>0</v>
      </c>
      <c r="AZ1699" s="203">
        <f>IF(AND(SUM(AE1699:$AP1699)&gt;0,D1699="BFS"),1,0)</f>
        <v>0</v>
      </c>
      <c r="BA1699" s="203">
        <f t="shared" si="192"/>
        <v>0</v>
      </c>
    </row>
    <row r="1700" spans="1:53" ht="13">
      <c r="A1700" s="185">
        <f>IF(AND(SUM(AE1700:AP1700)&gt;0,J1700&lt;&gt;""),CONCATENATE(B1700,"_",F1700,"_",$A$5,"_",SUMPRODUCT((B$9:B1700=B1700)*(F$9:F1700=F1700)*(SUM(AE1700:AP1700)&lt;&gt;0)*(J1700&lt;&gt;""))-1),0)</f>
        <v>0</v>
      </c>
      <c r="B1700" s="746" t="s">
        <v>1434</v>
      </c>
      <c r="C1700" s="464" t="s">
        <v>1934</v>
      </c>
      <c r="D1700" s="89" t="s">
        <v>85</v>
      </c>
      <c r="E1700" s="465" t="s">
        <v>84</v>
      </c>
      <c r="F1700" s="658" t="s">
        <v>1718</v>
      </c>
      <c r="G1700" s="82"/>
      <c r="H1700" s="432" t="s">
        <v>1043</v>
      </c>
      <c r="I1700" s="437" t="s">
        <v>1052</v>
      </c>
      <c r="J1700" s="432" t="s">
        <v>1053</v>
      </c>
      <c r="K1700" s="447"/>
      <c r="L1700" s="425"/>
      <c r="M1700" s="425"/>
      <c r="N1700" s="425"/>
      <c r="O1700" s="425"/>
      <c r="P1700" s="425"/>
      <c r="Q1700" s="425"/>
      <c r="R1700" s="425"/>
      <c r="S1700" s="425"/>
      <c r="T1700" s="425"/>
      <c r="U1700" s="425"/>
      <c r="V1700" s="425"/>
      <c r="W1700" s="425"/>
      <c r="X1700" s="425"/>
      <c r="Y1700" s="425"/>
      <c r="Z1700" s="425"/>
      <c r="AA1700" s="743"/>
      <c r="AB1700" s="448"/>
      <c r="AC1700" s="458"/>
      <c r="AD1700" s="181"/>
      <c r="AE1700" s="533"/>
      <c r="AF1700" s="533"/>
      <c r="AG1700" s="533"/>
      <c r="AH1700" s="533"/>
      <c r="AI1700" s="533"/>
      <c r="AJ1700" s="533"/>
      <c r="AK1700" s="534"/>
      <c r="AL1700" s="534"/>
      <c r="AM1700" s="534"/>
      <c r="AN1700" s="533"/>
      <c r="AO1700" s="535"/>
      <c r="AP1700" s="534"/>
      <c r="AQ1700" s="430"/>
      <c r="AR1700" s="746" t="s">
        <v>1434</v>
      </c>
      <c r="AS1700" s="475">
        <f t="shared" si="198"/>
        <v>0</v>
      </c>
      <c r="AT1700" s="475">
        <f t="shared" si="198"/>
        <v>0</v>
      </c>
      <c r="AU1700" s="475">
        <f t="shared" si="198"/>
        <v>0</v>
      </c>
      <c r="AV1700" s="475">
        <f t="shared" si="198"/>
        <v>0</v>
      </c>
      <c r="AW1700" s="475">
        <f t="shared" si="198"/>
        <v>0</v>
      </c>
      <c r="AX1700" s="475">
        <f t="shared" si="198"/>
        <v>0</v>
      </c>
      <c r="AY1700" s="185">
        <f>IF(AND(SUM(AE1700:$AP1700)&gt;0,J1700&lt;&gt;""),CONCATENATE(B1700,"_",F1700,"_",AG1700),0)</f>
        <v>0</v>
      </c>
      <c r="AZ1700" s="203">
        <f>IF(AND(SUM(AE1700:$AP1700)&gt;0,D1700="BFS"),1,0)</f>
        <v>0</v>
      </c>
      <c r="BA1700" s="203">
        <f t="shared" si="192"/>
        <v>0</v>
      </c>
    </row>
    <row r="1701" spans="1:53" ht="15.5">
      <c r="A1701" s="185">
        <f>IF(AND(SUM(AE1701:AP1701)&gt;0,J1701&lt;&gt;""),CONCATENATE(B1701,"_",F1701,"_",$A$5,"_",SUMPRODUCT((B$9:B1701=B1701)*(F$9:F1701=F1701)*(SUM(AE1701:AP1701)&lt;&gt;0)*(J1701&lt;&gt;""))-1),0)</f>
        <v>0</v>
      </c>
      <c r="B1701" s="165" t="s">
        <v>1434</v>
      </c>
      <c r="C1701" s="69" t="s">
        <v>802</v>
      </c>
      <c r="D1701" s="84"/>
      <c r="E1701" s="467"/>
      <c r="F1701" s="659"/>
      <c r="G1701" s="70"/>
      <c r="H1701" s="70"/>
      <c r="I1701" s="70"/>
      <c r="J1701" s="70"/>
      <c r="K1701" s="70"/>
      <c r="L1701" s="78"/>
      <c r="M1701" s="78"/>
      <c r="N1701" s="78"/>
      <c r="O1701" s="78"/>
      <c r="P1701" s="78"/>
      <c r="Q1701" s="78"/>
      <c r="R1701" s="78"/>
      <c r="S1701" s="78"/>
      <c r="T1701" s="78"/>
      <c r="U1701" s="78"/>
      <c r="V1701" s="78"/>
      <c r="W1701" s="78"/>
      <c r="X1701" s="78"/>
      <c r="Y1701" s="78"/>
      <c r="Z1701" s="78"/>
      <c r="AA1701" s="76"/>
      <c r="AB1701" s="76"/>
      <c r="AC1701" s="459"/>
      <c r="AD1701" s="71"/>
      <c r="AE1701" s="538"/>
      <c r="AF1701" s="538"/>
      <c r="AG1701" s="538"/>
      <c r="AH1701" s="538"/>
      <c r="AI1701" s="539"/>
      <c r="AJ1701" s="539"/>
      <c r="AK1701" s="539"/>
      <c r="AL1701" s="539"/>
      <c r="AM1701" s="539"/>
      <c r="AN1701" s="539"/>
      <c r="AO1701" s="539"/>
      <c r="AP1701" s="539"/>
      <c r="AQ1701" s="326"/>
      <c r="AR1701" s="165" t="s">
        <v>1434</v>
      </c>
      <c r="AS1701" s="475">
        <f t="shared" si="198"/>
        <v>0</v>
      </c>
      <c r="AT1701" s="475">
        <f t="shared" si="198"/>
        <v>0</v>
      </c>
      <c r="AU1701" s="475">
        <f t="shared" si="198"/>
        <v>0</v>
      </c>
      <c r="AV1701" s="475">
        <f t="shared" si="198"/>
        <v>0</v>
      </c>
      <c r="AW1701" s="475">
        <f t="shared" si="198"/>
        <v>0</v>
      </c>
      <c r="AX1701" s="475">
        <f t="shared" si="198"/>
        <v>0</v>
      </c>
      <c r="AY1701" s="185">
        <f>IF(AND(SUM(AE1701:$AP1701)&gt;0,J1701&lt;&gt;""),CONCATENATE(B1701,"_",F1701,"_",AG1701),0)</f>
        <v>0</v>
      </c>
      <c r="AZ1701" s="203">
        <f>IF(AND(SUM(AE1701:$AP1701)&gt;0,D1701="BFS"),1,0)</f>
        <v>0</v>
      </c>
      <c r="BA1701" s="203">
        <f t="shared" si="192"/>
        <v>0</v>
      </c>
    </row>
    <row r="1702" spans="1:53" ht="25">
      <c r="A1702" s="185">
        <f>IF(AND(SUM(AE1702:AP1702)&gt;0,J1702&lt;&gt;""),CONCATENATE(B1702,"_",F1702,"_",$A$5,"_",SUMPRODUCT((B$9:B1702=B1702)*(F$9:F1702=F1702)*(SUM(AE1702:AP1702)&lt;&gt;0)*(J1702&lt;&gt;""))-1),0)</f>
        <v>0</v>
      </c>
      <c r="B1702" s="745" t="s">
        <v>1434</v>
      </c>
      <c r="C1702" s="58" t="s">
        <v>604</v>
      </c>
      <c r="D1702" s="85" t="s">
        <v>603</v>
      </c>
      <c r="E1702" s="463" t="s">
        <v>605</v>
      </c>
      <c r="F1702" s="657" t="s">
        <v>1719</v>
      </c>
      <c r="G1702" s="420"/>
      <c r="H1702" s="418"/>
      <c r="I1702" s="418"/>
      <c r="J1702" s="418"/>
      <c r="K1702" s="418"/>
      <c r="L1702" s="419"/>
      <c r="M1702" s="419"/>
      <c r="N1702" s="419"/>
      <c r="O1702" s="419"/>
      <c r="P1702" s="419"/>
      <c r="Q1702" s="419"/>
      <c r="R1702" s="419"/>
      <c r="S1702" s="419"/>
      <c r="T1702" s="419"/>
      <c r="U1702" s="419"/>
      <c r="V1702" s="419"/>
      <c r="W1702" s="419"/>
      <c r="X1702" s="419"/>
      <c r="Y1702" s="419"/>
      <c r="Z1702" s="419"/>
      <c r="AA1702" s="420"/>
      <c r="AB1702" s="420"/>
      <c r="AC1702" s="457"/>
      <c r="AD1702" s="421"/>
      <c r="AE1702" s="536"/>
      <c r="AF1702" s="536"/>
      <c r="AG1702" s="536"/>
      <c r="AH1702" s="536"/>
      <c r="AI1702" s="537"/>
      <c r="AJ1702" s="537"/>
      <c r="AK1702" s="537"/>
      <c r="AL1702" s="537"/>
      <c r="AM1702" s="537"/>
      <c r="AN1702" s="537"/>
      <c r="AO1702" s="537"/>
      <c r="AP1702" s="537"/>
      <c r="AQ1702" s="422"/>
      <c r="AR1702" s="745" t="s">
        <v>1434</v>
      </c>
      <c r="AS1702" s="475">
        <f t="shared" si="198"/>
        <v>0</v>
      </c>
      <c r="AT1702" s="475">
        <f t="shared" si="198"/>
        <v>0</v>
      </c>
      <c r="AU1702" s="475">
        <f t="shared" si="198"/>
        <v>0</v>
      </c>
      <c r="AV1702" s="475">
        <f t="shared" si="198"/>
        <v>0</v>
      </c>
      <c r="AW1702" s="475">
        <f t="shared" si="198"/>
        <v>0</v>
      </c>
      <c r="AX1702" s="475">
        <f t="shared" si="198"/>
        <v>0</v>
      </c>
      <c r="AY1702" s="185">
        <f>IF(AND(SUM(AE1702:$AP1702)&gt;0,J1702&lt;&gt;""),CONCATENATE(B1702,"_",F1702,"_",AG1702),0)</f>
        <v>0</v>
      </c>
      <c r="AZ1702" s="203">
        <f>IF(AND(SUM(AE1702:$AP1702)&gt;0,D1702="BFS"),1,0)</f>
        <v>0</v>
      </c>
      <c r="BA1702" s="203">
        <f t="shared" ref="BA1702:BA1765" si="199">IF(AZ1702=1,VLOOKUP(AY1702,GESIS,2,FALSE),0)</f>
        <v>0</v>
      </c>
    </row>
    <row r="1703" spans="1:53" ht="13">
      <c r="A1703" s="185">
        <f>IF(AND(SUM(AE1703:AP1703)&gt;0,J1703&lt;&gt;""),CONCATENATE(B1703,"_",F1703,"_",$A$5,"_",SUMPRODUCT((B$9:B1703=B1703)*(F$9:F1703=F1703)*(SUM(AE1703:AP1703)&lt;&gt;0)*(J1703&lt;&gt;""))-1),0)</f>
        <v>0</v>
      </c>
      <c r="B1703" s="746" t="s">
        <v>1434</v>
      </c>
      <c r="C1703" s="464" t="s">
        <v>604</v>
      </c>
      <c r="D1703" s="89" t="s">
        <v>603</v>
      </c>
      <c r="E1703" s="465" t="s">
        <v>605</v>
      </c>
      <c r="F1703" s="658" t="s">
        <v>1719</v>
      </c>
      <c r="G1703" s="410"/>
      <c r="H1703" s="432" t="s">
        <v>1043</v>
      </c>
      <c r="I1703" s="437" t="s">
        <v>1052</v>
      </c>
      <c r="J1703" s="432" t="s">
        <v>1053</v>
      </c>
      <c r="K1703" s="433"/>
      <c r="L1703" s="425"/>
      <c r="M1703" s="425"/>
      <c r="N1703" s="425"/>
      <c r="O1703" s="425"/>
      <c r="P1703" s="425"/>
      <c r="Q1703" s="425"/>
      <c r="R1703" s="434"/>
      <c r="S1703" s="434"/>
      <c r="T1703" s="434"/>
      <c r="U1703" s="434"/>
      <c r="V1703" s="434"/>
      <c r="W1703" s="434"/>
      <c r="X1703" s="434"/>
      <c r="Y1703" s="434"/>
      <c r="Z1703" s="434"/>
      <c r="AA1703" s="743"/>
      <c r="AB1703" s="442"/>
      <c r="AC1703" s="458"/>
      <c r="AD1703" s="443"/>
      <c r="AE1703" s="543"/>
      <c r="AF1703" s="543"/>
      <c r="AG1703" s="543"/>
      <c r="AH1703" s="543"/>
      <c r="AI1703" s="543"/>
      <c r="AJ1703" s="543"/>
      <c r="AK1703" s="544"/>
      <c r="AL1703" s="544"/>
      <c r="AM1703" s="544"/>
      <c r="AN1703" s="543"/>
      <c r="AO1703" s="545"/>
      <c r="AP1703" s="544"/>
      <c r="AQ1703" s="444"/>
      <c r="AR1703" s="746" t="s">
        <v>1434</v>
      </c>
      <c r="AS1703" s="475">
        <f t="shared" si="198"/>
        <v>0</v>
      </c>
      <c r="AT1703" s="475">
        <f t="shared" si="198"/>
        <v>0</v>
      </c>
      <c r="AU1703" s="475">
        <f t="shared" si="198"/>
        <v>0</v>
      </c>
      <c r="AV1703" s="475">
        <f t="shared" si="198"/>
        <v>0</v>
      </c>
      <c r="AW1703" s="475">
        <f t="shared" si="198"/>
        <v>0</v>
      </c>
      <c r="AX1703" s="475">
        <f t="shared" si="198"/>
        <v>0</v>
      </c>
      <c r="AY1703" s="185">
        <f>IF(AND(SUM(AE1703:$AP1703)&gt;0,J1703&lt;&gt;""),CONCATENATE(B1703,"_",F1703,"_",AG1703),0)</f>
        <v>0</v>
      </c>
      <c r="AZ1703" s="203">
        <f>IF(AND(SUM(AE1703:$AP1703)&gt;0,D1703="BFS"),1,0)</f>
        <v>0</v>
      </c>
      <c r="BA1703" s="203">
        <f t="shared" si="199"/>
        <v>0</v>
      </c>
    </row>
    <row r="1704" spans="1:53" ht="25">
      <c r="A1704" s="185">
        <f>IF(AND(SUM(AE1704:AP1704)&gt;0,J1704&lt;&gt;""),CONCATENATE(B1704,"_",F1704,"_",$A$5,"_",SUMPRODUCT((B$9:B1704=B1704)*(F$9:F1704=F1704)*(SUM(AE1704:AP1704)&lt;&gt;0)*(J1704&lt;&gt;""))-1),0)</f>
        <v>0</v>
      </c>
      <c r="B1704" s="745" t="s">
        <v>1434</v>
      </c>
      <c r="C1704" s="58" t="s">
        <v>847</v>
      </c>
      <c r="D1704" s="85" t="s">
        <v>603</v>
      </c>
      <c r="E1704" s="463" t="s">
        <v>848</v>
      </c>
      <c r="F1704" s="657" t="s">
        <v>1720</v>
      </c>
      <c r="G1704" s="420"/>
      <c r="H1704" s="418"/>
      <c r="I1704" s="418"/>
      <c r="J1704" s="418"/>
      <c r="K1704" s="418"/>
      <c r="L1704" s="419"/>
      <c r="M1704" s="419"/>
      <c r="N1704" s="419"/>
      <c r="O1704" s="419"/>
      <c r="P1704" s="419"/>
      <c r="Q1704" s="419"/>
      <c r="R1704" s="419"/>
      <c r="S1704" s="419"/>
      <c r="T1704" s="419"/>
      <c r="U1704" s="419"/>
      <c r="V1704" s="419"/>
      <c r="W1704" s="419"/>
      <c r="X1704" s="419"/>
      <c r="Y1704" s="419"/>
      <c r="Z1704" s="419"/>
      <c r="AA1704" s="420"/>
      <c r="AB1704" s="420"/>
      <c r="AC1704" s="457"/>
      <c r="AD1704" s="421"/>
      <c r="AE1704" s="536"/>
      <c r="AF1704" s="536"/>
      <c r="AG1704" s="536"/>
      <c r="AH1704" s="536"/>
      <c r="AI1704" s="537"/>
      <c r="AJ1704" s="537"/>
      <c r="AK1704" s="537"/>
      <c r="AL1704" s="537"/>
      <c r="AM1704" s="537"/>
      <c r="AN1704" s="537"/>
      <c r="AO1704" s="537"/>
      <c r="AP1704" s="537"/>
      <c r="AQ1704" s="422"/>
      <c r="AR1704" s="745" t="s">
        <v>1434</v>
      </c>
      <c r="AS1704" s="475">
        <f t="shared" si="198"/>
        <v>0</v>
      </c>
      <c r="AT1704" s="475">
        <f t="shared" si="198"/>
        <v>0</v>
      </c>
      <c r="AU1704" s="475">
        <f t="shared" si="198"/>
        <v>0</v>
      </c>
      <c r="AV1704" s="475">
        <f t="shared" si="198"/>
        <v>0</v>
      </c>
      <c r="AW1704" s="475">
        <f t="shared" si="198"/>
        <v>0</v>
      </c>
      <c r="AX1704" s="475">
        <f t="shared" si="198"/>
        <v>0</v>
      </c>
      <c r="AY1704" s="185">
        <f>IF(AND(SUM(AE1704:$AP1704)&gt;0,J1704&lt;&gt;""),CONCATENATE(B1704,"_",F1704,"_",AG1704),0)</f>
        <v>0</v>
      </c>
      <c r="AZ1704" s="203">
        <f>IF(AND(SUM(AE1704:$AP1704)&gt;0,D1704="BFS"),1,0)</f>
        <v>0</v>
      </c>
      <c r="BA1704" s="203">
        <f t="shared" si="199"/>
        <v>0</v>
      </c>
    </row>
    <row r="1705" spans="1:53" ht="13">
      <c r="A1705" s="185">
        <f>IF(AND(SUM(AE1705:AP1705)&gt;0,J1705&lt;&gt;""),CONCATENATE(B1705,"_",F1705,"_",$A$5,"_",SUMPRODUCT((B$9:B1705=B1705)*(F$9:F1705=F1705)*(SUM(AE1705:AP1705)&lt;&gt;0)*(J1705&lt;&gt;""))-1),0)</f>
        <v>0</v>
      </c>
      <c r="B1705" s="746" t="s">
        <v>1434</v>
      </c>
      <c r="C1705" s="464" t="s">
        <v>1935</v>
      </c>
      <c r="D1705" s="89" t="s">
        <v>603</v>
      </c>
      <c r="E1705" s="465" t="s">
        <v>848</v>
      </c>
      <c r="F1705" s="658" t="s">
        <v>1720</v>
      </c>
      <c r="G1705" s="410"/>
      <c r="H1705" s="432" t="s">
        <v>1043</v>
      </c>
      <c r="I1705" s="437" t="s">
        <v>1052</v>
      </c>
      <c r="J1705" s="432" t="s">
        <v>1053</v>
      </c>
      <c r="K1705" s="433"/>
      <c r="L1705" s="425"/>
      <c r="M1705" s="425"/>
      <c r="N1705" s="425"/>
      <c r="O1705" s="425"/>
      <c r="P1705" s="425"/>
      <c r="Q1705" s="425"/>
      <c r="R1705" s="434"/>
      <c r="S1705" s="434"/>
      <c r="T1705" s="434"/>
      <c r="U1705" s="434"/>
      <c r="V1705" s="434"/>
      <c r="W1705" s="434"/>
      <c r="X1705" s="434"/>
      <c r="Y1705" s="434"/>
      <c r="Z1705" s="434"/>
      <c r="AA1705" s="743"/>
      <c r="AB1705" s="442"/>
      <c r="AC1705" s="458"/>
      <c r="AD1705" s="443"/>
      <c r="AE1705" s="543"/>
      <c r="AF1705" s="543"/>
      <c r="AG1705" s="543"/>
      <c r="AH1705" s="543"/>
      <c r="AI1705" s="543"/>
      <c r="AJ1705" s="543"/>
      <c r="AK1705" s="544"/>
      <c r="AL1705" s="544"/>
      <c r="AM1705" s="544"/>
      <c r="AN1705" s="543"/>
      <c r="AO1705" s="545"/>
      <c r="AP1705" s="544"/>
      <c r="AQ1705" s="444"/>
      <c r="AR1705" s="746" t="s">
        <v>1434</v>
      </c>
      <c r="AS1705" s="475">
        <f t="shared" si="198"/>
        <v>0</v>
      </c>
      <c r="AT1705" s="475">
        <f t="shared" si="198"/>
        <v>0</v>
      </c>
      <c r="AU1705" s="475">
        <f t="shared" si="198"/>
        <v>0</v>
      </c>
      <c r="AV1705" s="475">
        <f t="shared" si="198"/>
        <v>0</v>
      </c>
      <c r="AW1705" s="475">
        <f t="shared" si="198"/>
        <v>0</v>
      </c>
      <c r="AX1705" s="475">
        <f t="shared" si="198"/>
        <v>0</v>
      </c>
      <c r="AY1705" s="185">
        <f>IF(AND(SUM(AE1705:$AP1705)&gt;0,J1705&lt;&gt;""),CONCATENATE(B1705,"_",F1705,"_",AG1705),0)</f>
        <v>0</v>
      </c>
      <c r="AZ1705" s="203">
        <f>IF(AND(SUM(AE1705:$AP1705)&gt;0,D1705="BFS"),1,0)</f>
        <v>0</v>
      </c>
      <c r="BA1705" s="203">
        <f t="shared" si="199"/>
        <v>0</v>
      </c>
    </row>
    <row r="1706" spans="1:53" ht="15.5">
      <c r="A1706" s="185">
        <f>IF(AND(SUM(AE1706:AP1706)&gt;0,J1706&lt;&gt;""),CONCATENATE(B1706,"_",F1706,"_",$A$5,"_",SUMPRODUCT((B$9:B1706=B1706)*(F$9:F1706=F1706)*(SUM(AE1706:AP1706)&lt;&gt;0)*(J1706&lt;&gt;""))-1),0)</f>
        <v>0</v>
      </c>
      <c r="B1706" s="165" t="s">
        <v>1434</v>
      </c>
      <c r="C1706" s="69" t="s">
        <v>181</v>
      </c>
      <c r="D1706" s="84"/>
      <c r="E1706" s="467"/>
      <c r="F1706" s="659"/>
      <c r="G1706" s="77"/>
      <c r="H1706" s="77"/>
      <c r="I1706" s="77"/>
      <c r="J1706" s="77"/>
      <c r="K1706" s="77"/>
      <c r="L1706" s="78"/>
      <c r="M1706" s="78"/>
      <c r="N1706" s="78"/>
      <c r="O1706" s="78"/>
      <c r="P1706" s="78"/>
      <c r="Q1706" s="78"/>
      <c r="R1706" s="78"/>
      <c r="S1706" s="78"/>
      <c r="T1706" s="78"/>
      <c r="U1706" s="78"/>
      <c r="V1706" s="78"/>
      <c r="W1706" s="78"/>
      <c r="X1706" s="78"/>
      <c r="Y1706" s="78"/>
      <c r="Z1706" s="78"/>
      <c r="AA1706" s="76"/>
      <c r="AB1706" s="76"/>
      <c r="AC1706" s="459"/>
      <c r="AD1706" s="71"/>
      <c r="AE1706" s="538"/>
      <c r="AF1706" s="538"/>
      <c r="AG1706" s="538"/>
      <c r="AH1706" s="538"/>
      <c r="AI1706" s="539"/>
      <c r="AJ1706" s="539"/>
      <c r="AK1706" s="539"/>
      <c r="AL1706" s="539"/>
      <c r="AM1706" s="539"/>
      <c r="AN1706" s="539"/>
      <c r="AO1706" s="539"/>
      <c r="AP1706" s="539"/>
      <c r="AQ1706" s="326"/>
      <c r="AR1706" s="165" t="s">
        <v>1434</v>
      </c>
      <c r="AS1706" s="475">
        <f t="shared" si="198"/>
        <v>0</v>
      </c>
      <c r="AT1706" s="475">
        <f t="shared" si="198"/>
        <v>0</v>
      </c>
      <c r="AU1706" s="475">
        <f t="shared" si="198"/>
        <v>0</v>
      </c>
      <c r="AV1706" s="475">
        <f t="shared" si="198"/>
        <v>0</v>
      </c>
      <c r="AW1706" s="475">
        <f t="shared" si="198"/>
        <v>0</v>
      </c>
      <c r="AX1706" s="475">
        <f t="shared" si="198"/>
        <v>0</v>
      </c>
      <c r="AY1706" s="185">
        <f>IF(AND(SUM(AE1706:$AP1706)&gt;0,J1706&lt;&gt;""),CONCATENATE(B1706,"_",F1706,"_",AG1706),0)</f>
        <v>0</v>
      </c>
      <c r="AZ1706" s="203">
        <f>IF(AND(SUM(AE1706:$AP1706)&gt;0,D1706="BFS"),1,0)</f>
        <v>0</v>
      </c>
      <c r="BA1706" s="203">
        <f t="shared" si="199"/>
        <v>0</v>
      </c>
    </row>
    <row r="1707" spans="1:53" ht="25">
      <c r="A1707" s="185">
        <f>IF(AND(SUM(AE1707:AP1707)&gt;0,J1707&lt;&gt;""),CONCATENATE(B1707,"_",F1707,"_",$A$5,"_",SUMPRODUCT((B$9:B1707=B1707)*(F$9:F1707=F1707)*(SUM(AE1707:AP1707)&lt;&gt;0)*(J1707&lt;&gt;""))-1),0)</f>
        <v>0</v>
      </c>
      <c r="B1707" s="745" t="s">
        <v>1434</v>
      </c>
      <c r="C1707" s="58" t="s">
        <v>78</v>
      </c>
      <c r="D1707" s="85" t="s">
        <v>587</v>
      </c>
      <c r="E1707" s="463" t="s">
        <v>595</v>
      </c>
      <c r="F1707" s="657" t="s">
        <v>751</v>
      </c>
      <c r="G1707" s="420"/>
      <c r="H1707" s="418"/>
      <c r="I1707" s="418"/>
      <c r="J1707" s="418"/>
      <c r="K1707" s="418"/>
      <c r="L1707" s="419"/>
      <c r="M1707" s="419"/>
      <c r="N1707" s="419"/>
      <c r="O1707" s="419"/>
      <c r="P1707" s="419"/>
      <c r="Q1707" s="419"/>
      <c r="R1707" s="419"/>
      <c r="S1707" s="419"/>
      <c r="T1707" s="419"/>
      <c r="U1707" s="419"/>
      <c r="V1707" s="419"/>
      <c r="W1707" s="419"/>
      <c r="X1707" s="419"/>
      <c r="Y1707" s="419"/>
      <c r="Z1707" s="419"/>
      <c r="AA1707" s="420"/>
      <c r="AB1707" s="420"/>
      <c r="AC1707" s="457"/>
      <c r="AD1707" s="421"/>
      <c r="AE1707" s="536"/>
      <c r="AF1707" s="536"/>
      <c r="AG1707" s="536"/>
      <c r="AH1707" s="536"/>
      <c r="AI1707" s="537"/>
      <c r="AJ1707" s="537"/>
      <c r="AK1707" s="537"/>
      <c r="AL1707" s="537"/>
      <c r="AM1707" s="537"/>
      <c r="AN1707" s="537"/>
      <c r="AO1707" s="537"/>
      <c r="AP1707" s="537"/>
      <c r="AQ1707" s="422"/>
      <c r="AR1707" s="745" t="s">
        <v>1434</v>
      </c>
      <c r="AS1707" s="475">
        <f t="shared" ref="AS1707:AX1716" si="200">IF(SUM($AE1707:$AP1707)&gt;0,VLOOKUP($F1707,Schulart,AS$2,FALSE),0)</f>
        <v>0</v>
      </c>
      <c r="AT1707" s="475">
        <f t="shared" si="200"/>
        <v>0</v>
      </c>
      <c r="AU1707" s="475">
        <f t="shared" si="200"/>
        <v>0</v>
      </c>
      <c r="AV1707" s="475">
        <f t="shared" si="200"/>
        <v>0</v>
      </c>
      <c r="AW1707" s="475">
        <f t="shared" si="200"/>
        <v>0</v>
      </c>
      <c r="AX1707" s="475">
        <f t="shared" si="200"/>
        <v>0</v>
      </c>
      <c r="AY1707" s="185">
        <f>IF(AND(SUM(AE1707:$AP1707)&gt;0,J1707&lt;&gt;""),CONCATENATE(B1707,"_",F1707,"_",AG1707),0)</f>
        <v>0</v>
      </c>
      <c r="AZ1707" s="203">
        <f>IF(AND(SUM(AE1707:$AP1707)&gt;0,D1707="BFS"),1,0)</f>
        <v>0</v>
      </c>
      <c r="BA1707" s="203">
        <f t="shared" si="199"/>
        <v>0</v>
      </c>
    </row>
    <row r="1708" spans="1:53" ht="13">
      <c r="A1708" s="185">
        <f>IF(AND(SUM(AE1708:AP1708)&gt;0,J1708&lt;&gt;""),CONCATENATE(B1708,"_",F1708,"_",$A$5,"_",SUMPRODUCT((B$9:B1708=B1708)*(F$9:F1708=F1708)*(SUM(AE1708:AP1708)&lt;&gt;0)*(J1708&lt;&gt;""))-1),0)</f>
        <v>0</v>
      </c>
      <c r="B1708" s="746" t="s">
        <v>1434</v>
      </c>
      <c r="C1708" s="464" t="s">
        <v>1941</v>
      </c>
      <c r="D1708" s="89" t="s">
        <v>587</v>
      </c>
      <c r="E1708" s="465" t="s">
        <v>595</v>
      </c>
      <c r="F1708" s="658" t="s">
        <v>751</v>
      </c>
      <c r="G1708" s="410"/>
      <c r="H1708" s="424" t="s">
        <v>1043</v>
      </c>
      <c r="I1708" s="437" t="s">
        <v>1052</v>
      </c>
      <c r="J1708" s="432" t="s">
        <v>1053</v>
      </c>
      <c r="K1708" s="433"/>
      <c r="L1708" s="425"/>
      <c r="M1708" s="425"/>
      <c r="N1708" s="425"/>
      <c r="O1708" s="425"/>
      <c r="P1708" s="425"/>
      <c r="Q1708" s="425"/>
      <c r="R1708" s="434"/>
      <c r="S1708" s="434"/>
      <c r="T1708" s="434"/>
      <c r="U1708" s="434"/>
      <c r="V1708" s="434"/>
      <c r="W1708" s="434"/>
      <c r="X1708" s="434"/>
      <c r="Y1708" s="434"/>
      <c r="Z1708" s="434"/>
      <c r="AA1708" s="743"/>
      <c r="AB1708" s="442"/>
      <c r="AC1708" s="458"/>
      <c r="AD1708" s="443"/>
      <c r="AE1708" s="543"/>
      <c r="AF1708" s="543"/>
      <c r="AG1708" s="543"/>
      <c r="AH1708" s="543"/>
      <c r="AI1708" s="543"/>
      <c r="AJ1708" s="543"/>
      <c r="AK1708" s="544"/>
      <c r="AL1708" s="544"/>
      <c r="AM1708" s="544"/>
      <c r="AN1708" s="543"/>
      <c r="AO1708" s="545"/>
      <c r="AP1708" s="544"/>
      <c r="AQ1708" s="444"/>
      <c r="AR1708" s="746" t="s">
        <v>1434</v>
      </c>
      <c r="AS1708" s="475">
        <f t="shared" si="200"/>
        <v>0</v>
      </c>
      <c r="AT1708" s="475">
        <f t="shared" si="200"/>
        <v>0</v>
      </c>
      <c r="AU1708" s="475">
        <f t="shared" si="200"/>
        <v>0</v>
      </c>
      <c r="AV1708" s="475">
        <f t="shared" si="200"/>
        <v>0</v>
      </c>
      <c r="AW1708" s="475">
        <f t="shared" si="200"/>
        <v>0</v>
      </c>
      <c r="AX1708" s="475">
        <f t="shared" si="200"/>
        <v>0</v>
      </c>
      <c r="AY1708" s="185">
        <f>IF(AND(SUM(AE1708:$AP1708)&gt;0,J1708&lt;&gt;""),CONCATENATE(B1708,"_",F1708,"_",AG1708),0)</f>
        <v>0</v>
      </c>
      <c r="AZ1708" s="203">
        <f>IF(AND(SUM(AE1708:$AP1708)&gt;0,D1708="BFS"),1,0)</f>
        <v>0</v>
      </c>
      <c r="BA1708" s="203">
        <f t="shared" si="199"/>
        <v>0</v>
      </c>
    </row>
    <row r="1709" spans="1:53" ht="15.5">
      <c r="A1709" s="185">
        <f>IF(AND(SUM(AE1709:AP1709)&gt;0,J1709&lt;&gt;""),CONCATENATE(B1709,"_",F1709,"_",$A$5,"_",SUMPRODUCT((B$9:B1709=B1709)*(F$9:F1709=F1709)*(SUM(AE1709:AP1709)&lt;&gt;0)*(J1709&lt;&gt;""))-1),0)</f>
        <v>0</v>
      </c>
      <c r="B1709" s="164" t="s">
        <v>1434</v>
      </c>
      <c r="C1709" s="68" t="s">
        <v>752</v>
      </c>
      <c r="D1709" s="66"/>
      <c r="E1709" s="471"/>
      <c r="F1709" s="660"/>
      <c r="G1709" s="72"/>
      <c r="H1709" s="72"/>
      <c r="I1709" s="72"/>
      <c r="J1709" s="72"/>
      <c r="K1709" s="72"/>
      <c r="L1709" s="72"/>
      <c r="M1709" s="72"/>
      <c r="N1709" s="72"/>
      <c r="O1709" s="72"/>
      <c r="P1709" s="72"/>
      <c r="Q1709" s="72"/>
      <c r="R1709" s="72"/>
      <c r="S1709" s="72"/>
      <c r="T1709" s="72"/>
      <c r="U1709" s="72"/>
      <c r="V1709" s="72"/>
      <c r="W1709" s="72"/>
      <c r="X1709" s="72"/>
      <c r="Y1709" s="72"/>
      <c r="Z1709" s="72"/>
      <c r="AA1709" s="72"/>
      <c r="AB1709" s="72"/>
      <c r="AC1709" s="460"/>
      <c r="AD1709" s="90"/>
      <c r="AE1709" s="550"/>
      <c r="AF1709" s="550"/>
      <c r="AG1709" s="550"/>
      <c r="AH1709" s="550"/>
      <c r="AI1709" s="550"/>
      <c r="AJ1709" s="550"/>
      <c r="AK1709" s="550"/>
      <c r="AL1709" s="550"/>
      <c r="AM1709" s="550"/>
      <c r="AN1709" s="550"/>
      <c r="AO1709" s="550"/>
      <c r="AP1709" s="550"/>
      <c r="AQ1709" s="75"/>
      <c r="AR1709" s="164" t="s">
        <v>1434</v>
      </c>
      <c r="AS1709" s="475">
        <f t="shared" si="200"/>
        <v>0</v>
      </c>
      <c r="AT1709" s="475">
        <f t="shared" si="200"/>
        <v>0</v>
      </c>
      <c r="AU1709" s="475">
        <f t="shared" si="200"/>
        <v>0</v>
      </c>
      <c r="AV1709" s="475">
        <f t="shared" si="200"/>
        <v>0</v>
      </c>
      <c r="AW1709" s="475">
        <f t="shared" si="200"/>
        <v>0</v>
      </c>
      <c r="AX1709" s="475">
        <f t="shared" si="200"/>
        <v>0</v>
      </c>
      <c r="AY1709" s="185">
        <f>IF(AND(SUM(AE1709:$AP1709)&gt;0,J1709&lt;&gt;""),CONCATENATE(B1709,"_",F1709,"_",AG1709),0)</f>
        <v>0</v>
      </c>
      <c r="AZ1709" s="203">
        <f>IF(AND(SUM(AE1709:$AP1709)&gt;0,D1709="BFS"),1,0)</f>
        <v>0</v>
      </c>
      <c r="BA1709" s="203">
        <f t="shared" si="199"/>
        <v>0</v>
      </c>
    </row>
    <row r="1710" spans="1:53" ht="25">
      <c r="A1710" s="185">
        <f>IF(AND(SUM(AE1710:AP1710)&gt;0,J1710&lt;&gt;""),CONCATENATE(B1710,"_",F1710,"_",$A$5,"_",SUMPRODUCT((B$9:B1710=B1710)*(F$9:F1710=F1710)*(SUM(AE1710:AP1710)&lt;&gt;0)*(J1710&lt;&gt;""))-1),0)</f>
        <v>0</v>
      </c>
      <c r="B1710" s="745" t="s">
        <v>1434</v>
      </c>
      <c r="C1710" s="58" t="s">
        <v>1171</v>
      </c>
      <c r="D1710" s="85" t="s">
        <v>92</v>
      </c>
      <c r="E1710" s="463" t="s">
        <v>91</v>
      </c>
      <c r="F1710" s="657" t="s">
        <v>1728</v>
      </c>
      <c r="G1710" s="420"/>
      <c r="H1710" s="418"/>
      <c r="I1710" s="418"/>
      <c r="J1710" s="418"/>
      <c r="K1710" s="418"/>
      <c r="L1710" s="419"/>
      <c r="M1710" s="419"/>
      <c r="N1710" s="419"/>
      <c r="O1710" s="419"/>
      <c r="P1710" s="419"/>
      <c r="Q1710" s="419"/>
      <c r="R1710" s="419"/>
      <c r="S1710" s="419"/>
      <c r="T1710" s="419"/>
      <c r="U1710" s="419"/>
      <c r="V1710" s="419"/>
      <c r="W1710" s="419"/>
      <c r="X1710" s="419"/>
      <c r="Y1710" s="419"/>
      <c r="Z1710" s="419"/>
      <c r="AA1710" s="420"/>
      <c r="AB1710" s="420"/>
      <c r="AC1710" s="457"/>
      <c r="AD1710" s="421"/>
      <c r="AE1710" s="536"/>
      <c r="AF1710" s="536"/>
      <c r="AG1710" s="536"/>
      <c r="AH1710" s="536"/>
      <c r="AI1710" s="537"/>
      <c r="AJ1710" s="537"/>
      <c r="AK1710" s="537"/>
      <c r="AL1710" s="537"/>
      <c r="AM1710" s="537"/>
      <c r="AN1710" s="537"/>
      <c r="AO1710" s="537"/>
      <c r="AP1710" s="537"/>
      <c r="AQ1710" s="422"/>
      <c r="AR1710" s="745" t="s">
        <v>1434</v>
      </c>
      <c r="AS1710" s="475">
        <f t="shared" si="200"/>
        <v>0</v>
      </c>
      <c r="AT1710" s="475">
        <f t="shared" si="200"/>
        <v>0</v>
      </c>
      <c r="AU1710" s="475">
        <f t="shared" si="200"/>
        <v>0</v>
      </c>
      <c r="AV1710" s="475">
        <f t="shared" si="200"/>
        <v>0</v>
      </c>
      <c r="AW1710" s="475">
        <f t="shared" si="200"/>
        <v>0</v>
      </c>
      <c r="AX1710" s="475">
        <f t="shared" si="200"/>
        <v>0</v>
      </c>
      <c r="AY1710" s="185">
        <f>IF(AND(SUM(AE1710:$AP1710)&gt;0,J1710&lt;&gt;""),CONCATENATE(B1710,"_",F1710,"_",AG1710),0)</f>
        <v>0</v>
      </c>
      <c r="AZ1710" s="203">
        <f>IF(AND(SUM(AE1710:$AP1710)&gt;0,D1710="BFS"),1,0)</f>
        <v>0</v>
      </c>
      <c r="BA1710" s="203">
        <f t="shared" si="199"/>
        <v>0</v>
      </c>
    </row>
    <row r="1711" spans="1:53" ht="30">
      <c r="A1711" s="185" t="str">
        <f>IF(AND(SUM(AE1711:AP1711)&gt;0,J1711&lt;&gt;""),CONCATENATE(B1711,"_",F1711,"_",$A$5,"_",SUMPRODUCT((B$9:B1711=B1711)*(F$9:F1711=F1711)*(SUM(AE1711:AP1711)&lt;&gt;0)*(J1711&lt;&gt;""))-1),0)</f>
        <v>RP_1.5_neu_1</v>
      </c>
      <c r="B1711" s="746" t="s">
        <v>1434</v>
      </c>
      <c r="C1711" s="464" t="s">
        <v>1554</v>
      </c>
      <c r="D1711" s="89" t="s">
        <v>92</v>
      </c>
      <c r="E1711" s="465" t="s">
        <v>91</v>
      </c>
      <c r="F1711" s="658" t="s">
        <v>1728</v>
      </c>
      <c r="G1711" s="410" t="s">
        <v>1171</v>
      </c>
      <c r="H1711" s="432" t="s">
        <v>1047</v>
      </c>
      <c r="I1711" s="437" t="s">
        <v>94</v>
      </c>
      <c r="J1711" s="432" t="s">
        <v>1053</v>
      </c>
      <c r="K1711" s="433" t="s">
        <v>1951</v>
      </c>
      <c r="L1711" s="433" t="s">
        <v>1110</v>
      </c>
      <c r="M1711" s="425" t="s">
        <v>954</v>
      </c>
      <c r="N1711" s="425" t="s">
        <v>1244</v>
      </c>
      <c r="O1711" s="425" t="s">
        <v>1047</v>
      </c>
      <c r="P1711" s="425" t="s">
        <v>1047</v>
      </c>
      <c r="Q1711" s="425">
        <v>0.5</v>
      </c>
      <c r="R1711" s="434" t="s">
        <v>1043</v>
      </c>
      <c r="S1711" s="434" t="s">
        <v>1043</v>
      </c>
      <c r="T1711" s="434" t="s">
        <v>1111</v>
      </c>
      <c r="U1711" s="434" t="s">
        <v>1043</v>
      </c>
      <c r="V1711" s="434" t="s">
        <v>1047</v>
      </c>
      <c r="W1711" s="434" t="s">
        <v>1047</v>
      </c>
      <c r="X1711" s="434" t="s">
        <v>1047</v>
      </c>
      <c r="Y1711" s="434" t="s">
        <v>1047</v>
      </c>
      <c r="Z1711" s="434" t="s">
        <v>1956</v>
      </c>
      <c r="AA1711" s="743" t="s">
        <v>307</v>
      </c>
      <c r="AB1711" s="743" t="s">
        <v>308</v>
      </c>
      <c r="AC1711" s="458">
        <v>40057</v>
      </c>
      <c r="AD1711" s="435"/>
      <c r="AE1711" s="543">
        <v>611</v>
      </c>
      <c r="AF1711" s="543">
        <v>587</v>
      </c>
      <c r="AG1711" s="543">
        <v>633</v>
      </c>
      <c r="AH1711" s="543">
        <v>661</v>
      </c>
      <c r="AI1711" s="543">
        <v>658</v>
      </c>
      <c r="AJ1711" s="543">
        <v>686</v>
      </c>
      <c r="AK1711" s="544">
        <v>618</v>
      </c>
      <c r="AL1711" s="544">
        <v>597</v>
      </c>
      <c r="AM1711" s="534"/>
      <c r="AN1711" s="543">
        <v>675</v>
      </c>
      <c r="AO1711" s="545">
        <v>711</v>
      </c>
      <c r="AP1711" s="544">
        <v>763</v>
      </c>
      <c r="AQ1711" s="793" t="s">
        <v>2807</v>
      </c>
      <c r="AR1711" s="746" t="s">
        <v>1434</v>
      </c>
      <c r="AS1711" s="475" t="str">
        <f t="shared" si="200"/>
        <v>MD</v>
      </c>
      <c r="AT1711" s="475" t="str">
        <f t="shared" si="200"/>
        <v>3C</v>
      </c>
      <c r="AU1711" s="475">
        <f t="shared" si="200"/>
        <v>353</v>
      </c>
      <c r="AV1711" s="475" t="str">
        <f t="shared" si="200"/>
        <v>VOC</v>
      </c>
      <c r="AW1711" s="475" t="str">
        <f t="shared" si="200"/>
        <v>C</v>
      </c>
      <c r="AX1711" s="475">
        <f t="shared" si="200"/>
        <v>0</v>
      </c>
      <c r="AY1711" s="185" t="str">
        <f>IF(AND(SUM(AE1711:$AP1711)&gt;0,J1711&lt;&gt;""),CONCATENATE(B1711,"_",F1711,"_",AG1711),0)</f>
        <v>RP_1.5_633</v>
      </c>
      <c r="AZ1711" s="203">
        <f>IF(AND(SUM(AE1711:$AP1711)&gt;0,D1711="BFS"),1,0)</f>
        <v>0</v>
      </c>
      <c r="BA1711" s="203">
        <f t="shared" si="199"/>
        <v>0</v>
      </c>
    </row>
    <row r="1712" spans="1:53" ht="15.5">
      <c r="A1712" s="185">
        <f>IF(AND(SUM(AE1712:AP1712)&gt;0,J1712&lt;&gt;""),CONCATENATE(B1712,"_",F1712,"_",$A$5,"_",SUMPRODUCT((B$9:B1712=B1712)*(F$9:F1712=F1712)*(SUM(AE1712:AP1712)&lt;&gt;0)*(J1712&lt;&gt;""))-1),0)</f>
        <v>0</v>
      </c>
      <c r="B1712" s="163" t="s">
        <v>1434</v>
      </c>
      <c r="C1712" s="65" t="s">
        <v>96</v>
      </c>
      <c r="D1712" s="66"/>
      <c r="E1712" s="461"/>
      <c r="F1712" s="660"/>
      <c r="G1712" s="67"/>
      <c r="H1712" s="67"/>
      <c r="I1712" s="67"/>
      <c r="J1712" s="67"/>
      <c r="K1712" s="67"/>
      <c r="L1712" s="67"/>
      <c r="M1712" s="67"/>
      <c r="N1712" s="67"/>
      <c r="O1712" s="67"/>
      <c r="P1712" s="67"/>
      <c r="Q1712" s="67"/>
      <c r="R1712" s="67"/>
      <c r="S1712" s="67"/>
      <c r="T1712" s="67"/>
      <c r="U1712" s="67"/>
      <c r="V1712" s="67"/>
      <c r="W1712" s="67"/>
      <c r="X1712" s="67"/>
      <c r="Y1712" s="67"/>
      <c r="Z1712" s="67"/>
      <c r="AA1712" s="67"/>
      <c r="AB1712" s="67"/>
      <c r="AC1712" s="455"/>
      <c r="AD1712" s="91"/>
      <c r="AE1712" s="540"/>
      <c r="AF1712" s="540"/>
      <c r="AG1712" s="540"/>
      <c r="AH1712" s="540"/>
      <c r="AI1712" s="540"/>
      <c r="AJ1712" s="540"/>
      <c r="AK1712" s="540"/>
      <c r="AL1712" s="540"/>
      <c r="AM1712" s="540"/>
      <c r="AN1712" s="540"/>
      <c r="AO1712" s="540"/>
      <c r="AP1712" s="540"/>
      <c r="AQ1712" s="325"/>
      <c r="AR1712" s="163" t="s">
        <v>1434</v>
      </c>
      <c r="AS1712" s="475">
        <f t="shared" si="200"/>
        <v>0</v>
      </c>
      <c r="AT1712" s="475">
        <f t="shared" si="200"/>
        <v>0</v>
      </c>
      <c r="AU1712" s="475">
        <f t="shared" si="200"/>
        <v>0</v>
      </c>
      <c r="AV1712" s="475">
        <f t="shared" si="200"/>
        <v>0</v>
      </c>
      <c r="AW1712" s="475">
        <f t="shared" si="200"/>
        <v>0</v>
      </c>
      <c r="AX1712" s="475">
        <f t="shared" si="200"/>
        <v>0</v>
      </c>
      <c r="AY1712" s="185">
        <f>IF(AND(SUM(AE1712:$AP1712)&gt;0,J1712&lt;&gt;""),CONCATENATE(B1712,"_",F1712,"_",AG1712),0)</f>
        <v>0</v>
      </c>
      <c r="AZ1712" s="203">
        <f>IF(AND(SUM(AE1712:$AP1712)&gt;0,D1712="BFS"),1,0)</f>
        <v>0</v>
      </c>
      <c r="BA1712" s="203">
        <f t="shared" si="199"/>
        <v>0</v>
      </c>
    </row>
    <row r="1713" spans="1:53" ht="15.5">
      <c r="A1713" s="185">
        <f>IF(AND(SUM(AE1713:AP1713)&gt;0,J1713&lt;&gt;""),CONCATENATE(B1713,"_",F1713,"_",$A$5,"_",SUMPRODUCT((B$9:B1713=B1713)*(F$9:F1713=F1713)*(SUM(AE1713:AP1713)&lt;&gt;0)*(J1713&lt;&gt;""))-1),0)</f>
        <v>0</v>
      </c>
      <c r="B1713" s="164" t="s">
        <v>1434</v>
      </c>
      <c r="C1713" s="68" t="s">
        <v>97</v>
      </c>
      <c r="D1713" s="66"/>
      <c r="E1713" s="471"/>
      <c r="F1713" s="660"/>
      <c r="G1713" s="72"/>
      <c r="H1713" s="72"/>
      <c r="I1713" s="72"/>
      <c r="J1713" s="72"/>
      <c r="K1713" s="72"/>
      <c r="L1713" s="72"/>
      <c r="M1713" s="72"/>
      <c r="N1713" s="72"/>
      <c r="O1713" s="72"/>
      <c r="P1713" s="72"/>
      <c r="Q1713" s="72"/>
      <c r="R1713" s="72"/>
      <c r="S1713" s="72"/>
      <c r="T1713" s="72"/>
      <c r="U1713" s="72"/>
      <c r="V1713" s="72"/>
      <c r="W1713" s="72"/>
      <c r="X1713" s="72"/>
      <c r="Y1713" s="72"/>
      <c r="Z1713" s="72"/>
      <c r="AA1713" s="72"/>
      <c r="AB1713" s="72"/>
      <c r="AC1713" s="460"/>
      <c r="AD1713" s="90"/>
      <c r="AE1713" s="550"/>
      <c r="AF1713" s="550"/>
      <c r="AG1713" s="550"/>
      <c r="AH1713" s="550"/>
      <c r="AI1713" s="550"/>
      <c r="AJ1713" s="550"/>
      <c r="AK1713" s="550"/>
      <c r="AL1713" s="550"/>
      <c r="AM1713" s="550"/>
      <c r="AN1713" s="550"/>
      <c r="AO1713" s="550"/>
      <c r="AP1713" s="550"/>
      <c r="AQ1713" s="75"/>
      <c r="AR1713" s="164" t="s">
        <v>1434</v>
      </c>
      <c r="AS1713" s="475">
        <f t="shared" si="200"/>
        <v>0</v>
      </c>
      <c r="AT1713" s="475">
        <f t="shared" si="200"/>
        <v>0</v>
      </c>
      <c r="AU1713" s="475">
        <f t="shared" si="200"/>
        <v>0</v>
      </c>
      <c r="AV1713" s="475">
        <f t="shared" si="200"/>
        <v>0</v>
      </c>
      <c r="AW1713" s="475">
        <f t="shared" si="200"/>
        <v>0</v>
      </c>
      <c r="AX1713" s="475">
        <f t="shared" si="200"/>
        <v>0</v>
      </c>
      <c r="AY1713" s="185">
        <f>IF(AND(SUM(AE1713:$AP1713)&gt;0,J1713&lt;&gt;""),CONCATENATE(B1713,"_",F1713,"_",AG1713),0)</f>
        <v>0</v>
      </c>
      <c r="AZ1713" s="203">
        <f>IF(AND(SUM(AE1713:$AP1713)&gt;0,D1713="BFS"),1,0)</f>
        <v>0</v>
      </c>
      <c r="BA1713" s="203">
        <f t="shared" si="199"/>
        <v>0</v>
      </c>
    </row>
    <row r="1714" spans="1:53" ht="25">
      <c r="A1714" s="185">
        <f>IF(AND(SUM(AE1714:AP1714)&gt;0,J1714&lt;&gt;""),CONCATENATE(B1714,"_",F1714,"_",$A$5,"_",SUMPRODUCT((B$9:B1714=B1714)*(F$9:F1714=F1714)*(SUM(AE1714:AP1714)&lt;&gt;0)*(J1714&lt;&gt;""))-1),0)</f>
        <v>0</v>
      </c>
      <c r="B1714" s="745" t="s">
        <v>1434</v>
      </c>
      <c r="C1714" s="58" t="s">
        <v>1172</v>
      </c>
      <c r="D1714" s="85" t="s">
        <v>99</v>
      </c>
      <c r="E1714" s="463" t="s">
        <v>98</v>
      </c>
      <c r="F1714" s="657" t="s">
        <v>1766</v>
      </c>
      <c r="G1714" s="420"/>
      <c r="H1714" s="418"/>
      <c r="I1714" s="418"/>
      <c r="J1714" s="418"/>
      <c r="K1714" s="418"/>
      <c r="L1714" s="419"/>
      <c r="M1714" s="419"/>
      <c r="N1714" s="419"/>
      <c r="O1714" s="419" t="s">
        <v>1949</v>
      </c>
      <c r="P1714" s="419" t="s">
        <v>1949</v>
      </c>
      <c r="Q1714" s="419" t="s">
        <v>1949</v>
      </c>
      <c r="R1714" s="419" t="s">
        <v>1949</v>
      </c>
      <c r="S1714" s="419" t="s">
        <v>1949</v>
      </c>
      <c r="T1714" s="419"/>
      <c r="U1714" s="419" t="s">
        <v>1949</v>
      </c>
      <c r="V1714" s="419" t="s">
        <v>1949</v>
      </c>
      <c r="W1714" s="419" t="s">
        <v>1949</v>
      </c>
      <c r="X1714" s="419" t="s">
        <v>1949</v>
      </c>
      <c r="Y1714" s="419" t="s">
        <v>1949</v>
      </c>
      <c r="Z1714" s="419" t="s">
        <v>1949</v>
      </c>
      <c r="AA1714" s="420"/>
      <c r="AB1714" s="420"/>
      <c r="AC1714" s="457"/>
      <c r="AD1714" s="421"/>
      <c r="AE1714" s="537"/>
      <c r="AF1714" s="537"/>
      <c r="AG1714" s="537"/>
      <c r="AH1714" s="537"/>
      <c r="AI1714" s="537"/>
      <c r="AJ1714" s="537"/>
      <c r="AK1714" s="537"/>
      <c r="AL1714" s="537"/>
      <c r="AM1714" s="537"/>
      <c r="AN1714" s="537"/>
      <c r="AO1714" s="537"/>
      <c r="AP1714" s="537"/>
      <c r="AQ1714" s="422"/>
      <c r="AR1714" s="745" t="s">
        <v>1434</v>
      </c>
      <c r="AS1714" s="475">
        <f t="shared" si="200"/>
        <v>0</v>
      </c>
      <c r="AT1714" s="475">
        <f t="shared" si="200"/>
        <v>0</v>
      </c>
      <c r="AU1714" s="475">
        <f t="shared" si="200"/>
        <v>0</v>
      </c>
      <c r="AV1714" s="475">
        <f t="shared" si="200"/>
        <v>0</v>
      </c>
      <c r="AW1714" s="475">
        <f t="shared" si="200"/>
        <v>0</v>
      </c>
      <c r="AX1714" s="475">
        <f t="shared" si="200"/>
        <v>0</v>
      </c>
      <c r="AY1714" s="185">
        <f>IF(AND(SUM(AE1714:$AP1714)&gt;0,J1714&lt;&gt;""),CONCATENATE(B1714,"_",F1714,"_",AG1714),0)</f>
        <v>0</v>
      </c>
      <c r="AZ1714" s="203">
        <f>IF(AND(SUM(AE1714:$AP1714)&gt;0,D1714="BFS"),1,0)</f>
        <v>0</v>
      </c>
      <c r="BA1714" s="203">
        <f t="shared" si="199"/>
        <v>0</v>
      </c>
    </row>
    <row r="1715" spans="1:53" ht="60">
      <c r="A1715" s="185" t="str">
        <f>IF(AND(SUM(AE1715:AP1715)&gt;0,J1715&lt;&gt;""),CONCATENATE(B1715,"_",F1715,"_",$A$5,"_",SUMPRODUCT((B$9:B1715=B1715)*(F$9:F1715=F1715)*(SUM(AE1715:AP1715)&lt;&gt;0)*(J1715&lt;&gt;""))-1),0)</f>
        <v>RP_2.1.1_neu_1</v>
      </c>
      <c r="B1715" s="746" t="s">
        <v>1434</v>
      </c>
      <c r="C1715" s="464" t="s">
        <v>1172</v>
      </c>
      <c r="D1715" s="89" t="s">
        <v>99</v>
      </c>
      <c r="E1715" s="465" t="s">
        <v>98</v>
      </c>
      <c r="F1715" s="658" t="s">
        <v>1766</v>
      </c>
      <c r="G1715" s="410" t="s">
        <v>1172</v>
      </c>
      <c r="H1715" s="432" t="s">
        <v>1047</v>
      </c>
      <c r="I1715" s="437" t="s">
        <v>1052</v>
      </c>
      <c r="J1715" s="432" t="s">
        <v>1114</v>
      </c>
      <c r="K1715" s="433" t="s">
        <v>455</v>
      </c>
      <c r="L1715" s="424" t="s">
        <v>1994</v>
      </c>
      <c r="M1715" s="425" t="s">
        <v>986</v>
      </c>
      <c r="N1715" s="425" t="s">
        <v>955</v>
      </c>
      <c r="O1715" s="425" t="s">
        <v>1047</v>
      </c>
      <c r="P1715" s="425" t="s">
        <v>1043</v>
      </c>
      <c r="Q1715" s="425" t="s">
        <v>1949</v>
      </c>
      <c r="R1715" s="434" t="s">
        <v>1043</v>
      </c>
      <c r="S1715" s="434" t="s">
        <v>1043</v>
      </c>
      <c r="T1715" s="434" t="s">
        <v>1955</v>
      </c>
      <c r="U1715" s="434" t="s">
        <v>1047</v>
      </c>
      <c r="V1715" s="434" t="s">
        <v>1047</v>
      </c>
      <c r="W1715" s="434" t="s">
        <v>1047</v>
      </c>
      <c r="X1715" s="434" t="s">
        <v>1043</v>
      </c>
      <c r="Y1715" s="434" t="s">
        <v>1047</v>
      </c>
      <c r="Z1715" s="434" t="s">
        <v>1043</v>
      </c>
      <c r="AA1715" s="743" t="s">
        <v>1995</v>
      </c>
      <c r="AB1715" s="743" t="s">
        <v>1996</v>
      </c>
      <c r="AC1715" s="458">
        <v>40057</v>
      </c>
      <c r="AD1715" s="435"/>
      <c r="AE1715" s="543">
        <v>3592</v>
      </c>
      <c r="AF1715" s="543">
        <v>3331</v>
      </c>
      <c r="AG1715" s="543">
        <v>3059</v>
      </c>
      <c r="AH1715" s="543">
        <v>2725</v>
      </c>
      <c r="AI1715" s="543">
        <v>2334</v>
      </c>
      <c r="AJ1715" s="543">
        <v>2087</v>
      </c>
      <c r="AK1715" s="544">
        <v>2197</v>
      </c>
      <c r="AL1715" s="544">
        <v>2235</v>
      </c>
      <c r="AM1715" s="544">
        <v>2415</v>
      </c>
      <c r="AN1715" s="543">
        <v>2934</v>
      </c>
      <c r="AO1715" s="545">
        <v>4622</v>
      </c>
      <c r="AP1715" s="544">
        <v>4602</v>
      </c>
      <c r="AQ1715" s="742"/>
      <c r="AR1715" s="746" t="s">
        <v>1434</v>
      </c>
      <c r="AS1715" s="475" t="str">
        <f t="shared" si="200"/>
        <v>ÜS</v>
      </c>
      <c r="AT1715" s="475" t="str">
        <f t="shared" si="200"/>
        <v>2B</v>
      </c>
      <c r="AU1715" s="475">
        <f t="shared" si="200"/>
        <v>254</v>
      </c>
      <c r="AV1715" s="475" t="str">
        <f t="shared" si="200"/>
        <v>Pre-Voc</v>
      </c>
      <c r="AW1715" s="475" t="str">
        <f t="shared" si="200"/>
        <v>B</v>
      </c>
      <c r="AX1715" s="475">
        <f t="shared" si="200"/>
        <v>0</v>
      </c>
      <c r="AY1715" s="185" t="str">
        <f>IF(AND(SUM(AE1715:$AP1715)&gt;0,J1715&lt;&gt;""),CONCATENATE(B1715,"_",F1715,"_",AG1715),0)</f>
        <v>RP_2.1.1_3059</v>
      </c>
      <c r="AZ1715" s="203">
        <f>IF(AND(SUM(AE1715:$AP1715)&gt;0,D1715="BFS"),1,0)</f>
        <v>0</v>
      </c>
      <c r="BA1715" s="203">
        <f t="shared" si="199"/>
        <v>0</v>
      </c>
    </row>
    <row r="1716" spans="1:53" ht="25">
      <c r="A1716" s="185">
        <f>IF(AND(SUM(AE1716:AP1716)&gt;0,J1716&lt;&gt;""),CONCATENATE(B1716,"_",F1716,"_",$A$5,"_",SUMPRODUCT((B$9:B1716=B1716)*(F$9:F1716=F1716)*(SUM(AE1716:AP1716)&lt;&gt;0)*(J1716&lt;&gt;""))-1),0)</f>
        <v>0</v>
      </c>
      <c r="B1716" s="745" t="s">
        <v>1434</v>
      </c>
      <c r="C1716" s="58" t="s">
        <v>1174</v>
      </c>
      <c r="D1716" s="85" t="s">
        <v>578</v>
      </c>
      <c r="E1716" s="463" t="s">
        <v>577</v>
      </c>
      <c r="F1716" s="657" t="s">
        <v>1767</v>
      </c>
      <c r="G1716" s="420"/>
      <c r="H1716" s="418"/>
      <c r="I1716" s="418"/>
      <c r="J1716" s="418"/>
      <c r="K1716" s="418"/>
      <c r="L1716" s="419"/>
      <c r="M1716" s="419"/>
      <c r="N1716" s="419"/>
      <c r="O1716" s="419"/>
      <c r="P1716" s="419"/>
      <c r="Q1716" s="419"/>
      <c r="R1716" s="419"/>
      <c r="S1716" s="419"/>
      <c r="T1716" s="419"/>
      <c r="U1716" s="419"/>
      <c r="V1716" s="419"/>
      <c r="W1716" s="419"/>
      <c r="X1716" s="419"/>
      <c r="Y1716" s="419"/>
      <c r="Z1716" s="419"/>
      <c r="AA1716" s="420"/>
      <c r="AB1716" s="420"/>
      <c r="AC1716" s="457"/>
      <c r="AD1716" s="421"/>
      <c r="AE1716" s="537"/>
      <c r="AF1716" s="537"/>
      <c r="AG1716" s="537"/>
      <c r="AH1716" s="537"/>
      <c r="AI1716" s="537"/>
      <c r="AJ1716" s="537"/>
      <c r="AK1716" s="537"/>
      <c r="AL1716" s="537"/>
      <c r="AM1716" s="537"/>
      <c r="AN1716" s="537"/>
      <c r="AO1716" s="537"/>
      <c r="AP1716" s="537"/>
      <c r="AQ1716" s="422"/>
      <c r="AR1716" s="745" t="s">
        <v>1434</v>
      </c>
      <c r="AS1716" s="475">
        <f t="shared" si="200"/>
        <v>0</v>
      </c>
      <c r="AT1716" s="475">
        <f t="shared" si="200"/>
        <v>0</v>
      </c>
      <c r="AU1716" s="475">
        <f t="shared" si="200"/>
        <v>0</v>
      </c>
      <c r="AV1716" s="475">
        <f t="shared" si="200"/>
        <v>0</v>
      </c>
      <c r="AW1716" s="475">
        <f t="shared" si="200"/>
        <v>0</v>
      </c>
      <c r="AX1716" s="475">
        <f t="shared" si="200"/>
        <v>0</v>
      </c>
      <c r="AY1716" s="185">
        <f>IF(AND(SUM(AE1716:$AP1716)&gt;0,J1716&lt;&gt;""),CONCATENATE(B1716,"_",F1716,"_",AG1716),0)</f>
        <v>0</v>
      </c>
      <c r="AZ1716" s="203">
        <f>IF(AND(SUM(AE1716:$AP1716)&gt;0,D1716="BFS"),1,0)</f>
        <v>0</v>
      </c>
      <c r="BA1716" s="203">
        <f t="shared" si="199"/>
        <v>0</v>
      </c>
    </row>
    <row r="1717" spans="1:53" ht="13">
      <c r="A1717" s="185">
        <f>IF(AND(SUM(AE1717:AP1717)&gt;0,J1717&lt;&gt;""),CONCATENATE(B1717,"_",F1717,"_",$A$5,"_",SUMPRODUCT((B$9:B1717=B1717)*(F$9:F1717=F1717)*(SUM(AE1717:AP1717)&lt;&gt;0)*(J1717&lt;&gt;""))-1),0)</f>
        <v>0</v>
      </c>
      <c r="B1717" s="746" t="s">
        <v>1434</v>
      </c>
      <c r="C1717" s="464" t="s">
        <v>1557</v>
      </c>
      <c r="D1717" s="89" t="s">
        <v>578</v>
      </c>
      <c r="E1717" s="465" t="s">
        <v>577</v>
      </c>
      <c r="F1717" s="658" t="s">
        <v>1767</v>
      </c>
      <c r="G1717" s="410"/>
      <c r="H1717" s="432" t="s">
        <v>1043</v>
      </c>
      <c r="I1717" s="437" t="s">
        <v>1052</v>
      </c>
      <c r="J1717" s="432" t="s">
        <v>1114</v>
      </c>
      <c r="K1717" s="433"/>
      <c r="L1717" s="425"/>
      <c r="M1717" s="425"/>
      <c r="N1717" s="425"/>
      <c r="O1717" s="425"/>
      <c r="P1717" s="425"/>
      <c r="Q1717" s="425"/>
      <c r="R1717" s="434"/>
      <c r="S1717" s="434"/>
      <c r="T1717" s="434"/>
      <c r="U1717" s="434"/>
      <c r="V1717" s="434"/>
      <c r="W1717" s="434"/>
      <c r="X1717" s="434"/>
      <c r="Y1717" s="434"/>
      <c r="Z1717" s="434"/>
      <c r="AA1717" s="743"/>
      <c r="AB1717" s="442"/>
      <c r="AC1717" s="458"/>
      <c r="AD1717" s="443"/>
      <c r="AE1717" s="543"/>
      <c r="AF1717" s="543"/>
      <c r="AG1717" s="543"/>
      <c r="AH1717" s="543"/>
      <c r="AI1717" s="543"/>
      <c r="AJ1717" s="543"/>
      <c r="AK1717" s="544"/>
      <c r="AL1717" s="544"/>
      <c r="AM1717" s="544"/>
      <c r="AN1717" s="543"/>
      <c r="AO1717" s="545"/>
      <c r="AP1717" s="544"/>
      <c r="AQ1717" s="444"/>
      <c r="AR1717" s="746" t="s">
        <v>1434</v>
      </c>
      <c r="AS1717" s="475">
        <f t="shared" ref="AS1717:AX1726" si="201">IF(SUM($AE1717:$AP1717)&gt;0,VLOOKUP($F1717,Schulart,AS$2,FALSE),0)</f>
        <v>0</v>
      </c>
      <c r="AT1717" s="475">
        <f t="shared" si="201"/>
        <v>0</v>
      </c>
      <c r="AU1717" s="475">
        <f t="shared" si="201"/>
        <v>0</v>
      </c>
      <c r="AV1717" s="475">
        <f t="shared" si="201"/>
        <v>0</v>
      </c>
      <c r="AW1717" s="475">
        <f t="shared" si="201"/>
        <v>0</v>
      </c>
      <c r="AX1717" s="475">
        <f t="shared" si="201"/>
        <v>0</v>
      </c>
      <c r="AY1717" s="185">
        <f>IF(AND(SUM(AE1717:$AP1717)&gt;0,J1717&lt;&gt;""),CONCATENATE(B1717,"_",F1717,"_",AG1717),0)</f>
        <v>0</v>
      </c>
      <c r="AZ1717" s="203">
        <f>IF(AND(SUM(AE1717:$AP1717)&gt;0,D1717="BFS"),1,0)</f>
        <v>0</v>
      </c>
      <c r="BA1717" s="203">
        <f t="shared" si="199"/>
        <v>0</v>
      </c>
    </row>
    <row r="1718" spans="1:53" ht="25">
      <c r="A1718" s="185">
        <f>IF(AND(SUM(AE1718:AP1718)&gt;0,J1718&lt;&gt;""),CONCATENATE(B1718,"_",F1718,"_",$A$5,"_",SUMPRODUCT((B$9:B1718=B1718)*(F$9:F1718=F1718)*(SUM(AE1718:AP1718)&lt;&gt;0)*(J1718&lt;&gt;""))-1),0)</f>
        <v>0</v>
      </c>
      <c r="B1718" s="745" t="s">
        <v>1434</v>
      </c>
      <c r="C1718" s="58" t="s">
        <v>129</v>
      </c>
      <c r="D1718" s="85" t="s">
        <v>99</v>
      </c>
      <c r="E1718" s="463" t="s">
        <v>572</v>
      </c>
      <c r="F1718" s="657" t="s">
        <v>946</v>
      </c>
      <c r="G1718" s="420"/>
      <c r="H1718" s="418"/>
      <c r="I1718" s="418"/>
      <c r="J1718" s="418"/>
      <c r="K1718" s="418"/>
      <c r="L1718" s="419"/>
      <c r="M1718" s="419"/>
      <c r="N1718" s="419"/>
      <c r="O1718" s="419"/>
      <c r="P1718" s="419"/>
      <c r="Q1718" s="419"/>
      <c r="R1718" s="419"/>
      <c r="S1718" s="419"/>
      <c r="T1718" s="419"/>
      <c r="U1718" s="419"/>
      <c r="V1718" s="419"/>
      <c r="W1718" s="419"/>
      <c r="X1718" s="419"/>
      <c r="Y1718" s="419"/>
      <c r="Z1718" s="419"/>
      <c r="AA1718" s="420"/>
      <c r="AB1718" s="420"/>
      <c r="AC1718" s="457"/>
      <c r="AD1718" s="421"/>
      <c r="AE1718" s="537"/>
      <c r="AF1718" s="537"/>
      <c r="AG1718" s="537"/>
      <c r="AH1718" s="537"/>
      <c r="AI1718" s="537"/>
      <c r="AJ1718" s="537"/>
      <c r="AK1718" s="537"/>
      <c r="AL1718" s="537"/>
      <c r="AM1718" s="537"/>
      <c r="AN1718" s="537"/>
      <c r="AO1718" s="537"/>
      <c r="AP1718" s="537"/>
      <c r="AQ1718" s="422"/>
      <c r="AR1718" s="745" t="s">
        <v>1434</v>
      </c>
      <c r="AS1718" s="475">
        <f t="shared" si="201"/>
        <v>0</v>
      </c>
      <c r="AT1718" s="475">
        <f t="shared" si="201"/>
        <v>0</v>
      </c>
      <c r="AU1718" s="475">
        <f t="shared" si="201"/>
        <v>0</v>
      </c>
      <c r="AV1718" s="475">
        <f t="shared" si="201"/>
        <v>0</v>
      </c>
      <c r="AW1718" s="475">
        <f t="shared" si="201"/>
        <v>0</v>
      </c>
      <c r="AX1718" s="475">
        <f t="shared" si="201"/>
        <v>0</v>
      </c>
      <c r="AY1718" s="185">
        <f>IF(AND(SUM(AE1718:$AP1718)&gt;0,J1718&lt;&gt;""),CONCATENATE(B1718,"_",F1718,"_",AG1718),0)</f>
        <v>0</v>
      </c>
      <c r="AZ1718" s="203">
        <f>IF(AND(SUM(AE1718:$AP1718)&gt;0,D1718="BFS"),1,0)</f>
        <v>0</v>
      </c>
      <c r="BA1718" s="203">
        <f t="shared" si="199"/>
        <v>0</v>
      </c>
    </row>
    <row r="1719" spans="1:53" ht="20">
      <c r="A1719" s="185">
        <f>IF(AND(SUM(AE1719:AP1719)&gt;0,J1719&lt;&gt;""),CONCATENATE(B1719,"_",F1719,"_",$A$5,"_",SUMPRODUCT((B$9:B1719=B1719)*(F$9:F1719=F1719)*(SUM(AE1719:AP1719)&lt;&gt;0)*(J1719&lt;&gt;""))-1),0)</f>
        <v>0</v>
      </c>
      <c r="B1719" s="746" t="s">
        <v>1434</v>
      </c>
      <c r="C1719" s="464" t="s">
        <v>129</v>
      </c>
      <c r="D1719" s="89" t="s">
        <v>99</v>
      </c>
      <c r="E1719" s="465" t="s">
        <v>572</v>
      </c>
      <c r="F1719" s="658" t="s">
        <v>946</v>
      </c>
      <c r="G1719" s="410" t="s">
        <v>1096</v>
      </c>
      <c r="H1719" s="432" t="s">
        <v>1043</v>
      </c>
      <c r="I1719" s="437" t="s">
        <v>1052</v>
      </c>
      <c r="J1719" s="432" t="s">
        <v>1114</v>
      </c>
      <c r="K1719" s="433"/>
      <c r="L1719" s="425"/>
      <c r="M1719" s="425"/>
      <c r="N1719" s="425"/>
      <c r="O1719" s="425"/>
      <c r="P1719" s="425"/>
      <c r="Q1719" s="425"/>
      <c r="R1719" s="434"/>
      <c r="S1719" s="434"/>
      <c r="T1719" s="434"/>
      <c r="U1719" s="434"/>
      <c r="V1719" s="434"/>
      <c r="W1719" s="434"/>
      <c r="X1719" s="434"/>
      <c r="Y1719" s="434"/>
      <c r="Z1719" s="434"/>
      <c r="AA1719" s="743"/>
      <c r="AB1719" s="442"/>
      <c r="AC1719" s="458"/>
      <c r="AD1719" s="443"/>
      <c r="AE1719" s="543"/>
      <c r="AF1719" s="543"/>
      <c r="AG1719" s="543"/>
      <c r="AH1719" s="543"/>
      <c r="AI1719" s="543"/>
      <c r="AJ1719" s="543"/>
      <c r="AK1719" s="544"/>
      <c r="AL1719" s="544"/>
      <c r="AM1719" s="544"/>
      <c r="AN1719" s="543"/>
      <c r="AO1719" s="545"/>
      <c r="AP1719" s="544"/>
      <c r="AQ1719" s="444"/>
      <c r="AR1719" s="746" t="s">
        <v>1434</v>
      </c>
      <c r="AS1719" s="475">
        <f t="shared" si="201"/>
        <v>0</v>
      </c>
      <c r="AT1719" s="475">
        <f t="shared" si="201"/>
        <v>0</v>
      </c>
      <c r="AU1719" s="475">
        <f t="shared" si="201"/>
        <v>0</v>
      </c>
      <c r="AV1719" s="475">
        <f t="shared" si="201"/>
        <v>0</v>
      </c>
      <c r="AW1719" s="475">
        <f t="shared" si="201"/>
        <v>0</v>
      </c>
      <c r="AX1719" s="475">
        <f t="shared" si="201"/>
        <v>0</v>
      </c>
      <c r="AY1719" s="185">
        <f>IF(AND(SUM(AE1719:$AP1719)&gt;0,J1719&lt;&gt;""),CONCATENATE(B1719,"_",F1719,"_",AG1719),0)</f>
        <v>0</v>
      </c>
      <c r="AZ1719" s="203">
        <f>IF(AND(SUM(AE1719:$AP1719)&gt;0,D1719="BFS"),1,0)</f>
        <v>0</v>
      </c>
      <c r="BA1719" s="203">
        <f t="shared" si="199"/>
        <v>0</v>
      </c>
    </row>
    <row r="1720" spans="1:53" ht="15.5">
      <c r="A1720" s="185">
        <f>IF(AND(SUM(AE1720:AP1720)&gt;0,J1720&lt;&gt;""),CONCATENATE(B1720,"_",F1720,"_",$A$5,"_",SUMPRODUCT((B$9:B1720=B1720)*(F$9:F1720=F1720)*(SUM(AE1720:AP1720)&lt;&gt;0)*(J1720&lt;&gt;""))-1),0)</f>
        <v>0</v>
      </c>
      <c r="B1720" s="164" t="s">
        <v>1434</v>
      </c>
      <c r="C1720" s="68" t="s">
        <v>100</v>
      </c>
      <c r="D1720" s="66"/>
      <c r="E1720" s="471"/>
      <c r="F1720" s="660"/>
      <c r="G1720" s="72"/>
      <c r="H1720" s="72"/>
      <c r="I1720" s="72"/>
      <c r="J1720" s="72"/>
      <c r="K1720" s="72"/>
      <c r="L1720" s="72"/>
      <c r="M1720" s="72"/>
      <c r="N1720" s="72"/>
      <c r="O1720" s="72"/>
      <c r="P1720" s="72"/>
      <c r="Q1720" s="72"/>
      <c r="R1720" s="72"/>
      <c r="S1720" s="72"/>
      <c r="T1720" s="72"/>
      <c r="U1720" s="72"/>
      <c r="V1720" s="72"/>
      <c r="W1720" s="72"/>
      <c r="X1720" s="72"/>
      <c r="Y1720" s="72"/>
      <c r="Z1720" s="72"/>
      <c r="AA1720" s="72"/>
      <c r="AB1720" s="72"/>
      <c r="AC1720" s="460"/>
      <c r="AD1720" s="90"/>
      <c r="AE1720" s="550"/>
      <c r="AF1720" s="550"/>
      <c r="AG1720" s="550"/>
      <c r="AH1720" s="550"/>
      <c r="AI1720" s="550"/>
      <c r="AJ1720" s="550"/>
      <c r="AK1720" s="550"/>
      <c r="AL1720" s="550"/>
      <c r="AM1720" s="550"/>
      <c r="AN1720" s="550"/>
      <c r="AO1720" s="550"/>
      <c r="AP1720" s="550"/>
      <c r="AQ1720" s="75"/>
      <c r="AR1720" s="164" t="s">
        <v>1434</v>
      </c>
      <c r="AS1720" s="475">
        <f t="shared" si="201"/>
        <v>0</v>
      </c>
      <c r="AT1720" s="475">
        <f t="shared" si="201"/>
        <v>0</v>
      </c>
      <c r="AU1720" s="475">
        <f t="shared" si="201"/>
        <v>0</v>
      </c>
      <c r="AV1720" s="475">
        <f t="shared" si="201"/>
        <v>0</v>
      </c>
      <c r="AW1720" s="475">
        <f t="shared" si="201"/>
        <v>0</v>
      </c>
      <c r="AX1720" s="475">
        <f t="shared" si="201"/>
        <v>0</v>
      </c>
      <c r="AY1720" s="185">
        <f>IF(AND(SUM(AE1720:$AP1720)&gt;0,J1720&lt;&gt;""),CONCATENATE(B1720,"_",F1720,"_",AG1720),0)</f>
        <v>0</v>
      </c>
      <c r="AZ1720" s="203">
        <f>IF(AND(SUM(AE1720:$AP1720)&gt;0,D1720="BFS"),1,0)</f>
        <v>0</v>
      </c>
      <c r="BA1720" s="203">
        <f t="shared" si="199"/>
        <v>0</v>
      </c>
    </row>
    <row r="1721" spans="1:53" ht="25">
      <c r="A1721" s="185">
        <f>IF(AND(SUM(AE1721:AP1721)&gt;0,J1721&lt;&gt;""),CONCATENATE(B1721,"_",F1721,"_",$A$5,"_",SUMPRODUCT((B$9:B1721=B1721)*(F$9:F1721=F1721)*(SUM(AE1721:AP1721)&lt;&gt;0)*(J1721&lt;&gt;""))-1),0)</f>
        <v>0</v>
      </c>
      <c r="B1721" s="745" t="s">
        <v>1434</v>
      </c>
      <c r="C1721" s="58" t="s">
        <v>1332</v>
      </c>
      <c r="D1721" s="85" t="s">
        <v>1359</v>
      </c>
      <c r="E1721" s="463" t="s">
        <v>1333</v>
      </c>
      <c r="F1721" s="657" t="s">
        <v>1721</v>
      </c>
      <c r="G1721" s="420"/>
      <c r="H1721" s="418"/>
      <c r="I1721" s="418"/>
      <c r="J1721" s="418"/>
      <c r="K1721" s="418"/>
      <c r="L1721" s="419"/>
      <c r="M1721" s="419"/>
      <c r="N1721" s="419"/>
      <c r="O1721" s="419" t="s">
        <v>1949</v>
      </c>
      <c r="P1721" s="419" t="s">
        <v>1949</v>
      </c>
      <c r="Q1721" s="419" t="s">
        <v>1949</v>
      </c>
      <c r="R1721" s="419" t="s">
        <v>1949</v>
      </c>
      <c r="S1721" s="419" t="s">
        <v>1949</v>
      </c>
      <c r="T1721" s="419"/>
      <c r="U1721" s="419" t="s">
        <v>1949</v>
      </c>
      <c r="V1721" s="419" t="s">
        <v>1949</v>
      </c>
      <c r="W1721" s="419" t="s">
        <v>1949</v>
      </c>
      <c r="X1721" s="419" t="s">
        <v>1949</v>
      </c>
      <c r="Y1721" s="419" t="s">
        <v>1949</v>
      </c>
      <c r="Z1721" s="419" t="s">
        <v>1949</v>
      </c>
      <c r="AA1721" s="420"/>
      <c r="AB1721" s="420"/>
      <c r="AC1721" s="457"/>
      <c r="AD1721" s="421"/>
      <c r="AE1721" s="537"/>
      <c r="AF1721" s="537"/>
      <c r="AG1721" s="537"/>
      <c r="AH1721" s="537"/>
      <c r="AI1721" s="537"/>
      <c r="AJ1721" s="537"/>
      <c r="AK1721" s="537"/>
      <c r="AL1721" s="537"/>
      <c r="AM1721" s="537"/>
      <c r="AN1721" s="537"/>
      <c r="AO1721" s="537"/>
      <c r="AP1721" s="537"/>
      <c r="AQ1721" s="422"/>
      <c r="AR1721" s="745" t="s">
        <v>1434</v>
      </c>
      <c r="AS1721" s="475">
        <f t="shared" si="201"/>
        <v>0</v>
      </c>
      <c r="AT1721" s="475">
        <f t="shared" si="201"/>
        <v>0</v>
      </c>
      <c r="AU1721" s="475">
        <f t="shared" si="201"/>
        <v>0</v>
      </c>
      <c r="AV1721" s="475">
        <f t="shared" si="201"/>
        <v>0</v>
      </c>
      <c r="AW1721" s="475">
        <f t="shared" si="201"/>
        <v>0</v>
      </c>
      <c r="AX1721" s="475">
        <f t="shared" si="201"/>
        <v>0</v>
      </c>
      <c r="AY1721" s="185">
        <f>IF(AND(SUM(AE1721:$AP1721)&gt;0,J1721&lt;&gt;""),CONCATENATE(B1721,"_",F1721,"_",AG1721),0)</f>
        <v>0</v>
      </c>
      <c r="AZ1721" s="203">
        <f>IF(AND(SUM(AE1721:$AP1721)&gt;0,D1721="BFS"),1,0)</f>
        <v>0</v>
      </c>
      <c r="BA1721" s="203">
        <f t="shared" si="199"/>
        <v>0</v>
      </c>
    </row>
    <row r="1722" spans="1:53" ht="13">
      <c r="A1722" s="185">
        <f>IF(AND(SUM(AE1722:AP1722)&gt;0,J1722&lt;&gt;""),CONCATENATE(B1722,"_",F1722,"_",$A$5,"_",SUMPRODUCT((B$9:B1722=B1722)*(F$9:F1722=F1722)*(SUM(AE1722:AP1722)&lt;&gt;0)*(J1722&lt;&gt;""))-1),0)</f>
        <v>0</v>
      </c>
      <c r="B1722" s="746" t="s">
        <v>1434</v>
      </c>
      <c r="C1722" s="464" t="s">
        <v>1487</v>
      </c>
      <c r="D1722" s="89" t="s">
        <v>1359</v>
      </c>
      <c r="E1722" s="465" t="s">
        <v>1333</v>
      </c>
      <c r="F1722" s="658" t="s">
        <v>1721</v>
      </c>
      <c r="G1722" s="423"/>
      <c r="H1722" s="432" t="s">
        <v>1043</v>
      </c>
      <c r="I1722" s="437" t="s">
        <v>1052</v>
      </c>
      <c r="J1722" s="432" t="s">
        <v>1114</v>
      </c>
      <c r="K1722" s="433"/>
      <c r="L1722" s="425"/>
      <c r="M1722" s="425"/>
      <c r="N1722" s="425"/>
      <c r="O1722" s="425"/>
      <c r="P1722" s="425"/>
      <c r="Q1722" s="425"/>
      <c r="R1722" s="434"/>
      <c r="S1722" s="434"/>
      <c r="T1722" s="434"/>
      <c r="U1722" s="434"/>
      <c r="V1722" s="434"/>
      <c r="W1722" s="434"/>
      <c r="X1722" s="434"/>
      <c r="Y1722" s="434"/>
      <c r="Z1722" s="434"/>
      <c r="AA1722" s="743"/>
      <c r="AB1722" s="442"/>
      <c r="AC1722" s="458"/>
      <c r="AD1722" s="443"/>
      <c r="AE1722" s="543"/>
      <c r="AF1722" s="543"/>
      <c r="AG1722" s="543"/>
      <c r="AH1722" s="543"/>
      <c r="AI1722" s="543"/>
      <c r="AJ1722" s="543"/>
      <c r="AK1722" s="544"/>
      <c r="AL1722" s="544"/>
      <c r="AM1722" s="544"/>
      <c r="AN1722" s="543"/>
      <c r="AO1722" s="545"/>
      <c r="AP1722" s="544"/>
      <c r="AQ1722" s="444"/>
      <c r="AR1722" s="746" t="s">
        <v>1434</v>
      </c>
      <c r="AS1722" s="475">
        <f t="shared" si="201"/>
        <v>0</v>
      </c>
      <c r="AT1722" s="475">
        <f t="shared" si="201"/>
        <v>0</v>
      </c>
      <c r="AU1722" s="475">
        <f t="shared" si="201"/>
        <v>0</v>
      </c>
      <c r="AV1722" s="475">
        <f t="shared" si="201"/>
        <v>0</v>
      </c>
      <c r="AW1722" s="475">
        <f t="shared" si="201"/>
        <v>0</v>
      </c>
      <c r="AX1722" s="475">
        <f t="shared" si="201"/>
        <v>0</v>
      </c>
      <c r="AY1722" s="185">
        <f>IF(AND(SUM(AE1722:$AP1722)&gt;0,J1722&lt;&gt;""),CONCATENATE(B1722,"_",F1722,"_",AG1722),0)</f>
        <v>0</v>
      </c>
      <c r="AZ1722" s="203">
        <f>IF(AND(SUM(AE1722:$AP1722)&gt;0,D1722="BFS"),1,0)</f>
        <v>0</v>
      </c>
      <c r="BA1722" s="203">
        <f t="shared" si="199"/>
        <v>0</v>
      </c>
    </row>
    <row r="1723" spans="1:53" ht="25">
      <c r="A1723" s="185">
        <f>IF(AND(SUM(AE1723:AP1723)&gt;0,J1723&lt;&gt;""),CONCATENATE(B1723,"_",F1723,"_",$A$5,"_",SUMPRODUCT((B$9:B1723=B1723)*(F$9:F1723=F1723)*(SUM(AE1723:AP1723)&lt;&gt;0)*(J1723&lt;&gt;""))-1),0)</f>
        <v>0</v>
      </c>
      <c r="B1723" s="745" t="s">
        <v>1434</v>
      </c>
      <c r="C1723" s="58" t="s">
        <v>1334</v>
      </c>
      <c r="D1723" s="85" t="s">
        <v>1359</v>
      </c>
      <c r="E1723" s="463" t="s">
        <v>1335</v>
      </c>
      <c r="F1723" s="657" t="s">
        <v>1722</v>
      </c>
      <c r="G1723" s="420"/>
      <c r="H1723" s="418"/>
      <c r="I1723" s="418"/>
      <c r="J1723" s="418"/>
      <c r="K1723" s="418"/>
      <c r="L1723" s="419"/>
      <c r="M1723" s="419"/>
      <c r="N1723" s="419"/>
      <c r="O1723" s="419"/>
      <c r="P1723" s="419"/>
      <c r="Q1723" s="419"/>
      <c r="R1723" s="419"/>
      <c r="S1723" s="419"/>
      <c r="T1723" s="419"/>
      <c r="U1723" s="419"/>
      <c r="V1723" s="419"/>
      <c r="W1723" s="419"/>
      <c r="X1723" s="419"/>
      <c r="Y1723" s="419"/>
      <c r="Z1723" s="419"/>
      <c r="AA1723" s="420"/>
      <c r="AB1723" s="420"/>
      <c r="AC1723" s="457"/>
      <c r="AD1723" s="421"/>
      <c r="AE1723" s="537"/>
      <c r="AF1723" s="537"/>
      <c r="AG1723" s="537"/>
      <c r="AH1723" s="537"/>
      <c r="AI1723" s="537"/>
      <c r="AJ1723" s="537"/>
      <c r="AK1723" s="537"/>
      <c r="AL1723" s="537"/>
      <c r="AM1723" s="537"/>
      <c r="AN1723" s="537"/>
      <c r="AO1723" s="537"/>
      <c r="AP1723" s="537"/>
      <c r="AQ1723" s="422"/>
      <c r="AR1723" s="745" t="s">
        <v>1434</v>
      </c>
      <c r="AS1723" s="475">
        <f t="shared" si="201"/>
        <v>0</v>
      </c>
      <c r="AT1723" s="475">
        <f t="shared" si="201"/>
        <v>0</v>
      </c>
      <c r="AU1723" s="475">
        <f t="shared" si="201"/>
        <v>0</v>
      </c>
      <c r="AV1723" s="475">
        <f t="shared" si="201"/>
        <v>0</v>
      </c>
      <c r="AW1723" s="475">
        <f t="shared" si="201"/>
        <v>0</v>
      </c>
      <c r="AX1723" s="475">
        <f t="shared" si="201"/>
        <v>0</v>
      </c>
      <c r="AY1723" s="185">
        <f>IF(AND(SUM(AE1723:$AP1723)&gt;0,J1723&lt;&gt;""),CONCATENATE(B1723,"_",F1723,"_",AG1723),0)</f>
        <v>0</v>
      </c>
      <c r="AZ1723" s="203">
        <f>IF(AND(SUM(AE1723:$AP1723)&gt;0,D1723="BFS"),1,0)</f>
        <v>0</v>
      </c>
      <c r="BA1723" s="203">
        <f t="shared" si="199"/>
        <v>0</v>
      </c>
    </row>
    <row r="1724" spans="1:53" ht="13">
      <c r="A1724" s="185">
        <f>IF(AND(SUM(AE1724:AP1724)&gt;0,J1724&lt;&gt;""),CONCATENATE(B1724,"_",F1724,"_",$A$5,"_",SUMPRODUCT((B$9:B1724=B1724)*(F$9:F1724=F1724)*(SUM(AE1724:AP1724)&lt;&gt;0)*(J1724&lt;&gt;""))-1),0)</f>
        <v>0</v>
      </c>
      <c r="B1724" s="746" t="s">
        <v>1434</v>
      </c>
      <c r="C1724" s="464" t="s">
        <v>1936</v>
      </c>
      <c r="D1724" s="89" t="s">
        <v>1359</v>
      </c>
      <c r="E1724" s="465" t="s">
        <v>1335</v>
      </c>
      <c r="F1724" s="658" t="s">
        <v>1722</v>
      </c>
      <c r="G1724" s="423"/>
      <c r="H1724" s="432" t="s">
        <v>1043</v>
      </c>
      <c r="I1724" s="437" t="s">
        <v>1052</v>
      </c>
      <c r="J1724" s="432" t="s">
        <v>1114</v>
      </c>
      <c r="K1724" s="433"/>
      <c r="L1724" s="425"/>
      <c r="M1724" s="425"/>
      <c r="N1724" s="425"/>
      <c r="O1724" s="425"/>
      <c r="P1724" s="425"/>
      <c r="Q1724" s="425"/>
      <c r="R1724" s="434"/>
      <c r="S1724" s="434"/>
      <c r="T1724" s="434"/>
      <c r="U1724" s="434"/>
      <c r="V1724" s="434"/>
      <c r="W1724" s="434"/>
      <c r="X1724" s="434"/>
      <c r="Y1724" s="434"/>
      <c r="Z1724" s="434"/>
      <c r="AA1724" s="743"/>
      <c r="AB1724" s="442"/>
      <c r="AC1724" s="458"/>
      <c r="AD1724" s="443"/>
      <c r="AE1724" s="543"/>
      <c r="AF1724" s="543"/>
      <c r="AG1724" s="543"/>
      <c r="AH1724" s="543"/>
      <c r="AI1724" s="543"/>
      <c r="AJ1724" s="543"/>
      <c r="AK1724" s="544"/>
      <c r="AL1724" s="544"/>
      <c r="AM1724" s="544"/>
      <c r="AN1724" s="543"/>
      <c r="AO1724" s="545"/>
      <c r="AP1724" s="544"/>
      <c r="AQ1724" s="444"/>
      <c r="AR1724" s="746" t="s">
        <v>1434</v>
      </c>
      <c r="AS1724" s="475">
        <f t="shared" si="201"/>
        <v>0</v>
      </c>
      <c r="AT1724" s="475">
        <f t="shared" si="201"/>
        <v>0</v>
      </c>
      <c r="AU1724" s="475">
        <f t="shared" si="201"/>
        <v>0</v>
      </c>
      <c r="AV1724" s="475">
        <f t="shared" si="201"/>
        <v>0</v>
      </c>
      <c r="AW1724" s="475">
        <f t="shared" si="201"/>
        <v>0</v>
      </c>
      <c r="AX1724" s="475">
        <f t="shared" si="201"/>
        <v>0</v>
      </c>
      <c r="AY1724" s="185">
        <f>IF(AND(SUM(AE1724:$AP1724)&gt;0,J1724&lt;&gt;""),CONCATENATE(B1724,"_",F1724,"_",AG1724),0)</f>
        <v>0</v>
      </c>
      <c r="AZ1724" s="203">
        <f>IF(AND(SUM(AE1724:$AP1724)&gt;0,D1724="BFS"),1,0)</f>
        <v>0</v>
      </c>
      <c r="BA1724" s="203">
        <f t="shared" si="199"/>
        <v>0</v>
      </c>
    </row>
    <row r="1725" spans="1:53" ht="15.5">
      <c r="A1725" s="185">
        <f>IF(AND(SUM(AE1725:AP1725)&gt;0,J1725&lt;&gt;""),CONCATENATE(B1725,"_",F1725,"_",$A$5,"_",SUMPRODUCT((B$9:B1725=B1725)*(F$9:F1725=F1725)*(SUM(AE1725:AP1725)&lt;&gt;0)*(J1725&lt;&gt;""))-1),0)</f>
        <v>0</v>
      </c>
      <c r="B1725" s="165" t="s">
        <v>1434</v>
      </c>
      <c r="C1725" s="69" t="s">
        <v>803</v>
      </c>
      <c r="D1725" s="86"/>
      <c r="E1725" s="473"/>
      <c r="F1725" s="661"/>
      <c r="G1725" s="75"/>
      <c r="H1725" s="75"/>
      <c r="I1725" s="75"/>
      <c r="J1725" s="75"/>
      <c r="K1725" s="75"/>
      <c r="L1725" s="75"/>
      <c r="M1725" s="75"/>
      <c r="N1725" s="75"/>
      <c r="O1725" s="75"/>
      <c r="P1725" s="75"/>
      <c r="Q1725" s="75"/>
      <c r="R1725" s="75"/>
      <c r="S1725" s="75"/>
      <c r="T1725" s="75"/>
      <c r="U1725" s="75"/>
      <c r="V1725" s="75"/>
      <c r="W1725" s="75"/>
      <c r="X1725" s="75"/>
      <c r="Y1725" s="75"/>
      <c r="Z1725" s="75"/>
      <c r="AA1725" s="75"/>
      <c r="AB1725" s="72"/>
      <c r="AC1725" s="460"/>
      <c r="AD1725" s="90"/>
      <c r="AE1725" s="550"/>
      <c r="AF1725" s="550"/>
      <c r="AG1725" s="550"/>
      <c r="AH1725" s="550"/>
      <c r="AI1725" s="550"/>
      <c r="AJ1725" s="550"/>
      <c r="AK1725" s="550"/>
      <c r="AL1725" s="550"/>
      <c r="AM1725" s="550"/>
      <c r="AN1725" s="550"/>
      <c r="AO1725" s="550"/>
      <c r="AP1725" s="550"/>
      <c r="AQ1725" s="75"/>
      <c r="AR1725" s="165" t="s">
        <v>1434</v>
      </c>
      <c r="AS1725" s="475">
        <f t="shared" si="201"/>
        <v>0</v>
      </c>
      <c r="AT1725" s="475">
        <f t="shared" si="201"/>
        <v>0</v>
      </c>
      <c r="AU1725" s="475">
        <f t="shared" si="201"/>
        <v>0</v>
      </c>
      <c r="AV1725" s="475">
        <f t="shared" si="201"/>
        <v>0</v>
      </c>
      <c r="AW1725" s="475">
        <f t="shared" si="201"/>
        <v>0</v>
      </c>
      <c r="AX1725" s="475">
        <f t="shared" si="201"/>
        <v>0</v>
      </c>
      <c r="AY1725" s="185">
        <f>IF(AND(SUM(AE1725:$AP1725)&gt;0,J1725&lt;&gt;""),CONCATENATE(B1725,"_",F1725,"_",AG1725),0)</f>
        <v>0</v>
      </c>
      <c r="AZ1725" s="203">
        <f>IF(AND(SUM(AE1725:$AP1725)&gt;0,D1725="BFS"),1,0)</f>
        <v>0</v>
      </c>
      <c r="BA1725" s="203">
        <f t="shared" si="199"/>
        <v>0</v>
      </c>
    </row>
    <row r="1726" spans="1:53" ht="25">
      <c r="A1726" s="185">
        <f>IF(AND(SUM(AE1726:AP1726)&gt;0,J1726&lt;&gt;""),CONCATENATE(B1726,"_",F1726,"_",$A$5,"_",SUMPRODUCT((B$9:B1726=B1726)*(F$9:F1726=F1726)*(SUM(AE1726:AP1726)&lt;&gt;0)*(J1726&lt;&gt;""))-1),0)</f>
        <v>0</v>
      </c>
      <c r="B1726" s="745" t="s">
        <v>1434</v>
      </c>
      <c r="C1726" s="58" t="s">
        <v>1332</v>
      </c>
      <c r="D1726" s="85" t="s">
        <v>1365</v>
      </c>
      <c r="E1726" s="463" t="s">
        <v>1337</v>
      </c>
      <c r="F1726" s="657" t="s">
        <v>1723</v>
      </c>
      <c r="G1726" s="420"/>
      <c r="H1726" s="418"/>
      <c r="I1726" s="418"/>
      <c r="J1726" s="418"/>
      <c r="K1726" s="418"/>
      <c r="L1726" s="419"/>
      <c r="M1726" s="419"/>
      <c r="N1726" s="419"/>
      <c r="O1726" s="419"/>
      <c r="P1726" s="419"/>
      <c r="Q1726" s="419"/>
      <c r="R1726" s="419"/>
      <c r="S1726" s="419"/>
      <c r="T1726" s="419"/>
      <c r="U1726" s="419"/>
      <c r="V1726" s="419"/>
      <c r="W1726" s="419"/>
      <c r="X1726" s="419"/>
      <c r="Y1726" s="419"/>
      <c r="Z1726" s="419"/>
      <c r="AA1726" s="420"/>
      <c r="AB1726" s="420"/>
      <c r="AC1726" s="457"/>
      <c r="AD1726" s="421"/>
      <c r="AE1726" s="536"/>
      <c r="AF1726" s="536"/>
      <c r="AG1726" s="536"/>
      <c r="AH1726" s="536"/>
      <c r="AI1726" s="537"/>
      <c r="AJ1726" s="537"/>
      <c r="AK1726" s="537"/>
      <c r="AL1726" s="537"/>
      <c r="AM1726" s="537"/>
      <c r="AN1726" s="537"/>
      <c r="AO1726" s="537"/>
      <c r="AP1726" s="537"/>
      <c r="AQ1726" s="422"/>
      <c r="AR1726" s="745" t="s">
        <v>1434</v>
      </c>
      <c r="AS1726" s="475">
        <f t="shared" si="201"/>
        <v>0</v>
      </c>
      <c r="AT1726" s="475">
        <f t="shared" si="201"/>
        <v>0</v>
      </c>
      <c r="AU1726" s="475">
        <f t="shared" si="201"/>
        <v>0</v>
      </c>
      <c r="AV1726" s="475">
        <f t="shared" si="201"/>
        <v>0</v>
      </c>
      <c r="AW1726" s="475">
        <f t="shared" si="201"/>
        <v>0</v>
      </c>
      <c r="AX1726" s="475">
        <f t="shared" si="201"/>
        <v>0</v>
      </c>
      <c r="AY1726" s="185">
        <f>IF(AND(SUM(AE1726:$AP1726)&gt;0,J1726&lt;&gt;""),CONCATENATE(B1726,"_",F1726,"_",AG1726),0)</f>
        <v>0</v>
      </c>
      <c r="AZ1726" s="203">
        <f>IF(AND(SUM(AE1726:$AP1726)&gt;0,D1726="BFS"),1,0)</f>
        <v>0</v>
      </c>
      <c r="BA1726" s="203">
        <f t="shared" si="199"/>
        <v>0</v>
      </c>
    </row>
    <row r="1727" spans="1:53" ht="13">
      <c r="A1727" s="185">
        <f>IF(AND(SUM(AE1727:AP1727)&gt;0,J1727&lt;&gt;""),CONCATENATE(B1727,"_",F1727,"_",$A$5,"_",SUMPRODUCT((B$9:B1727=B1727)*(F$9:F1727=F1727)*(SUM(AE1727:AP1727)&lt;&gt;0)*(J1727&lt;&gt;""))-1),0)</f>
        <v>0</v>
      </c>
      <c r="B1727" s="746" t="s">
        <v>1434</v>
      </c>
      <c r="C1727" s="464" t="s">
        <v>1332</v>
      </c>
      <c r="D1727" s="89" t="s">
        <v>1365</v>
      </c>
      <c r="E1727" s="465" t="s">
        <v>1337</v>
      </c>
      <c r="F1727" s="658" t="s">
        <v>1723</v>
      </c>
      <c r="G1727" s="410"/>
      <c r="H1727" s="432" t="s">
        <v>1043</v>
      </c>
      <c r="I1727" s="437" t="s">
        <v>1052</v>
      </c>
      <c r="J1727" s="432" t="s">
        <v>1114</v>
      </c>
      <c r="K1727" s="433"/>
      <c r="L1727" s="425"/>
      <c r="M1727" s="425"/>
      <c r="N1727" s="425"/>
      <c r="O1727" s="425"/>
      <c r="P1727" s="425"/>
      <c r="Q1727" s="425"/>
      <c r="R1727" s="434"/>
      <c r="S1727" s="434"/>
      <c r="T1727" s="434"/>
      <c r="U1727" s="434"/>
      <c r="V1727" s="434"/>
      <c r="W1727" s="434"/>
      <c r="X1727" s="434"/>
      <c r="Y1727" s="434"/>
      <c r="Z1727" s="434"/>
      <c r="AA1727" s="743"/>
      <c r="AB1727" s="442"/>
      <c r="AC1727" s="458"/>
      <c r="AD1727" s="443"/>
      <c r="AE1727" s="543"/>
      <c r="AF1727" s="543"/>
      <c r="AG1727" s="543"/>
      <c r="AH1727" s="543"/>
      <c r="AI1727" s="543"/>
      <c r="AJ1727" s="543"/>
      <c r="AK1727" s="544"/>
      <c r="AL1727" s="544"/>
      <c r="AM1727" s="544"/>
      <c r="AN1727" s="543"/>
      <c r="AO1727" s="545"/>
      <c r="AP1727" s="544"/>
      <c r="AQ1727" s="444"/>
      <c r="AR1727" s="746" t="s">
        <v>1434</v>
      </c>
      <c r="AS1727" s="475">
        <f t="shared" ref="AS1727:AX1736" si="202">IF(SUM($AE1727:$AP1727)&gt;0,VLOOKUP($F1727,Schulart,AS$2,FALSE),0)</f>
        <v>0</v>
      </c>
      <c r="AT1727" s="475">
        <f t="shared" si="202"/>
        <v>0</v>
      </c>
      <c r="AU1727" s="475">
        <f t="shared" si="202"/>
        <v>0</v>
      </c>
      <c r="AV1727" s="475">
        <f t="shared" si="202"/>
        <v>0</v>
      </c>
      <c r="AW1727" s="475">
        <f t="shared" si="202"/>
        <v>0</v>
      </c>
      <c r="AX1727" s="475">
        <f t="shared" si="202"/>
        <v>0</v>
      </c>
      <c r="AY1727" s="185">
        <f>IF(AND(SUM(AE1727:$AP1727)&gt;0,J1727&lt;&gt;""),CONCATENATE(B1727,"_",F1727,"_",AG1727),0)</f>
        <v>0</v>
      </c>
      <c r="AZ1727" s="203">
        <f>IF(AND(SUM(AE1727:$AP1727)&gt;0,D1727="BFS"),1,0)</f>
        <v>0</v>
      </c>
      <c r="BA1727" s="203">
        <f t="shared" si="199"/>
        <v>0</v>
      </c>
    </row>
    <row r="1728" spans="1:53" ht="25">
      <c r="A1728" s="185">
        <f>IF(AND(SUM(AE1728:AP1728)&gt;0,J1728&lt;&gt;""),CONCATENATE(B1728,"_",F1728,"_",$A$5,"_",SUMPRODUCT((B$9:B1728=B1728)*(F$9:F1728=F1728)*(SUM(AE1728:AP1728)&lt;&gt;0)*(J1728&lt;&gt;""))-1),0)</f>
        <v>0</v>
      </c>
      <c r="B1728" s="745" t="s">
        <v>1434</v>
      </c>
      <c r="C1728" s="58" t="s">
        <v>1338</v>
      </c>
      <c r="D1728" s="85" t="s">
        <v>1365</v>
      </c>
      <c r="E1728" s="463" t="s">
        <v>1339</v>
      </c>
      <c r="F1728" s="657" t="s">
        <v>1724</v>
      </c>
      <c r="G1728" s="420"/>
      <c r="H1728" s="418"/>
      <c r="I1728" s="418"/>
      <c r="J1728" s="418"/>
      <c r="K1728" s="418"/>
      <c r="L1728" s="419"/>
      <c r="M1728" s="419"/>
      <c r="N1728" s="419"/>
      <c r="O1728" s="419"/>
      <c r="P1728" s="419"/>
      <c r="Q1728" s="419"/>
      <c r="R1728" s="419"/>
      <c r="S1728" s="419"/>
      <c r="T1728" s="419"/>
      <c r="U1728" s="419"/>
      <c r="V1728" s="419"/>
      <c r="W1728" s="419"/>
      <c r="X1728" s="419"/>
      <c r="Y1728" s="419"/>
      <c r="Z1728" s="419"/>
      <c r="AA1728" s="420"/>
      <c r="AB1728" s="420"/>
      <c r="AC1728" s="457"/>
      <c r="AD1728" s="421"/>
      <c r="AE1728" s="536"/>
      <c r="AF1728" s="536"/>
      <c r="AG1728" s="536"/>
      <c r="AH1728" s="536"/>
      <c r="AI1728" s="537"/>
      <c r="AJ1728" s="537"/>
      <c r="AK1728" s="537"/>
      <c r="AL1728" s="537"/>
      <c r="AM1728" s="537"/>
      <c r="AN1728" s="537"/>
      <c r="AO1728" s="537"/>
      <c r="AP1728" s="537"/>
      <c r="AQ1728" s="422"/>
      <c r="AR1728" s="745" t="s">
        <v>1434</v>
      </c>
      <c r="AS1728" s="475">
        <f t="shared" si="202"/>
        <v>0</v>
      </c>
      <c r="AT1728" s="475">
        <f t="shared" si="202"/>
        <v>0</v>
      </c>
      <c r="AU1728" s="475">
        <f t="shared" si="202"/>
        <v>0</v>
      </c>
      <c r="AV1728" s="475">
        <f t="shared" si="202"/>
        <v>0</v>
      </c>
      <c r="AW1728" s="475">
        <f t="shared" si="202"/>
        <v>0</v>
      </c>
      <c r="AX1728" s="475">
        <f t="shared" si="202"/>
        <v>0</v>
      </c>
      <c r="AY1728" s="185">
        <f>IF(AND(SUM(AE1728:$AP1728)&gt;0,J1728&lt;&gt;""),CONCATENATE(B1728,"_",F1728,"_",AG1728),0)</f>
        <v>0</v>
      </c>
      <c r="AZ1728" s="203">
        <f>IF(AND(SUM(AE1728:$AP1728)&gt;0,D1728="BFS"),1,0)</f>
        <v>0</v>
      </c>
      <c r="BA1728" s="203">
        <f t="shared" si="199"/>
        <v>0</v>
      </c>
    </row>
    <row r="1729" spans="1:53" ht="60">
      <c r="A1729" s="185" t="str">
        <f>IF(AND(SUM(AE1729:AP1729)&gt;0,J1729&lt;&gt;""),CONCATENATE(B1729,"_",F1729,"_",$A$5,"_",SUMPRODUCT((B$9:B1729=B1729)*(F$9:F1729=F1729)*(SUM(AE1729:AP1729)&lt;&gt;0)*(J1729&lt;&gt;""))-1),0)</f>
        <v>RP_2.3.2_neu_1</v>
      </c>
      <c r="B1729" s="746" t="s">
        <v>1434</v>
      </c>
      <c r="C1729" s="464" t="s">
        <v>1338</v>
      </c>
      <c r="D1729" s="89" t="s">
        <v>1365</v>
      </c>
      <c r="E1729" s="465" t="s">
        <v>1339</v>
      </c>
      <c r="F1729" s="658" t="s">
        <v>1724</v>
      </c>
      <c r="G1729" s="410" t="s">
        <v>2015</v>
      </c>
      <c r="H1729" s="432" t="s">
        <v>1047</v>
      </c>
      <c r="I1729" s="437" t="s">
        <v>1052</v>
      </c>
      <c r="J1729" s="432" t="s">
        <v>1114</v>
      </c>
      <c r="K1729" s="433" t="s">
        <v>654</v>
      </c>
      <c r="L1729" s="424" t="s">
        <v>1997</v>
      </c>
      <c r="M1729" s="425" t="s">
        <v>986</v>
      </c>
      <c r="N1729" s="425" t="s">
        <v>955</v>
      </c>
      <c r="O1729" s="425" t="s">
        <v>1047</v>
      </c>
      <c r="P1729" s="425" t="s">
        <v>1043</v>
      </c>
      <c r="Q1729" s="425" t="s">
        <v>1949</v>
      </c>
      <c r="R1729" s="434" t="s">
        <v>1043</v>
      </c>
      <c r="S1729" s="434" t="s">
        <v>1043</v>
      </c>
      <c r="T1729" s="434" t="s">
        <v>1955</v>
      </c>
      <c r="U1729" s="434" t="s">
        <v>1043</v>
      </c>
      <c r="V1729" s="434" t="s">
        <v>1047</v>
      </c>
      <c r="W1729" s="434" t="s">
        <v>1047</v>
      </c>
      <c r="X1729" s="434" t="s">
        <v>1043</v>
      </c>
      <c r="Y1729" s="434" t="s">
        <v>1047</v>
      </c>
      <c r="Z1729" s="434" t="s">
        <v>1043</v>
      </c>
      <c r="AA1729" s="743" t="s">
        <v>1998</v>
      </c>
      <c r="AB1729" s="743" t="s">
        <v>1449</v>
      </c>
      <c r="AC1729" s="458">
        <v>40057</v>
      </c>
      <c r="AD1729" s="435"/>
      <c r="AE1729" s="543">
        <v>10814</v>
      </c>
      <c r="AF1729" s="543">
        <v>10037</v>
      </c>
      <c r="AG1729" s="543">
        <v>9156</v>
      </c>
      <c r="AH1729" s="543">
        <v>8474</v>
      </c>
      <c r="AI1729" s="543">
        <v>7277</v>
      </c>
      <c r="AJ1729" s="543">
        <v>6653</v>
      </c>
      <c r="AK1729" s="544">
        <v>6276</v>
      </c>
      <c r="AL1729" s="544">
        <v>6164</v>
      </c>
      <c r="AM1729" s="544">
        <v>6148</v>
      </c>
      <c r="AN1729" s="543">
        <v>5934</v>
      </c>
      <c r="AO1729" s="545">
        <v>5929</v>
      </c>
      <c r="AP1729" s="544">
        <v>6209</v>
      </c>
      <c r="AQ1729" s="742"/>
      <c r="AR1729" s="746" t="s">
        <v>1434</v>
      </c>
      <c r="AS1729" s="475" t="str">
        <f t="shared" si="202"/>
        <v>ÜS</v>
      </c>
      <c r="AT1729" s="475" t="str">
        <f t="shared" si="202"/>
        <v>2B</v>
      </c>
      <c r="AU1729" s="475">
        <f t="shared" si="202"/>
        <v>254</v>
      </c>
      <c r="AV1729" s="475" t="str">
        <f t="shared" si="202"/>
        <v>Pre-Voc</v>
      </c>
      <c r="AW1729" s="475" t="str">
        <f t="shared" si="202"/>
        <v>B</v>
      </c>
      <c r="AX1729" s="475">
        <f t="shared" si="202"/>
        <v>0</v>
      </c>
      <c r="AY1729" s="185" t="str">
        <f>IF(AND(SUM(AE1729:$AP1729)&gt;0,J1729&lt;&gt;""),CONCATENATE(B1729,"_",F1729,"_",AG1729),0)</f>
        <v>RP_2.3.2_9156</v>
      </c>
      <c r="AZ1729" s="203">
        <f>IF(AND(SUM(AE1729:$AP1729)&gt;0,D1729="BFS"),1,0)</f>
        <v>1</v>
      </c>
      <c r="BA1729" s="203" t="e">
        <f t="shared" si="199"/>
        <v>#REF!</v>
      </c>
    </row>
    <row r="1730" spans="1:53" ht="25">
      <c r="A1730" s="185">
        <f>IF(AND(SUM(AE1730:AP1730)&gt;0,J1730&lt;&gt;""),CONCATENATE(B1730,"_",F1730,"_",$A$5,"_",SUMPRODUCT((B$9:B1730=B1730)*(F$9:F1730=F1730)*(SUM(AE1730:AP1730)&lt;&gt;0)*(J1730&lt;&gt;""))-1),0)</f>
        <v>0</v>
      </c>
      <c r="B1730" s="761" t="s">
        <v>1434</v>
      </c>
      <c r="C1730" s="88" t="s">
        <v>1255</v>
      </c>
      <c r="D1730" s="85" t="s">
        <v>1365</v>
      </c>
      <c r="E1730" s="463" t="s">
        <v>1340</v>
      </c>
      <c r="F1730" s="657" t="s">
        <v>1725</v>
      </c>
      <c r="G1730" s="420"/>
      <c r="H1730" s="418"/>
      <c r="I1730" s="418"/>
      <c r="J1730" s="418"/>
      <c r="K1730" s="418"/>
      <c r="L1730" s="419"/>
      <c r="M1730" s="419"/>
      <c r="N1730" s="419"/>
      <c r="O1730" s="419"/>
      <c r="P1730" s="419"/>
      <c r="Q1730" s="419"/>
      <c r="R1730" s="419"/>
      <c r="S1730" s="419"/>
      <c r="T1730" s="419"/>
      <c r="U1730" s="419"/>
      <c r="V1730" s="419"/>
      <c r="W1730" s="419"/>
      <c r="X1730" s="419"/>
      <c r="Y1730" s="419"/>
      <c r="Z1730" s="419"/>
      <c r="AA1730" s="420"/>
      <c r="AB1730" s="420"/>
      <c r="AC1730" s="457"/>
      <c r="AD1730" s="421"/>
      <c r="AE1730" s="536"/>
      <c r="AF1730" s="536"/>
      <c r="AG1730" s="536"/>
      <c r="AH1730" s="536"/>
      <c r="AI1730" s="537"/>
      <c r="AJ1730" s="537"/>
      <c r="AK1730" s="537"/>
      <c r="AL1730" s="537"/>
      <c r="AM1730" s="537"/>
      <c r="AN1730" s="537"/>
      <c r="AO1730" s="537"/>
      <c r="AP1730" s="537"/>
      <c r="AQ1730" s="422"/>
      <c r="AR1730" s="761" t="s">
        <v>1434</v>
      </c>
      <c r="AS1730" s="475">
        <f t="shared" si="202"/>
        <v>0</v>
      </c>
      <c r="AT1730" s="475">
        <f t="shared" si="202"/>
        <v>0</v>
      </c>
      <c r="AU1730" s="475">
        <f t="shared" si="202"/>
        <v>0</v>
      </c>
      <c r="AV1730" s="475">
        <f t="shared" si="202"/>
        <v>0</v>
      </c>
      <c r="AW1730" s="475">
        <f t="shared" si="202"/>
        <v>0</v>
      </c>
      <c r="AX1730" s="475">
        <f t="shared" si="202"/>
        <v>0</v>
      </c>
      <c r="AY1730" s="185">
        <f>IF(AND(SUM(AE1730:$AP1730)&gt;0,J1730&lt;&gt;""),CONCATENATE(B1730,"_",F1730,"_",AG1730),0)</f>
        <v>0</v>
      </c>
      <c r="AZ1730" s="203">
        <f>IF(AND(SUM(AE1730:$AP1730)&gt;0,D1730="BFS"),1,0)</f>
        <v>0</v>
      </c>
      <c r="BA1730" s="203">
        <f t="shared" si="199"/>
        <v>0</v>
      </c>
    </row>
    <row r="1731" spans="1:53" ht="30">
      <c r="A1731" s="185" t="str">
        <f>IF(AND(SUM(AE1731:AP1731)&gt;0,J1731&lt;&gt;""),CONCATENATE(B1731,"_",F1731,"_",$A$5,"_",SUMPRODUCT((B$9:B1731=B1731)*(F$9:F1731=F1731)*(SUM(AE1731:AP1731)&lt;&gt;0)*(J1731&lt;&gt;""))-1),0)</f>
        <v>RP_2.3.3_neu_1</v>
      </c>
      <c r="B1731" s="746" t="s">
        <v>1434</v>
      </c>
      <c r="C1731" s="464" t="s">
        <v>655</v>
      </c>
      <c r="D1731" s="89" t="s">
        <v>1365</v>
      </c>
      <c r="E1731" s="465" t="s">
        <v>1340</v>
      </c>
      <c r="F1731" s="658" t="s">
        <v>1725</v>
      </c>
      <c r="G1731" s="410" t="s">
        <v>1922</v>
      </c>
      <c r="H1731" s="432" t="s">
        <v>1047</v>
      </c>
      <c r="I1731" s="437" t="s">
        <v>1342</v>
      </c>
      <c r="J1731" s="432" t="s">
        <v>1343</v>
      </c>
      <c r="K1731" s="433" t="s">
        <v>710</v>
      </c>
      <c r="L1731" s="424" t="s">
        <v>711</v>
      </c>
      <c r="M1731" s="425" t="s">
        <v>1836</v>
      </c>
      <c r="N1731" s="425" t="s">
        <v>955</v>
      </c>
      <c r="O1731" s="425" t="s">
        <v>1047</v>
      </c>
      <c r="P1731" s="425" t="s">
        <v>1043</v>
      </c>
      <c r="Q1731" s="425" t="s">
        <v>1949</v>
      </c>
      <c r="R1731" s="434" t="s">
        <v>1043</v>
      </c>
      <c r="S1731" s="434" t="s">
        <v>1043</v>
      </c>
      <c r="T1731" s="434" t="s">
        <v>1955</v>
      </c>
      <c r="U1731" s="434" t="s">
        <v>1043</v>
      </c>
      <c r="V1731" s="434" t="s">
        <v>1047</v>
      </c>
      <c r="W1731" s="434" t="s">
        <v>1047</v>
      </c>
      <c r="X1731" s="434" t="s">
        <v>1043</v>
      </c>
      <c r="Y1731" s="434" t="s">
        <v>1047</v>
      </c>
      <c r="Z1731" s="434" t="s">
        <v>1043</v>
      </c>
      <c r="AA1731" s="743" t="s">
        <v>712</v>
      </c>
      <c r="AB1731" s="743" t="s">
        <v>713</v>
      </c>
      <c r="AC1731" s="458">
        <v>40057</v>
      </c>
      <c r="AD1731" s="435"/>
      <c r="AE1731" s="543">
        <v>4442</v>
      </c>
      <c r="AF1731" s="543">
        <v>4133</v>
      </c>
      <c r="AG1731" s="543">
        <v>3699</v>
      </c>
      <c r="AH1731" s="543">
        <v>3618</v>
      </c>
      <c r="AI1731" s="543">
        <v>3432</v>
      </c>
      <c r="AJ1731" s="543">
        <v>2944</v>
      </c>
      <c r="AK1731" s="544">
        <v>2659</v>
      </c>
      <c r="AL1731" s="544">
        <v>2539</v>
      </c>
      <c r="AM1731" s="544">
        <v>2459</v>
      </c>
      <c r="AN1731" s="543">
        <v>2655</v>
      </c>
      <c r="AO1731" s="545">
        <v>2769</v>
      </c>
      <c r="AP1731" s="544">
        <v>2776</v>
      </c>
      <c r="AQ1731" s="742"/>
      <c r="AR1731" s="746" t="s">
        <v>1434</v>
      </c>
      <c r="AS1731" s="475" t="str">
        <f t="shared" si="202"/>
        <v>ÜS</v>
      </c>
      <c r="AT1731" s="475" t="str">
        <f t="shared" si="202"/>
        <v>2A</v>
      </c>
      <c r="AU1731" s="475">
        <f t="shared" si="202"/>
        <v>244</v>
      </c>
      <c r="AV1731" s="475" t="str">
        <f t="shared" si="202"/>
        <v>GEN</v>
      </c>
      <c r="AW1731" s="475" t="str">
        <f t="shared" si="202"/>
        <v>A</v>
      </c>
      <c r="AX1731" s="475">
        <f t="shared" si="202"/>
        <v>0</v>
      </c>
      <c r="AY1731" s="185" t="str">
        <f>IF(AND(SUM(AE1731:$AP1731)&gt;0,J1731&lt;&gt;""),CONCATENATE(B1731,"_",F1731,"_",AG1731),0)</f>
        <v>RP_2.3.3_3699</v>
      </c>
      <c r="AZ1731" s="203">
        <f>IF(AND(SUM(AE1731:$AP1731)&gt;0,D1731="BFS"),1,0)</f>
        <v>1</v>
      </c>
      <c r="BA1731" s="203" t="e">
        <f t="shared" si="199"/>
        <v>#REF!</v>
      </c>
    </row>
    <row r="1732" spans="1:53" ht="25">
      <c r="A1732" s="185">
        <f>IF(AND(SUM(AE1732:AP1732)&gt;0,J1732&lt;&gt;""),CONCATENATE(B1732,"_",F1732,"_",$A$5,"_",SUMPRODUCT((B$9:B1732=B1732)*(F$9:F1732=F1732)*(SUM(AE1732:AP1732)&lt;&gt;0)*(J1732&lt;&gt;""))-1),0)</f>
        <v>0</v>
      </c>
      <c r="B1732" s="745" t="s">
        <v>1434</v>
      </c>
      <c r="C1732" s="58" t="s">
        <v>596</v>
      </c>
      <c r="D1732" s="85" t="s">
        <v>1365</v>
      </c>
      <c r="E1732" s="463" t="s">
        <v>597</v>
      </c>
      <c r="F1732" s="657" t="s">
        <v>1726</v>
      </c>
      <c r="G1732" s="420"/>
      <c r="H1732" s="418"/>
      <c r="I1732" s="418"/>
      <c r="J1732" s="418"/>
      <c r="K1732" s="418"/>
      <c r="L1732" s="419"/>
      <c r="M1732" s="419"/>
      <c r="N1732" s="419"/>
      <c r="O1732" s="419"/>
      <c r="P1732" s="419"/>
      <c r="Q1732" s="419"/>
      <c r="R1732" s="419"/>
      <c r="S1732" s="419"/>
      <c r="T1732" s="419"/>
      <c r="U1732" s="419"/>
      <c r="V1732" s="419"/>
      <c r="W1732" s="419"/>
      <c r="X1732" s="419"/>
      <c r="Y1732" s="419"/>
      <c r="Z1732" s="419"/>
      <c r="AA1732" s="420"/>
      <c r="AB1732" s="420"/>
      <c r="AC1732" s="457"/>
      <c r="AD1732" s="421"/>
      <c r="AE1732" s="536"/>
      <c r="AF1732" s="536"/>
      <c r="AG1732" s="536"/>
      <c r="AH1732" s="536"/>
      <c r="AI1732" s="537"/>
      <c r="AJ1732" s="537"/>
      <c r="AK1732" s="537"/>
      <c r="AL1732" s="537"/>
      <c r="AM1732" s="537"/>
      <c r="AN1732" s="537"/>
      <c r="AO1732" s="537"/>
      <c r="AP1732" s="537"/>
      <c r="AQ1732" s="422"/>
      <c r="AR1732" s="745" t="s">
        <v>1434</v>
      </c>
      <c r="AS1732" s="475">
        <f t="shared" si="202"/>
        <v>0</v>
      </c>
      <c r="AT1732" s="475">
        <f t="shared" si="202"/>
        <v>0</v>
      </c>
      <c r="AU1732" s="475">
        <f t="shared" si="202"/>
        <v>0</v>
      </c>
      <c r="AV1732" s="475">
        <f t="shared" si="202"/>
        <v>0</v>
      </c>
      <c r="AW1732" s="475">
        <f t="shared" si="202"/>
        <v>0</v>
      </c>
      <c r="AX1732" s="475">
        <f t="shared" si="202"/>
        <v>0</v>
      </c>
      <c r="AY1732" s="185">
        <f>IF(AND(SUM(AE1732:$AP1732)&gt;0,J1732&lt;&gt;""),CONCATENATE(B1732,"_",F1732,"_",AG1732),0)</f>
        <v>0</v>
      </c>
      <c r="AZ1732" s="203">
        <f>IF(AND(SUM(AE1732:$AP1732)&gt;0,D1732="BFS"),1,0)</f>
        <v>0</v>
      </c>
      <c r="BA1732" s="203">
        <f t="shared" si="199"/>
        <v>0</v>
      </c>
    </row>
    <row r="1733" spans="1:53" ht="13">
      <c r="A1733" s="185">
        <f>IF(AND(SUM(AE1733:AP1733)&gt;0,J1733&lt;&gt;""),CONCATENATE(B1733,"_",F1733,"_",$A$5,"_",SUMPRODUCT((B$9:B1733=B1733)*(F$9:F1733=F1733)*(SUM(AE1733:AP1733)&lt;&gt;0)*(J1733&lt;&gt;""))-1),0)</f>
        <v>0</v>
      </c>
      <c r="B1733" s="746" t="s">
        <v>1434</v>
      </c>
      <c r="C1733" s="464" t="s">
        <v>125</v>
      </c>
      <c r="D1733" s="89" t="s">
        <v>1365</v>
      </c>
      <c r="E1733" s="465" t="s">
        <v>597</v>
      </c>
      <c r="F1733" s="658" t="s">
        <v>1726</v>
      </c>
      <c r="G1733" s="410"/>
      <c r="H1733" s="432" t="s">
        <v>1043</v>
      </c>
      <c r="I1733" s="437" t="s">
        <v>1052</v>
      </c>
      <c r="J1733" s="432" t="s">
        <v>1114</v>
      </c>
      <c r="K1733" s="433"/>
      <c r="L1733" s="425"/>
      <c r="M1733" s="425"/>
      <c r="N1733" s="425"/>
      <c r="O1733" s="425"/>
      <c r="P1733" s="425"/>
      <c r="Q1733" s="425"/>
      <c r="R1733" s="434"/>
      <c r="S1733" s="434"/>
      <c r="T1733" s="434"/>
      <c r="U1733" s="434"/>
      <c r="V1733" s="434"/>
      <c r="W1733" s="434"/>
      <c r="X1733" s="434"/>
      <c r="Y1733" s="434"/>
      <c r="Z1733" s="434"/>
      <c r="AA1733" s="743"/>
      <c r="AB1733" s="442"/>
      <c r="AC1733" s="458"/>
      <c r="AD1733" s="443"/>
      <c r="AE1733" s="543"/>
      <c r="AF1733" s="543"/>
      <c r="AG1733" s="543"/>
      <c r="AH1733" s="543"/>
      <c r="AI1733" s="543"/>
      <c r="AJ1733" s="543"/>
      <c r="AK1733" s="544"/>
      <c r="AL1733" s="544"/>
      <c r="AM1733" s="544"/>
      <c r="AN1733" s="543"/>
      <c r="AO1733" s="545"/>
      <c r="AP1733" s="544"/>
      <c r="AQ1733" s="444"/>
      <c r="AR1733" s="746" t="s">
        <v>1434</v>
      </c>
      <c r="AS1733" s="475">
        <f t="shared" si="202"/>
        <v>0</v>
      </c>
      <c r="AT1733" s="475">
        <f t="shared" si="202"/>
        <v>0</v>
      </c>
      <c r="AU1733" s="475">
        <f t="shared" si="202"/>
        <v>0</v>
      </c>
      <c r="AV1733" s="475">
        <f t="shared" si="202"/>
        <v>0</v>
      </c>
      <c r="AW1733" s="475">
        <f t="shared" si="202"/>
        <v>0</v>
      </c>
      <c r="AX1733" s="475">
        <f t="shared" si="202"/>
        <v>0</v>
      </c>
      <c r="AY1733" s="185">
        <f>IF(AND(SUM(AE1733:$AP1733)&gt;0,J1733&lt;&gt;""),CONCATENATE(B1733,"_",F1733,"_",AG1733),0)</f>
        <v>0</v>
      </c>
      <c r="AZ1733" s="203">
        <f>IF(AND(SUM(AE1733:$AP1733)&gt;0,D1733="BFS"),1,0)</f>
        <v>0</v>
      </c>
      <c r="BA1733" s="203">
        <f t="shared" si="199"/>
        <v>0</v>
      </c>
    </row>
    <row r="1734" spans="1:53" ht="25">
      <c r="A1734" s="185">
        <f>IF(AND(SUM(AE1734:AP1734)&gt;0,J1734&lt;&gt;""),CONCATENATE(B1734,"_",F1734,"_",$A$5,"_",SUMPRODUCT((B$9:B1734=B1734)*(F$9:F1734=F1734)*(SUM(AE1734:AP1734)&lt;&gt;0)*(J1734&lt;&gt;""))-1),0)</f>
        <v>0</v>
      </c>
      <c r="B1734" s="745" t="s">
        <v>1434</v>
      </c>
      <c r="C1734" s="58" t="s">
        <v>178</v>
      </c>
      <c r="D1734" s="85" t="s">
        <v>1365</v>
      </c>
      <c r="E1734" s="463" t="s">
        <v>69</v>
      </c>
      <c r="F1734" s="657" t="s">
        <v>1727</v>
      </c>
      <c r="G1734" s="420"/>
      <c r="H1734" s="418"/>
      <c r="I1734" s="418"/>
      <c r="J1734" s="418"/>
      <c r="K1734" s="418"/>
      <c r="L1734" s="419"/>
      <c r="M1734" s="419"/>
      <c r="N1734" s="419"/>
      <c r="O1734" s="419"/>
      <c r="P1734" s="419"/>
      <c r="Q1734" s="419"/>
      <c r="R1734" s="419"/>
      <c r="S1734" s="419"/>
      <c r="T1734" s="419"/>
      <c r="U1734" s="419"/>
      <c r="V1734" s="419"/>
      <c r="W1734" s="419"/>
      <c r="X1734" s="419"/>
      <c r="Y1734" s="419"/>
      <c r="Z1734" s="419"/>
      <c r="AA1734" s="420"/>
      <c r="AB1734" s="420"/>
      <c r="AC1734" s="457"/>
      <c r="AD1734" s="421"/>
      <c r="AE1734" s="536"/>
      <c r="AF1734" s="536"/>
      <c r="AG1734" s="536"/>
      <c r="AH1734" s="536"/>
      <c r="AI1734" s="537"/>
      <c r="AJ1734" s="537"/>
      <c r="AK1734" s="537"/>
      <c r="AL1734" s="537"/>
      <c r="AM1734" s="537"/>
      <c r="AN1734" s="537"/>
      <c r="AO1734" s="537"/>
      <c r="AP1734" s="537"/>
      <c r="AQ1734" s="422"/>
      <c r="AR1734" s="745" t="s">
        <v>1434</v>
      </c>
      <c r="AS1734" s="475">
        <f t="shared" si="202"/>
        <v>0</v>
      </c>
      <c r="AT1734" s="475">
        <f t="shared" si="202"/>
        <v>0</v>
      </c>
      <c r="AU1734" s="475">
        <f t="shared" si="202"/>
        <v>0</v>
      </c>
      <c r="AV1734" s="475">
        <f t="shared" si="202"/>
        <v>0</v>
      </c>
      <c r="AW1734" s="475">
        <f t="shared" si="202"/>
        <v>0</v>
      </c>
      <c r="AX1734" s="475">
        <f t="shared" si="202"/>
        <v>0</v>
      </c>
      <c r="AY1734" s="185">
        <f>IF(AND(SUM(AE1734:$AP1734)&gt;0,J1734&lt;&gt;""),CONCATENATE(B1734,"_",F1734,"_",AG1734),0)</f>
        <v>0</v>
      </c>
      <c r="AZ1734" s="203">
        <f>IF(AND(SUM(AE1734:$AP1734)&gt;0,D1734="BFS"),1,0)</f>
        <v>0</v>
      </c>
      <c r="BA1734" s="203">
        <f t="shared" si="199"/>
        <v>0</v>
      </c>
    </row>
    <row r="1735" spans="1:53" ht="13">
      <c r="A1735" s="185">
        <f>IF(AND(SUM(AE1735:AP1735)&gt;0,J1735&lt;&gt;""),CONCATENATE(B1735,"_",F1735,"_",$A$5,"_",SUMPRODUCT((B$9:B1735=B1735)*(F$9:F1735=F1735)*(SUM(AE1735:AP1735)&lt;&gt;0)*(J1735&lt;&gt;""))-1),0)</f>
        <v>0</v>
      </c>
      <c r="B1735" s="746" t="s">
        <v>1434</v>
      </c>
      <c r="C1735" s="464" t="s">
        <v>178</v>
      </c>
      <c r="D1735" s="89" t="s">
        <v>1365</v>
      </c>
      <c r="E1735" s="465" t="s">
        <v>69</v>
      </c>
      <c r="F1735" s="658" t="s">
        <v>1727</v>
      </c>
      <c r="G1735" s="410"/>
      <c r="H1735" s="432" t="s">
        <v>1043</v>
      </c>
      <c r="I1735" s="437" t="s">
        <v>1052</v>
      </c>
      <c r="J1735" s="432" t="s">
        <v>1114</v>
      </c>
      <c r="K1735" s="433"/>
      <c r="L1735" s="425"/>
      <c r="M1735" s="425"/>
      <c r="N1735" s="425"/>
      <c r="O1735" s="425"/>
      <c r="P1735" s="425"/>
      <c r="Q1735" s="425"/>
      <c r="R1735" s="434"/>
      <c r="S1735" s="434"/>
      <c r="T1735" s="434"/>
      <c r="U1735" s="434"/>
      <c r="V1735" s="434"/>
      <c r="W1735" s="434"/>
      <c r="X1735" s="434"/>
      <c r="Y1735" s="434"/>
      <c r="Z1735" s="434"/>
      <c r="AA1735" s="743"/>
      <c r="AB1735" s="442"/>
      <c r="AC1735" s="458"/>
      <c r="AD1735" s="443"/>
      <c r="AE1735" s="543"/>
      <c r="AF1735" s="543"/>
      <c r="AG1735" s="543"/>
      <c r="AH1735" s="543"/>
      <c r="AI1735" s="543"/>
      <c r="AJ1735" s="543"/>
      <c r="AK1735" s="544"/>
      <c r="AL1735" s="544"/>
      <c r="AM1735" s="544"/>
      <c r="AN1735" s="543"/>
      <c r="AO1735" s="545"/>
      <c r="AP1735" s="544"/>
      <c r="AQ1735" s="444"/>
      <c r="AR1735" s="746" t="s">
        <v>1434</v>
      </c>
      <c r="AS1735" s="475">
        <f t="shared" si="202"/>
        <v>0</v>
      </c>
      <c r="AT1735" s="475">
        <f t="shared" si="202"/>
        <v>0</v>
      </c>
      <c r="AU1735" s="475">
        <f t="shared" si="202"/>
        <v>0</v>
      </c>
      <c r="AV1735" s="475">
        <f t="shared" si="202"/>
        <v>0</v>
      </c>
      <c r="AW1735" s="475">
        <f t="shared" si="202"/>
        <v>0</v>
      </c>
      <c r="AX1735" s="475">
        <f t="shared" si="202"/>
        <v>0</v>
      </c>
      <c r="AY1735" s="185">
        <f>IF(AND(SUM(AE1735:$AP1735)&gt;0,J1735&lt;&gt;""),CONCATENATE(B1735,"_",F1735,"_",AG1735),0)</f>
        <v>0</v>
      </c>
      <c r="AZ1735" s="203">
        <f>IF(AND(SUM(AE1735:$AP1735)&gt;0,D1735="BFS"),1,0)</f>
        <v>0</v>
      </c>
      <c r="BA1735" s="203">
        <f t="shared" si="199"/>
        <v>0</v>
      </c>
    </row>
    <row r="1736" spans="1:53" ht="15.5">
      <c r="A1736" s="185">
        <f>IF(AND(SUM(AE1736:AP1736)&gt;0,J1736&lt;&gt;""),CONCATENATE(B1736,"_",F1736,"_",$A$5,"_",SUMPRODUCT((B$9:B1736=B1736)*(F$9:F1736=F1736)*(SUM(AE1736:AP1736)&lt;&gt;0)*(J1736&lt;&gt;""))-1),0)</f>
        <v>0</v>
      </c>
      <c r="B1736" s="164" t="s">
        <v>1434</v>
      </c>
      <c r="C1736" s="68" t="s">
        <v>1252</v>
      </c>
      <c r="D1736" s="66"/>
      <c r="E1736" s="471"/>
      <c r="F1736" s="660"/>
      <c r="G1736" s="72"/>
      <c r="H1736" s="72"/>
      <c r="I1736" s="72"/>
      <c r="J1736" s="72"/>
      <c r="K1736" s="72"/>
      <c r="L1736" s="72"/>
      <c r="M1736" s="72"/>
      <c r="N1736" s="72"/>
      <c r="O1736" s="72"/>
      <c r="P1736" s="72"/>
      <c r="Q1736" s="72"/>
      <c r="R1736" s="72"/>
      <c r="S1736" s="72"/>
      <c r="T1736" s="72"/>
      <c r="U1736" s="72"/>
      <c r="V1736" s="72"/>
      <c r="W1736" s="72"/>
      <c r="X1736" s="72"/>
      <c r="Y1736" s="72"/>
      <c r="Z1736" s="72"/>
      <c r="AA1736" s="72"/>
      <c r="AB1736" s="72"/>
      <c r="AC1736" s="460"/>
      <c r="AD1736" s="90"/>
      <c r="AE1736" s="550"/>
      <c r="AF1736" s="550"/>
      <c r="AG1736" s="550"/>
      <c r="AH1736" s="550"/>
      <c r="AI1736" s="550"/>
      <c r="AJ1736" s="550"/>
      <c r="AK1736" s="550"/>
      <c r="AL1736" s="550"/>
      <c r="AM1736" s="550"/>
      <c r="AN1736" s="550"/>
      <c r="AO1736" s="550"/>
      <c r="AP1736" s="550"/>
      <c r="AQ1736" s="75"/>
      <c r="AR1736" s="164" t="s">
        <v>1434</v>
      </c>
      <c r="AS1736" s="475">
        <f t="shared" si="202"/>
        <v>0</v>
      </c>
      <c r="AT1736" s="475">
        <f t="shared" si="202"/>
        <v>0</v>
      </c>
      <c r="AU1736" s="475">
        <f t="shared" si="202"/>
        <v>0</v>
      </c>
      <c r="AV1736" s="475">
        <f t="shared" si="202"/>
        <v>0</v>
      </c>
      <c r="AW1736" s="475">
        <f t="shared" si="202"/>
        <v>0</v>
      </c>
      <c r="AX1736" s="475">
        <f t="shared" si="202"/>
        <v>0</v>
      </c>
      <c r="AY1736" s="185">
        <f>IF(AND(SUM(AE1736:$AP1736)&gt;0,J1736&lt;&gt;""),CONCATENATE(B1736,"_",F1736,"_",AG1736),0)</f>
        <v>0</v>
      </c>
      <c r="AZ1736" s="203">
        <f>IF(AND(SUM(AE1736:$AP1736)&gt;0,D1736="BFS"),1,0)</f>
        <v>0</v>
      </c>
      <c r="BA1736" s="203">
        <f t="shared" si="199"/>
        <v>0</v>
      </c>
    </row>
    <row r="1737" spans="1:53" ht="25">
      <c r="A1737" s="185">
        <f>IF(AND(SUM(AE1737:AP1737)&gt;0,J1737&lt;&gt;""),CONCATENATE(B1737,"_",F1737,"_",$A$5,"_",SUMPRODUCT((B$9:B1737=B1737)*(F$9:F1737=F1737)*(SUM(AE1737:AP1737)&lt;&gt;0)*(J1737&lt;&gt;""))-1),0)</f>
        <v>0</v>
      </c>
      <c r="B1737" s="745" t="s">
        <v>1434</v>
      </c>
      <c r="C1737" s="58" t="s">
        <v>567</v>
      </c>
      <c r="D1737" s="85" t="s">
        <v>1046</v>
      </c>
      <c r="E1737" s="463" t="s">
        <v>568</v>
      </c>
      <c r="F1737" s="657" t="s">
        <v>568</v>
      </c>
      <c r="G1737" s="420"/>
      <c r="H1737" s="418"/>
      <c r="I1737" s="418"/>
      <c r="J1737" s="418"/>
      <c r="K1737" s="418"/>
      <c r="L1737" s="419"/>
      <c r="M1737" s="419"/>
      <c r="N1737" s="419"/>
      <c r="O1737" s="419"/>
      <c r="P1737" s="419"/>
      <c r="Q1737" s="419"/>
      <c r="R1737" s="419"/>
      <c r="S1737" s="419"/>
      <c r="T1737" s="419"/>
      <c r="U1737" s="419"/>
      <c r="V1737" s="419"/>
      <c r="W1737" s="419"/>
      <c r="X1737" s="419"/>
      <c r="Y1737" s="419"/>
      <c r="Z1737" s="419"/>
      <c r="AA1737" s="420"/>
      <c r="AB1737" s="420"/>
      <c r="AC1737" s="457"/>
      <c r="AD1737" s="421"/>
      <c r="AE1737" s="536"/>
      <c r="AF1737" s="536"/>
      <c r="AG1737" s="536"/>
      <c r="AH1737" s="536"/>
      <c r="AI1737" s="537"/>
      <c r="AJ1737" s="537"/>
      <c r="AK1737" s="537"/>
      <c r="AL1737" s="537"/>
      <c r="AM1737" s="537"/>
      <c r="AN1737" s="537"/>
      <c r="AO1737" s="537"/>
      <c r="AP1737" s="537"/>
      <c r="AQ1737" s="422"/>
      <c r="AR1737" s="745" t="s">
        <v>1434</v>
      </c>
      <c r="AS1737" s="475">
        <f t="shared" ref="AS1737:AX1746" si="203">IF(SUM($AE1737:$AP1737)&gt;0,VLOOKUP($F1737,Schulart,AS$2,FALSE),0)</f>
        <v>0</v>
      </c>
      <c r="AT1737" s="475">
        <f t="shared" si="203"/>
        <v>0</v>
      </c>
      <c r="AU1737" s="475">
        <f t="shared" si="203"/>
        <v>0</v>
      </c>
      <c r="AV1737" s="475">
        <f t="shared" si="203"/>
        <v>0</v>
      </c>
      <c r="AW1737" s="475">
        <f t="shared" si="203"/>
        <v>0</v>
      </c>
      <c r="AX1737" s="475">
        <f t="shared" si="203"/>
        <v>0</v>
      </c>
      <c r="AY1737" s="185">
        <f>IF(AND(SUM(AE1737:$AP1737)&gt;0,J1737&lt;&gt;""),CONCATENATE(B1737,"_",F1737,"_",AG1737),0)</f>
        <v>0</v>
      </c>
      <c r="AZ1737" s="203">
        <f>IF(AND(SUM(AE1737:$AP1737)&gt;0,D1737="BFS"),1,0)</f>
        <v>0</v>
      </c>
      <c r="BA1737" s="203">
        <f t="shared" si="199"/>
        <v>0</v>
      </c>
    </row>
    <row r="1738" spans="1:53" ht="30">
      <c r="A1738" s="185" t="str">
        <f>IF(AND(SUM(AE1738:AP1738)&gt;0,J1738&lt;&gt;""),CONCATENATE(B1738,"_",F1738,"_",$A$5,"_",SUMPRODUCT((B$9:B1738=B1738)*(F$9:F1738=F1738)*(SUM(AE1738:AP1738)&lt;&gt;0)*(J1738&lt;&gt;""))-1),0)</f>
        <v>RP_2.4.1_neu_1</v>
      </c>
      <c r="B1738" s="746" t="s">
        <v>1434</v>
      </c>
      <c r="C1738" s="464" t="s">
        <v>714</v>
      </c>
      <c r="D1738" s="89" t="s">
        <v>1046</v>
      </c>
      <c r="E1738" s="465" t="s">
        <v>568</v>
      </c>
      <c r="F1738" s="658" t="s">
        <v>568</v>
      </c>
      <c r="G1738" s="410" t="s">
        <v>714</v>
      </c>
      <c r="H1738" s="432" t="s">
        <v>1047</v>
      </c>
      <c r="I1738" s="437" t="s">
        <v>1052</v>
      </c>
      <c r="J1738" s="432" t="s">
        <v>1114</v>
      </c>
      <c r="K1738" s="433" t="s">
        <v>715</v>
      </c>
      <c r="L1738" s="424" t="s">
        <v>716</v>
      </c>
      <c r="M1738" s="425" t="s">
        <v>717</v>
      </c>
      <c r="N1738" s="425" t="s">
        <v>718</v>
      </c>
      <c r="O1738" s="425" t="s">
        <v>1047</v>
      </c>
      <c r="P1738" s="425" t="s">
        <v>1043</v>
      </c>
      <c r="Q1738" s="425" t="s">
        <v>1949</v>
      </c>
      <c r="R1738" s="434" t="s">
        <v>1043</v>
      </c>
      <c r="S1738" s="434" t="s">
        <v>1047</v>
      </c>
      <c r="T1738" s="434" t="s">
        <v>1111</v>
      </c>
      <c r="U1738" s="434" t="s">
        <v>1043</v>
      </c>
      <c r="V1738" s="434" t="s">
        <v>1047</v>
      </c>
      <c r="W1738" s="434" t="s">
        <v>1047</v>
      </c>
      <c r="X1738" s="434" t="s">
        <v>1043</v>
      </c>
      <c r="Y1738" s="434" t="s">
        <v>1043</v>
      </c>
      <c r="Z1738" s="434" t="s">
        <v>1043</v>
      </c>
      <c r="AA1738" s="743" t="s">
        <v>1857</v>
      </c>
      <c r="AB1738" s="743" t="s">
        <v>1858</v>
      </c>
      <c r="AC1738" s="458">
        <v>40057</v>
      </c>
      <c r="AD1738" s="435"/>
      <c r="AE1738" s="543">
        <v>468</v>
      </c>
      <c r="AF1738" s="543">
        <v>298</v>
      </c>
      <c r="AG1738" s="543">
        <v>279</v>
      </c>
      <c r="AH1738" s="543">
        <v>422</v>
      </c>
      <c r="AI1738" s="543">
        <v>300</v>
      </c>
      <c r="AJ1738" s="543">
        <v>376</v>
      </c>
      <c r="AK1738" s="544">
        <v>374</v>
      </c>
      <c r="AL1738" s="544">
        <v>393</v>
      </c>
      <c r="AM1738" s="544">
        <v>214</v>
      </c>
      <c r="AN1738" s="543">
        <v>173</v>
      </c>
      <c r="AO1738" s="545">
        <v>167</v>
      </c>
      <c r="AP1738" s="544">
        <v>126</v>
      </c>
      <c r="AQ1738" s="742"/>
      <c r="AR1738" s="746" t="s">
        <v>1434</v>
      </c>
      <c r="AS1738" s="475" t="str">
        <f t="shared" si="203"/>
        <v>ÜS</v>
      </c>
      <c r="AT1738" s="475" t="str">
        <f t="shared" si="203"/>
        <v>2B</v>
      </c>
      <c r="AU1738" s="475">
        <f t="shared" si="203"/>
        <v>254</v>
      </c>
      <c r="AV1738" s="475" t="str">
        <f t="shared" si="203"/>
        <v>Pre-Voc</v>
      </c>
      <c r="AW1738" s="475" t="str">
        <f t="shared" si="203"/>
        <v>B</v>
      </c>
      <c r="AX1738" s="475">
        <f t="shared" si="203"/>
        <v>0</v>
      </c>
      <c r="AY1738" s="185" t="str">
        <f>IF(AND(SUM(AE1738:$AP1738)&gt;0,J1738&lt;&gt;""),CONCATENATE(B1738,"_",F1738,"_",AG1738),0)</f>
        <v>RP_2.4.1_279</v>
      </c>
      <c r="AZ1738" s="203">
        <f>IF(AND(SUM(AE1738:$AP1738)&gt;0,D1738="BFS"),1,0)</f>
        <v>0</v>
      </c>
      <c r="BA1738" s="203">
        <f t="shared" si="199"/>
        <v>0</v>
      </c>
    </row>
    <row r="1739" spans="1:53" ht="13">
      <c r="A1739" s="185">
        <f>IF(AND(SUM(AE1739:AP1739)&gt;0,J1739&lt;&gt;""),CONCATENATE(B1739,"_",F1739,"_",$A$5,"_",SUMPRODUCT((B$9:B1739=B1739)*(F$9:F1739=F1739)*(SUM(AE1739:AP1739)&lt;&gt;0)*(J1739&lt;&gt;""))-1),0)</f>
        <v>0</v>
      </c>
      <c r="B1739" s="746" t="s">
        <v>1434</v>
      </c>
      <c r="C1739" s="464" t="s">
        <v>714</v>
      </c>
      <c r="D1739" s="89" t="s">
        <v>1046</v>
      </c>
      <c r="E1739" s="465" t="s">
        <v>568</v>
      </c>
      <c r="F1739" s="658" t="s">
        <v>568</v>
      </c>
      <c r="G1739" s="410"/>
      <c r="H1739" s="432" t="s">
        <v>1043</v>
      </c>
      <c r="I1739" s="437" t="s">
        <v>1052</v>
      </c>
      <c r="J1739" s="432" t="s">
        <v>1114</v>
      </c>
      <c r="K1739" s="433"/>
      <c r="L1739" s="425"/>
      <c r="M1739" s="425"/>
      <c r="N1739" s="425"/>
      <c r="O1739" s="425"/>
      <c r="P1739" s="425"/>
      <c r="Q1739" s="425"/>
      <c r="R1739" s="434"/>
      <c r="S1739" s="434"/>
      <c r="T1739" s="434"/>
      <c r="U1739" s="434"/>
      <c r="V1739" s="434"/>
      <c r="W1739" s="434"/>
      <c r="X1739" s="434"/>
      <c r="Y1739" s="434"/>
      <c r="Z1739" s="434"/>
      <c r="AA1739" s="743"/>
      <c r="AB1739" s="442"/>
      <c r="AC1739" s="458"/>
      <c r="AD1739" s="443"/>
      <c r="AE1739" s="543"/>
      <c r="AF1739" s="543"/>
      <c r="AG1739" s="543"/>
      <c r="AH1739" s="543"/>
      <c r="AI1739" s="543"/>
      <c r="AJ1739" s="543"/>
      <c r="AK1739" s="544"/>
      <c r="AL1739" s="544"/>
      <c r="AM1739" s="544"/>
      <c r="AN1739" s="543"/>
      <c r="AO1739" s="545"/>
      <c r="AP1739" s="544"/>
      <c r="AQ1739" s="444"/>
      <c r="AR1739" s="746" t="s">
        <v>1434</v>
      </c>
      <c r="AS1739" s="475">
        <f t="shared" si="203"/>
        <v>0</v>
      </c>
      <c r="AT1739" s="475">
        <f t="shared" si="203"/>
        <v>0</v>
      </c>
      <c r="AU1739" s="475">
        <f t="shared" si="203"/>
        <v>0</v>
      </c>
      <c r="AV1739" s="475">
        <f t="shared" si="203"/>
        <v>0</v>
      </c>
      <c r="AW1739" s="475">
        <f t="shared" si="203"/>
        <v>0</v>
      </c>
      <c r="AX1739" s="475">
        <f t="shared" si="203"/>
        <v>0</v>
      </c>
      <c r="AY1739" s="185">
        <f>IF(AND(SUM(AE1739:$AP1739)&gt;0,J1739&lt;&gt;""),CONCATENATE(B1739,"_",F1739,"_",AG1739),0)</f>
        <v>0</v>
      </c>
      <c r="AZ1739" s="203">
        <f>IF(AND(SUM(AE1739:$AP1739)&gt;0,D1739="BFS"),1,0)</f>
        <v>0</v>
      </c>
      <c r="BA1739" s="203">
        <f t="shared" si="199"/>
        <v>0</v>
      </c>
    </row>
    <row r="1740" spans="1:53" ht="25">
      <c r="A1740" s="185">
        <f>IF(AND(SUM(AE1740:AP1740)&gt;0,J1740&lt;&gt;""),CONCATENATE(B1740,"_",F1740,"_",$A$5,"_",SUMPRODUCT((B$9:B1740=B1740)*(F$9:F1740=F1740)*(SUM(AE1740:AP1740)&lt;&gt;0)*(J1740&lt;&gt;""))-1),0)</f>
        <v>0</v>
      </c>
      <c r="B1740" s="745" t="s">
        <v>1434</v>
      </c>
      <c r="C1740" s="58" t="s">
        <v>569</v>
      </c>
      <c r="D1740" s="85" t="s">
        <v>1046</v>
      </c>
      <c r="E1740" s="463" t="s">
        <v>570</v>
      </c>
      <c r="F1740" s="657" t="s">
        <v>753</v>
      </c>
      <c r="G1740" s="420"/>
      <c r="H1740" s="418"/>
      <c r="I1740" s="418"/>
      <c r="J1740" s="418"/>
      <c r="K1740" s="418"/>
      <c r="L1740" s="419"/>
      <c r="M1740" s="419"/>
      <c r="N1740" s="419"/>
      <c r="O1740" s="419"/>
      <c r="P1740" s="419"/>
      <c r="Q1740" s="419"/>
      <c r="R1740" s="419"/>
      <c r="S1740" s="419"/>
      <c r="T1740" s="419"/>
      <c r="U1740" s="419"/>
      <c r="V1740" s="419"/>
      <c r="W1740" s="419"/>
      <c r="X1740" s="419"/>
      <c r="Y1740" s="419"/>
      <c r="Z1740" s="419"/>
      <c r="AA1740" s="420"/>
      <c r="AB1740" s="420"/>
      <c r="AC1740" s="457"/>
      <c r="AD1740" s="421"/>
      <c r="AE1740" s="536"/>
      <c r="AF1740" s="536"/>
      <c r="AG1740" s="536"/>
      <c r="AH1740" s="536"/>
      <c r="AI1740" s="537"/>
      <c r="AJ1740" s="537"/>
      <c r="AK1740" s="537"/>
      <c r="AL1740" s="537"/>
      <c r="AM1740" s="537"/>
      <c r="AN1740" s="537"/>
      <c r="AO1740" s="537"/>
      <c r="AP1740" s="537"/>
      <c r="AQ1740" s="422"/>
      <c r="AR1740" s="745" t="s">
        <v>1434</v>
      </c>
      <c r="AS1740" s="475">
        <f t="shared" si="203"/>
        <v>0</v>
      </c>
      <c r="AT1740" s="475">
        <f t="shared" si="203"/>
        <v>0</v>
      </c>
      <c r="AU1740" s="475">
        <f t="shared" si="203"/>
        <v>0</v>
      </c>
      <c r="AV1740" s="475">
        <f t="shared" si="203"/>
        <v>0</v>
      </c>
      <c r="AW1740" s="475">
        <f t="shared" si="203"/>
        <v>0</v>
      </c>
      <c r="AX1740" s="475">
        <f t="shared" si="203"/>
        <v>0</v>
      </c>
      <c r="AY1740" s="185">
        <f>IF(AND(SUM(AE1740:$AP1740)&gt;0,J1740&lt;&gt;""),CONCATENATE(B1740,"_",F1740,"_",AG1740),0)</f>
        <v>0</v>
      </c>
      <c r="AZ1740" s="203">
        <f>IF(AND(SUM(AE1740:$AP1740)&gt;0,D1740="BFS"),1,0)</f>
        <v>0</v>
      </c>
      <c r="BA1740" s="203">
        <f t="shared" si="199"/>
        <v>0</v>
      </c>
    </row>
    <row r="1741" spans="1:53" ht="13">
      <c r="A1741" s="185">
        <f>IF(AND(SUM(AE1741:AP1741)&gt;0,J1741&lt;&gt;""),CONCATENATE(B1741,"_",F1741,"_",$A$5,"_",SUMPRODUCT((B$9:B1741=B1741)*(F$9:F1741=F1741)*(SUM(AE1741:AP1741)&lt;&gt;0)*(J1741&lt;&gt;""))-1),0)</f>
        <v>0</v>
      </c>
      <c r="B1741" s="746" t="s">
        <v>1434</v>
      </c>
      <c r="C1741" s="464" t="s">
        <v>569</v>
      </c>
      <c r="D1741" s="89" t="s">
        <v>1046</v>
      </c>
      <c r="E1741" s="465" t="s">
        <v>570</v>
      </c>
      <c r="F1741" s="658" t="s">
        <v>753</v>
      </c>
      <c r="G1741" s="410"/>
      <c r="H1741" s="432" t="s">
        <v>1043</v>
      </c>
      <c r="I1741" s="437" t="s">
        <v>1342</v>
      </c>
      <c r="J1741" s="432" t="s">
        <v>1343</v>
      </c>
      <c r="K1741" s="433"/>
      <c r="L1741" s="425"/>
      <c r="M1741" s="425"/>
      <c r="N1741" s="425"/>
      <c r="O1741" s="425"/>
      <c r="P1741" s="425"/>
      <c r="Q1741" s="425"/>
      <c r="R1741" s="434"/>
      <c r="S1741" s="434"/>
      <c r="T1741" s="434"/>
      <c r="U1741" s="434"/>
      <c r="V1741" s="434"/>
      <c r="W1741" s="434"/>
      <c r="X1741" s="434"/>
      <c r="Y1741" s="434"/>
      <c r="Z1741" s="434"/>
      <c r="AA1741" s="743"/>
      <c r="AB1741" s="442"/>
      <c r="AC1741" s="458"/>
      <c r="AD1741" s="443"/>
      <c r="AE1741" s="543"/>
      <c r="AF1741" s="543"/>
      <c r="AG1741" s="543"/>
      <c r="AH1741" s="543"/>
      <c r="AI1741" s="543"/>
      <c r="AJ1741" s="543"/>
      <c r="AK1741" s="544"/>
      <c r="AL1741" s="544"/>
      <c r="AM1741" s="544"/>
      <c r="AN1741" s="543"/>
      <c r="AO1741" s="545"/>
      <c r="AP1741" s="544"/>
      <c r="AQ1741" s="444"/>
      <c r="AR1741" s="746" t="s">
        <v>1434</v>
      </c>
      <c r="AS1741" s="475">
        <f t="shared" si="203"/>
        <v>0</v>
      </c>
      <c r="AT1741" s="475">
        <f t="shared" si="203"/>
        <v>0</v>
      </c>
      <c r="AU1741" s="475">
        <f t="shared" si="203"/>
        <v>0</v>
      </c>
      <c r="AV1741" s="475">
        <f t="shared" si="203"/>
        <v>0</v>
      </c>
      <c r="AW1741" s="475">
        <f t="shared" si="203"/>
        <v>0</v>
      </c>
      <c r="AX1741" s="475">
        <f t="shared" si="203"/>
        <v>0</v>
      </c>
      <c r="AY1741" s="185">
        <f>IF(AND(SUM(AE1741:$AP1741)&gt;0,J1741&lt;&gt;""),CONCATENATE(B1741,"_",F1741,"_",AG1741),0)</f>
        <v>0</v>
      </c>
      <c r="AZ1741" s="203">
        <f>IF(AND(SUM(AE1741:$AP1741)&gt;0,D1741="BFS"),1,0)</f>
        <v>0</v>
      </c>
      <c r="BA1741" s="203">
        <f t="shared" si="199"/>
        <v>0</v>
      </c>
    </row>
    <row r="1742" spans="1:53" ht="25">
      <c r="A1742" s="185">
        <f>IF(AND(SUM(AE1742:AP1742)&gt;0,J1742&lt;&gt;""),CONCATENATE(B1742,"_",F1742,"_",$A$5,"_",SUMPRODUCT((B$9:B1742=B1742)*(F$9:F1742=F1742)*(SUM(AE1742:AP1742)&lt;&gt;0)*(J1742&lt;&gt;""))-1),0)</f>
        <v>0</v>
      </c>
      <c r="B1742" s="745" t="s">
        <v>1434</v>
      </c>
      <c r="C1742" s="58" t="s">
        <v>571</v>
      </c>
      <c r="D1742" s="85" t="s">
        <v>1046</v>
      </c>
      <c r="E1742" s="463" t="s">
        <v>572</v>
      </c>
      <c r="F1742" s="657" t="s">
        <v>333</v>
      </c>
      <c r="G1742" s="420"/>
      <c r="H1742" s="418"/>
      <c r="I1742" s="418"/>
      <c r="J1742" s="418"/>
      <c r="K1742" s="418"/>
      <c r="L1742" s="419"/>
      <c r="M1742" s="419"/>
      <c r="N1742" s="419"/>
      <c r="O1742" s="419"/>
      <c r="P1742" s="419"/>
      <c r="Q1742" s="419"/>
      <c r="R1742" s="419"/>
      <c r="S1742" s="419"/>
      <c r="T1742" s="419"/>
      <c r="U1742" s="419"/>
      <c r="V1742" s="419"/>
      <c r="W1742" s="419"/>
      <c r="X1742" s="419"/>
      <c r="Y1742" s="419"/>
      <c r="Z1742" s="419"/>
      <c r="AA1742" s="420"/>
      <c r="AB1742" s="420"/>
      <c r="AC1742" s="457"/>
      <c r="AD1742" s="421"/>
      <c r="AE1742" s="536"/>
      <c r="AF1742" s="536"/>
      <c r="AG1742" s="536"/>
      <c r="AH1742" s="536"/>
      <c r="AI1742" s="537"/>
      <c r="AJ1742" s="537"/>
      <c r="AK1742" s="537"/>
      <c r="AL1742" s="537"/>
      <c r="AM1742" s="537"/>
      <c r="AN1742" s="537"/>
      <c r="AO1742" s="537"/>
      <c r="AP1742" s="537"/>
      <c r="AQ1742" s="422"/>
      <c r="AR1742" s="745" t="s">
        <v>1434</v>
      </c>
      <c r="AS1742" s="475">
        <f t="shared" si="203"/>
        <v>0</v>
      </c>
      <c r="AT1742" s="475">
        <f t="shared" si="203"/>
        <v>0</v>
      </c>
      <c r="AU1742" s="475">
        <f t="shared" si="203"/>
        <v>0</v>
      </c>
      <c r="AV1742" s="475">
        <f t="shared" si="203"/>
        <v>0</v>
      </c>
      <c r="AW1742" s="475">
        <f t="shared" si="203"/>
        <v>0</v>
      </c>
      <c r="AX1742" s="475">
        <f t="shared" si="203"/>
        <v>0</v>
      </c>
      <c r="AY1742" s="185">
        <f>IF(AND(SUM(AE1742:$AP1742)&gt;0,J1742&lt;&gt;""),CONCATENATE(B1742,"_",F1742,"_",AG1742),0)</f>
        <v>0</v>
      </c>
      <c r="AZ1742" s="203">
        <f>IF(AND(SUM(AE1742:$AP1742)&gt;0,D1742="BFS"),1,0)</f>
        <v>0</v>
      </c>
      <c r="BA1742" s="203">
        <f t="shared" si="199"/>
        <v>0</v>
      </c>
    </row>
    <row r="1743" spans="1:53" ht="20">
      <c r="A1743" s="185" t="str">
        <f>IF(AND(SUM(AE1743:AP1743)&gt;0,J1743&lt;&gt;""),CONCATENATE(B1743,"_",F1743,"_",$A$5,"_",SUMPRODUCT((B$9:B1743=B1743)*(F$9:F1743=F1743)*(SUM(AE1743:AP1743)&lt;&gt;0)*(J1743&lt;&gt;""))-1),0)</f>
        <v>RP_2.4.4_neu_1</v>
      </c>
      <c r="B1743" s="746" t="s">
        <v>1434</v>
      </c>
      <c r="C1743" s="464" t="s">
        <v>126</v>
      </c>
      <c r="D1743" s="89" t="s">
        <v>1046</v>
      </c>
      <c r="E1743" s="465" t="s">
        <v>572</v>
      </c>
      <c r="F1743" s="658" t="s">
        <v>333</v>
      </c>
      <c r="G1743" s="410" t="s">
        <v>571</v>
      </c>
      <c r="H1743" s="432" t="s">
        <v>1047</v>
      </c>
      <c r="I1743" s="437" t="s">
        <v>1052</v>
      </c>
      <c r="J1743" s="432" t="s">
        <v>1114</v>
      </c>
      <c r="K1743" s="433" t="s">
        <v>792</v>
      </c>
      <c r="L1743" s="424" t="s">
        <v>793</v>
      </c>
      <c r="M1743" s="425" t="s">
        <v>794</v>
      </c>
      <c r="N1743" s="425" t="s">
        <v>955</v>
      </c>
      <c r="O1743" s="425" t="s">
        <v>1047</v>
      </c>
      <c r="P1743" s="425" t="s">
        <v>1047</v>
      </c>
      <c r="Q1743" s="425"/>
      <c r="R1743" s="434" t="s">
        <v>1043</v>
      </c>
      <c r="S1743" s="434" t="s">
        <v>1043</v>
      </c>
      <c r="T1743" s="434" t="s">
        <v>1955</v>
      </c>
      <c r="U1743" s="434" t="s">
        <v>1047</v>
      </c>
      <c r="V1743" s="434" t="s">
        <v>1047</v>
      </c>
      <c r="W1743" s="434" t="s">
        <v>1047</v>
      </c>
      <c r="X1743" s="434" t="s">
        <v>1043</v>
      </c>
      <c r="Y1743" s="434" t="s">
        <v>1047</v>
      </c>
      <c r="Z1743" s="434" t="s">
        <v>1043</v>
      </c>
      <c r="AA1743" s="743"/>
      <c r="AB1743" s="743"/>
      <c r="AC1743" s="458">
        <v>40422</v>
      </c>
      <c r="AD1743" s="435"/>
      <c r="AE1743" s="543"/>
      <c r="AF1743" s="543"/>
      <c r="AG1743" s="543"/>
      <c r="AH1743" s="543">
        <v>0</v>
      </c>
      <c r="AI1743" s="543">
        <v>200</v>
      </c>
      <c r="AJ1743" s="543">
        <v>109</v>
      </c>
      <c r="AK1743" s="544">
        <v>74</v>
      </c>
      <c r="AL1743" s="544">
        <v>50</v>
      </c>
      <c r="AM1743" s="544">
        <v>110</v>
      </c>
      <c r="AN1743" s="543">
        <v>137</v>
      </c>
      <c r="AO1743" s="545">
        <v>154</v>
      </c>
      <c r="AP1743" s="544">
        <v>151</v>
      </c>
      <c r="AQ1743" s="742"/>
      <c r="AR1743" s="746" t="s">
        <v>1434</v>
      </c>
      <c r="AS1743" s="475" t="str">
        <f t="shared" si="203"/>
        <v>ÜS</v>
      </c>
      <c r="AT1743" s="475" t="str">
        <f t="shared" si="203"/>
        <v>2B</v>
      </c>
      <c r="AU1743" s="475">
        <f t="shared" si="203"/>
        <v>254</v>
      </c>
      <c r="AV1743" s="475" t="str">
        <f t="shared" si="203"/>
        <v>Pre-Voc</v>
      </c>
      <c r="AW1743" s="475" t="str">
        <f t="shared" si="203"/>
        <v>B</v>
      </c>
      <c r="AX1743" s="475">
        <f t="shared" si="203"/>
        <v>0</v>
      </c>
      <c r="AY1743" s="185" t="str">
        <f>IF(AND(SUM(AE1743:$AP1743)&gt;0,J1743&lt;&gt;""),CONCATENATE(B1743,"_",F1743,"_",AG1743),0)</f>
        <v>RP_2.4.4_</v>
      </c>
      <c r="AZ1743" s="203">
        <f>IF(AND(SUM(AE1743:$AP1743)&gt;0,D1743="BFS"),1,0)</f>
        <v>0</v>
      </c>
      <c r="BA1743" s="203">
        <f t="shared" si="199"/>
        <v>0</v>
      </c>
    </row>
    <row r="1744" spans="1:53" ht="15.5">
      <c r="A1744" s="185">
        <f>IF(AND(SUM(AE1744:AP1744)&gt;0,J1744&lt;&gt;""),CONCATENATE(B1744,"_",F1744,"_",$A$5,"_",SUMPRODUCT((B$9:B1744=B1744)*(F$9:F1744=F1744)*(SUM(AE1744:AP1744)&lt;&gt;0)*(J1744&lt;&gt;""))-1),0)</f>
        <v>0</v>
      </c>
      <c r="B1744" s="163" t="s">
        <v>1434</v>
      </c>
      <c r="C1744" s="65" t="s">
        <v>612</v>
      </c>
      <c r="D1744" s="66"/>
      <c r="E1744" s="461"/>
      <c r="F1744" s="660"/>
      <c r="G1744" s="67"/>
      <c r="H1744" s="67"/>
      <c r="I1744" s="67"/>
      <c r="J1744" s="67"/>
      <c r="K1744" s="67"/>
      <c r="L1744" s="67"/>
      <c r="M1744" s="67"/>
      <c r="N1744" s="67"/>
      <c r="O1744" s="67"/>
      <c r="P1744" s="67"/>
      <c r="Q1744" s="67"/>
      <c r="R1744" s="67"/>
      <c r="S1744" s="67"/>
      <c r="T1744" s="67"/>
      <c r="U1744" s="67"/>
      <c r="V1744" s="67"/>
      <c r="W1744" s="67"/>
      <c r="X1744" s="67"/>
      <c r="Y1744" s="67"/>
      <c r="Z1744" s="67"/>
      <c r="AA1744" s="67"/>
      <c r="AB1744" s="67"/>
      <c r="AC1744" s="455"/>
      <c r="AD1744" s="91"/>
      <c r="AE1744" s="540"/>
      <c r="AF1744" s="540"/>
      <c r="AG1744" s="540"/>
      <c r="AH1744" s="540"/>
      <c r="AI1744" s="540"/>
      <c r="AJ1744" s="540"/>
      <c r="AK1744" s="540"/>
      <c r="AL1744" s="540"/>
      <c r="AM1744" s="540"/>
      <c r="AN1744" s="540"/>
      <c r="AO1744" s="540"/>
      <c r="AP1744" s="540"/>
      <c r="AQ1744" s="325"/>
      <c r="AR1744" s="163" t="s">
        <v>1434</v>
      </c>
      <c r="AS1744" s="475">
        <f t="shared" si="203"/>
        <v>0</v>
      </c>
      <c r="AT1744" s="475">
        <f t="shared" si="203"/>
        <v>0</v>
      </c>
      <c r="AU1744" s="475">
        <f t="shared" si="203"/>
        <v>0</v>
      </c>
      <c r="AV1744" s="475">
        <f t="shared" si="203"/>
        <v>0</v>
      </c>
      <c r="AW1744" s="475">
        <f t="shared" si="203"/>
        <v>0</v>
      </c>
      <c r="AX1744" s="475">
        <f t="shared" si="203"/>
        <v>0</v>
      </c>
      <c r="AY1744" s="185">
        <f>IF(AND(SUM(AE1744:$AP1744)&gt;0,J1744&lt;&gt;""),CONCATENATE(B1744,"_",F1744,"_",AG1744),0)</f>
        <v>0</v>
      </c>
      <c r="AZ1744" s="203">
        <f>IF(AND(SUM(AE1744:$AP1744)&gt;0,D1744="BFS"),1,0)</f>
        <v>0</v>
      </c>
      <c r="BA1744" s="203">
        <f t="shared" si="199"/>
        <v>0</v>
      </c>
    </row>
    <row r="1745" spans="1:53" ht="15.5">
      <c r="A1745" s="185">
        <f>IF(AND(SUM(AE1745:AP1745)&gt;0,J1745&lt;&gt;""),CONCATENATE(B1745,"_",F1745,"_",$A$5,"_",SUMPRODUCT((B$9:B1745=B1745)*(F$9:F1745=F1745)*(SUM(AE1745:AP1745)&lt;&gt;0)*(J1745&lt;&gt;""))-1),0)</f>
        <v>0</v>
      </c>
      <c r="B1745" s="164" t="s">
        <v>1434</v>
      </c>
      <c r="C1745" s="68" t="s">
        <v>168</v>
      </c>
      <c r="D1745" s="66"/>
      <c r="E1745" s="471"/>
      <c r="F1745" s="660"/>
      <c r="G1745" s="72"/>
      <c r="H1745" s="72"/>
      <c r="I1745" s="72"/>
      <c r="J1745" s="72"/>
      <c r="K1745" s="72"/>
      <c r="L1745" s="72"/>
      <c r="M1745" s="72"/>
      <c r="N1745" s="72"/>
      <c r="O1745" s="72"/>
      <c r="P1745" s="72"/>
      <c r="Q1745" s="72"/>
      <c r="R1745" s="72"/>
      <c r="S1745" s="72"/>
      <c r="T1745" s="72"/>
      <c r="U1745" s="72"/>
      <c r="V1745" s="72"/>
      <c r="W1745" s="72"/>
      <c r="X1745" s="72"/>
      <c r="Y1745" s="72"/>
      <c r="Z1745" s="72"/>
      <c r="AA1745" s="72"/>
      <c r="AB1745" s="72"/>
      <c r="AC1745" s="460"/>
      <c r="AD1745" s="90"/>
      <c r="AE1745" s="550"/>
      <c r="AF1745" s="550"/>
      <c r="AG1745" s="550"/>
      <c r="AH1745" s="550"/>
      <c r="AI1745" s="550"/>
      <c r="AJ1745" s="550"/>
      <c r="AK1745" s="550"/>
      <c r="AL1745" s="550"/>
      <c r="AM1745" s="550"/>
      <c r="AN1745" s="550"/>
      <c r="AO1745" s="550"/>
      <c r="AP1745" s="550"/>
      <c r="AQ1745" s="75"/>
      <c r="AR1745" s="164" t="s">
        <v>1434</v>
      </c>
      <c r="AS1745" s="475">
        <f t="shared" si="203"/>
        <v>0</v>
      </c>
      <c r="AT1745" s="475">
        <f t="shared" si="203"/>
        <v>0</v>
      </c>
      <c r="AU1745" s="475">
        <f t="shared" si="203"/>
        <v>0</v>
      </c>
      <c r="AV1745" s="475">
        <f t="shared" si="203"/>
        <v>0</v>
      </c>
      <c r="AW1745" s="475">
        <f t="shared" si="203"/>
        <v>0</v>
      </c>
      <c r="AX1745" s="475">
        <f t="shared" si="203"/>
        <v>0</v>
      </c>
      <c r="AY1745" s="185">
        <f>IF(AND(SUM(AE1745:$AP1745)&gt;0,J1745&lt;&gt;""),CONCATENATE(B1745,"_",F1745,"_",AG1745),0)</f>
        <v>0</v>
      </c>
      <c r="AZ1745" s="203">
        <f>IF(AND(SUM(AE1745:$AP1745)&gt;0,D1745="BFS"),1,0)</f>
        <v>0</v>
      </c>
      <c r="BA1745" s="203">
        <f t="shared" si="199"/>
        <v>0</v>
      </c>
    </row>
    <row r="1746" spans="1:53" ht="25">
      <c r="A1746" s="185">
        <f>IF(AND(SUM(AE1746:AP1746)&gt;0,J1746&lt;&gt;""),CONCATENATE(B1746,"_",F1746,"_",$A$5,"_",SUMPRODUCT((B$9:B1746=B1746)*(F$9:F1746=F1746)*(SUM(AE1746:AP1746)&lt;&gt;0)*(J1746&lt;&gt;""))-1),0)</f>
        <v>0</v>
      </c>
      <c r="B1746" s="745" t="s">
        <v>1434</v>
      </c>
      <c r="C1746" s="58" t="s">
        <v>170</v>
      </c>
      <c r="D1746" s="85" t="s">
        <v>581</v>
      </c>
      <c r="E1746" s="463" t="s">
        <v>582</v>
      </c>
      <c r="F1746" s="657" t="s">
        <v>579</v>
      </c>
      <c r="G1746" s="420"/>
      <c r="H1746" s="418"/>
      <c r="I1746" s="418"/>
      <c r="J1746" s="418"/>
      <c r="K1746" s="418"/>
      <c r="L1746" s="419"/>
      <c r="M1746" s="419"/>
      <c r="N1746" s="419"/>
      <c r="O1746" s="419"/>
      <c r="P1746" s="419"/>
      <c r="Q1746" s="419"/>
      <c r="R1746" s="419"/>
      <c r="S1746" s="419"/>
      <c r="T1746" s="419"/>
      <c r="U1746" s="419"/>
      <c r="V1746" s="419"/>
      <c r="W1746" s="419"/>
      <c r="X1746" s="419"/>
      <c r="Y1746" s="419"/>
      <c r="Z1746" s="419"/>
      <c r="AA1746" s="420"/>
      <c r="AB1746" s="420"/>
      <c r="AC1746" s="457"/>
      <c r="AD1746" s="421"/>
      <c r="AE1746" s="536"/>
      <c r="AF1746" s="536"/>
      <c r="AG1746" s="536"/>
      <c r="AH1746" s="536"/>
      <c r="AI1746" s="537"/>
      <c r="AJ1746" s="537"/>
      <c r="AK1746" s="537"/>
      <c r="AL1746" s="537"/>
      <c r="AM1746" s="537"/>
      <c r="AN1746" s="537"/>
      <c r="AO1746" s="537"/>
      <c r="AP1746" s="537"/>
      <c r="AQ1746" s="422"/>
      <c r="AR1746" s="745" t="s">
        <v>1434</v>
      </c>
      <c r="AS1746" s="475">
        <f t="shared" si="203"/>
        <v>0</v>
      </c>
      <c r="AT1746" s="475">
        <f t="shared" si="203"/>
        <v>0</v>
      </c>
      <c r="AU1746" s="475">
        <f t="shared" si="203"/>
        <v>0</v>
      </c>
      <c r="AV1746" s="475">
        <f t="shared" si="203"/>
        <v>0</v>
      </c>
      <c r="AW1746" s="475">
        <f t="shared" si="203"/>
        <v>0</v>
      </c>
      <c r="AX1746" s="475">
        <f t="shared" si="203"/>
        <v>0</v>
      </c>
      <c r="AY1746" s="185">
        <f>IF(AND(SUM(AE1746:$AP1746)&gt;0,J1746&lt;&gt;""),CONCATENATE(B1746,"_",F1746,"_",AG1746),0)</f>
        <v>0</v>
      </c>
      <c r="AZ1746" s="203">
        <f>IF(AND(SUM(AE1746:$AP1746)&gt;0,D1746="BFS"),1,0)</f>
        <v>0</v>
      </c>
      <c r="BA1746" s="203">
        <f t="shared" si="199"/>
        <v>0</v>
      </c>
    </row>
    <row r="1747" spans="1:53" ht="30">
      <c r="A1747" s="185" t="str">
        <f>IF(AND(SUM(AE1747:AP1747)&gt;0,J1747&lt;&gt;""),CONCATENATE(B1747,"_",F1747,"_",$A$5,"_",SUMPRODUCT((B$9:B1747=B1747)*(F$9:F1747=F1747)*(SUM(AE1747:AP1747)&lt;&gt;0)*(J1747&lt;&gt;""))-1),0)</f>
        <v>RP_3.1_neu_1</v>
      </c>
      <c r="B1747" s="746" t="s">
        <v>1434</v>
      </c>
      <c r="C1747" s="464" t="s">
        <v>1937</v>
      </c>
      <c r="D1747" s="89" t="s">
        <v>581</v>
      </c>
      <c r="E1747" s="465" t="s">
        <v>582</v>
      </c>
      <c r="F1747" s="658" t="s">
        <v>579</v>
      </c>
      <c r="G1747" s="410" t="s">
        <v>1530</v>
      </c>
      <c r="H1747" s="432" t="s">
        <v>1047</v>
      </c>
      <c r="I1747" s="437" t="s">
        <v>1342</v>
      </c>
      <c r="J1747" s="432" t="s">
        <v>1343</v>
      </c>
      <c r="K1747" s="433" t="s">
        <v>1859</v>
      </c>
      <c r="L1747" s="425" t="s">
        <v>132</v>
      </c>
      <c r="M1747" s="425" t="s">
        <v>1836</v>
      </c>
      <c r="N1747" s="425" t="s">
        <v>1244</v>
      </c>
      <c r="O1747" s="425" t="s">
        <v>1047</v>
      </c>
      <c r="P1747" s="425" t="s">
        <v>1047</v>
      </c>
      <c r="Q1747" s="425">
        <v>30</v>
      </c>
      <c r="R1747" s="434" t="s">
        <v>1043</v>
      </c>
      <c r="S1747" s="434" t="s">
        <v>1043</v>
      </c>
      <c r="T1747" s="434" t="s">
        <v>1111</v>
      </c>
      <c r="U1747" s="434" t="s">
        <v>1043</v>
      </c>
      <c r="V1747" s="434" t="s">
        <v>1047</v>
      </c>
      <c r="W1747" s="434" t="s">
        <v>1047</v>
      </c>
      <c r="X1747" s="434" t="s">
        <v>1047</v>
      </c>
      <c r="Y1747" s="434" t="s">
        <v>1047</v>
      </c>
      <c r="Z1747" s="434" t="s">
        <v>1043</v>
      </c>
      <c r="AA1747" s="743" t="s">
        <v>810</v>
      </c>
      <c r="AB1747" s="442"/>
      <c r="AC1747" s="458" t="s">
        <v>811</v>
      </c>
      <c r="AD1747" s="443"/>
      <c r="AE1747" s="543"/>
      <c r="AF1747" s="543"/>
      <c r="AG1747" s="543"/>
      <c r="AH1747" s="543"/>
      <c r="AI1747" s="543"/>
      <c r="AJ1747" s="543">
        <v>463</v>
      </c>
      <c r="AK1747" s="544">
        <v>1078</v>
      </c>
      <c r="AL1747" s="544">
        <v>1563</v>
      </c>
      <c r="AM1747" s="544">
        <v>1916</v>
      </c>
      <c r="AN1747" s="543">
        <v>2170</v>
      </c>
      <c r="AO1747" s="545">
        <v>2154</v>
      </c>
      <c r="AP1747" s="544">
        <v>2102</v>
      </c>
      <c r="AQ1747" s="444"/>
      <c r="AR1747" s="746" t="s">
        <v>1434</v>
      </c>
      <c r="AS1747" s="475" t="str">
        <f t="shared" ref="AS1747:AX1756" si="204">IF(SUM($AE1747:$AP1747)&gt;0,VLOOKUP($F1747,Schulart,AS$2,FALSE),0)</f>
        <v>HZB</v>
      </c>
      <c r="AT1747" s="475" t="str">
        <f t="shared" si="204"/>
        <v>3A</v>
      </c>
      <c r="AU1747" s="475">
        <f t="shared" si="204"/>
        <v>344</v>
      </c>
      <c r="AV1747" s="475" t="str">
        <f t="shared" si="204"/>
        <v>GEN</v>
      </c>
      <c r="AW1747" s="475" t="str">
        <f t="shared" si="204"/>
        <v>A</v>
      </c>
      <c r="AX1747" s="475">
        <f t="shared" si="204"/>
        <v>0</v>
      </c>
      <c r="AY1747" s="185" t="str">
        <f>IF(AND(SUM(AE1747:$AP1747)&gt;0,J1747&lt;&gt;""),CONCATENATE(B1747,"_",F1747,"_",AG1747),0)</f>
        <v>RP_3.1_</v>
      </c>
      <c r="AZ1747" s="203">
        <f>IF(AND(SUM(AE1747:$AP1747)&gt;0,D1747="BFS"),1,0)</f>
        <v>0</v>
      </c>
      <c r="BA1747" s="203">
        <f t="shared" si="199"/>
        <v>0</v>
      </c>
    </row>
    <row r="1748" spans="1:53" ht="15.5">
      <c r="A1748" s="185">
        <f>IF(AND(SUM(AE1748:AP1748)&gt;0,J1748&lt;&gt;""),CONCATENATE(B1748,"_",F1748,"_",$A$5,"_",SUMPRODUCT((B$9:B1748=B1748)*(F$9:F1748=F1748)*(SUM(AE1748:AP1748)&lt;&gt;0)*(J1748&lt;&gt;""))-1),0)</f>
        <v>0</v>
      </c>
      <c r="B1748" s="164" t="s">
        <v>1434</v>
      </c>
      <c r="C1748" s="68" t="s">
        <v>1253</v>
      </c>
      <c r="D1748" s="66"/>
      <c r="E1748" s="471"/>
      <c r="F1748" s="660"/>
      <c r="G1748" s="72"/>
      <c r="H1748" s="72"/>
      <c r="I1748" s="72"/>
      <c r="J1748" s="72"/>
      <c r="K1748" s="72"/>
      <c r="L1748" s="72"/>
      <c r="M1748" s="72"/>
      <c r="N1748" s="72"/>
      <c r="O1748" s="72"/>
      <c r="P1748" s="72"/>
      <c r="Q1748" s="72"/>
      <c r="R1748" s="72"/>
      <c r="S1748" s="72"/>
      <c r="T1748" s="72"/>
      <c r="U1748" s="72"/>
      <c r="V1748" s="72"/>
      <c r="W1748" s="72"/>
      <c r="X1748" s="72"/>
      <c r="Y1748" s="72"/>
      <c r="Z1748" s="72"/>
      <c r="AA1748" s="72"/>
      <c r="AB1748" s="72"/>
      <c r="AC1748" s="460"/>
      <c r="AD1748" s="90"/>
      <c r="AE1748" s="550"/>
      <c r="AF1748" s="550"/>
      <c r="AG1748" s="550"/>
      <c r="AH1748" s="550"/>
      <c r="AI1748" s="550"/>
      <c r="AJ1748" s="550"/>
      <c r="AK1748" s="550"/>
      <c r="AL1748" s="550"/>
      <c r="AM1748" s="550"/>
      <c r="AN1748" s="550"/>
      <c r="AO1748" s="550"/>
      <c r="AP1748" s="550"/>
      <c r="AQ1748" s="75"/>
      <c r="AR1748" s="164" t="s">
        <v>1434</v>
      </c>
      <c r="AS1748" s="475">
        <f t="shared" si="204"/>
        <v>0</v>
      </c>
      <c r="AT1748" s="475">
        <f t="shared" si="204"/>
        <v>0</v>
      </c>
      <c r="AU1748" s="475">
        <f t="shared" si="204"/>
        <v>0</v>
      </c>
      <c r="AV1748" s="475">
        <f t="shared" si="204"/>
        <v>0</v>
      </c>
      <c r="AW1748" s="475">
        <f t="shared" si="204"/>
        <v>0</v>
      </c>
      <c r="AX1748" s="475">
        <f t="shared" si="204"/>
        <v>0</v>
      </c>
      <c r="AY1748" s="185">
        <f>IF(AND(SUM(AE1748:$AP1748)&gt;0,J1748&lt;&gt;""),CONCATENATE(B1748,"_",F1748,"_",AG1748),0)</f>
        <v>0</v>
      </c>
      <c r="AZ1748" s="203">
        <f>IF(AND(SUM(AE1748:$AP1748)&gt;0,D1748="BFS"),1,0)</f>
        <v>0</v>
      </c>
      <c r="BA1748" s="203">
        <f t="shared" si="199"/>
        <v>0</v>
      </c>
    </row>
    <row r="1749" spans="1:53" ht="25">
      <c r="A1749" s="185">
        <f>IF(AND(SUM(AE1749:AP1749)&gt;0,J1749&lt;&gt;""),CONCATENATE(B1749,"_",F1749,"_",$A$5,"_",SUMPRODUCT((B$9:B1749=B1749)*(F$9:F1749=F1749)*(SUM(AE1749:AP1749)&lt;&gt;0)*(J1749&lt;&gt;""))-1),0)</f>
        <v>0</v>
      </c>
      <c r="B1749" s="745" t="s">
        <v>1434</v>
      </c>
      <c r="C1749" s="58" t="s">
        <v>585</v>
      </c>
      <c r="D1749" s="85" t="s">
        <v>587</v>
      </c>
      <c r="E1749" s="463" t="s">
        <v>586</v>
      </c>
      <c r="F1749" s="657" t="s">
        <v>584</v>
      </c>
      <c r="G1749" s="420"/>
      <c r="H1749" s="418"/>
      <c r="I1749" s="418"/>
      <c r="J1749" s="418"/>
      <c r="K1749" s="418"/>
      <c r="L1749" s="419"/>
      <c r="M1749" s="419"/>
      <c r="N1749" s="419"/>
      <c r="O1749" s="419"/>
      <c r="P1749" s="419"/>
      <c r="Q1749" s="419"/>
      <c r="R1749" s="419"/>
      <c r="S1749" s="419"/>
      <c r="T1749" s="419"/>
      <c r="U1749" s="419"/>
      <c r="V1749" s="419"/>
      <c r="W1749" s="419"/>
      <c r="X1749" s="419"/>
      <c r="Y1749" s="419"/>
      <c r="Z1749" s="419"/>
      <c r="AA1749" s="420"/>
      <c r="AB1749" s="420"/>
      <c r="AC1749" s="457"/>
      <c r="AD1749" s="421"/>
      <c r="AE1749" s="536"/>
      <c r="AF1749" s="536"/>
      <c r="AG1749" s="536"/>
      <c r="AH1749" s="536"/>
      <c r="AI1749" s="537"/>
      <c r="AJ1749" s="537"/>
      <c r="AK1749" s="537"/>
      <c r="AL1749" s="537"/>
      <c r="AM1749" s="537"/>
      <c r="AN1749" s="537"/>
      <c r="AO1749" s="537"/>
      <c r="AP1749" s="537"/>
      <c r="AQ1749" s="422"/>
      <c r="AR1749" s="745" t="s">
        <v>1434</v>
      </c>
      <c r="AS1749" s="475">
        <f t="shared" si="204"/>
        <v>0</v>
      </c>
      <c r="AT1749" s="475">
        <f t="shared" si="204"/>
        <v>0</v>
      </c>
      <c r="AU1749" s="475">
        <f t="shared" si="204"/>
        <v>0</v>
      </c>
      <c r="AV1749" s="475">
        <f t="shared" si="204"/>
        <v>0</v>
      </c>
      <c r="AW1749" s="475">
        <f t="shared" si="204"/>
        <v>0</v>
      </c>
      <c r="AX1749" s="475">
        <f t="shared" si="204"/>
        <v>0</v>
      </c>
      <c r="AY1749" s="185">
        <f>IF(AND(SUM(AE1749:$AP1749)&gt;0,J1749&lt;&gt;""),CONCATENATE(B1749,"_",F1749,"_",AG1749),0)</f>
        <v>0</v>
      </c>
      <c r="AZ1749" s="203">
        <f>IF(AND(SUM(AE1749:$AP1749)&gt;0,D1749="BFS"),1,0)</f>
        <v>0</v>
      </c>
      <c r="BA1749" s="203">
        <f t="shared" si="199"/>
        <v>0</v>
      </c>
    </row>
    <row r="1750" spans="1:53" ht="40">
      <c r="A1750" s="185" t="str">
        <f>IF(AND(SUM(AE1750:AP1750)&gt;0,J1750&lt;&gt;""),CONCATENATE(B1750,"_",F1750,"_",$A$5,"_",SUMPRODUCT((B$9:B1750=B1750)*(F$9:F1750=F1750)*(SUM(AE1750:AP1750)&lt;&gt;0)*(J1750&lt;&gt;""))-1),0)</f>
        <v>RP_3.2_neu_1</v>
      </c>
      <c r="B1750" s="746" t="s">
        <v>1434</v>
      </c>
      <c r="C1750" s="464" t="s">
        <v>1488</v>
      </c>
      <c r="D1750" s="89" t="s">
        <v>587</v>
      </c>
      <c r="E1750" s="465" t="s">
        <v>586</v>
      </c>
      <c r="F1750" s="658" t="s">
        <v>584</v>
      </c>
      <c r="G1750" s="410"/>
      <c r="H1750" s="432" t="s">
        <v>1047</v>
      </c>
      <c r="I1750" s="437" t="s">
        <v>1342</v>
      </c>
      <c r="J1750" s="432" t="s">
        <v>1343</v>
      </c>
      <c r="K1750" s="433" t="s">
        <v>1859</v>
      </c>
      <c r="L1750" s="424" t="s">
        <v>1860</v>
      </c>
      <c r="M1750" s="425" t="s">
        <v>1836</v>
      </c>
      <c r="N1750" s="425" t="s">
        <v>1985</v>
      </c>
      <c r="O1750" s="425" t="s">
        <v>1047</v>
      </c>
      <c r="P1750" s="425" t="s">
        <v>1043</v>
      </c>
      <c r="Q1750" s="425" t="s">
        <v>1949</v>
      </c>
      <c r="R1750" s="434" t="s">
        <v>1043</v>
      </c>
      <c r="S1750" s="434" t="s">
        <v>1043</v>
      </c>
      <c r="T1750" s="434" t="s">
        <v>1111</v>
      </c>
      <c r="U1750" s="434" t="s">
        <v>1043</v>
      </c>
      <c r="V1750" s="434" t="s">
        <v>1047</v>
      </c>
      <c r="W1750" s="434" t="s">
        <v>1047</v>
      </c>
      <c r="X1750" s="434" t="s">
        <v>1043</v>
      </c>
      <c r="Y1750" s="434" t="s">
        <v>1047</v>
      </c>
      <c r="Z1750" s="434" t="s">
        <v>1043</v>
      </c>
      <c r="AA1750" s="743" t="s">
        <v>1861</v>
      </c>
      <c r="AB1750" s="743" t="s">
        <v>1704</v>
      </c>
      <c r="AC1750" s="458">
        <v>40057</v>
      </c>
      <c r="AD1750" s="435"/>
      <c r="AE1750" s="543">
        <v>6198</v>
      </c>
      <c r="AF1750" s="543">
        <v>6373</v>
      </c>
      <c r="AG1750" s="543">
        <v>6882</v>
      </c>
      <c r="AH1750" s="543">
        <v>7572</v>
      </c>
      <c r="AI1750" s="543">
        <v>8447</v>
      </c>
      <c r="AJ1750" s="543">
        <v>9106</v>
      </c>
      <c r="AK1750" s="544">
        <v>9272</v>
      </c>
      <c r="AL1750" s="544">
        <v>9420</v>
      </c>
      <c r="AM1750" s="544">
        <v>9852</v>
      </c>
      <c r="AN1750" s="543">
        <v>10218</v>
      </c>
      <c r="AO1750" s="545">
        <v>9823</v>
      </c>
      <c r="AP1750" s="544">
        <v>9320</v>
      </c>
      <c r="AQ1750" s="742"/>
      <c r="AR1750" s="746" t="s">
        <v>1434</v>
      </c>
      <c r="AS1750" s="475" t="str">
        <f t="shared" si="204"/>
        <v>HZB</v>
      </c>
      <c r="AT1750" s="475" t="str">
        <f t="shared" si="204"/>
        <v>3A</v>
      </c>
      <c r="AU1750" s="475">
        <f t="shared" si="204"/>
        <v>344</v>
      </c>
      <c r="AV1750" s="475" t="str">
        <f t="shared" si="204"/>
        <v>GEN</v>
      </c>
      <c r="AW1750" s="475" t="str">
        <f t="shared" si="204"/>
        <v>A</v>
      </c>
      <c r="AX1750" s="475">
        <f t="shared" si="204"/>
        <v>0</v>
      </c>
      <c r="AY1750" s="185" t="str">
        <f>IF(AND(SUM(AE1750:$AP1750)&gt;0,J1750&lt;&gt;""),CONCATENATE(B1750,"_",F1750,"_",AG1750),0)</f>
        <v>RP_3.2_6882</v>
      </c>
      <c r="AZ1750" s="203">
        <f>IF(AND(SUM(AE1750:$AP1750)&gt;0,D1750="BFS"),1,0)</f>
        <v>0</v>
      </c>
      <c r="BA1750" s="203">
        <f t="shared" si="199"/>
        <v>0</v>
      </c>
    </row>
    <row r="1751" spans="1:53" ht="15.5">
      <c r="A1751" s="185">
        <f>IF(AND(SUM(AE1751:AP1751)&gt;0,J1751&lt;&gt;""),CONCATENATE(B1751,"_",F1751,"_",$A$5,"_",SUMPRODUCT((B$9:B1751=B1751)*(F$9:F1751=F1751)*(SUM(AE1751:AP1751)&lt;&gt;0)*(J1751&lt;&gt;""))-1),0)</f>
        <v>0</v>
      </c>
      <c r="B1751" s="164" t="s">
        <v>1434</v>
      </c>
      <c r="C1751" s="68" t="s">
        <v>1014</v>
      </c>
      <c r="D1751" s="66"/>
      <c r="E1751" s="471"/>
      <c r="F1751" s="660"/>
      <c r="G1751" s="72"/>
      <c r="H1751" s="72"/>
      <c r="I1751" s="72"/>
      <c r="J1751" s="72"/>
      <c r="K1751" s="72"/>
      <c r="L1751" s="72"/>
      <c r="M1751" s="72"/>
      <c r="N1751" s="72"/>
      <c r="O1751" s="72"/>
      <c r="P1751" s="72"/>
      <c r="Q1751" s="72"/>
      <c r="R1751" s="72"/>
      <c r="S1751" s="72"/>
      <c r="T1751" s="72"/>
      <c r="U1751" s="72"/>
      <c r="V1751" s="72"/>
      <c r="W1751" s="72"/>
      <c r="X1751" s="72"/>
      <c r="Y1751" s="72"/>
      <c r="Z1751" s="72"/>
      <c r="AA1751" s="72"/>
      <c r="AB1751" s="72"/>
      <c r="AC1751" s="460"/>
      <c r="AD1751" s="90"/>
      <c r="AE1751" s="550"/>
      <c r="AF1751" s="550"/>
      <c r="AG1751" s="550"/>
      <c r="AH1751" s="550"/>
      <c r="AI1751" s="550"/>
      <c r="AJ1751" s="550"/>
      <c r="AK1751" s="550"/>
      <c r="AL1751" s="550"/>
      <c r="AM1751" s="550"/>
      <c r="AN1751" s="550"/>
      <c r="AO1751" s="550"/>
      <c r="AP1751" s="550"/>
      <c r="AQ1751" s="75"/>
      <c r="AR1751" s="164" t="s">
        <v>1434</v>
      </c>
      <c r="AS1751" s="475">
        <f t="shared" si="204"/>
        <v>0</v>
      </c>
      <c r="AT1751" s="475">
        <f t="shared" si="204"/>
        <v>0</v>
      </c>
      <c r="AU1751" s="475">
        <f t="shared" si="204"/>
        <v>0</v>
      </c>
      <c r="AV1751" s="475">
        <f t="shared" si="204"/>
        <v>0</v>
      </c>
      <c r="AW1751" s="475">
        <f t="shared" si="204"/>
        <v>0</v>
      </c>
      <c r="AX1751" s="475">
        <f t="shared" si="204"/>
        <v>0</v>
      </c>
      <c r="AY1751" s="185">
        <f>IF(AND(SUM(AE1751:$AP1751)&gt;0,J1751&lt;&gt;""),CONCATENATE(B1751,"_",F1751,"_",AG1751),0)</f>
        <v>0</v>
      </c>
      <c r="AZ1751" s="203">
        <f>IF(AND(SUM(AE1751:$AP1751)&gt;0,D1751="BFS"),1,0)</f>
        <v>0</v>
      </c>
      <c r="BA1751" s="203">
        <f t="shared" si="199"/>
        <v>0</v>
      </c>
    </row>
    <row r="1752" spans="1:53" ht="25">
      <c r="A1752" s="185">
        <f>IF(AND(SUM(AE1752:AP1752)&gt;0,J1752&lt;&gt;""),CONCATENATE(B1752,"_",F1752,"_",$A$5,"_",SUMPRODUCT((B$9:B1752=B1752)*(F$9:F1752=F1752)*(SUM(AE1752:AP1752)&lt;&gt;0)*(J1752&lt;&gt;""))-1),0)</f>
        <v>0</v>
      </c>
      <c r="B1752" s="745" t="s">
        <v>1434</v>
      </c>
      <c r="C1752" s="58" t="s">
        <v>171</v>
      </c>
      <c r="D1752" s="85" t="s">
        <v>1365</v>
      </c>
      <c r="E1752" s="463" t="s">
        <v>593</v>
      </c>
      <c r="F1752" s="657" t="s">
        <v>592</v>
      </c>
      <c r="G1752" s="420"/>
      <c r="H1752" s="418"/>
      <c r="I1752" s="418"/>
      <c r="J1752" s="418"/>
      <c r="K1752" s="418"/>
      <c r="L1752" s="419"/>
      <c r="M1752" s="419"/>
      <c r="N1752" s="419"/>
      <c r="O1752" s="419"/>
      <c r="P1752" s="419"/>
      <c r="Q1752" s="419"/>
      <c r="R1752" s="419"/>
      <c r="S1752" s="419"/>
      <c r="T1752" s="419"/>
      <c r="U1752" s="419"/>
      <c r="V1752" s="419"/>
      <c r="W1752" s="419"/>
      <c r="X1752" s="419"/>
      <c r="Y1752" s="419"/>
      <c r="Z1752" s="419"/>
      <c r="AA1752" s="420"/>
      <c r="AB1752" s="420"/>
      <c r="AC1752" s="457"/>
      <c r="AD1752" s="421"/>
      <c r="AE1752" s="536"/>
      <c r="AF1752" s="536"/>
      <c r="AG1752" s="536"/>
      <c r="AH1752" s="536"/>
      <c r="AI1752" s="537"/>
      <c r="AJ1752" s="537"/>
      <c r="AK1752" s="537"/>
      <c r="AL1752" s="537"/>
      <c r="AM1752" s="537"/>
      <c r="AN1752" s="537"/>
      <c r="AO1752" s="537"/>
      <c r="AP1752" s="537"/>
      <c r="AQ1752" s="422"/>
      <c r="AR1752" s="745" t="s">
        <v>1434</v>
      </c>
      <c r="AS1752" s="475">
        <f t="shared" si="204"/>
        <v>0</v>
      </c>
      <c r="AT1752" s="475">
        <f t="shared" si="204"/>
        <v>0</v>
      </c>
      <c r="AU1752" s="475">
        <f t="shared" si="204"/>
        <v>0</v>
      </c>
      <c r="AV1752" s="475">
        <f t="shared" si="204"/>
        <v>0</v>
      </c>
      <c r="AW1752" s="475">
        <f t="shared" si="204"/>
        <v>0</v>
      </c>
      <c r="AX1752" s="475">
        <f t="shared" si="204"/>
        <v>0</v>
      </c>
      <c r="AY1752" s="185">
        <f>IF(AND(SUM(AE1752:$AP1752)&gt;0,J1752&lt;&gt;""),CONCATENATE(B1752,"_",F1752,"_",AG1752),0)</f>
        <v>0</v>
      </c>
      <c r="AZ1752" s="203">
        <f>IF(AND(SUM(AE1752:$AP1752)&gt;0,D1752="BFS"),1,0)</f>
        <v>0</v>
      </c>
      <c r="BA1752" s="203">
        <f t="shared" si="199"/>
        <v>0</v>
      </c>
    </row>
    <row r="1753" spans="1:53" ht="13">
      <c r="A1753" s="185">
        <f>IF(AND(SUM(AE1753:AP1753)&gt;0,J1753&lt;&gt;""),CONCATENATE(B1753,"_",F1753,"_",$A$5,"_",SUMPRODUCT((B$9:B1753=B1753)*(F$9:F1753=F1753)*(SUM(AE1753:AP1753)&lt;&gt;0)*(J1753&lt;&gt;""))-1),0)</f>
        <v>0</v>
      </c>
      <c r="B1753" s="746" t="s">
        <v>1434</v>
      </c>
      <c r="C1753" s="464" t="s">
        <v>171</v>
      </c>
      <c r="D1753" s="89" t="s">
        <v>1365</v>
      </c>
      <c r="E1753" s="465" t="s">
        <v>593</v>
      </c>
      <c r="F1753" s="658" t="s">
        <v>592</v>
      </c>
      <c r="G1753" s="410"/>
      <c r="H1753" s="432" t="s">
        <v>1043</v>
      </c>
      <c r="I1753" s="437" t="s">
        <v>1342</v>
      </c>
      <c r="J1753" s="432" t="s">
        <v>1343</v>
      </c>
      <c r="K1753" s="433"/>
      <c r="L1753" s="425"/>
      <c r="M1753" s="425"/>
      <c r="N1753" s="425"/>
      <c r="O1753" s="425"/>
      <c r="P1753" s="425"/>
      <c r="Q1753" s="425"/>
      <c r="R1753" s="434"/>
      <c r="S1753" s="434"/>
      <c r="T1753" s="434"/>
      <c r="U1753" s="434"/>
      <c r="V1753" s="434"/>
      <c r="W1753" s="434"/>
      <c r="X1753" s="434"/>
      <c r="Y1753" s="434"/>
      <c r="Z1753" s="434"/>
      <c r="AA1753" s="743"/>
      <c r="AB1753" s="442"/>
      <c r="AC1753" s="458"/>
      <c r="AD1753" s="443"/>
      <c r="AE1753" s="543"/>
      <c r="AF1753" s="543"/>
      <c r="AG1753" s="543"/>
      <c r="AH1753" s="543"/>
      <c r="AI1753" s="543"/>
      <c r="AJ1753" s="543"/>
      <c r="AK1753" s="544"/>
      <c r="AL1753" s="544"/>
      <c r="AM1753" s="544"/>
      <c r="AN1753" s="543"/>
      <c r="AO1753" s="545"/>
      <c r="AP1753" s="544"/>
      <c r="AQ1753" s="444"/>
      <c r="AR1753" s="746" t="s">
        <v>1434</v>
      </c>
      <c r="AS1753" s="475">
        <f t="shared" si="204"/>
        <v>0</v>
      </c>
      <c r="AT1753" s="475">
        <f t="shared" si="204"/>
        <v>0</v>
      </c>
      <c r="AU1753" s="475">
        <f t="shared" si="204"/>
        <v>0</v>
      </c>
      <c r="AV1753" s="475">
        <f t="shared" si="204"/>
        <v>0</v>
      </c>
      <c r="AW1753" s="475">
        <f t="shared" si="204"/>
        <v>0</v>
      </c>
      <c r="AX1753" s="475">
        <f t="shared" si="204"/>
        <v>0</v>
      </c>
      <c r="AY1753" s="185">
        <f>IF(AND(SUM(AE1753:$AP1753)&gt;0,J1753&lt;&gt;""),CONCATENATE(B1753,"_",F1753,"_",AG1753),0)</f>
        <v>0</v>
      </c>
      <c r="AZ1753" s="203">
        <f>IF(AND(SUM(AE1753:$AP1753)&gt;0,D1753="BFS"),1,0)</f>
        <v>0</v>
      </c>
      <c r="BA1753" s="203">
        <f t="shared" si="199"/>
        <v>0</v>
      </c>
    </row>
    <row r="1754" spans="1:53" ht="15.5">
      <c r="A1754" s="185">
        <f>IF(AND(SUM(AE1754:AP1754)&gt;0,J1754&lt;&gt;""),CONCATENATE(B1754,"_",F1754,"_",$A$5,"_",SUMPRODUCT((B$9:B1754=B1754)*(F$9:F1754=F1754)*(SUM(AE1754:AP1754)&lt;&gt;0)*(J1754&lt;&gt;""))-1),0)</f>
        <v>0</v>
      </c>
      <c r="B1754" s="163" t="s">
        <v>1434</v>
      </c>
      <c r="C1754" s="65" t="s">
        <v>689</v>
      </c>
      <c r="D1754" s="66"/>
      <c r="E1754" s="461"/>
      <c r="F1754" s="660"/>
      <c r="G1754" s="67"/>
      <c r="H1754" s="67"/>
      <c r="I1754" s="67"/>
      <c r="J1754" s="67"/>
      <c r="K1754" s="67"/>
      <c r="L1754" s="67"/>
      <c r="M1754" s="67"/>
      <c r="N1754" s="67"/>
      <c r="O1754" s="67"/>
      <c r="P1754" s="67"/>
      <c r="Q1754" s="67"/>
      <c r="R1754" s="67"/>
      <c r="S1754" s="67"/>
      <c r="T1754" s="67"/>
      <c r="U1754" s="67"/>
      <c r="V1754" s="67"/>
      <c r="W1754" s="67"/>
      <c r="X1754" s="67"/>
      <c r="Y1754" s="67"/>
      <c r="Z1754" s="67"/>
      <c r="AA1754" s="67"/>
      <c r="AB1754" s="67"/>
      <c r="AC1754" s="455"/>
      <c r="AD1754" s="91"/>
      <c r="AE1754" s="540"/>
      <c r="AF1754" s="540"/>
      <c r="AG1754" s="540"/>
      <c r="AH1754" s="540"/>
      <c r="AI1754" s="540"/>
      <c r="AJ1754" s="540"/>
      <c r="AK1754" s="540"/>
      <c r="AL1754" s="540"/>
      <c r="AM1754" s="540"/>
      <c r="AN1754" s="540"/>
      <c r="AO1754" s="540"/>
      <c r="AP1754" s="540"/>
      <c r="AQ1754" s="325"/>
      <c r="AR1754" s="163" t="s">
        <v>1434</v>
      </c>
      <c r="AS1754" s="475">
        <f t="shared" si="204"/>
        <v>0</v>
      </c>
      <c r="AT1754" s="475">
        <f t="shared" si="204"/>
        <v>0</v>
      </c>
      <c r="AU1754" s="475">
        <f t="shared" si="204"/>
        <v>0</v>
      </c>
      <c r="AV1754" s="475">
        <f t="shared" si="204"/>
        <v>0</v>
      </c>
      <c r="AW1754" s="475">
        <f t="shared" si="204"/>
        <v>0</v>
      </c>
      <c r="AX1754" s="475">
        <f t="shared" si="204"/>
        <v>0</v>
      </c>
      <c r="AY1754" s="185">
        <f>IF(AND(SUM(AE1754:$AP1754)&gt;0,J1754&lt;&gt;""),CONCATENATE(B1754,"_",F1754,"_",AG1754),0)</f>
        <v>0</v>
      </c>
      <c r="AZ1754" s="203">
        <f>IF(AND(SUM(AE1754:$AP1754)&gt;0,D1754="BFS"),1,0)</f>
        <v>0</v>
      </c>
      <c r="BA1754" s="203">
        <f t="shared" si="199"/>
        <v>0</v>
      </c>
    </row>
    <row r="1755" spans="1:53" ht="15.5">
      <c r="A1755" s="185">
        <f>IF(AND(SUM(AE1755:AP1755)&gt;0,J1755&lt;&gt;""),CONCATENATE(B1755,"_",F1755,"_",$A$5,"_",SUMPRODUCT((B$9:B1755=B1755)*(F$9:F1755=F1755)*(SUM(AE1755:AP1755)&lt;&gt;0)*(J1755&lt;&gt;""))-1),0)</f>
        <v>0</v>
      </c>
      <c r="B1755" s="164" t="s">
        <v>1434</v>
      </c>
      <c r="C1755" s="68" t="s">
        <v>799</v>
      </c>
      <c r="D1755" s="66"/>
      <c r="E1755" s="471"/>
      <c r="F1755" s="660"/>
      <c r="G1755" s="72"/>
      <c r="H1755" s="72"/>
      <c r="I1755" s="72"/>
      <c r="J1755" s="72"/>
      <c r="K1755" s="72"/>
      <c r="L1755" s="72"/>
      <c r="M1755" s="72"/>
      <c r="N1755" s="72"/>
      <c r="O1755" s="72"/>
      <c r="P1755" s="72"/>
      <c r="Q1755" s="72"/>
      <c r="R1755" s="72"/>
      <c r="S1755" s="72"/>
      <c r="T1755" s="72"/>
      <c r="U1755" s="72"/>
      <c r="V1755" s="72"/>
      <c r="W1755" s="72"/>
      <c r="X1755" s="72"/>
      <c r="Y1755" s="72"/>
      <c r="Z1755" s="72"/>
      <c r="AA1755" s="72"/>
      <c r="AB1755" s="72"/>
      <c r="AC1755" s="460"/>
      <c r="AD1755" s="90"/>
      <c r="AE1755" s="550"/>
      <c r="AF1755" s="550"/>
      <c r="AG1755" s="550"/>
      <c r="AH1755" s="550"/>
      <c r="AI1755" s="550"/>
      <c r="AJ1755" s="550"/>
      <c r="AK1755" s="550"/>
      <c r="AL1755" s="550"/>
      <c r="AM1755" s="550"/>
      <c r="AN1755" s="550"/>
      <c r="AO1755" s="550"/>
      <c r="AP1755" s="550"/>
      <c r="AQ1755" s="75"/>
      <c r="AR1755" s="164" t="s">
        <v>1434</v>
      </c>
      <c r="AS1755" s="475">
        <f t="shared" si="204"/>
        <v>0</v>
      </c>
      <c r="AT1755" s="475">
        <f t="shared" si="204"/>
        <v>0</v>
      </c>
      <c r="AU1755" s="475">
        <f t="shared" si="204"/>
        <v>0</v>
      </c>
      <c r="AV1755" s="475">
        <f t="shared" si="204"/>
        <v>0</v>
      </c>
      <c r="AW1755" s="475">
        <f t="shared" si="204"/>
        <v>0</v>
      </c>
      <c r="AX1755" s="475">
        <f t="shared" si="204"/>
        <v>0</v>
      </c>
      <c r="AY1755" s="185">
        <f>IF(AND(SUM(AE1755:$AP1755)&gt;0,J1755&lt;&gt;""),CONCATENATE(B1755,"_",F1755,"_",AG1755),0)</f>
        <v>0</v>
      </c>
      <c r="AZ1755" s="203">
        <f>IF(AND(SUM(AE1755:$AP1755)&gt;0,D1755="BFS"),1,0)</f>
        <v>0</v>
      </c>
      <c r="BA1755" s="203">
        <f t="shared" si="199"/>
        <v>0</v>
      </c>
    </row>
    <row r="1756" spans="1:53" ht="25">
      <c r="A1756" s="185">
        <f>IF(AND(SUM(AE1756:AP1756)&gt;0,J1756&lt;&gt;""),CONCATENATE(B1756,"_",F1756,"_",$A$5,"_",SUMPRODUCT((B$9:B1756=B1756)*(F$9:F1756=F1756)*(SUM(AE1756:AP1756)&lt;&gt;0)*(J1756&lt;&gt;""))-1),0)</f>
        <v>0</v>
      </c>
      <c r="B1756" s="745" t="s">
        <v>1434</v>
      </c>
      <c r="C1756" s="58" t="s">
        <v>1254</v>
      </c>
      <c r="D1756" s="85" t="s">
        <v>85</v>
      </c>
      <c r="E1756" s="463" t="s">
        <v>598</v>
      </c>
      <c r="F1756" s="657" t="s">
        <v>598</v>
      </c>
      <c r="G1756" s="420"/>
      <c r="H1756" s="419"/>
      <c r="I1756" s="419"/>
      <c r="J1756" s="419"/>
      <c r="K1756" s="419"/>
      <c r="L1756" s="419"/>
      <c r="M1756" s="419"/>
      <c r="N1756" s="419"/>
      <c r="O1756" s="419" t="s">
        <v>1949</v>
      </c>
      <c r="P1756" s="419" t="s">
        <v>1949</v>
      </c>
      <c r="Q1756" s="419" t="s">
        <v>1949</v>
      </c>
      <c r="R1756" s="419" t="s">
        <v>1949</v>
      </c>
      <c r="S1756" s="419" t="s">
        <v>1949</v>
      </c>
      <c r="T1756" s="419"/>
      <c r="U1756" s="419" t="s">
        <v>1949</v>
      </c>
      <c r="V1756" s="419" t="s">
        <v>1949</v>
      </c>
      <c r="W1756" s="419" t="s">
        <v>1949</v>
      </c>
      <c r="X1756" s="419" t="s">
        <v>1949</v>
      </c>
      <c r="Y1756" s="419" t="s">
        <v>1949</v>
      </c>
      <c r="Z1756" s="419" t="s">
        <v>1949</v>
      </c>
      <c r="AA1756" s="420"/>
      <c r="AB1756" s="420"/>
      <c r="AC1756" s="457"/>
      <c r="AD1756" s="421"/>
      <c r="AE1756" s="536"/>
      <c r="AF1756" s="536"/>
      <c r="AG1756" s="536"/>
      <c r="AH1756" s="536"/>
      <c r="AI1756" s="537"/>
      <c r="AJ1756" s="537"/>
      <c r="AK1756" s="537"/>
      <c r="AL1756" s="537"/>
      <c r="AM1756" s="537"/>
      <c r="AN1756" s="537"/>
      <c r="AO1756" s="537"/>
      <c r="AP1756" s="537"/>
      <c r="AQ1756" s="422"/>
      <c r="AR1756" s="745" t="s">
        <v>1434</v>
      </c>
      <c r="AS1756" s="475">
        <f t="shared" si="204"/>
        <v>0</v>
      </c>
      <c r="AT1756" s="475">
        <f t="shared" si="204"/>
        <v>0</v>
      </c>
      <c r="AU1756" s="475">
        <f t="shared" si="204"/>
        <v>0</v>
      </c>
      <c r="AV1756" s="475">
        <f t="shared" si="204"/>
        <v>0</v>
      </c>
      <c r="AW1756" s="475">
        <f t="shared" si="204"/>
        <v>0</v>
      </c>
      <c r="AX1756" s="475">
        <f t="shared" si="204"/>
        <v>0</v>
      </c>
      <c r="AY1756" s="185">
        <f>IF(AND(SUM(AE1756:$AP1756)&gt;0,J1756&lt;&gt;""),CONCATENATE(B1756,"_",F1756,"_",AG1756),0)</f>
        <v>0</v>
      </c>
      <c r="AZ1756" s="203">
        <f>IF(AND(SUM(AE1756:$AP1756)&gt;0,D1756="BFS"),1,0)</f>
        <v>0</v>
      </c>
      <c r="BA1756" s="203">
        <f t="shared" si="199"/>
        <v>0</v>
      </c>
    </row>
    <row r="1757" spans="1:53" ht="40">
      <c r="A1757" s="185" t="str">
        <f>IF(AND(SUM(AE1757:AP1757)&gt;0,J1757&lt;&gt;""),CONCATENATE(B1757,"_",F1757,"_",$A$5,"_",SUMPRODUCT((B$9:B1757=B1757)*(F$9:F1757=F1757)*(SUM(AE1757:AP1757)&lt;&gt;0)*(J1757&lt;&gt;""))-1),0)</f>
        <v>RP_4.1_neu_1</v>
      </c>
      <c r="B1757" s="746" t="s">
        <v>1434</v>
      </c>
      <c r="C1757" s="464" t="s">
        <v>1178</v>
      </c>
      <c r="D1757" s="89" t="s">
        <v>85</v>
      </c>
      <c r="E1757" s="465" t="s">
        <v>598</v>
      </c>
      <c r="F1757" s="658" t="s">
        <v>598</v>
      </c>
      <c r="G1757" s="410" t="s">
        <v>1971</v>
      </c>
      <c r="H1757" s="432" t="s">
        <v>1047</v>
      </c>
      <c r="I1757" s="437" t="s">
        <v>1052</v>
      </c>
      <c r="J1757" s="432" t="s">
        <v>1053</v>
      </c>
      <c r="K1757" s="433" t="s">
        <v>1705</v>
      </c>
      <c r="L1757" s="424" t="s">
        <v>1706</v>
      </c>
      <c r="M1757" s="425" t="s">
        <v>1840</v>
      </c>
      <c r="N1757" s="425" t="s">
        <v>1707</v>
      </c>
      <c r="O1757" s="425" t="s">
        <v>1047</v>
      </c>
      <c r="P1757" s="425" t="s">
        <v>1043</v>
      </c>
      <c r="Q1757" s="425" t="s">
        <v>1949</v>
      </c>
      <c r="R1757" s="434" t="s">
        <v>1043</v>
      </c>
      <c r="S1757" s="434" t="s">
        <v>1043</v>
      </c>
      <c r="T1757" s="434" t="s">
        <v>1955</v>
      </c>
      <c r="U1757" s="434" t="s">
        <v>1043</v>
      </c>
      <c r="V1757" s="434" t="s">
        <v>1047</v>
      </c>
      <c r="W1757" s="434" t="s">
        <v>1047</v>
      </c>
      <c r="X1757" s="434" t="s">
        <v>1043</v>
      </c>
      <c r="Y1757" s="434" t="s">
        <v>1047</v>
      </c>
      <c r="Z1757" s="434" t="s">
        <v>1043</v>
      </c>
      <c r="AA1757" s="743" t="s">
        <v>1708</v>
      </c>
      <c r="AB1757" s="743" t="s">
        <v>1709</v>
      </c>
      <c r="AC1757" s="458">
        <v>40057</v>
      </c>
      <c r="AD1757" s="435"/>
      <c r="AE1757" s="543">
        <v>1377</v>
      </c>
      <c r="AF1757" s="543">
        <v>1483</v>
      </c>
      <c r="AG1757" s="543">
        <v>1596</v>
      </c>
      <c r="AH1757" s="543">
        <v>1705</v>
      </c>
      <c r="AI1757" s="543">
        <v>1712</v>
      </c>
      <c r="AJ1757" s="543">
        <v>1681</v>
      </c>
      <c r="AK1757" s="665"/>
      <c r="AL1757" s="665"/>
      <c r="AM1757" s="665"/>
      <c r="AN1757" s="665"/>
      <c r="AO1757" s="665"/>
      <c r="AP1757" s="665"/>
      <c r="AQ1757" s="619" t="s">
        <v>2188</v>
      </c>
      <c r="AR1757" s="746" t="s">
        <v>1434</v>
      </c>
      <c r="AS1757" s="475" t="str">
        <f t="shared" ref="AS1757:AX1766" si="205">IF(SUM($AE1757:$AP1757)&gt;0,VLOOKUP($F1757,Schulart,AS$2,FALSE),0)</f>
        <v>FB</v>
      </c>
      <c r="AT1757" s="475" t="str">
        <f t="shared" si="205"/>
        <v>5B</v>
      </c>
      <c r="AU1757" s="475">
        <f t="shared" si="205"/>
        <v>655</v>
      </c>
      <c r="AV1757" s="475" t="str">
        <f t="shared" si="205"/>
        <v>VOC</v>
      </c>
      <c r="AW1757" s="475" t="str">
        <f t="shared" si="205"/>
        <v>B</v>
      </c>
      <c r="AX1757" s="475">
        <f t="shared" si="205"/>
        <v>0</v>
      </c>
      <c r="AY1757" s="185" t="str">
        <f>IF(AND(SUM(AE1757:$AP1757)&gt;0,J1757&lt;&gt;""),CONCATENATE(B1757,"_",F1757,"_",AG1757),0)</f>
        <v>RP_4.1_1596</v>
      </c>
      <c r="AZ1757" s="203">
        <f>IF(AND(SUM(AE1757:$AP1757)&gt;0,D1757="BFS"),1,0)</f>
        <v>0</v>
      </c>
      <c r="BA1757" s="203">
        <f t="shared" si="199"/>
        <v>0</v>
      </c>
    </row>
    <row r="1758" spans="1:53" ht="40">
      <c r="A1758" s="185" t="str">
        <f>IF(AND(SUM(AE1758:AP1758)&gt;0,J1758&lt;&gt;""),CONCATENATE(B1758,"_",F1758,"_",$A$5,"_",SUMPRODUCT((B$9:B1758=B1758)*(F$9:F1758=F1758)*(SUM(AE1758:AP1758)&lt;&gt;0)*(J1758&lt;&gt;""))-1),0)</f>
        <v>RP_4.1_neu_2</v>
      </c>
      <c r="B1758" s="746" t="s">
        <v>1434</v>
      </c>
      <c r="C1758" s="464" t="s">
        <v>1178</v>
      </c>
      <c r="D1758" s="89" t="s">
        <v>85</v>
      </c>
      <c r="E1758" s="465" t="s">
        <v>598</v>
      </c>
      <c r="F1758" s="658" t="s">
        <v>598</v>
      </c>
      <c r="G1758" s="410" t="s">
        <v>1972</v>
      </c>
      <c r="H1758" s="432" t="s">
        <v>1047</v>
      </c>
      <c r="I1758" s="437" t="s">
        <v>1052</v>
      </c>
      <c r="J1758" s="432" t="s">
        <v>1053</v>
      </c>
      <c r="K1758" s="433" t="s">
        <v>1705</v>
      </c>
      <c r="L1758" s="424" t="s">
        <v>1706</v>
      </c>
      <c r="M1758" s="425" t="s">
        <v>1840</v>
      </c>
      <c r="N1758" s="425" t="s">
        <v>1710</v>
      </c>
      <c r="O1758" s="425" t="s">
        <v>1047</v>
      </c>
      <c r="P1758" s="425" t="s">
        <v>1043</v>
      </c>
      <c r="Q1758" s="425" t="s">
        <v>1949</v>
      </c>
      <c r="R1758" s="434" t="s">
        <v>1043</v>
      </c>
      <c r="S1758" s="434" t="s">
        <v>971</v>
      </c>
      <c r="T1758" s="434" t="s">
        <v>1955</v>
      </c>
      <c r="U1758" s="434" t="s">
        <v>1043</v>
      </c>
      <c r="V1758" s="434" t="s">
        <v>1047</v>
      </c>
      <c r="W1758" s="434" t="s">
        <v>1047</v>
      </c>
      <c r="X1758" s="434" t="s">
        <v>1043</v>
      </c>
      <c r="Y1758" s="434" t="s">
        <v>1047</v>
      </c>
      <c r="Z1758" s="434" t="s">
        <v>1043</v>
      </c>
      <c r="AA1758" s="743" t="s">
        <v>1708</v>
      </c>
      <c r="AB1758" s="743" t="s">
        <v>1709</v>
      </c>
      <c r="AC1758" s="458">
        <v>40057</v>
      </c>
      <c r="AD1758" s="435"/>
      <c r="AE1758" s="543">
        <v>2846</v>
      </c>
      <c r="AF1758" s="543">
        <v>2793</v>
      </c>
      <c r="AG1758" s="543">
        <v>3043</v>
      </c>
      <c r="AH1758" s="543">
        <v>3195</v>
      </c>
      <c r="AI1758" s="543">
        <v>3218</v>
      </c>
      <c r="AJ1758" s="543">
        <v>3178</v>
      </c>
      <c r="AK1758" s="665"/>
      <c r="AL1758" s="665"/>
      <c r="AM1758" s="665"/>
      <c r="AN1758" s="665"/>
      <c r="AO1758" s="665"/>
      <c r="AP1758" s="665"/>
      <c r="AQ1758" s="619" t="s">
        <v>2188</v>
      </c>
      <c r="AR1758" s="746" t="s">
        <v>1434</v>
      </c>
      <c r="AS1758" s="475" t="str">
        <f t="shared" si="205"/>
        <v>FB</v>
      </c>
      <c r="AT1758" s="475" t="str">
        <f t="shared" si="205"/>
        <v>5B</v>
      </c>
      <c r="AU1758" s="475">
        <f t="shared" si="205"/>
        <v>655</v>
      </c>
      <c r="AV1758" s="475" t="str">
        <f t="shared" si="205"/>
        <v>VOC</v>
      </c>
      <c r="AW1758" s="475" t="str">
        <f t="shared" si="205"/>
        <v>B</v>
      </c>
      <c r="AX1758" s="475">
        <f t="shared" si="205"/>
        <v>0</v>
      </c>
      <c r="AY1758" s="185" t="str">
        <f>IF(AND(SUM(AE1758:$AP1758)&gt;0,J1758&lt;&gt;""),CONCATENATE(B1758,"_",F1758,"_",AG1758),0)</f>
        <v>RP_4.1_3043</v>
      </c>
      <c r="AZ1758" s="203">
        <f>IF(AND(SUM(AE1758:$AP1758)&gt;0,D1758="BFS"),1,0)</f>
        <v>0</v>
      </c>
      <c r="BA1758" s="203">
        <f t="shared" si="199"/>
        <v>0</v>
      </c>
    </row>
    <row r="1759" spans="1:53" ht="40">
      <c r="A1759" s="185" t="str">
        <f>IF(AND(SUM(AE1759:AP1759)&gt;0,J1759&lt;&gt;""),CONCATENATE(B1759,"_",F1759,"_",$A$5,"_",SUMPRODUCT((B$9:B1759=B1759)*(F$9:F1759=F1759)*(SUM(AE1759:AP1759)&lt;&gt;0)*(J1759&lt;&gt;""))-1),0)</f>
        <v>RP_4.1.1_neu_0</v>
      </c>
      <c r="B1759" s="746" t="s">
        <v>1434</v>
      </c>
      <c r="C1759" s="464" t="s">
        <v>1178</v>
      </c>
      <c r="D1759" s="89" t="s">
        <v>85</v>
      </c>
      <c r="E1759" s="465" t="s">
        <v>598</v>
      </c>
      <c r="F1759" s="658" t="s">
        <v>2122</v>
      </c>
      <c r="G1759" s="474" t="s">
        <v>2132</v>
      </c>
      <c r="H1759" s="432" t="s">
        <v>1047</v>
      </c>
      <c r="I1759" s="437" t="s">
        <v>1052</v>
      </c>
      <c r="J1759" s="432" t="s">
        <v>1053</v>
      </c>
      <c r="K1759" s="433" t="s">
        <v>141</v>
      </c>
      <c r="L1759" s="424" t="s">
        <v>1803</v>
      </c>
      <c r="M1759" s="425" t="s">
        <v>1840</v>
      </c>
      <c r="N1759" s="425" t="s">
        <v>2134</v>
      </c>
      <c r="O1759" s="425" t="s">
        <v>1047</v>
      </c>
      <c r="P1759" s="425" t="s">
        <v>1043</v>
      </c>
      <c r="Q1759" s="425"/>
      <c r="R1759" s="434" t="s">
        <v>1043</v>
      </c>
      <c r="S1759" s="434" t="s">
        <v>1047</v>
      </c>
      <c r="T1759" s="434" t="s">
        <v>1955</v>
      </c>
      <c r="U1759" s="434" t="s">
        <v>1043</v>
      </c>
      <c r="V1759" s="434" t="s">
        <v>1047</v>
      </c>
      <c r="W1759" s="434" t="s">
        <v>1047</v>
      </c>
      <c r="X1759" s="434" t="s">
        <v>1047</v>
      </c>
      <c r="Y1759" s="434" t="s">
        <v>1047</v>
      </c>
      <c r="Z1759" s="434" t="s">
        <v>1043</v>
      </c>
      <c r="AA1759" s="469" t="s">
        <v>2135</v>
      </c>
      <c r="AB1759" s="743" t="s">
        <v>1806</v>
      </c>
      <c r="AC1759" s="458">
        <v>41883</v>
      </c>
      <c r="AD1759" s="435"/>
      <c r="AE1759" s="665"/>
      <c r="AF1759" s="665"/>
      <c r="AG1759" s="665"/>
      <c r="AH1759" s="665"/>
      <c r="AI1759" s="665"/>
      <c r="AJ1759" s="665"/>
      <c r="AK1759" s="544">
        <v>20</v>
      </c>
      <c r="AL1759" s="534">
        <v>16</v>
      </c>
      <c r="AM1759" s="534">
        <v>16</v>
      </c>
      <c r="AN1759" s="543">
        <v>11</v>
      </c>
      <c r="AO1759" s="545">
        <v>10</v>
      </c>
      <c r="AP1759" s="544">
        <v>16</v>
      </c>
      <c r="AQ1759" s="182" t="s">
        <v>2345</v>
      </c>
      <c r="AR1759" s="746" t="s">
        <v>1434</v>
      </c>
      <c r="AS1759" s="475" t="str">
        <f t="shared" si="205"/>
        <v>FB</v>
      </c>
      <c r="AT1759" s="475" t="str">
        <f t="shared" si="205"/>
        <v>5B</v>
      </c>
      <c r="AU1759" s="475">
        <f t="shared" si="205"/>
        <v>554</v>
      </c>
      <c r="AV1759" s="475" t="str">
        <f t="shared" si="205"/>
        <v>VOC</v>
      </c>
      <c r="AW1759" s="475" t="str">
        <f t="shared" si="205"/>
        <v>B</v>
      </c>
      <c r="AX1759" s="475">
        <f t="shared" si="205"/>
        <v>0</v>
      </c>
      <c r="AY1759" s="185" t="str">
        <f>IF(AND(SUM(AE1759:$AP1759)&gt;0,J1759&lt;&gt;""),CONCATENATE(B1759,"_",F1759,"_",AG1759),0)</f>
        <v>RP_4.1.1_</v>
      </c>
      <c r="AZ1759" s="203">
        <f>IF(AND(SUM(AE1759:$AP1759)&gt;0,D1759="BFS"),1,0)</f>
        <v>0</v>
      </c>
      <c r="BA1759" s="203">
        <f t="shared" si="199"/>
        <v>0</v>
      </c>
    </row>
    <row r="1760" spans="1:53" ht="40">
      <c r="A1760" s="185">
        <f>IF(AND(SUM(AE1760:AP1760)&gt;0,J1760&lt;&gt;""),CONCATENATE(B1760,"_",F1760,"_",$A$5,"_",SUMPRODUCT((B$9:B1760=B1760)*(F$9:F1760=F1760)*(SUM(AE1760:AP1760)&lt;&gt;0)*(J1760&lt;&gt;""))-1),0)</f>
        <v>0</v>
      </c>
      <c r="B1760" s="746" t="s">
        <v>1434</v>
      </c>
      <c r="C1760" s="464" t="s">
        <v>1178</v>
      </c>
      <c r="D1760" s="89" t="s">
        <v>85</v>
      </c>
      <c r="E1760" s="465" t="s">
        <v>598</v>
      </c>
      <c r="F1760" s="658" t="s">
        <v>2530</v>
      </c>
      <c r="G1760" s="474" t="s">
        <v>2132</v>
      </c>
      <c r="H1760" s="432" t="s">
        <v>1047</v>
      </c>
      <c r="I1760" s="437" t="s">
        <v>1052</v>
      </c>
      <c r="J1760" s="432" t="s">
        <v>1053</v>
      </c>
      <c r="K1760" s="433" t="s">
        <v>141</v>
      </c>
      <c r="L1760" s="424" t="s">
        <v>1803</v>
      </c>
      <c r="M1760" s="425" t="s">
        <v>1840</v>
      </c>
      <c r="N1760" s="425" t="s">
        <v>2134</v>
      </c>
      <c r="O1760" s="425" t="s">
        <v>1047</v>
      </c>
      <c r="P1760" s="425" t="s">
        <v>1043</v>
      </c>
      <c r="Q1760" s="425"/>
      <c r="R1760" s="434" t="s">
        <v>1043</v>
      </c>
      <c r="S1760" s="434" t="s">
        <v>1047</v>
      </c>
      <c r="T1760" s="434" t="s">
        <v>1955</v>
      </c>
      <c r="U1760" s="434" t="s">
        <v>1043</v>
      </c>
      <c r="V1760" s="434" t="s">
        <v>1047</v>
      </c>
      <c r="W1760" s="434" t="s">
        <v>1047</v>
      </c>
      <c r="X1760" s="434" t="s">
        <v>1047</v>
      </c>
      <c r="Y1760" s="434" t="s">
        <v>1047</v>
      </c>
      <c r="Z1760" s="434" t="s">
        <v>1043</v>
      </c>
      <c r="AA1760" s="469" t="s">
        <v>2135</v>
      </c>
      <c r="AB1760" s="743" t="s">
        <v>1806</v>
      </c>
      <c r="AC1760" s="458">
        <v>41883</v>
      </c>
      <c r="AD1760" s="435"/>
      <c r="AE1760" s="665"/>
      <c r="AF1760" s="665"/>
      <c r="AG1760" s="665"/>
      <c r="AH1760" s="665"/>
      <c r="AI1760" s="665"/>
      <c r="AJ1760" s="665"/>
      <c r="AK1760" s="544">
        <v>0</v>
      </c>
      <c r="AL1760" s="534">
        <v>0</v>
      </c>
      <c r="AM1760" s="534">
        <v>0</v>
      </c>
      <c r="AN1760" s="543">
        <v>0</v>
      </c>
      <c r="AO1760" s="545">
        <v>0</v>
      </c>
      <c r="AP1760" s="544">
        <v>0</v>
      </c>
      <c r="AQ1760" s="182"/>
      <c r="AR1760" s="746" t="s">
        <v>1434</v>
      </c>
      <c r="AS1760" s="475">
        <f t="shared" si="205"/>
        <v>0</v>
      </c>
      <c r="AT1760" s="475">
        <f t="shared" si="205"/>
        <v>0</v>
      </c>
      <c r="AU1760" s="475">
        <f t="shared" si="205"/>
        <v>0</v>
      </c>
      <c r="AV1760" s="475">
        <f t="shared" si="205"/>
        <v>0</v>
      </c>
      <c r="AW1760" s="475">
        <f t="shared" si="205"/>
        <v>0</v>
      </c>
      <c r="AX1760" s="475">
        <f t="shared" si="205"/>
        <v>0</v>
      </c>
      <c r="AY1760" s="185">
        <f>IF(AND(SUM(AE1760:$AP1760)&gt;0,J1760&lt;&gt;""),CONCATENATE(B1760,"_",F1760,"_",AG1760),0)</f>
        <v>0</v>
      </c>
      <c r="AZ1760" s="203">
        <f>IF(AND(SUM(AE1760:$AP1760)&gt;0,D1760="BFS"),1,0)</f>
        <v>0</v>
      </c>
      <c r="BA1760" s="203">
        <f t="shared" si="199"/>
        <v>0</v>
      </c>
    </row>
    <row r="1761" spans="1:53" ht="30">
      <c r="A1761" s="185" t="str">
        <f>IF(AND(SUM(AE1761:AP1761)&gt;0,J1761&lt;&gt;""),CONCATENATE(B1761,"_",F1761,"_",$A$5,"_",SUMPRODUCT((B$9:B1761=B1761)*(F$9:F1761=F1761)*(SUM(AE1761:AP1761)&lt;&gt;0)*(J1761&lt;&gt;""))-1),0)</f>
        <v>RP_4.1.2_neu_0</v>
      </c>
      <c r="B1761" s="746" t="s">
        <v>1434</v>
      </c>
      <c r="C1761" s="464" t="s">
        <v>1178</v>
      </c>
      <c r="D1761" s="89" t="s">
        <v>85</v>
      </c>
      <c r="E1761" s="465" t="s">
        <v>598</v>
      </c>
      <c r="F1761" s="658" t="s">
        <v>2123</v>
      </c>
      <c r="G1761" s="474" t="s">
        <v>2645</v>
      </c>
      <c r="H1761" s="432" t="s">
        <v>1047</v>
      </c>
      <c r="I1761" s="437" t="s">
        <v>1052</v>
      </c>
      <c r="J1761" s="432" t="s">
        <v>1053</v>
      </c>
      <c r="K1761" s="433" t="s">
        <v>141</v>
      </c>
      <c r="L1761" s="424" t="s">
        <v>1803</v>
      </c>
      <c r="M1761" s="425" t="s">
        <v>1840</v>
      </c>
      <c r="N1761" s="425" t="s">
        <v>1985</v>
      </c>
      <c r="O1761" s="425" t="s">
        <v>1047</v>
      </c>
      <c r="P1761" s="425" t="s">
        <v>1043</v>
      </c>
      <c r="Q1761" s="425"/>
      <c r="R1761" s="434" t="s">
        <v>1043</v>
      </c>
      <c r="S1761" s="434" t="s">
        <v>1047</v>
      </c>
      <c r="T1761" s="434" t="s">
        <v>1955</v>
      </c>
      <c r="U1761" s="434" t="s">
        <v>1043</v>
      </c>
      <c r="V1761" s="434" t="s">
        <v>1047</v>
      </c>
      <c r="W1761" s="434" t="s">
        <v>1047</v>
      </c>
      <c r="X1761" s="434" t="s">
        <v>1047</v>
      </c>
      <c r="Y1761" s="434" t="s">
        <v>1047</v>
      </c>
      <c r="Z1761" s="434" t="s">
        <v>1043</v>
      </c>
      <c r="AA1761" s="469" t="s">
        <v>2136</v>
      </c>
      <c r="AB1761" s="743" t="s">
        <v>1806</v>
      </c>
      <c r="AC1761" s="458">
        <v>41883</v>
      </c>
      <c r="AD1761" s="435"/>
      <c r="AE1761" s="665"/>
      <c r="AF1761" s="665"/>
      <c r="AG1761" s="665"/>
      <c r="AH1761" s="665"/>
      <c r="AI1761" s="665"/>
      <c r="AJ1761" s="665"/>
      <c r="AK1761" s="544">
        <v>263</v>
      </c>
      <c r="AL1761" s="534">
        <v>247</v>
      </c>
      <c r="AM1761" s="534">
        <v>255</v>
      </c>
      <c r="AN1761" s="543">
        <v>170</v>
      </c>
      <c r="AO1761" s="545">
        <v>174</v>
      </c>
      <c r="AP1761" s="544">
        <v>170</v>
      </c>
      <c r="AQ1761" s="182" t="s">
        <v>2346</v>
      </c>
      <c r="AR1761" s="746" t="s">
        <v>1434</v>
      </c>
      <c r="AS1761" s="475" t="str">
        <f t="shared" si="205"/>
        <v>FB</v>
      </c>
      <c r="AT1761" s="475" t="str">
        <f t="shared" si="205"/>
        <v>5B</v>
      </c>
      <c r="AU1761" s="475">
        <f t="shared" si="205"/>
        <v>655</v>
      </c>
      <c r="AV1761" s="475" t="str">
        <f t="shared" si="205"/>
        <v>VOC</v>
      </c>
      <c r="AW1761" s="475" t="str">
        <f t="shared" si="205"/>
        <v>B</v>
      </c>
      <c r="AX1761" s="475">
        <f t="shared" si="205"/>
        <v>0</v>
      </c>
      <c r="AY1761" s="185" t="str">
        <f>IF(AND(SUM(AE1761:$AP1761)&gt;0,J1761&lt;&gt;""),CONCATENATE(B1761,"_",F1761,"_",AG1761),0)</f>
        <v>RP_4.1.2_</v>
      </c>
      <c r="AZ1761" s="203">
        <f>IF(AND(SUM(AE1761:$AP1761)&gt;0,D1761="BFS"),1,0)</f>
        <v>0</v>
      </c>
      <c r="BA1761" s="203">
        <f t="shared" si="199"/>
        <v>0</v>
      </c>
    </row>
    <row r="1762" spans="1:53" ht="30">
      <c r="A1762" s="185" t="str">
        <f>IF(AND(SUM(AE1762:AP1762)&gt;0,J1762&lt;&gt;""),CONCATENATE(B1762,"_",F1762,"_",$A$5,"_",SUMPRODUCT((B$9:B1762=B1762)*(F$9:F1762=F1762)*(SUM(AE1762:AP1762)&lt;&gt;0)*(J1762&lt;&gt;""))-1),0)</f>
        <v>RP_4.1.2.tz_neu_0</v>
      </c>
      <c r="B1762" s="746" t="s">
        <v>1434</v>
      </c>
      <c r="C1762" s="464" t="s">
        <v>1178</v>
      </c>
      <c r="D1762" s="89" t="s">
        <v>85</v>
      </c>
      <c r="E1762" s="465" t="s">
        <v>598</v>
      </c>
      <c r="F1762" s="658" t="s">
        <v>2531</v>
      </c>
      <c r="G1762" s="474" t="s">
        <v>2646</v>
      </c>
      <c r="H1762" s="432" t="s">
        <v>1047</v>
      </c>
      <c r="I1762" s="437" t="s">
        <v>1052</v>
      </c>
      <c r="J1762" s="432" t="s">
        <v>1053</v>
      </c>
      <c r="K1762" s="433" t="s">
        <v>141</v>
      </c>
      <c r="L1762" s="424" t="s">
        <v>1803</v>
      </c>
      <c r="M1762" s="425" t="s">
        <v>1840</v>
      </c>
      <c r="N1762" s="425" t="s">
        <v>1985</v>
      </c>
      <c r="O1762" s="425" t="s">
        <v>1047</v>
      </c>
      <c r="P1762" s="425" t="s">
        <v>1043</v>
      </c>
      <c r="Q1762" s="425"/>
      <c r="R1762" s="434" t="s">
        <v>1043</v>
      </c>
      <c r="S1762" s="434" t="s">
        <v>1047</v>
      </c>
      <c r="T1762" s="434" t="s">
        <v>1955</v>
      </c>
      <c r="U1762" s="434" t="s">
        <v>1043</v>
      </c>
      <c r="V1762" s="434" t="s">
        <v>1047</v>
      </c>
      <c r="W1762" s="434" t="s">
        <v>1047</v>
      </c>
      <c r="X1762" s="434" t="s">
        <v>1047</v>
      </c>
      <c r="Y1762" s="434" t="s">
        <v>1047</v>
      </c>
      <c r="Z1762" s="434" t="s">
        <v>1043</v>
      </c>
      <c r="AA1762" s="469" t="s">
        <v>2136</v>
      </c>
      <c r="AB1762" s="743" t="s">
        <v>1806</v>
      </c>
      <c r="AC1762" s="458">
        <v>41883</v>
      </c>
      <c r="AD1762" s="435"/>
      <c r="AE1762" s="665"/>
      <c r="AF1762" s="665"/>
      <c r="AG1762" s="665"/>
      <c r="AH1762" s="665"/>
      <c r="AI1762" s="665"/>
      <c r="AJ1762" s="665"/>
      <c r="AK1762" s="544">
        <v>0</v>
      </c>
      <c r="AL1762" s="534">
        <v>0</v>
      </c>
      <c r="AM1762" s="534">
        <v>0</v>
      </c>
      <c r="AN1762" s="543">
        <v>70</v>
      </c>
      <c r="AO1762" s="545">
        <v>67</v>
      </c>
      <c r="AP1762" s="544">
        <v>70</v>
      </c>
      <c r="AQ1762" s="182"/>
      <c r="AR1762" s="746" t="s">
        <v>1434</v>
      </c>
      <c r="AS1762" s="475" t="str">
        <f t="shared" si="205"/>
        <v>FB</v>
      </c>
      <c r="AT1762" s="475" t="str">
        <f t="shared" si="205"/>
        <v>5B</v>
      </c>
      <c r="AU1762" s="475">
        <f t="shared" si="205"/>
        <v>655</v>
      </c>
      <c r="AV1762" s="475" t="str">
        <f t="shared" si="205"/>
        <v>VOC</v>
      </c>
      <c r="AW1762" s="475" t="str">
        <f t="shared" si="205"/>
        <v>B</v>
      </c>
      <c r="AX1762" s="475">
        <f t="shared" si="205"/>
        <v>0</v>
      </c>
      <c r="AY1762" s="185" t="str">
        <f>IF(AND(SUM(AE1762:$AP1762)&gt;0,J1762&lt;&gt;""),CONCATENATE(B1762,"_",F1762,"_",AG1762),0)</f>
        <v>RP_4.1.2.tz_</v>
      </c>
      <c r="AZ1762" s="203">
        <f>IF(AND(SUM(AE1762:$AP1762)&gt;0,D1762="BFS"),1,0)</f>
        <v>0</v>
      </c>
      <c r="BA1762" s="203">
        <f t="shared" si="199"/>
        <v>0</v>
      </c>
    </row>
    <row r="1763" spans="1:53" ht="40">
      <c r="A1763" s="185" t="str">
        <f>IF(AND(SUM(AE1763:AP1763)&gt;0,J1763&lt;&gt;""),CONCATENATE(B1763,"_",F1763,"_",$A$5,"_",SUMPRODUCT((B$9:B1763=B1763)*(F$9:F1763=F1763)*(SUM(AE1763:AP1763)&lt;&gt;0)*(J1763&lt;&gt;""))-1),0)</f>
        <v>RP_4.1.3_neu_0</v>
      </c>
      <c r="B1763" s="746" t="s">
        <v>1434</v>
      </c>
      <c r="C1763" s="464" t="s">
        <v>1178</v>
      </c>
      <c r="D1763" s="89" t="s">
        <v>85</v>
      </c>
      <c r="E1763" s="465" t="s">
        <v>598</v>
      </c>
      <c r="F1763" s="658" t="s">
        <v>2124</v>
      </c>
      <c r="G1763" s="474" t="s">
        <v>2647</v>
      </c>
      <c r="H1763" s="432" t="s">
        <v>1047</v>
      </c>
      <c r="I1763" s="437" t="s">
        <v>1052</v>
      </c>
      <c r="J1763" s="432" t="s">
        <v>1053</v>
      </c>
      <c r="K1763" s="433" t="s">
        <v>141</v>
      </c>
      <c r="L1763" s="424" t="s">
        <v>1803</v>
      </c>
      <c r="M1763" s="425" t="s">
        <v>1840</v>
      </c>
      <c r="N1763" s="425" t="s">
        <v>1985</v>
      </c>
      <c r="O1763" s="425" t="s">
        <v>1047</v>
      </c>
      <c r="P1763" s="425" t="s">
        <v>1043</v>
      </c>
      <c r="Q1763" s="425"/>
      <c r="R1763" s="434" t="s">
        <v>1043</v>
      </c>
      <c r="S1763" s="434" t="s">
        <v>1047</v>
      </c>
      <c r="T1763" s="434" t="s">
        <v>1955</v>
      </c>
      <c r="U1763" s="434" t="s">
        <v>1043</v>
      </c>
      <c r="V1763" s="434" t="s">
        <v>1047</v>
      </c>
      <c r="W1763" s="434" t="s">
        <v>1047</v>
      </c>
      <c r="X1763" s="434" t="s">
        <v>1047</v>
      </c>
      <c r="Y1763" s="434" t="s">
        <v>1047</v>
      </c>
      <c r="Z1763" s="434" t="s">
        <v>1043</v>
      </c>
      <c r="AA1763" s="469" t="s">
        <v>2139</v>
      </c>
      <c r="AB1763" s="743" t="s">
        <v>1806</v>
      </c>
      <c r="AC1763" s="458">
        <v>41883</v>
      </c>
      <c r="AD1763" s="435"/>
      <c r="AE1763" s="665"/>
      <c r="AF1763" s="665"/>
      <c r="AG1763" s="665"/>
      <c r="AH1763" s="665"/>
      <c r="AI1763" s="665"/>
      <c r="AJ1763" s="665"/>
      <c r="AK1763" s="544">
        <v>1179</v>
      </c>
      <c r="AL1763" s="534">
        <v>1540</v>
      </c>
      <c r="AM1763" s="534">
        <v>1387</v>
      </c>
      <c r="AN1763" s="543">
        <v>1219</v>
      </c>
      <c r="AO1763" s="545">
        <v>1350</v>
      </c>
      <c r="AP1763" s="544">
        <v>1190</v>
      </c>
      <c r="AQ1763" s="182" t="s">
        <v>2347</v>
      </c>
      <c r="AR1763" s="746" t="s">
        <v>1434</v>
      </c>
      <c r="AS1763" s="475" t="str">
        <f t="shared" si="205"/>
        <v>FB</v>
      </c>
      <c r="AT1763" s="475" t="str">
        <f t="shared" si="205"/>
        <v>5B</v>
      </c>
      <c r="AU1763" s="475">
        <f t="shared" si="205"/>
        <v>655</v>
      </c>
      <c r="AV1763" s="475" t="str">
        <f t="shared" si="205"/>
        <v>VOC</v>
      </c>
      <c r="AW1763" s="475" t="str">
        <f t="shared" si="205"/>
        <v>B</v>
      </c>
      <c r="AX1763" s="475">
        <f t="shared" si="205"/>
        <v>0</v>
      </c>
      <c r="AY1763" s="185" t="str">
        <f>IF(AND(SUM(AE1763:$AP1763)&gt;0,J1763&lt;&gt;""),CONCATENATE(B1763,"_",F1763,"_",AG1763),0)</f>
        <v>RP_4.1.3_</v>
      </c>
      <c r="AZ1763" s="203">
        <f>IF(AND(SUM(AE1763:$AP1763)&gt;0,D1763="BFS"),1,0)</f>
        <v>0</v>
      </c>
      <c r="BA1763" s="203">
        <f t="shared" si="199"/>
        <v>0</v>
      </c>
    </row>
    <row r="1764" spans="1:53" ht="40">
      <c r="A1764" s="185" t="str">
        <f>IF(AND(SUM(AE1764:AP1764)&gt;0,J1764&lt;&gt;""),CONCATENATE(B1764,"_",F1764,"_",$A$5,"_",SUMPRODUCT((B$9:B1764=B1764)*(F$9:F1764=F1764)*(SUM(AE1764:AP1764)&lt;&gt;0)*(J1764&lt;&gt;""))-1),0)</f>
        <v>RP_4.1.3.tz_neu_0</v>
      </c>
      <c r="B1764" s="746" t="s">
        <v>1434</v>
      </c>
      <c r="C1764" s="464" t="s">
        <v>1178</v>
      </c>
      <c r="D1764" s="89" t="s">
        <v>85</v>
      </c>
      <c r="E1764" s="465" t="s">
        <v>598</v>
      </c>
      <c r="F1764" s="658" t="s">
        <v>2532</v>
      </c>
      <c r="G1764" s="474" t="s">
        <v>2648</v>
      </c>
      <c r="H1764" s="432" t="s">
        <v>1047</v>
      </c>
      <c r="I1764" s="437" t="s">
        <v>1052</v>
      </c>
      <c r="J1764" s="432" t="s">
        <v>1053</v>
      </c>
      <c r="K1764" s="433" t="s">
        <v>141</v>
      </c>
      <c r="L1764" s="424" t="s">
        <v>1803</v>
      </c>
      <c r="M1764" s="425" t="s">
        <v>1840</v>
      </c>
      <c r="N1764" s="425" t="s">
        <v>1985</v>
      </c>
      <c r="O1764" s="425" t="s">
        <v>1047</v>
      </c>
      <c r="P1764" s="425" t="s">
        <v>1043</v>
      </c>
      <c r="Q1764" s="425"/>
      <c r="R1764" s="434" t="s">
        <v>1043</v>
      </c>
      <c r="S1764" s="434" t="s">
        <v>1047</v>
      </c>
      <c r="T1764" s="434" t="s">
        <v>1955</v>
      </c>
      <c r="U1764" s="434" t="s">
        <v>1043</v>
      </c>
      <c r="V1764" s="434" t="s">
        <v>1047</v>
      </c>
      <c r="W1764" s="434" t="s">
        <v>1047</v>
      </c>
      <c r="X1764" s="434" t="s">
        <v>1047</v>
      </c>
      <c r="Y1764" s="434" t="s">
        <v>1047</v>
      </c>
      <c r="Z1764" s="434" t="s">
        <v>1043</v>
      </c>
      <c r="AA1764" s="469" t="s">
        <v>2139</v>
      </c>
      <c r="AB1764" s="743" t="s">
        <v>1806</v>
      </c>
      <c r="AC1764" s="458">
        <v>41883</v>
      </c>
      <c r="AD1764" s="435"/>
      <c r="AE1764" s="665"/>
      <c r="AF1764" s="665"/>
      <c r="AG1764" s="665"/>
      <c r="AH1764" s="665"/>
      <c r="AI1764" s="665"/>
      <c r="AJ1764" s="665"/>
      <c r="AK1764" s="534">
        <v>3048</v>
      </c>
      <c r="AL1764" s="534">
        <v>3121</v>
      </c>
      <c r="AM1764" s="534">
        <v>3313</v>
      </c>
      <c r="AN1764" s="533">
        <v>3245</v>
      </c>
      <c r="AO1764" s="545">
        <v>3146</v>
      </c>
      <c r="AP1764" s="544">
        <v>3025</v>
      </c>
      <c r="AQ1764" s="182"/>
      <c r="AR1764" s="746" t="s">
        <v>1434</v>
      </c>
      <c r="AS1764" s="475" t="str">
        <f t="shared" si="205"/>
        <v>FB</v>
      </c>
      <c r="AT1764" s="475" t="str">
        <f t="shared" si="205"/>
        <v>5B</v>
      </c>
      <c r="AU1764" s="475">
        <f t="shared" si="205"/>
        <v>655</v>
      </c>
      <c r="AV1764" s="475" t="str">
        <f t="shared" si="205"/>
        <v>VOC</v>
      </c>
      <c r="AW1764" s="475" t="str">
        <f t="shared" si="205"/>
        <v>B</v>
      </c>
      <c r="AX1764" s="475">
        <f t="shared" si="205"/>
        <v>0</v>
      </c>
      <c r="AY1764" s="185" t="str">
        <f>IF(AND(SUM(AE1764:$AP1764)&gt;0,J1764&lt;&gt;""),CONCATENATE(B1764,"_",F1764,"_",AG1764),0)</f>
        <v>RP_4.1.3.tz_</v>
      </c>
      <c r="AZ1764" s="203">
        <f>IF(AND(SUM(AE1764:$AP1764)&gt;0,D1764="BFS"),1,0)</f>
        <v>0</v>
      </c>
      <c r="BA1764" s="203">
        <f t="shared" si="199"/>
        <v>0</v>
      </c>
    </row>
    <row r="1765" spans="1:53" ht="15.5">
      <c r="A1765" s="185">
        <f>IF(AND(SUM(AE1765:AP1765)&gt;0,J1765&lt;&gt;""),CONCATENATE(B1765,"_",F1765,"_",$A$5,"_",SUMPRODUCT((B$9:B1765=B1765)*(F$9:F1765=F1765)*(SUM(AE1765:AP1765)&lt;&gt;0)*(J1765&lt;&gt;""))-1),0)</f>
        <v>0</v>
      </c>
      <c r="B1765" s="164" t="s">
        <v>1434</v>
      </c>
      <c r="C1765" s="68" t="s">
        <v>800</v>
      </c>
      <c r="D1765" s="66"/>
      <c r="E1765" s="471"/>
      <c r="F1765" s="660"/>
      <c r="G1765" s="72"/>
      <c r="H1765" s="72"/>
      <c r="I1765" s="72"/>
      <c r="J1765" s="72"/>
      <c r="K1765" s="72"/>
      <c r="L1765" s="72"/>
      <c r="M1765" s="72"/>
      <c r="N1765" s="72"/>
      <c r="O1765" s="72"/>
      <c r="P1765" s="72"/>
      <c r="Q1765" s="72"/>
      <c r="R1765" s="72"/>
      <c r="S1765" s="72"/>
      <c r="T1765" s="72"/>
      <c r="U1765" s="72"/>
      <c r="V1765" s="72"/>
      <c r="W1765" s="72"/>
      <c r="X1765" s="72"/>
      <c r="Y1765" s="72"/>
      <c r="Z1765" s="72"/>
      <c r="AA1765" s="72"/>
      <c r="AB1765" s="72"/>
      <c r="AC1765" s="460"/>
      <c r="AD1765" s="90"/>
      <c r="AE1765" s="550"/>
      <c r="AF1765" s="550"/>
      <c r="AG1765" s="550"/>
      <c r="AH1765" s="550"/>
      <c r="AI1765" s="550"/>
      <c r="AJ1765" s="550"/>
      <c r="AK1765" s="550"/>
      <c r="AL1765" s="550"/>
      <c r="AM1765" s="550"/>
      <c r="AN1765" s="550"/>
      <c r="AO1765" s="550"/>
      <c r="AP1765" s="550"/>
      <c r="AQ1765" s="75"/>
      <c r="AR1765" s="164" t="s">
        <v>1434</v>
      </c>
      <c r="AS1765" s="475">
        <f t="shared" si="205"/>
        <v>0</v>
      </c>
      <c r="AT1765" s="475">
        <f t="shared" si="205"/>
        <v>0</v>
      </c>
      <c r="AU1765" s="475">
        <f t="shared" si="205"/>
        <v>0</v>
      </c>
      <c r="AV1765" s="475">
        <f t="shared" si="205"/>
        <v>0</v>
      </c>
      <c r="AW1765" s="475">
        <f t="shared" si="205"/>
        <v>0</v>
      </c>
      <c r="AX1765" s="475">
        <f t="shared" si="205"/>
        <v>0</v>
      </c>
      <c r="AY1765" s="185">
        <f>IF(AND(SUM(AE1765:$AP1765)&gt;0,J1765&lt;&gt;""),CONCATENATE(B1765,"_",F1765,"_",AG1765),0)</f>
        <v>0</v>
      </c>
      <c r="AZ1765" s="203">
        <f>IF(AND(SUM(AE1765:$AP1765)&gt;0,D1765="BFS"),1,0)</f>
        <v>0</v>
      </c>
      <c r="BA1765" s="203">
        <f t="shared" si="199"/>
        <v>0</v>
      </c>
    </row>
    <row r="1766" spans="1:53" ht="25">
      <c r="A1766" s="185">
        <f>IF(AND(SUM(AE1766:AP1766)&gt;0,J1766&lt;&gt;""),CONCATENATE(B1766,"_",F1766,"_",$A$5,"_",SUMPRODUCT((B$9:B1766=B1766)*(F$9:F1766=F1766)*(SUM(AE1766:AP1766)&lt;&gt;0)*(J1766&lt;&gt;""))-1),0)</f>
        <v>0</v>
      </c>
      <c r="B1766" s="745" t="s">
        <v>1434</v>
      </c>
      <c r="C1766" s="58" t="s">
        <v>601</v>
      </c>
      <c r="D1766" s="85" t="s">
        <v>603</v>
      </c>
      <c r="E1766" s="463" t="s">
        <v>602</v>
      </c>
      <c r="F1766" s="657" t="s">
        <v>600</v>
      </c>
      <c r="G1766" s="419"/>
      <c r="H1766" s="419"/>
      <c r="I1766" s="419"/>
      <c r="J1766" s="419"/>
      <c r="K1766" s="419"/>
      <c r="L1766" s="419"/>
      <c r="M1766" s="419"/>
      <c r="N1766" s="419"/>
      <c r="O1766" s="419" t="s">
        <v>1949</v>
      </c>
      <c r="P1766" s="419" t="s">
        <v>1949</v>
      </c>
      <c r="Q1766" s="419" t="s">
        <v>1949</v>
      </c>
      <c r="R1766" s="419" t="s">
        <v>1949</v>
      </c>
      <c r="S1766" s="419" t="s">
        <v>1949</v>
      </c>
      <c r="T1766" s="419"/>
      <c r="U1766" s="419" t="s">
        <v>1949</v>
      </c>
      <c r="V1766" s="419" t="s">
        <v>1949</v>
      </c>
      <c r="W1766" s="419" t="s">
        <v>1949</v>
      </c>
      <c r="X1766" s="419" t="s">
        <v>1949</v>
      </c>
      <c r="Y1766" s="419" t="s">
        <v>1949</v>
      </c>
      <c r="Z1766" s="419" t="s">
        <v>1949</v>
      </c>
      <c r="AA1766" s="420"/>
      <c r="AB1766" s="420"/>
      <c r="AC1766" s="457"/>
      <c r="AD1766" s="421"/>
      <c r="AE1766" s="536"/>
      <c r="AF1766" s="536"/>
      <c r="AG1766" s="536"/>
      <c r="AH1766" s="536"/>
      <c r="AI1766" s="537"/>
      <c r="AJ1766" s="537"/>
      <c r="AK1766" s="537"/>
      <c r="AL1766" s="537"/>
      <c r="AM1766" s="537"/>
      <c r="AN1766" s="537"/>
      <c r="AO1766" s="537"/>
      <c r="AP1766" s="537"/>
      <c r="AQ1766" s="422"/>
      <c r="AR1766" s="745" t="s">
        <v>1434</v>
      </c>
      <c r="AS1766" s="475">
        <f t="shared" si="205"/>
        <v>0</v>
      </c>
      <c r="AT1766" s="475">
        <f t="shared" si="205"/>
        <v>0</v>
      </c>
      <c r="AU1766" s="475">
        <f t="shared" si="205"/>
        <v>0</v>
      </c>
      <c r="AV1766" s="475">
        <f t="shared" si="205"/>
        <v>0</v>
      </c>
      <c r="AW1766" s="475">
        <f t="shared" si="205"/>
        <v>0</v>
      </c>
      <c r="AX1766" s="475">
        <f t="shared" si="205"/>
        <v>0</v>
      </c>
      <c r="AY1766" s="185">
        <f>IF(AND(SUM(AE1766:$AP1766)&gt;0,J1766&lt;&gt;""),CONCATENATE(B1766,"_",F1766,"_",AG1766),0)</f>
        <v>0</v>
      </c>
      <c r="AZ1766" s="203">
        <f>IF(AND(SUM(AE1766:$AP1766)&gt;0,D1766="BFS"),1,0)</f>
        <v>0</v>
      </c>
      <c r="BA1766" s="203">
        <f t="shared" ref="BA1766:BA1829" si="206">IF(AZ1766=1,VLOOKUP(AY1766,GESIS,2,FALSE),0)</f>
        <v>0</v>
      </c>
    </row>
    <row r="1767" spans="1:53" ht="13">
      <c r="A1767" s="185">
        <f>IF(AND(SUM(AE1767:AP1767)&gt;0,J1767&lt;&gt;""),CONCATENATE(B1767,"_",F1767,"_",$A$5,"_",SUMPRODUCT((B$9:B1767=B1767)*(F$9:F1767=F1767)*(SUM(AE1767:AP1767)&lt;&gt;0)*(J1767&lt;&gt;""))-1),0)</f>
        <v>0</v>
      </c>
      <c r="B1767" s="746" t="s">
        <v>1434</v>
      </c>
      <c r="C1767" s="464" t="s">
        <v>1938</v>
      </c>
      <c r="D1767" s="89" t="s">
        <v>603</v>
      </c>
      <c r="E1767" s="465" t="s">
        <v>602</v>
      </c>
      <c r="F1767" s="658" t="s">
        <v>600</v>
      </c>
      <c r="G1767" s="410"/>
      <c r="H1767" s="432" t="s">
        <v>1043</v>
      </c>
      <c r="I1767" s="437" t="s">
        <v>1052</v>
      </c>
      <c r="J1767" s="432" t="s">
        <v>1053</v>
      </c>
      <c r="K1767" s="433"/>
      <c r="L1767" s="425"/>
      <c r="M1767" s="425"/>
      <c r="N1767" s="425"/>
      <c r="O1767" s="425"/>
      <c r="P1767" s="425"/>
      <c r="Q1767" s="425"/>
      <c r="R1767" s="434"/>
      <c r="S1767" s="434"/>
      <c r="T1767" s="434"/>
      <c r="U1767" s="434"/>
      <c r="V1767" s="434"/>
      <c r="W1767" s="434"/>
      <c r="X1767" s="434"/>
      <c r="Y1767" s="434"/>
      <c r="Z1767" s="434"/>
      <c r="AA1767" s="743"/>
      <c r="AB1767" s="442"/>
      <c r="AC1767" s="458"/>
      <c r="AD1767" s="443"/>
      <c r="AE1767" s="543"/>
      <c r="AF1767" s="543"/>
      <c r="AG1767" s="543"/>
      <c r="AH1767" s="543"/>
      <c r="AI1767" s="543"/>
      <c r="AJ1767" s="543"/>
      <c r="AK1767" s="544"/>
      <c r="AL1767" s="544"/>
      <c r="AM1767" s="544"/>
      <c r="AN1767" s="543"/>
      <c r="AO1767" s="545"/>
      <c r="AP1767" s="544"/>
      <c r="AQ1767" s="444"/>
      <c r="AR1767" s="746" t="s">
        <v>1434</v>
      </c>
      <c r="AS1767" s="475">
        <f t="shared" ref="AS1767:AX1776" si="207">IF(SUM($AE1767:$AP1767)&gt;0,VLOOKUP($F1767,Schulart,AS$2,FALSE),0)</f>
        <v>0</v>
      </c>
      <c r="AT1767" s="475">
        <f t="shared" si="207"/>
        <v>0</v>
      </c>
      <c r="AU1767" s="475">
        <f t="shared" si="207"/>
        <v>0</v>
      </c>
      <c r="AV1767" s="475">
        <f t="shared" si="207"/>
        <v>0</v>
      </c>
      <c r="AW1767" s="475">
        <f t="shared" si="207"/>
        <v>0</v>
      </c>
      <c r="AX1767" s="475">
        <f t="shared" si="207"/>
        <v>0</v>
      </c>
      <c r="AY1767" s="185">
        <f>IF(AND(SUM(AE1767:$AP1767)&gt;0,J1767&lt;&gt;""),CONCATENATE(B1767,"_",F1767,"_",AG1767),0)</f>
        <v>0</v>
      </c>
      <c r="AZ1767" s="203">
        <f>IF(AND(SUM(AE1767:$AP1767)&gt;0,D1767="BFS"),1,0)</f>
        <v>0</v>
      </c>
      <c r="BA1767" s="203">
        <f t="shared" si="206"/>
        <v>0</v>
      </c>
    </row>
    <row r="1768" spans="1:53" ht="15.5">
      <c r="A1768" s="185">
        <f>IF(AND(SUM(AE1768:AP1768)&gt;0,J1768&lt;&gt;""),CONCATENATE(B1768,"_",F1768,"_",$A$5,"_",SUMPRODUCT((B$9:B1768=B1768)*(F$9:F1768=F1768)*(SUM(AE1768:AP1768)&lt;&gt;0)*(J1768&lt;&gt;""))-1),0)</f>
        <v>0</v>
      </c>
      <c r="B1768" s="164" t="s">
        <v>1434</v>
      </c>
      <c r="C1768" s="68" t="s">
        <v>1703</v>
      </c>
      <c r="D1768" s="66"/>
      <c r="E1768" s="471"/>
      <c r="F1768" s="660"/>
      <c r="G1768" s="72"/>
      <c r="H1768" s="72"/>
      <c r="I1768" s="72"/>
      <c r="J1768" s="72"/>
      <c r="K1768" s="72"/>
      <c r="L1768" s="72"/>
      <c r="M1768" s="72"/>
      <c r="N1768" s="72"/>
      <c r="O1768" s="72"/>
      <c r="P1768" s="72"/>
      <c r="Q1768" s="72"/>
      <c r="R1768" s="72"/>
      <c r="S1768" s="72"/>
      <c r="T1768" s="72"/>
      <c r="U1768" s="72"/>
      <c r="V1768" s="72"/>
      <c r="W1768" s="72"/>
      <c r="X1768" s="72"/>
      <c r="Y1768" s="72"/>
      <c r="Z1768" s="72"/>
      <c r="AA1768" s="72"/>
      <c r="AB1768" s="72"/>
      <c r="AC1768" s="460"/>
      <c r="AD1768" s="90"/>
      <c r="AE1768" s="550"/>
      <c r="AF1768" s="550"/>
      <c r="AG1768" s="550"/>
      <c r="AH1768" s="550"/>
      <c r="AI1768" s="550"/>
      <c r="AJ1768" s="550"/>
      <c r="AK1768" s="550"/>
      <c r="AL1768" s="550"/>
      <c r="AM1768" s="550"/>
      <c r="AN1768" s="550"/>
      <c r="AO1768" s="550"/>
      <c r="AP1768" s="550"/>
      <c r="AQ1768" s="75"/>
      <c r="AR1768" s="164" t="s">
        <v>1434</v>
      </c>
      <c r="AS1768" s="475">
        <f t="shared" si="207"/>
        <v>0</v>
      </c>
      <c r="AT1768" s="475">
        <f t="shared" si="207"/>
        <v>0</v>
      </c>
      <c r="AU1768" s="475">
        <f t="shared" si="207"/>
        <v>0</v>
      </c>
      <c r="AV1768" s="475">
        <f t="shared" si="207"/>
        <v>0</v>
      </c>
      <c r="AW1768" s="475">
        <f t="shared" si="207"/>
        <v>0</v>
      </c>
      <c r="AX1768" s="475">
        <f t="shared" si="207"/>
        <v>0</v>
      </c>
      <c r="AY1768" s="185">
        <f>IF(AND(SUM(AE1768:$AP1768)&gt;0,J1768&lt;&gt;""),CONCATENATE(B1768,"_",F1768,"_",AG1768),0)</f>
        <v>0</v>
      </c>
      <c r="AZ1768" s="203">
        <f>IF(AND(SUM(AE1768:$AP1768)&gt;0,D1768="BFS"),1,0)</f>
        <v>0</v>
      </c>
      <c r="BA1768" s="203">
        <f t="shared" si="206"/>
        <v>0</v>
      </c>
    </row>
    <row r="1769" spans="1:53" ht="25">
      <c r="A1769" s="185">
        <f>IF(AND(SUM(AE1769:AP1769)&gt;0,J1769&lt;&gt;""),CONCATENATE(B1769,"_",F1769,"_",$A$5,"_",SUMPRODUCT((B$9:B1769=B1769)*(F$9:F1769=F1769)*(SUM(AE1769:AP1769)&lt;&gt;0)*(J1769&lt;&gt;""))-1),0)</f>
        <v>0</v>
      </c>
      <c r="B1769" s="745" t="s">
        <v>1434</v>
      </c>
      <c r="C1769" s="58" t="s">
        <v>1173</v>
      </c>
      <c r="D1769" s="85" t="s">
        <v>576</v>
      </c>
      <c r="E1769" s="463" t="s">
        <v>575</v>
      </c>
      <c r="F1769" s="657" t="s">
        <v>1729</v>
      </c>
      <c r="G1769" s="419"/>
      <c r="H1769" s="419"/>
      <c r="I1769" s="419"/>
      <c r="J1769" s="419"/>
      <c r="K1769" s="419"/>
      <c r="L1769" s="419"/>
      <c r="M1769" s="419"/>
      <c r="N1769" s="419"/>
      <c r="O1769" s="419" t="s">
        <v>1949</v>
      </c>
      <c r="P1769" s="419" t="s">
        <v>1949</v>
      </c>
      <c r="Q1769" s="419" t="s">
        <v>1949</v>
      </c>
      <c r="R1769" s="419" t="s">
        <v>1949</v>
      </c>
      <c r="S1769" s="419" t="s">
        <v>1949</v>
      </c>
      <c r="T1769" s="419"/>
      <c r="U1769" s="419" t="s">
        <v>1949</v>
      </c>
      <c r="V1769" s="419" t="s">
        <v>1949</v>
      </c>
      <c r="W1769" s="419" t="s">
        <v>1949</v>
      </c>
      <c r="X1769" s="419" t="s">
        <v>1949</v>
      </c>
      <c r="Y1769" s="419" t="s">
        <v>1949</v>
      </c>
      <c r="Z1769" s="419" t="s">
        <v>1949</v>
      </c>
      <c r="AA1769" s="420"/>
      <c r="AB1769" s="420"/>
      <c r="AC1769" s="457"/>
      <c r="AD1769" s="421"/>
      <c r="AE1769" s="536"/>
      <c r="AF1769" s="536"/>
      <c r="AG1769" s="536"/>
      <c r="AH1769" s="536"/>
      <c r="AI1769" s="537"/>
      <c r="AJ1769" s="537"/>
      <c r="AK1769" s="537"/>
      <c r="AL1769" s="537"/>
      <c r="AM1769" s="537"/>
      <c r="AN1769" s="537"/>
      <c r="AO1769" s="537"/>
      <c r="AP1769" s="537"/>
      <c r="AQ1769" s="422"/>
      <c r="AR1769" s="745" t="s">
        <v>1434</v>
      </c>
      <c r="AS1769" s="475">
        <f t="shared" si="207"/>
        <v>0</v>
      </c>
      <c r="AT1769" s="475">
        <f t="shared" si="207"/>
        <v>0</v>
      </c>
      <c r="AU1769" s="475">
        <f t="shared" si="207"/>
        <v>0</v>
      </c>
      <c r="AV1769" s="475">
        <f t="shared" si="207"/>
        <v>0</v>
      </c>
      <c r="AW1769" s="475">
        <f t="shared" si="207"/>
        <v>0</v>
      </c>
      <c r="AX1769" s="475">
        <f t="shared" si="207"/>
        <v>0</v>
      </c>
      <c r="AY1769" s="185">
        <f>IF(AND(SUM(AE1769:$AP1769)&gt;0,J1769&lt;&gt;""),CONCATENATE(B1769,"_",F1769,"_",AG1769),0)</f>
        <v>0</v>
      </c>
      <c r="AZ1769" s="203">
        <f>IF(AND(SUM(AE1769:$AP1769)&gt;0,D1769="BFS"),1,0)</f>
        <v>0</v>
      </c>
      <c r="BA1769" s="203">
        <f t="shared" si="206"/>
        <v>0</v>
      </c>
    </row>
    <row r="1770" spans="1:53" ht="13">
      <c r="A1770" s="185">
        <f>IF(AND(SUM(AE1770:AP1770)&gt;0,J1770&lt;&gt;""),CONCATENATE(B1770,"_",F1770,"_",$A$5,"_",SUMPRODUCT((B$9:B1770=B1770)*(F$9:F1770=F1770)*(SUM(AE1770:AP1770)&lt;&gt;0)*(J1770&lt;&gt;""))-1),0)</f>
        <v>0</v>
      </c>
      <c r="B1770" s="746" t="s">
        <v>1434</v>
      </c>
      <c r="C1770" s="464" t="s">
        <v>1556</v>
      </c>
      <c r="D1770" s="89" t="s">
        <v>576</v>
      </c>
      <c r="E1770" s="465" t="s">
        <v>575</v>
      </c>
      <c r="F1770" s="658" t="s">
        <v>1729</v>
      </c>
      <c r="G1770" s="410"/>
      <c r="H1770" s="432" t="s">
        <v>1043</v>
      </c>
      <c r="I1770" s="437" t="s">
        <v>1342</v>
      </c>
      <c r="J1770" s="432" t="s">
        <v>1343</v>
      </c>
      <c r="K1770" s="433"/>
      <c r="L1770" s="425"/>
      <c r="M1770" s="425"/>
      <c r="N1770" s="425"/>
      <c r="O1770" s="425"/>
      <c r="P1770" s="425"/>
      <c r="Q1770" s="425"/>
      <c r="R1770" s="434"/>
      <c r="S1770" s="434"/>
      <c r="T1770" s="434"/>
      <c r="U1770" s="434"/>
      <c r="V1770" s="434"/>
      <c r="W1770" s="434"/>
      <c r="X1770" s="434"/>
      <c r="Y1770" s="434"/>
      <c r="Z1770" s="434"/>
      <c r="AA1770" s="743"/>
      <c r="AB1770" s="442"/>
      <c r="AC1770" s="458"/>
      <c r="AD1770" s="443"/>
      <c r="AE1770" s="543"/>
      <c r="AF1770" s="543"/>
      <c r="AG1770" s="543"/>
      <c r="AH1770" s="543"/>
      <c r="AI1770" s="543"/>
      <c r="AJ1770" s="543"/>
      <c r="AK1770" s="544"/>
      <c r="AL1770" s="544"/>
      <c r="AM1770" s="544"/>
      <c r="AN1770" s="543"/>
      <c r="AO1770" s="545"/>
      <c r="AP1770" s="544"/>
      <c r="AQ1770" s="444"/>
      <c r="AR1770" s="746" t="s">
        <v>1434</v>
      </c>
      <c r="AS1770" s="475">
        <f t="shared" si="207"/>
        <v>0</v>
      </c>
      <c r="AT1770" s="475">
        <f t="shared" si="207"/>
        <v>0</v>
      </c>
      <c r="AU1770" s="475">
        <f t="shared" si="207"/>
        <v>0</v>
      </c>
      <c r="AV1770" s="475">
        <f t="shared" si="207"/>
        <v>0</v>
      </c>
      <c r="AW1770" s="475">
        <f t="shared" si="207"/>
        <v>0</v>
      </c>
      <c r="AX1770" s="475">
        <f t="shared" si="207"/>
        <v>0</v>
      </c>
      <c r="AY1770" s="185">
        <f>IF(AND(SUM(AE1770:$AP1770)&gt;0,J1770&lt;&gt;""),CONCATENATE(B1770,"_",F1770,"_",AG1770),0)</f>
        <v>0</v>
      </c>
      <c r="AZ1770" s="203">
        <f>IF(AND(SUM(AE1770:$AP1770)&gt;0,D1770="BFS"),1,0)</f>
        <v>0</v>
      </c>
      <c r="BA1770" s="203">
        <f t="shared" si="206"/>
        <v>0</v>
      </c>
    </row>
    <row r="1771" spans="1:53" ht="15.5">
      <c r="A1771" s="185">
        <f>IF(AND(SUM(AE1771:AP1771)&gt;0,J1771&lt;&gt;""),CONCATENATE(B1771,"_",F1771,"_",$A$5,"_",SUMPRODUCT((B$9:B1771=B1771)*(F$9:F1771=F1771)*(SUM(AE1771:AP1771)&lt;&gt;0)*(J1771&lt;&gt;""))-1),0)</f>
        <v>0</v>
      </c>
      <c r="B1771" s="164" t="s">
        <v>1434</v>
      </c>
      <c r="C1771" s="68" t="s">
        <v>167</v>
      </c>
      <c r="D1771" s="66"/>
      <c r="E1771" s="471"/>
      <c r="F1771" s="660"/>
      <c r="G1771" s="72"/>
      <c r="H1771" s="72"/>
      <c r="I1771" s="72"/>
      <c r="J1771" s="72"/>
      <c r="K1771" s="72"/>
      <c r="L1771" s="72"/>
      <c r="M1771" s="72"/>
      <c r="N1771" s="72"/>
      <c r="O1771" s="72"/>
      <c r="P1771" s="72"/>
      <c r="Q1771" s="72"/>
      <c r="R1771" s="72"/>
      <c r="S1771" s="72"/>
      <c r="T1771" s="72"/>
      <c r="U1771" s="72"/>
      <c r="V1771" s="72"/>
      <c r="W1771" s="72"/>
      <c r="X1771" s="72"/>
      <c r="Y1771" s="72"/>
      <c r="Z1771" s="72"/>
      <c r="AA1771" s="72"/>
      <c r="AB1771" s="72"/>
      <c r="AC1771" s="460"/>
      <c r="AD1771" s="90"/>
      <c r="AE1771" s="550"/>
      <c r="AF1771" s="550"/>
      <c r="AG1771" s="550"/>
      <c r="AH1771" s="550"/>
      <c r="AI1771" s="550"/>
      <c r="AJ1771" s="550"/>
      <c r="AK1771" s="550"/>
      <c r="AL1771" s="550"/>
      <c r="AM1771" s="550"/>
      <c r="AN1771" s="550"/>
      <c r="AO1771" s="550"/>
      <c r="AP1771" s="550"/>
      <c r="AQ1771" s="75"/>
      <c r="AR1771" s="164" t="s">
        <v>1434</v>
      </c>
      <c r="AS1771" s="475">
        <f t="shared" si="207"/>
        <v>0</v>
      </c>
      <c r="AT1771" s="475">
        <f t="shared" si="207"/>
        <v>0</v>
      </c>
      <c r="AU1771" s="475">
        <f t="shared" si="207"/>
        <v>0</v>
      </c>
      <c r="AV1771" s="475">
        <f t="shared" si="207"/>
        <v>0</v>
      </c>
      <c r="AW1771" s="475">
        <f t="shared" si="207"/>
        <v>0</v>
      </c>
      <c r="AX1771" s="475">
        <f t="shared" si="207"/>
        <v>0</v>
      </c>
      <c r="AY1771" s="185">
        <f>IF(AND(SUM(AE1771:$AP1771)&gt;0,J1771&lt;&gt;""),CONCATENATE(B1771,"_",F1771,"_",AG1771),0)</f>
        <v>0</v>
      </c>
      <c r="AZ1771" s="203">
        <f>IF(AND(SUM(AE1771:$AP1771)&gt;0,D1771="BFS"),1,0)</f>
        <v>0</v>
      </c>
      <c r="BA1771" s="203">
        <f t="shared" si="206"/>
        <v>0</v>
      </c>
    </row>
    <row r="1772" spans="1:53" ht="25">
      <c r="A1772" s="185">
        <f>IF(AND(SUM(AE1772:AP1772)&gt;0,J1772&lt;&gt;""),CONCATENATE(B1772,"_",F1772,"_",$A$5,"_",SUMPRODUCT((B$9:B1772=B1772)*(F$9:F1772=F1772)*(SUM(AE1772:AP1772)&lt;&gt;0)*(J1772&lt;&gt;""))-1),0)</f>
        <v>0</v>
      </c>
      <c r="B1772" s="745" t="s">
        <v>1434</v>
      </c>
      <c r="C1772" s="58" t="s">
        <v>172</v>
      </c>
      <c r="D1772" s="85" t="s">
        <v>581</v>
      </c>
      <c r="E1772" s="463" t="s">
        <v>580</v>
      </c>
      <c r="F1772" s="657" t="s">
        <v>1730</v>
      </c>
      <c r="G1772" s="420"/>
      <c r="H1772" s="418"/>
      <c r="I1772" s="418"/>
      <c r="J1772" s="418"/>
      <c r="K1772" s="418"/>
      <c r="L1772" s="419"/>
      <c r="M1772" s="419"/>
      <c r="N1772" s="419"/>
      <c r="O1772" s="419"/>
      <c r="P1772" s="419"/>
      <c r="Q1772" s="419"/>
      <c r="R1772" s="419"/>
      <c r="S1772" s="419"/>
      <c r="T1772" s="419"/>
      <c r="U1772" s="419"/>
      <c r="V1772" s="419"/>
      <c r="W1772" s="419"/>
      <c r="X1772" s="419"/>
      <c r="Y1772" s="419"/>
      <c r="Z1772" s="419"/>
      <c r="AA1772" s="420"/>
      <c r="AB1772" s="420"/>
      <c r="AC1772" s="457"/>
      <c r="AD1772" s="421"/>
      <c r="AE1772" s="536"/>
      <c r="AF1772" s="536"/>
      <c r="AG1772" s="536"/>
      <c r="AH1772" s="536"/>
      <c r="AI1772" s="537"/>
      <c r="AJ1772" s="537"/>
      <c r="AK1772" s="537"/>
      <c r="AL1772" s="537"/>
      <c r="AM1772" s="537"/>
      <c r="AN1772" s="537"/>
      <c r="AO1772" s="537"/>
      <c r="AP1772" s="537"/>
      <c r="AQ1772" s="422"/>
      <c r="AR1772" s="745" t="s">
        <v>1434</v>
      </c>
      <c r="AS1772" s="475">
        <f t="shared" si="207"/>
        <v>0</v>
      </c>
      <c r="AT1772" s="475">
        <f t="shared" si="207"/>
        <v>0</v>
      </c>
      <c r="AU1772" s="475">
        <f t="shared" si="207"/>
        <v>0</v>
      </c>
      <c r="AV1772" s="475">
        <f t="shared" si="207"/>
        <v>0</v>
      </c>
      <c r="AW1772" s="475">
        <f t="shared" si="207"/>
        <v>0</v>
      </c>
      <c r="AX1772" s="475">
        <f t="shared" si="207"/>
        <v>0</v>
      </c>
      <c r="AY1772" s="185">
        <f>IF(AND(SUM(AE1772:$AP1772)&gt;0,J1772&lt;&gt;""),CONCATENATE(B1772,"_",F1772,"_",AG1772),0)</f>
        <v>0</v>
      </c>
      <c r="AZ1772" s="203">
        <f>IF(AND(SUM(AE1772:$AP1772)&gt;0,D1772="BFS"),1,0)</f>
        <v>0</v>
      </c>
      <c r="BA1772" s="203">
        <f t="shared" si="206"/>
        <v>0</v>
      </c>
    </row>
    <row r="1773" spans="1:53" ht="13">
      <c r="A1773" s="185">
        <f>IF(AND(SUM(AE1773:AP1773)&gt;0,J1773&lt;&gt;""),CONCATENATE(B1773,"_",F1773,"_",$A$5,"_",SUMPRODUCT((B$9:B1773=B1773)*(F$9:F1773=F1773)*(SUM(AE1773:AP1773)&lt;&gt;0)*(J1773&lt;&gt;""))-1),0)</f>
        <v>0</v>
      </c>
      <c r="B1773" s="746" t="s">
        <v>1434</v>
      </c>
      <c r="C1773" s="464" t="s">
        <v>1489</v>
      </c>
      <c r="D1773" s="89" t="s">
        <v>581</v>
      </c>
      <c r="E1773" s="465" t="s">
        <v>580</v>
      </c>
      <c r="F1773" s="658" t="s">
        <v>1730</v>
      </c>
      <c r="G1773" s="410"/>
      <c r="H1773" s="432" t="s">
        <v>1043</v>
      </c>
      <c r="I1773" s="437" t="s">
        <v>1342</v>
      </c>
      <c r="J1773" s="432" t="s">
        <v>1343</v>
      </c>
      <c r="K1773" s="433"/>
      <c r="L1773" s="425"/>
      <c r="M1773" s="425"/>
      <c r="N1773" s="425"/>
      <c r="O1773" s="425"/>
      <c r="P1773" s="425"/>
      <c r="Q1773" s="425"/>
      <c r="R1773" s="434"/>
      <c r="S1773" s="434"/>
      <c r="T1773" s="434"/>
      <c r="U1773" s="434"/>
      <c r="V1773" s="434"/>
      <c r="W1773" s="434"/>
      <c r="X1773" s="434"/>
      <c r="Y1773" s="434"/>
      <c r="Z1773" s="434"/>
      <c r="AA1773" s="743"/>
      <c r="AB1773" s="442"/>
      <c r="AC1773" s="458"/>
      <c r="AD1773" s="443"/>
      <c r="AE1773" s="543"/>
      <c r="AF1773" s="543"/>
      <c r="AG1773" s="543"/>
      <c r="AH1773" s="543"/>
      <c r="AI1773" s="543"/>
      <c r="AJ1773" s="543"/>
      <c r="AK1773" s="544"/>
      <c r="AL1773" s="544"/>
      <c r="AM1773" s="544"/>
      <c r="AN1773" s="543"/>
      <c r="AO1773" s="545"/>
      <c r="AP1773" s="544"/>
      <c r="AQ1773" s="444"/>
      <c r="AR1773" s="746" t="s">
        <v>1434</v>
      </c>
      <c r="AS1773" s="475">
        <f t="shared" si="207"/>
        <v>0</v>
      </c>
      <c r="AT1773" s="475">
        <f t="shared" si="207"/>
        <v>0</v>
      </c>
      <c r="AU1773" s="475">
        <f t="shared" si="207"/>
        <v>0</v>
      </c>
      <c r="AV1773" s="475">
        <f t="shared" si="207"/>
        <v>0</v>
      </c>
      <c r="AW1773" s="475">
        <f t="shared" si="207"/>
        <v>0</v>
      </c>
      <c r="AX1773" s="475">
        <f t="shared" si="207"/>
        <v>0</v>
      </c>
      <c r="AY1773" s="185">
        <f>IF(AND(SUM(AE1773:$AP1773)&gt;0,J1773&lt;&gt;""),CONCATENATE(B1773,"_",F1773,"_",AG1773),0)</f>
        <v>0</v>
      </c>
      <c r="AZ1773" s="203">
        <f>IF(AND(SUM(AE1773:$AP1773)&gt;0,D1773="BFS"),1,0)</f>
        <v>0</v>
      </c>
      <c r="BA1773" s="203">
        <f t="shared" si="206"/>
        <v>0</v>
      </c>
    </row>
    <row r="1774" spans="1:53" ht="13">
      <c r="A1774" s="185">
        <f>IF(AND(SUM(AE1774:AP1774)&gt;0,J1774&lt;&gt;""),CONCATENATE(B1774,"_",F1774,"_",$A$5,"_",SUMPRODUCT((B$9:B1774=B1774)*(F$9:F1774=F1774)*(SUM(AE1774:AP1774)&lt;&gt;0)*(J1774&lt;&gt;""))-1),0)</f>
        <v>0</v>
      </c>
      <c r="B1774" s="746" t="s">
        <v>1434</v>
      </c>
      <c r="C1774" s="464" t="s">
        <v>1489</v>
      </c>
      <c r="D1774" s="89" t="s">
        <v>581</v>
      </c>
      <c r="E1774" s="465" t="s">
        <v>580</v>
      </c>
      <c r="F1774" s="658" t="s">
        <v>1730</v>
      </c>
      <c r="G1774" s="410"/>
      <c r="H1774" s="432" t="s">
        <v>1043</v>
      </c>
      <c r="I1774" s="437" t="s">
        <v>1342</v>
      </c>
      <c r="J1774" s="432" t="s">
        <v>1343</v>
      </c>
      <c r="K1774" s="433"/>
      <c r="L1774" s="425"/>
      <c r="M1774" s="425"/>
      <c r="N1774" s="425"/>
      <c r="O1774" s="425"/>
      <c r="P1774" s="425"/>
      <c r="Q1774" s="425"/>
      <c r="R1774" s="434"/>
      <c r="S1774" s="434"/>
      <c r="T1774" s="434"/>
      <c r="U1774" s="434"/>
      <c r="V1774" s="434"/>
      <c r="W1774" s="434"/>
      <c r="X1774" s="434"/>
      <c r="Y1774" s="434"/>
      <c r="Z1774" s="434"/>
      <c r="AA1774" s="743"/>
      <c r="AB1774" s="442"/>
      <c r="AC1774" s="458"/>
      <c r="AD1774" s="443"/>
      <c r="AE1774" s="543"/>
      <c r="AF1774" s="543"/>
      <c r="AG1774" s="543"/>
      <c r="AH1774" s="543"/>
      <c r="AI1774" s="543"/>
      <c r="AJ1774" s="543"/>
      <c r="AK1774" s="544"/>
      <c r="AL1774" s="544"/>
      <c r="AM1774" s="544"/>
      <c r="AN1774" s="543"/>
      <c r="AO1774" s="545"/>
      <c r="AP1774" s="544"/>
      <c r="AQ1774" s="444"/>
      <c r="AR1774" s="746" t="s">
        <v>1434</v>
      </c>
      <c r="AS1774" s="475">
        <f t="shared" si="207"/>
        <v>0</v>
      </c>
      <c r="AT1774" s="475">
        <f t="shared" si="207"/>
        <v>0</v>
      </c>
      <c r="AU1774" s="475">
        <f t="shared" si="207"/>
        <v>0</v>
      </c>
      <c r="AV1774" s="475">
        <f t="shared" si="207"/>
        <v>0</v>
      </c>
      <c r="AW1774" s="475">
        <f t="shared" si="207"/>
        <v>0</v>
      </c>
      <c r="AX1774" s="475">
        <f t="shared" si="207"/>
        <v>0</v>
      </c>
      <c r="AY1774" s="185">
        <f>IF(AND(SUM(AE1774:$AP1774)&gt;0,J1774&lt;&gt;""),CONCATENATE(B1774,"_",F1774,"_",AG1774),0)</f>
        <v>0</v>
      </c>
      <c r="AZ1774" s="203">
        <f>IF(AND(SUM(AE1774:$AP1774)&gt;0,D1774="BFS"),1,0)</f>
        <v>0</v>
      </c>
      <c r="BA1774" s="203">
        <f t="shared" si="206"/>
        <v>0</v>
      </c>
    </row>
    <row r="1775" spans="1:53" ht="15.5">
      <c r="A1775" s="185">
        <f>IF(AND(SUM(AE1775:AP1775)&gt;0,J1775&lt;&gt;""),CONCATENATE(B1775,"_",F1775,"_",$A$5,"_",SUMPRODUCT((B$9:B1775=B1775)*(F$9:F1775=F1775)*(SUM(AE1775:AP1775)&lt;&gt;0)*(J1775&lt;&gt;""))-1),0)</f>
        <v>0</v>
      </c>
      <c r="B1775" s="164" t="s">
        <v>1434</v>
      </c>
      <c r="C1775" s="68" t="s">
        <v>1206</v>
      </c>
      <c r="D1775" s="66"/>
      <c r="E1775" s="471"/>
      <c r="F1775" s="660"/>
      <c r="G1775" s="72"/>
      <c r="H1775" s="72"/>
      <c r="I1775" s="72"/>
      <c r="J1775" s="72"/>
      <c r="K1775" s="72"/>
      <c r="L1775" s="72"/>
      <c r="M1775" s="72"/>
      <c r="N1775" s="72"/>
      <c r="O1775" s="72"/>
      <c r="P1775" s="72"/>
      <c r="Q1775" s="72"/>
      <c r="R1775" s="72"/>
      <c r="S1775" s="72"/>
      <c r="T1775" s="72"/>
      <c r="U1775" s="72"/>
      <c r="V1775" s="72"/>
      <c r="W1775" s="72"/>
      <c r="X1775" s="72"/>
      <c r="Y1775" s="72"/>
      <c r="Z1775" s="72"/>
      <c r="AA1775" s="72"/>
      <c r="AB1775" s="72"/>
      <c r="AC1775" s="460"/>
      <c r="AD1775" s="90"/>
      <c r="AE1775" s="550"/>
      <c r="AF1775" s="550"/>
      <c r="AG1775" s="550"/>
      <c r="AH1775" s="550"/>
      <c r="AI1775" s="550"/>
      <c r="AJ1775" s="550"/>
      <c r="AK1775" s="550"/>
      <c r="AL1775" s="550"/>
      <c r="AM1775" s="550"/>
      <c r="AN1775" s="550"/>
      <c r="AO1775" s="550"/>
      <c r="AP1775" s="550"/>
      <c r="AQ1775" s="75"/>
      <c r="AR1775" s="164" t="s">
        <v>1434</v>
      </c>
      <c r="AS1775" s="475">
        <f t="shared" si="207"/>
        <v>0</v>
      </c>
      <c r="AT1775" s="475">
        <f t="shared" si="207"/>
        <v>0</v>
      </c>
      <c r="AU1775" s="475">
        <f t="shared" si="207"/>
        <v>0</v>
      </c>
      <c r="AV1775" s="475">
        <f t="shared" si="207"/>
        <v>0</v>
      </c>
      <c r="AW1775" s="475">
        <f t="shared" si="207"/>
        <v>0</v>
      </c>
      <c r="AX1775" s="475">
        <f t="shared" si="207"/>
        <v>0</v>
      </c>
      <c r="AY1775" s="185">
        <f>IF(AND(SUM(AE1775:$AP1775)&gt;0,J1775&lt;&gt;""),CONCATENATE(B1775,"_",F1775,"_",AG1775),0)</f>
        <v>0</v>
      </c>
      <c r="AZ1775" s="203">
        <f>IF(AND(SUM(AE1775:$AP1775)&gt;0,D1775="BFS"),1,0)</f>
        <v>0</v>
      </c>
      <c r="BA1775" s="203">
        <f t="shared" si="206"/>
        <v>0</v>
      </c>
    </row>
    <row r="1776" spans="1:53" ht="25">
      <c r="A1776" s="185">
        <f>IF(AND(SUM(AE1776:AP1776)&gt;0,J1776&lt;&gt;""),CONCATENATE(B1776,"_",F1776,"_",$A$5,"_",SUMPRODUCT((B$9:B1776=B1776)*(F$9:F1776=F1776)*(SUM(AE1776:AP1776)&lt;&gt;0)*(J1776&lt;&gt;""))-1),0)</f>
        <v>0</v>
      </c>
      <c r="B1776" s="745" t="s">
        <v>1434</v>
      </c>
      <c r="C1776" s="58" t="s">
        <v>1177</v>
      </c>
      <c r="D1776" s="85" t="s">
        <v>591</v>
      </c>
      <c r="E1776" s="463" t="s">
        <v>590</v>
      </c>
      <c r="F1776" s="657" t="s">
        <v>1731</v>
      </c>
      <c r="G1776" s="420"/>
      <c r="H1776" s="419"/>
      <c r="I1776" s="419"/>
      <c r="J1776" s="419"/>
      <c r="K1776" s="419"/>
      <c r="L1776" s="419"/>
      <c r="M1776" s="419"/>
      <c r="N1776" s="419"/>
      <c r="O1776" s="419" t="s">
        <v>1949</v>
      </c>
      <c r="P1776" s="419" t="s">
        <v>1949</v>
      </c>
      <c r="Q1776" s="419" t="s">
        <v>1949</v>
      </c>
      <c r="R1776" s="419" t="s">
        <v>1949</v>
      </c>
      <c r="S1776" s="419" t="s">
        <v>1949</v>
      </c>
      <c r="T1776" s="419"/>
      <c r="U1776" s="419" t="s">
        <v>1949</v>
      </c>
      <c r="V1776" s="419" t="s">
        <v>1949</v>
      </c>
      <c r="W1776" s="419" t="s">
        <v>1949</v>
      </c>
      <c r="X1776" s="419" t="s">
        <v>1949</v>
      </c>
      <c r="Y1776" s="419" t="s">
        <v>1949</v>
      </c>
      <c r="Z1776" s="419" t="s">
        <v>1949</v>
      </c>
      <c r="AA1776" s="420"/>
      <c r="AB1776" s="420"/>
      <c r="AC1776" s="457"/>
      <c r="AD1776" s="421"/>
      <c r="AE1776" s="536"/>
      <c r="AF1776" s="536"/>
      <c r="AG1776" s="536"/>
      <c r="AH1776" s="536"/>
      <c r="AI1776" s="537"/>
      <c r="AJ1776" s="537"/>
      <c r="AK1776" s="537"/>
      <c r="AL1776" s="537"/>
      <c r="AM1776" s="537"/>
      <c r="AN1776" s="537"/>
      <c r="AO1776" s="537"/>
      <c r="AP1776" s="537"/>
      <c r="AQ1776" s="422"/>
      <c r="AR1776" s="745" t="s">
        <v>1434</v>
      </c>
      <c r="AS1776" s="475">
        <f t="shared" si="207"/>
        <v>0</v>
      </c>
      <c r="AT1776" s="475">
        <f t="shared" si="207"/>
        <v>0</v>
      </c>
      <c r="AU1776" s="475">
        <f t="shared" si="207"/>
        <v>0</v>
      </c>
      <c r="AV1776" s="475">
        <f t="shared" si="207"/>
        <v>0</v>
      </c>
      <c r="AW1776" s="475">
        <f t="shared" si="207"/>
        <v>0</v>
      </c>
      <c r="AX1776" s="475">
        <f t="shared" si="207"/>
        <v>0</v>
      </c>
      <c r="AY1776" s="185">
        <f>IF(AND(SUM(AE1776:$AP1776)&gt;0,J1776&lt;&gt;""),CONCATENATE(B1776,"_",F1776,"_",AG1776),0)</f>
        <v>0</v>
      </c>
      <c r="AZ1776" s="203">
        <f>IF(AND(SUM(AE1776:$AP1776)&gt;0,D1776="BFS"),1,0)</f>
        <v>0</v>
      </c>
      <c r="BA1776" s="203">
        <f t="shared" si="206"/>
        <v>0</v>
      </c>
    </row>
    <row r="1777" spans="1:53" ht="40">
      <c r="A1777" s="185" t="str">
        <f>IF(AND(SUM(AE1777:AP1777)&gt;0,J1777&lt;&gt;""),CONCATENATE(B1777,"_",F1777,"_",$A$5,"_",SUMPRODUCT((B$9:B1777=B1777)*(F$9:F1777=F1777)*(SUM(AE1777:AP1777)&lt;&gt;0)*(J1777&lt;&gt;""))-1),0)</f>
        <v>RP_4.5_neu_1</v>
      </c>
      <c r="B1777" s="746" t="s">
        <v>1434</v>
      </c>
      <c r="C1777" s="464" t="s">
        <v>1942</v>
      </c>
      <c r="D1777" s="89" t="s">
        <v>591</v>
      </c>
      <c r="E1777" s="465" t="s">
        <v>590</v>
      </c>
      <c r="F1777" s="658" t="s">
        <v>1731</v>
      </c>
      <c r="G1777" s="410" t="s">
        <v>1711</v>
      </c>
      <c r="H1777" s="432" t="s">
        <v>1047</v>
      </c>
      <c r="I1777" s="437" t="s">
        <v>1342</v>
      </c>
      <c r="J1777" s="432" t="s">
        <v>1343</v>
      </c>
      <c r="K1777" s="433" t="s">
        <v>544</v>
      </c>
      <c r="L1777" s="424" t="s">
        <v>132</v>
      </c>
      <c r="M1777" s="425" t="s">
        <v>2031</v>
      </c>
      <c r="N1777" s="425" t="s">
        <v>955</v>
      </c>
      <c r="O1777" s="425" t="s">
        <v>1047</v>
      </c>
      <c r="P1777" s="425" t="s">
        <v>1043</v>
      </c>
      <c r="Q1777" s="425" t="s">
        <v>1949</v>
      </c>
      <c r="R1777" s="434" t="s">
        <v>1043</v>
      </c>
      <c r="S1777" s="434" t="s">
        <v>1043</v>
      </c>
      <c r="T1777" s="434" t="s">
        <v>1955</v>
      </c>
      <c r="U1777" s="434" t="s">
        <v>1043</v>
      </c>
      <c r="V1777" s="434" t="s">
        <v>1047</v>
      </c>
      <c r="W1777" s="434" t="s">
        <v>1047</v>
      </c>
      <c r="X1777" s="434" t="s">
        <v>1043</v>
      </c>
      <c r="Y1777" s="434" t="s">
        <v>1047</v>
      </c>
      <c r="Z1777" s="434" t="s">
        <v>1043</v>
      </c>
      <c r="AA1777" s="743" t="s">
        <v>545</v>
      </c>
      <c r="AB1777" s="743" t="s">
        <v>546</v>
      </c>
      <c r="AC1777" s="458">
        <v>40057</v>
      </c>
      <c r="AD1777" s="435"/>
      <c r="AE1777" s="543">
        <v>1718</v>
      </c>
      <c r="AF1777" s="543">
        <v>1673</v>
      </c>
      <c r="AG1777" s="543">
        <v>1720</v>
      </c>
      <c r="AH1777" s="543">
        <v>1917</v>
      </c>
      <c r="AI1777" s="543">
        <v>1781</v>
      </c>
      <c r="AJ1777" s="543">
        <v>1668</v>
      </c>
      <c r="AK1777" s="544">
        <v>1427</v>
      </c>
      <c r="AL1777" s="544">
        <v>1351</v>
      </c>
      <c r="AM1777" s="544">
        <v>1201</v>
      </c>
      <c r="AN1777" s="543">
        <v>1004</v>
      </c>
      <c r="AO1777" s="545">
        <v>800</v>
      </c>
      <c r="AP1777" s="544">
        <v>664</v>
      </c>
      <c r="AQ1777" s="742"/>
      <c r="AR1777" s="746" t="s">
        <v>1434</v>
      </c>
      <c r="AS1777" s="475" t="str">
        <f t="shared" ref="AS1777:AX1786" si="208">IF(SUM($AE1777:$AP1777)&gt;0,VLOOKUP($F1777,Schulart,AS$2,FALSE),0)</f>
        <v>FB</v>
      </c>
      <c r="AT1777" s="475" t="str">
        <f t="shared" si="208"/>
        <v>4A</v>
      </c>
      <c r="AU1777" s="475">
        <f t="shared" si="208"/>
        <v>444</v>
      </c>
      <c r="AV1777" s="475" t="str">
        <f t="shared" si="208"/>
        <v>GEN</v>
      </c>
      <c r="AW1777" s="475" t="str">
        <f t="shared" si="208"/>
        <v>A</v>
      </c>
      <c r="AX1777" s="475">
        <f t="shared" si="208"/>
        <v>0</v>
      </c>
      <c r="AY1777" s="185" t="str">
        <f>IF(AND(SUM(AE1777:$AP1777)&gt;0,J1777&lt;&gt;""),CONCATENATE(B1777,"_",F1777,"_",AG1777),0)</f>
        <v>RP_4.5_1720</v>
      </c>
      <c r="AZ1777" s="203">
        <f>IF(AND(SUM(AE1777:$AP1777)&gt;0,D1777="BFS"),1,0)</f>
        <v>0</v>
      </c>
      <c r="BA1777" s="203">
        <f t="shared" si="206"/>
        <v>0</v>
      </c>
    </row>
    <row r="1778" spans="1:53" ht="40">
      <c r="A1778" s="185" t="str">
        <f>IF(AND(SUM(AE1778:AP1778)&gt;0,J1778&lt;&gt;""),CONCATENATE(B1778,"_",F1778,"_",$A$5,"_",SUMPRODUCT((B$9:B1778=B1778)*(F$9:F1778=F1778)*(SUM(AE1778:AP1778)&lt;&gt;0)*(J1778&lt;&gt;""))-1),0)</f>
        <v>RP_4.5_neu_2</v>
      </c>
      <c r="B1778" s="746" t="s">
        <v>1434</v>
      </c>
      <c r="C1778" s="464" t="s">
        <v>1942</v>
      </c>
      <c r="D1778" s="89" t="s">
        <v>591</v>
      </c>
      <c r="E1778" s="465" t="s">
        <v>590</v>
      </c>
      <c r="F1778" s="658" t="s">
        <v>1731</v>
      </c>
      <c r="G1778" s="410" t="s">
        <v>547</v>
      </c>
      <c r="H1778" s="432" t="s">
        <v>1047</v>
      </c>
      <c r="I1778" s="437" t="s">
        <v>1342</v>
      </c>
      <c r="J1778" s="432" t="s">
        <v>1343</v>
      </c>
      <c r="K1778" s="433" t="s">
        <v>548</v>
      </c>
      <c r="L1778" s="424" t="s">
        <v>1345</v>
      </c>
      <c r="M1778" s="425" t="s">
        <v>460</v>
      </c>
      <c r="N1778" s="425" t="s">
        <v>955</v>
      </c>
      <c r="O1778" s="425" t="s">
        <v>1047</v>
      </c>
      <c r="P1778" s="425" t="s">
        <v>1043</v>
      </c>
      <c r="Q1778" s="425"/>
      <c r="R1778" s="434" t="s">
        <v>1043</v>
      </c>
      <c r="S1778" s="434" t="s">
        <v>1043</v>
      </c>
      <c r="T1778" s="434" t="s">
        <v>1111</v>
      </c>
      <c r="U1778" s="434" t="s">
        <v>1043</v>
      </c>
      <c r="V1778" s="434" t="s">
        <v>1047</v>
      </c>
      <c r="W1778" s="434" t="s">
        <v>1047</v>
      </c>
      <c r="X1778" s="434" t="s">
        <v>1043</v>
      </c>
      <c r="Y1778" s="434" t="s">
        <v>1047</v>
      </c>
      <c r="Z1778" s="434" t="s">
        <v>1043</v>
      </c>
      <c r="AA1778" s="743" t="s">
        <v>1667</v>
      </c>
      <c r="AB1778" s="743" t="s">
        <v>546</v>
      </c>
      <c r="AC1778" s="458">
        <v>40057</v>
      </c>
      <c r="AD1778" s="435"/>
      <c r="AE1778" s="543">
        <v>784</v>
      </c>
      <c r="AF1778" s="543">
        <v>772</v>
      </c>
      <c r="AG1778" s="543">
        <v>746</v>
      </c>
      <c r="AH1778" s="543">
        <v>874</v>
      </c>
      <c r="AI1778" s="543">
        <v>874</v>
      </c>
      <c r="AJ1778" s="543">
        <v>956</v>
      </c>
      <c r="AK1778" s="544">
        <v>947</v>
      </c>
      <c r="AL1778" s="544">
        <v>902</v>
      </c>
      <c r="AM1778" s="544">
        <v>987</v>
      </c>
      <c r="AN1778" s="543">
        <v>977</v>
      </c>
      <c r="AO1778" s="545">
        <v>949</v>
      </c>
      <c r="AP1778" s="544">
        <v>798</v>
      </c>
      <c r="AQ1778" s="742"/>
      <c r="AR1778" s="746" t="s">
        <v>1434</v>
      </c>
      <c r="AS1778" s="475" t="str">
        <f t="shared" si="208"/>
        <v>FB</v>
      </c>
      <c r="AT1778" s="475" t="str">
        <f t="shared" si="208"/>
        <v>4A</v>
      </c>
      <c r="AU1778" s="475">
        <f t="shared" si="208"/>
        <v>444</v>
      </c>
      <c r="AV1778" s="475" t="str">
        <f t="shared" si="208"/>
        <v>GEN</v>
      </c>
      <c r="AW1778" s="475" t="str">
        <f t="shared" si="208"/>
        <v>A</v>
      </c>
      <c r="AX1778" s="475">
        <f t="shared" si="208"/>
        <v>0</v>
      </c>
      <c r="AY1778" s="185" t="str">
        <f>IF(AND(SUM(AE1778:$AP1778)&gt;0,J1778&lt;&gt;""),CONCATENATE(B1778,"_",F1778,"_",AG1778),0)</f>
        <v>RP_4.5_746</v>
      </c>
      <c r="AZ1778" s="203">
        <f>IF(AND(SUM(AE1778:$AP1778)&gt;0,D1778="BFS"),1,0)</f>
        <v>0</v>
      </c>
      <c r="BA1778" s="203">
        <f t="shared" si="206"/>
        <v>0</v>
      </c>
    </row>
    <row r="1779" spans="1:53" ht="40">
      <c r="A1779" s="185" t="str">
        <f>IF(AND(SUM(AE1779:AP1779)&gt;0,J1779&lt;&gt;""),CONCATENATE(B1779,"_",F1779,"_",$A$5,"_",SUMPRODUCT((B$9:B1779=B1779)*(F$9:F1779=F1779)*(SUM(AE1779:AP1779)&lt;&gt;0)*(J1779&lt;&gt;""))-1),0)</f>
        <v>RP_4.5_neu_3</v>
      </c>
      <c r="B1779" s="746" t="s">
        <v>1434</v>
      </c>
      <c r="C1779" s="464" t="s">
        <v>1942</v>
      </c>
      <c r="D1779" s="89" t="s">
        <v>591</v>
      </c>
      <c r="E1779" s="465" t="s">
        <v>590</v>
      </c>
      <c r="F1779" s="658" t="s">
        <v>1731</v>
      </c>
      <c r="G1779" s="410" t="s">
        <v>1668</v>
      </c>
      <c r="H1779" s="432" t="s">
        <v>1047</v>
      </c>
      <c r="I1779" s="437" t="s">
        <v>1342</v>
      </c>
      <c r="J1779" s="432" t="s">
        <v>1343</v>
      </c>
      <c r="K1779" s="433" t="s">
        <v>548</v>
      </c>
      <c r="L1779" s="424" t="s">
        <v>132</v>
      </c>
      <c r="M1779" s="425" t="s">
        <v>535</v>
      </c>
      <c r="N1779" s="425" t="s">
        <v>1669</v>
      </c>
      <c r="O1779" s="425" t="s">
        <v>1047</v>
      </c>
      <c r="P1779" s="425" t="s">
        <v>1043</v>
      </c>
      <c r="Q1779" s="425" t="s">
        <v>1949</v>
      </c>
      <c r="R1779" s="434" t="s">
        <v>1043</v>
      </c>
      <c r="S1779" s="434" t="s">
        <v>1047</v>
      </c>
      <c r="T1779" s="434" t="s">
        <v>1111</v>
      </c>
      <c r="U1779" s="434" t="s">
        <v>1043</v>
      </c>
      <c r="V1779" s="434" t="s">
        <v>1047</v>
      </c>
      <c r="W1779" s="434" t="s">
        <v>1047</v>
      </c>
      <c r="X1779" s="434" t="s">
        <v>1043</v>
      </c>
      <c r="Y1779" s="434" t="s">
        <v>1047</v>
      </c>
      <c r="Z1779" s="434" t="s">
        <v>1043</v>
      </c>
      <c r="AA1779" s="743" t="s">
        <v>1670</v>
      </c>
      <c r="AB1779" s="743" t="s">
        <v>1671</v>
      </c>
      <c r="AC1779" s="458">
        <v>40057</v>
      </c>
      <c r="AD1779" s="435"/>
      <c r="AE1779" s="543">
        <v>1818</v>
      </c>
      <c r="AF1779" s="543">
        <v>1790</v>
      </c>
      <c r="AG1779" s="543">
        <v>2108</v>
      </c>
      <c r="AH1779" s="543">
        <v>2426</v>
      </c>
      <c r="AI1779" s="543">
        <v>2403</v>
      </c>
      <c r="AJ1779" s="543">
        <v>2291</v>
      </c>
      <c r="AK1779" s="544">
        <v>2051</v>
      </c>
      <c r="AL1779" s="544">
        <v>1839</v>
      </c>
      <c r="AM1779" s="544">
        <v>1606</v>
      </c>
      <c r="AN1779" s="543">
        <v>1599</v>
      </c>
      <c r="AO1779" s="545">
        <v>1287</v>
      </c>
      <c r="AP1779" s="544">
        <v>1208</v>
      </c>
      <c r="AQ1779" s="742"/>
      <c r="AR1779" s="746" t="s">
        <v>1434</v>
      </c>
      <c r="AS1779" s="475" t="str">
        <f t="shared" si="208"/>
        <v>FB</v>
      </c>
      <c r="AT1779" s="475" t="str">
        <f t="shared" si="208"/>
        <v>4A</v>
      </c>
      <c r="AU1779" s="475">
        <f t="shared" si="208"/>
        <v>444</v>
      </c>
      <c r="AV1779" s="475" t="str">
        <f t="shared" si="208"/>
        <v>GEN</v>
      </c>
      <c r="AW1779" s="475" t="str">
        <f t="shared" si="208"/>
        <v>A</v>
      </c>
      <c r="AX1779" s="475">
        <f t="shared" si="208"/>
        <v>0</v>
      </c>
      <c r="AY1779" s="185" t="str">
        <f>IF(AND(SUM(AE1779:$AP1779)&gt;0,J1779&lt;&gt;""),CONCATENATE(B1779,"_",F1779,"_",AG1779),0)</f>
        <v>RP_4.5_2108</v>
      </c>
      <c r="AZ1779" s="203">
        <f>IF(AND(SUM(AE1779:$AP1779)&gt;0,D1779="BFS"),1,0)</f>
        <v>0</v>
      </c>
      <c r="BA1779" s="203">
        <f t="shared" si="206"/>
        <v>0</v>
      </c>
    </row>
    <row r="1780" spans="1:53" ht="30">
      <c r="A1780" s="185">
        <f>IF(AND(SUM(AE1780:AP1780)&gt;0,J1780&lt;&gt;""),CONCATENATE(B1780,"_",F1780,"_",$A$5,"_",SUMPRODUCT((B$9:B1780=B1780)*(F$9:F1780=F1780)*(SUM(AE1780:AP1780)&lt;&gt;0)*(J1780&lt;&gt;""))-1),0)</f>
        <v>0</v>
      </c>
      <c r="B1780" s="162" t="s">
        <v>865</v>
      </c>
      <c r="C1780" s="73" t="s">
        <v>1427</v>
      </c>
      <c r="D1780" s="66"/>
      <c r="E1780" s="461"/>
      <c r="F1780" s="660"/>
      <c r="G1780" s="74"/>
      <c r="H1780" s="74"/>
      <c r="I1780" s="74"/>
      <c r="J1780" s="74"/>
      <c r="K1780" s="74"/>
      <c r="L1780" s="74"/>
      <c r="M1780" s="74"/>
      <c r="N1780" s="74"/>
      <c r="O1780" s="74"/>
      <c r="P1780" s="74"/>
      <c r="Q1780" s="74"/>
      <c r="R1780" s="74"/>
      <c r="S1780" s="74"/>
      <c r="T1780" s="74"/>
      <c r="U1780" s="74"/>
      <c r="V1780" s="74"/>
      <c r="W1780" s="74"/>
      <c r="X1780" s="74"/>
      <c r="Y1780" s="74"/>
      <c r="Z1780" s="74"/>
      <c r="AA1780" s="74"/>
      <c r="AB1780" s="74"/>
      <c r="AC1780" s="454"/>
      <c r="AD1780" s="74"/>
      <c r="AE1780" s="553"/>
      <c r="AF1780" s="553"/>
      <c r="AG1780" s="553"/>
      <c r="AH1780" s="553"/>
      <c r="AI1780" s="553"/>
      <c r="AJ1780" s="553"/>
      <c r="AK1780" s="553"/>
      <c r="AL1780" s="553"/>
      <c r="AM1780" s="553"/>
      <c r="AN1780" s="553"/>
      <c r="AO1780" s="553"/>
      <c r="AP1780" s="553"/>
      <c r="AQ1780" s="324"/>
      <c r="AR1780" s="162" t="s">
        <v>865</v>
      </c>
      <c r="AS1780" s="475">
        <f t="shared" si="208"/>
        <v>0</v>
      </c>
      <c r="AT1780" s="475">
        <f t="shared" si="208"/>
        <v>0</v>
      </c>
      <c r="AU1780" s="475">
        <f t="shared" si="208"/>
        <v>0</v>
      </c>
      <c r="AV1780" s="475">
        <f t="shared" si="208"/>
        <v>0</v>
      </c>
      <c r="AW1780" s="475">
        <f t="shared" si="208"/>
        <v>0</v>
      </c>
      <c r="AX1780" s="475">
        <f t="shared" si="208"/>
        <v>0</v>
      </c>
      <c r="AY1780" s="185">
        <f>IF(AND(SUM(AE1780:$AP1780)&gt;0,J1780&lt;&gt;""),CONCATENATE(B1780,"_",F1780,"_",AG1780),0)</f>
        <v>0</v>
      </c>
      <c r="AZ1780" s="203">
        <f>IF(AND(SUM(AE1780:$AP1780)&gt;0,D1780="BFS"),1,0)</f>
        <v>0</v>
      </c>
      <c r="BA1780" s="203">
        <f t="shared" si="206"/>
        <v>0</v>
      </c>
    </row>
    <row r="1781" spans="1:53" ht="15.5">
      <c r="A1781" s="185">
        <f>IF(AND(SUM(AE1781:AP1781)&gt;0,J1781&lt;&gt;""),CONCATENATE(B1781,"_",F1781,"_",$A$5,"_",SUMPRODUCT((B$9:B1781=B1781)*(F$9:F1781=F1781)*(SUM(AE1781:AP1781)&lt;&gt;0)*(J1781&lt;&gt;""))-1),0)</f>
        <v>0</v>
      </c>
      <c r="B1781" s="163" t="s">
        <v>865</v>
      </c>
      <c r="C1781" s="65" t="s">
        <v>1040</v>
      </c>
      <c r="D1781" s="66"/>
      <c r="E1781" s="461"/>
      <c r="F1781" s="660"/>
      <c r="G1781" s="67"/>
      <c r="H1781" s="67"/>
      <c r="I1781" s="67"/>
      <c r="J1781" s="67"/>
      <c r="K1781" s="67"/>
      <c r="L1781" s="67"/>
      <c r="M1781" s="67"/>
      <c r="N1781" s="67"/>
      <c r="O1781" s="67"/>
      <c r="P1781" s="67"/>
      <c r="Q1781" s="67"/>
      <c r="R1781" s="67"/>
      <c r="S1781" s="67"/>
      <c r="T1781" s="67"/>
      <c r="U1781" s="67"/>
      <c r="V1781" s="67"/>
      <c r="W1781" s="67"/>
      <c r="X1781" s="67"/>
      <c r="Y1781" s="67"/>
      <c r="Z1781" s="67"/>
      <c r="AA1781" s="67"/>
      <c r="AB1781" s="67"/>
      <c r="AC1781" s="455"/>
      <c r="AD1781" s="67"/>
      <c r="AE1781" s="540"/>
      <c r="AF1781" s="540"/>
      <c r="AG1781" s="540"/>
      <c r="AH1781" s="540"/>
      <c r="AI1781" s="540"/>
      <c r="AJ1781" s="540"/>
      <c r="AK1781" s="540"/>
      <c r="AL1781" s="540"/>
      <c r="AM1781" s="540"/>
      <c r="AN1781" s="540"/>
      <c r="AO1781" s="540"/>
      <c r="AP1781" s="540"/>
      <c r="AQ1781" s="325"/>
      <c r="AR1781" s="163" t="s">
        <v>865</v>
      </c>
      <c r="AS1781" s="475">
        <f t="shared" si="208"/>
        <v>0</v>
      </c>
      <c r="AT1781" s="475">
        <f t="shared" si="208"/>
        <v>0</v>
      </c>
      <c r="AU1781" s="475">
        <f t="shared" si="208"/>
        <v>0</v>
      </c>
      <c r="AV1781" s="475">
        <f t="shared" si="208"/>
        <v>0</v>
      </c>
      <c r="AW1781" s="475">
        <f t="shared" si="208"/>
        <v>0</v>
      </c>
      <c r="AX1781" s="475">
        <f t="shared" si="208"/>
        <v>0</v>
      </c>
      <c r="AY1781" s="185">
        <f>IF(AND(SUM(AE1781:$AP1781)&gt;0,J1781&lt;&gt;""),CONCATENATE(B1781,"_",F1781,"_",AG1781),0)</f>
        <v>0</v>
      </c>
      <c r="AZ1781" s="203">
        <f>IF(AND(SUM(AE1781:$AP1781)&gt;0,D1781="BFS"),1,0)</f>
        <v>0</v>
      </c>
      <c r="BA1781" s="203">
        <f t="shared" si="206"/>
        <v>0</v>
      </c>
    </row>
    <row r="1782" spans="1:53" ht="15.5">
      <c r="A1782" s="185">
        <f>IF(AND(SUM(AE1782:AP1782)&gt;0,J1782&lt;&gt;""),CONCATENATE(B1782,"_",F1782,"_",$A$5,"_",SUMPRODUCT((B$9:B1782=B1782)*(F$9:F1782=F1782)*(SUM(AE1782:AP1782)&lt;&gt;0)*(J1782&lt;&gt;""))-1),0)</f>
        <v>0</v>
      </c>
      <c r="B1782" s="164" t="s">
        <v>865</v>
      </c>
      <c r="C1782" s="68" t="s">
        <v>1041</v>
      </c>
      <c r="D1782" s="66"/>
      <c r="E1782" s="461"/>
      <c r="F1782" s="660"/>
      <c r="G1782" s="67"/>
      <c r="H1782" s="67"/>
      <c r="I1782" s="67"/>
      <c r="J1782" s="67"/>
      <c r="K1782" s="67"/>
      <c r="L1782" s="67"/>
      <c r="M1782" s="67"/>
      <c r="N1782" s="67"/>
      <c r="O1782" s="67"/>
      <c r="P1782" s="67"/>
      <c r="Q1782" s="67"/>
      <c r="R1782" s="67"/>
      <c r="S1782" s="67"/>
      <c r="T1782" s="67"/>
      <c r="U1782" s="67"/>
      <c r="V1782" s="67"/>
      <c r="W1782" s="67"/>
      <c r="X1782" s="67"/>
      <c r="Y1782" s="67"/>
      <c r="Z1782" s="67"/>
      <c r="AA1782" s="67"/>
      <c r="AB1782" s="67"/>
      <c r="AC1782" s="455"/>
      <c r="AD1782" s="67"/>
      <c r="AE1782" s="540"/>
      <c r="AF1782" s="540"/>
      <c r="AG1782" s="540"/>
      <c r="AH1782" s="540"/>
      <c r="AI1782" s="540"/>
      <c r="AJ1782" s="540"/>
      <c r="AK1782" s="540"/>
      <c r="AL1782" s="540"/>
      <c r="AM1782" s="540"/>
      <c r="AN1782" s="540"/>
      <c r="AO1782" s="540"/>
      <c r="AP1782" s="540"/>
      <c r="AQ1782" s="325"/>
      <c r="AR1782" s="164" t="s">
        <v>865</v>
      </c>
      <c r="AS1782" s="475">
        <f t="shared" si="208"/>
        <v>0</v>
      </c>
      <c r="AT1782" s="475">
        <f t="shared" si="208"/>
        <v>0</v>
      </c>
      <c r="AU1782" s="475">
        <f t="shared" si="208"/>
        <v>0</v>
      </c>
      <c r="AV1782" s="475">
        <f t="shared" si="208"/>
        <v>0</v>
      </c>
      <c r="AW1782" s="475">
        <f t="shared" si="208"/>
        <v>0</v>
      </c>
      <c r="AX1782" s="475">
        <f t="shared" si="208"/>
        <v>0</v>
      </c>
      <c r="AY1782" s="185">
        <f>IF(AND(SUM(AE1782:$AP1782)&gt;0,J1782&lt;&gt;""),CONCATENATE(B1782,"_",F1782,"_",AG1782),0)</f>
        <v>0</v>
      </c>
      <c r="AZ1782" s="203">
        <f>IF(AND(SUM(AE1782:$AP1782)&gt;0,D1782="BFS"),1,0)</f>
        <v>0</v>
      </c>
      <c r="BA1782" s="203">
        <f t="shared" si="206"/>
        <v>0</v>
      </c>
    </row>
    <row r="1783" spans="1:53" ht="15.5">
      <c r="A1783" s="185">
        <f>IF(AND(SUM(AE1783:AP1783)&gt;0,J1783&lt;&gt;""),CONCATENATE(B1783,"_",F1783,"_",$A$5,"_",SUMPRODUCT((B$9:B1783=B1783)*(F$9:F1783=F1783)*(SUM(AE1783:AP1783)&lt;&gt;0)*(J1783&lt;&gt;""))-1),0)</f>
        <v>0</v>
      </c>
      <c r="B1783" s="165" t="s">
        <v>865</v>
      </c>
      <c r="C1783" s="69" t="s">
        <v>1044</v>
      </c>
      <c r="D1783" s="84"/>
      <c r="E1783" s="462"/>
      <c r="F1783" s="659"/>
      <c r="G1783" s="411"/>
      <c r="H1783" s="412"/>
      <c r="I1783" s="412"/>
      <c r="J1783" s="412"/>
      <c r="K1783" s="412"/>
      <c r="L1783" s="413"/>
      <c r="M1783" s="413"/>
      <c r="N1783" s="413"/>
      <c r="O1783" s="413"/>
      <c r="P1783" s="413"/>
      <c r="Q1783" s="413"/>
      <c r="R1783" s="413"/>
      <c r="S1783" s="413"/>
      <c r="T1783" s="413"/>
      <c r="U1783" s="413"/>
      <c r="V1783" s="413"/>
      <c r="W1783" s="413"/>
      <c r="X1783" s="413"/>
      <c r="Y1783" s="413"/>
      <c r="Z1783" s="413"/>
      <c r="AA1783" s="411"/>
      <c r="AB1783" s="411"/>
      <c r="AC1783" s="456"/>
      <c r="AD1783" s="414"/>
      <c r="AE1783" s="541"/>
      <c r="AF1783" s="541"/>
      <c r="AG1783" s="541"/>
      <c r="AH1783" s="541"/>
      <c r="AI1783" s="542"/>
      <c r="AJ1783" s="542"/>
      <c r="AK1783" s="542"/>
      <c r="AL1783" s="542"/>
      <c r="AM1783" s="542"/>
      <c r="AN1783" s="542"/>
      <c r="AO1783" s="542"/>
      <c r="AP1783" s="542"/>
      <c r="AQ1783" s="416"/>
      <c r="AR1783" s="165" t="s">
        <v>865</v>
      </c>
      <c r="AS1783" s="475">
        <f t="shared" si="208"/>
        <v>0</v>
      </c>
      <c r="AT1783" s="475">
        <f t="shared" si="208"/>
        <v>0</v>
      </c>
      <c r="AU1783" s="475">
        <f t="shared" si="208"/>
        <v>0</v>
      </c>
      <c r="AV1783" s="475">
        <f t="shared" si="208"/>
        <v>0</v>
      </c>
      <c r="AW1783" s="475">
        <f t="shared" si="208"/>
        <v>0</v>
      </c>
      <c r="AX1783" s="475">
        <f t="shared" si="208"/>
        <v>0</v>
      </c>
      <c r="AY1783" s="185">
        <f>IF(AND(SUM(AE1783:$AP1783)&gt;0,J1783&lt;&gt;""),CONCATENATE(B1783,"_",F1783,"_",AG1783),0)</f>
        <v>0</v>
      </c>
      <c r="AZ1783" s="203">
        <f>IF(AND(SUM(AE1783:$AP1783)&gt;0,D1783="BFS"),1,0)</f>
        <v>0</v>
      </c>
      <c r="BA1783" s="203">
        <f t="shared" si="206"/>
        <v>0</v>
      </c>
    </row>
    <row r="1784" spans="1:53" ht="25">
      <c r="A1784" s="185">
        <f>IF(AND(SUM(AE1784:AP1784)&gt;0,J1784&lt;&gt;""),CONCATENATE(B1784,"_",F1784,"_",$A$5,"_",SUMPRODUCT((B$9:B1784=B1784)*(F$9:F1784=F1784)*(SUM(AE1784:AP1784)&lt;&gt;0)*(J1784&lt;&gt;""))-1),0)</f>
        <v>0</v>
      </c>
      <c r="B1784" s="745" t="s">
        <v>865</v>
      </c>
      <c r="C1784" s="58" t="s">
        <v>1049</v>
      </c>
      <c r="D1784" s="85" t="s">
        <v>1046</v>
      </c>
      <c r="E1784" s="463" t="s">
        <v>1050</v>
      </c>
      <c r="F1784" s="657" t="s">
        <v>1050</v>
      </c>
      <c r="G1784" s="417" t="s">
        <v>1948</v>
      </c>
      <c r="H1784" s="418"/>
      <c r="I1784" s="418"/>
      <c r="J1784" s="418"/>
      <c r="K1784" s="418"/>
      <c r="L1784" s="419"/>
      <c r="M1784" s="419"/>
      <c r="N1784" s="419"/>
      <c r="O1784" s="419" t="s">
        <v>1949</v>
      </c>
      <c r="P1784" s="419" t="s">
        <v>1949</v>
      </c>
      <c r="Q1784" s="419" t="s">
        <v>1949</v>
      </c>
      <c r="R1784" s="419" t="s">
        <v>1949</v>
      </c>
      <c r="S1784" s="419"/>
      <c r="T1784" s="419"/>
      <c r="U1784" s="419" t="s">
        <v>1949</v>
      </c>
      <c r="V1784" s="419" t="s">
        <v>1949</v>
      </c>
      <c r="W1784" s="419" t="s">
        <v>1949</v>
      </c>
      <c r="X1784" s="419" t="s">
        <v>1949</v>
      </c>
      <c r="Y1784" s="419" t="s">
        <v>1949</v>
      </c>
      <c r="Z1784" s="419" t="s">
        <v>1949</v>
      </c>
      <c r="AA1784" s="420"/>
      <c r="AB1784" s="420"/>
      <c r="AC1784" s="457"/>
      <c r="AD1784" s="421"/>
      <c r="AE1784" s="536"/>
      <c r="AF1784" s="536"/>
      <c r="AG1784" s="536"/>
      <c r="AH1784" s="536"/>
      <c r="AI1784" s="537"/>
      <c r="AJ1784" s="537"/>
      <c r="AK1784" s="537"/>
      <c r="AL1784" s="537"/>
      <c r="AM1784" s="537"/>
      <c r="AN1784" s="537"/>
      <c r="AO1784" s="537"/>
      <c r="AP1784" s="537"/>
      <c r="AQ1784" s="422"/>
      <c r="AR1784" s="745" t="s">
        <v>865</v>
      </c>
      <c r="AS1784" s="475">
        <f t="shared" si="208"/>
        <v>0</v>
      </c>
      <c r="AT1784" s="475">
        <f t="shared" si="208"/>
        <v>0</v>
      </c>
      <c r="AU1784" s="475">
        <f t="shared" si="208"/>
        <v>0</v>
      </c>
      <c r="AV1784" s="475">
        <f t="shared" si="208"/>
        <v>0</v>
      </c>
      <c r="AW1784" s="475">
        <f t="shared" si="208"/>
        <v>0</v>
      </c>
      <c r="AX1784" s="475">
        <f t="shared" si="208"/>
        <v>0</v>
      </c>
      <c r="AY1784" s="185">
        <f>IF(AND(SUM(AE1784:$AP1784)&gt;0,J1784&lt;&gt;""),CONCATENATE(B1784,"_",F1784,"_",AG1784),0)</f>
        <v>0</v>
      </c>
      <c r="AZ1784" s="203">
        <f>IF(AND(SUM(AE1784:$AP1784)&gt;0,D1784="BFS"),1,0)</f>
        <v>0</v>
      </c>
      <c r="BA1784" s="203">
        <f t="shared" si="206"/>
        <v>0</v>
      </c>
    </row>
    <row r="1785" spans="1:53" ht="30">
      <c r="A1785" s="185" t="str">
        <f>IF(AND(SUM(AE1785:AP1785)&gt;0,J1785&lt;&gt;""),CONCATENATE(B1785,"_",F1785,"_",$A$5,"_",SUMPRODUCT((B$9:B1785=B1785)*(F$9:F1785=F1785)*(SUM(AE1785:AP1785)&lt;&gt;0)*(J1785&lt;&gt;""))-1),0)</f>
        <v>SL_1.1.1.1_neu_1</v>
      </c>
      <c r="B1785" s="746" t="s">
        <v>865</v>
      </c>
      <c r="C1785" s="464" t="s">
        <v>133</v>
      </c>
      <c r="D1785" s="89" t="s">
        <v>1046</v>
      </c>
      <c r="E1785" s="465" t="s">
        <v>1050</v>
      </c>
      <c r="F1785" s="658" t="s">
        <v>1050</v>
      </c>
      <c r="G1785" s="423" t="s">
        <v>28</v>
      </c>
      <c r="H1785" s="424" t="s">
        <v>1047</v>
      </c>
      <c r="I1785" s="424" t="s">
        <v>1052</v>
      </c>
      <c r="J1785" s="424" t="s">
        <v>1053</v>
      </c>
      <c r="K1785" s="424" t="s">
        <v>29</v>
      </c>
      <c r="L1785" s="424" t="s">
        <v>30</v>
      </c>
      <c r="M1785" s="425">
        <v>15</v>
      </c>
      <c r="N1785" s="425" t="s">
        <v>1953</v>
      </c>
      <c r="O1785" s="425" t="s">
        <v>1047</v>
      </c>
      <c r="P1785" s="425" t="s">
        <v>1047</v>
      </c>
      <c r="Q1785" s="425" t="s">
        <v>790</v>
      </c>
      <c r="R1785" s="425" t="s">
        <v>1043</v>
      </c>
      <c r="S1785" s="425" t="s">
        <v>1043</v>
      </c>
      <c r="T1785" s="425" t="s">
        <v>1955</v>
      </c>
      <c r="U1785" s="425" t="s">
        <v>1043</v>
      </c>
      <c r="V1785" s="425" t="s">
        <v>1047</v>
      </c>
      <c r="W1785" s="425" t="s">
        <v>1047</v>
      </c>
      <c r="X1785" s="425" t="s">
        <v>1047</v>
      </c>
      <c r="Y1785" s="425" t="s">
        <v>1047</v>
      </c>
      <c r="Z1785" s="425" t="s">
        <v>1047</v>
      </c>
      <c r="AA1785" s="426" t="s">
        <v>31</v>
      </c>
      <c r="AB1785" s="426" t="s">
        <v>32</v>
      </c>
      <c r="AC1785" s="458">
        <v>40057</v>
      </c>
      <c r="AD1785" s="427"/>
      <c r="AE1785" s="533">
        <v>17681</v>
      </c>
      <c r="AF1785" s="533">
        <v>21448</v>
      </c>
      <c r="AG1785" s="533">
        <v>21908</v>
      </c>
      <c r="AH1785" s="533">
        <v>21662</v>
      </c>
      <c r="AI1785" s="533">
        <v>20999</v>
      </c>
      <c r="AJ1785" s="533">
        <v>20625</v>
      </c>
      <c r="AK1785" s="533">
        <v>19896</v>
      </c>
      <c r="AL1785" s="533">
        <v>19411</v>
      </c>
      <c r="AM1785" s="533">
        <v>18536</v>
      </c>
      <c r="AN1785" s="533">
        <v>18018</v>
      </c>
      <c r="AO1785" s="533">
        <v>17559</v>
      </c>
      <c r="AP1785" s="533">
        <v>17118</v>
      </c>
      <c r="AQ1785" s="182"/>
      <c r="AR1785" s="746" t="s">
        <v>865</v>
      </c>
      <c r="AS1785" s="475" t="str">
        <f t="shared" si="208"/>
        <v>DS</v>
      </c>
      <c r="AT1785" s="475" t="str">
        <f t="shared" si="208"/>
        <v>3B</v>
      </c>
      <c r="AU1785" s="475">
        <f t="shared" si="208"/>
        <v>354</v>
      </c>
      <c r="AV1785" s="475" t="str">
        <f t="shared" si="208"/>
        <v>VOC</v>
      </c>
      <c r="AW1785" s="475" t="str">
        <f t="shared" si="208"/>
        <v>B</v>
      </c>
      <c r="AX1785" s="475">
        <f t="shared" si="208"/>
        <v>0</v>
      </c>
      <c r="AY1785" s="185" t="str">
        <f>IF(AND(SUM(AE1785:$AP1785)&gt;0,J1785&lt;&gt;""),CONCATENATE(B1785,"_",F1785,"_",AG1785),0)</f>
        <v>SL_1.1.1.1_21908</v>
      </c>
      <c r="AZ1785" s="203">
        <f>IF(AND(SUM(AE1785:$AP1785)&gt;0,D1785="BFS"),1,0)</f>
        <v>0</v>
      </c>
      <c r="BA1785" s="203">
        <f t="shared" si="206"/>
        <v>0</v>
      </c>
    </row>
    <row r="1786" spans="1:53" ht="13">
      <c r="A1786" s="185">
        <f>IF(AND(SUM(AE1786:AP1786)&gt;0,J1786&lt;&gt;""),CONCATENATE(B1786,"_",F1786,"_",$A$5,"_",SUMPRODUCT((B$9:B1786=B1786)*(F$9:F1786=F1786)*(SUM(AE1786:AP1786)&lt;&gt;0)*(J1786&lt;&gt;""))-1),0)</f>
        <v>0</v>
      </c>
      <c r="B1786" s="746" t="s">
        <v>865</v>
      </c>
      <c r="C1786" s="464" t="s">
        <v>133</v>
      </c>
      <c r="D1786" s="89" t="s">
        <v>1046</v>
      </c>
      <c r="E1786" s="465" t="s">
        <v>1050</v>
      </c>
      <c r="F1786" s="658" t="s">
        <v>1050</v>
      </c>
      <c r="G1786" s="429"/>
      <c r="H1786" s="424" t="s">
        <v>1043</v>
      </c>
      <c r="I1786" s="424" t="s">
        <v>1052</v>
      </c>
      <c r="J1786" s="424" t="s">
        <v>1053</v>
      </c>
      <c r="K1786" s="424"/>
      <c r="L1786" s="424"/>
      <c r="M1786" s="425"/>
      <c r="N1786" s="425"/>
      <c r="O1786" s="425"/>
      <c r="P1786" s="425"/>
      <c r="Q1786" s="425"/>
      <c r="R1786" s="425"/>
      <c r="S1786" s="425"/>
      <c r="T1786" s="425"/>
      <c r="U1786" s="425"/>
      <c r="V1786" s="425"/>
      <c r="W1786" s="425"/>
      <c r="X1786" s="425"/>
      <c r="Y1786" s="425"/>
      <c r="Z1786" s="425"/>
      <c r="AA1786" s="426"/>
      <c r="AB1786" s="426"/>
      <c r="AC1786" s="458"/>
      <c r="AD1786" s="181"/>
      <c r="AE1786" s="533"/>
      <c r="AF1786" s="533"/>
      <c r="AG1786" s="533"/>
      <c r="AH1786" s="533"/>
      <c r="AI1786" s="533"/>
      <c r="AJ1786" s="533"/>
      <c r="AK1786" s="533"/>
      <c r="AL1786" s="533"/>
      <c r="AM1786" s="533"/>
      <c r="AN1786" s="533"/>
      <c r="AO1786" s="533"/>
      <c r="AP1786" s="533"/>
      <c r="AQ1786" s="430"/>
      <c r="AR1786" s="746" t="s">
        <v>865</v>
      </c>
      <c r="AS1786" s="475">
        <f t="shared" si="208"/>
        <v>0</v>
      </c>
      <c r="AT1786" s="475">
        <f t="shared" si="208"/>
        <v>0</v>
      </c>
      <c r="AU1786" s="475">
        <f t="shared" si="208"/>
        <v>0</v>
      </c>
      <c r="AV1786" s="475">
        <f t="shared" si="208"/>
        <v>0</v>
      </c>
      <c r="AW1786" s="475">
        <f t="shared" si="208"/>
        <v>0</v>
      </c>
      <c r="AX1786" s="475">
        <f t="shared" si="208"/>
        <v>0</v>
      </c>
      <c r="AY1786" s="185">
        <f>IF(AND(SUM(AE1786:$AP1786)&gt;0,J1786&lt;&gt;""),CONCATENATE(B1786,"_",F1786,"_",AG1786),0)</f>
        <v>0</v>
      </c>
      <c r="AZ1786" s="203">
        <f>IF(AND(SUM(AE1786:$AP1786)&gt;0,D1786="BFS"),1,0)</f>
        <v>0</v>
      </c>
      <c r="BA1786" s="203">
        <f t="shared" si="206"/>
        <v>0</v>
      </c>
    </row>
    <row r="1787" spans="1:53" ht="13">
      <c r="A1787" s="185">
        <f>IF(AND(SUM(AE1787:AP1787)&gt;0,J1787&lt;&gt;""),CONCATENATE(B1787,"_",F1787,"_",$A$5,"_",SUMPRODUCT((B$9:B1787=B1787)*(F$9:F1787=F1787)*(SUM(AE1787:AP1787)&lt;&gt;0)*(J1787&lt;&gt;""))-1),0)</f>
        <v>0</v>
      </c>
      <c r="B1787" s="746" t="s">
        <v>865</v>
      </c>
      <c r="C1787" s="464" t="s">
        <v>133</v>
      </c>
      <c r="D1787" s="89" t="s">
        <v>1046</v>
      </c>
      <c r="E1787" s="465" t="s">
        <v>1050</v>
      </c>
      <c r="F1787" s="658" t="s">
        <v>1050</v>
      </c>
      <c r="G1787" s="429"/>
      <c r="H1787" s="424" t="s">
        <v>1043</v>
      </c>
      <c r="I1787" s="424" t="s">
        <v>1052</v>
      </c>
      <c r="J1787" s="424" t="s">
        <v>1053</v>
      </c>
      <c r="K1787" s="424"/>
      <c r="L1787" s="424"/>
      <c r="M1787" s="425"/>
      <c r="N1787" s="425"/>
      <c r="O1787" s="425"/>
      <c r="P1787" s="425"/>
      <c r="Q1787" s="425"/>
      <c r="R1787" s="425"/>
      <c r="S1787" s="425"/>
      <c r="T1787" s="425"/>
      <c r="U1787" s="425"/>
      <c r="V1787" s="425"/>
      <c r="W1787" s="425"/>
      <c r="X1787" s="425"/>
      <c r="Y1787" s="425"/>
      <c r="Z1787" s="425"/>
      <c r="AA1787" s="426"/>
      <c r="AB1787" s="426"/>
      <c r="AC1787" s="458"/>
      <c r="AD1787" s="181"/>
      <c r="AE1787" s="533"/>
      <c r="AF1787" s="533"/>
      <c r="AG1787" s="533"/>
      <c r="AH1787" s="533"/>
      <c r="AI1787" s="533"/>
      <c r="AJ1787" s="533"/>
      <c r="AK1787" s="533"/>
      <c r="AL1787" s="533"/>
      <c r="AM1787" s="533"/>
      <c r="AN1787" s="533"/>
      <c r="AO1787" s="533"/>
      <c r="AP1787" s="533"/>
      <c r="AQ1787" s="430"/>
      <c r="AR1787" s="746" t="s">
        <v>865</v>
      </c>
      <c r="AS1787" s="475">
        <f t="shared" ref="AS1787:AX1796" si="209">IF(SUM($AE1787:$AP1787)&gt;0,VLOOKUP($F1787,Schulart,AS$2,FALSE),0)</f>
        <v>0</v>
      </c>
      <c r="AT1787" s="475">
        <f t="shared" si="209"/>
        <v>0</v>
      </c>
      <c r="AU1787" s="475">
        <f t="shared" si="209"/>
        <v>0</v>
      </c>
      <c r="AV1787" s="475">
        <f t="shared" si="209"/>
        <v>0</v>
      </c>
      <c r="AW1787" s="475">
        <f t="shared" si="209"/>
        <v>0</v>
      </c>
      <c r="AX1787" s="475">
        <f t="shared" si="209"/>
        <v>0</v>
      </c>
      <c r="AY1787" s="185">
        <f>IF(AND(SUM(AE1787:$AP1787)&gt;0,J1787&lt;&gt;""),CONCATENATE(B1787,"_",F1787,"_",AG1787),0)</f>
        <v>0</v>
      </c>
      <c r="AZ1787" s="203">
        <f>IF(AND(SUM(AE1787:$AP1787)&gt;0,D1787="BFS"),1,0)</f>
        <v>0</v>
      </c>
      <c r="BA1787" s="203">
        <f t="shared" si="206"/>
        <v>0</v>
      </c>
    </row>
    <row r="1788" spans="1:53" ht="13">
      <c r="A1788" s="185">
        <f>IF(AND(SUM(AE1788:AP1788)&gt;0,J1788&lt;&gt;""),CONCATENATE(B1788,"_",F1788,"_",$A$5,"_",SUMPRODUCT((B$9:B1788=B1788)*(F$9:F1788=F1788)*(SUM(AE1788:AP1788)&lt;&gt;0)*(J1788&lt;&gt;""))-1),0)</f>
        <v>0</v>
      </c>
      <c r="B1788" s="746" t="s">
        <v>865</v>
      </c>
      <c r="C1788" s="464" t="s">
        <v>133</v>
      </c>
      <c r="D1788" s="89" t="s">
        <v>1046</v>
      </c>
      <c r="E1788" s="465" t="s">
        <v>1050</v>
      </c>
      <c r="F1788" s="658" t="s">
        <v>1050</v>
      </c>
      <c r="G1788" s="429"/>
      <c r="H1788" s="424" t="s">
        <v>1043</v>
      </c>
      <c r="I1788" s="424" t="s">
        <v>1052</v>
      </c>
      <c r="J1788" s="424" t="s">
        <v>1053</v>
      </c>
      <c r="K1788" s="424"/>
      <c r="L1788" s="424"/>
      <c r="M1788" s="425"/>
      <c r="N1788" s="425"/>
      <c r="O1788" s="425"/>
      <c r="P1788" s="425"/>
      <c r="Q1788" s="425"/>
      <c r="R1788" s="425"/>
      <c r="S1788" s="425"/>
      <c r="T1788" s="425"/>
      <c r="U1788" s="425"/>
      <c r="V1788" s="425"/>
      <c r="W1788" s="425"/>
      <c r="X1788" s="425"/>
      <c r="Y1788" s="425"/>
      <c r="Z1788" s="425"/>
      <c r="AA1788" s="426"/>
      <c r="AB1788" s="426"/>
      <c r="AC1788" s="458"/>
      <c r="AD1788" s="181"/>
      <c r="AE1788" s="533"/>
      <c r="AF1788" s="533"/>
      <c r="AG1788" s="533"/>
      <c r="AH1788" s="533"/>
      <c r="AI1788" s="533"/>
      <c r="AJ1788" s="533"/>
      <c r="AK1788" s="533"/>
      <c r="AL1788" s="533"/>
      <c r="AM1788" s="533"/>
      <c r="AN1788" s="533"/>
      <c r="AO1788" s="533"/>
      <c r="AP1788" s="533"/>
      <c r="AQ1788" s="430"/>
      <c r="AR1788" s="746" t="s">
        <v>865</v>
      </c>
      <c r="AS1788" s="475">
        <f t="shared" si="209"/>
        <v>0</v>
      </c>
      <c r="AT1788" s="475">
        <f t="shared" si="209"/>
        <v>0</v>
      </c>
      <c r="AU1788" s="475">
        <f t="shared" si="209"/>
        <v>0</v>
      </c>
      <c r="AV1788" s="475">
        <f t="shared" si="209"/>
        <v>0</v>
      </c>
      <c r="AW1788" s="475">
        <f t="shared" si="209"/>
        <v>0</v>
      </c>
      <c r="AX1788" s="475">
        <f t="shared" si="209"/>
        <v>0</v>
      </c>
      <c r="AY1788" s="185">
        <f>IF(AND(SUM(AE1788:$AP1788)&gt;0,J1788&lt;&gt;""),CONCATENATE(B1788,"_",F1788,"_",AG1788),0)</f>
        <v>0</v>
      </c>
      <c r="AZ1788" s="203">
        <f>IF(AND(SUM(AE1788:$AP1788)&gt;0,D1788="BFS"),1,0)</f>
        <v>0</v>
      </c>
      <c r="BA1788" s="203">
        <f t="shared" si="206"/>
        <v>0</v>
      </c>
    </row>
    <row r="1789" spans="1:53" ht="25">
      <c r="A1789" s="185">
        <f>IF(AND(SUM(AE1789:AP1789)&gt;0,J1789&lt;&gt;""),CONCATENATE(B1789,"_",F1789,"_",$A$5,"_",SUMPRODUCT((B$9:B1789=B1789)*(F$9:F1789=F1789)*(SUM(AE1789:AP1789)&lt;&gt;0)*(J1789&lt;&gt;""))-1),0)</f>
        <v>0</v>
      </c>
      <c r="B1789" s="745" t="s">
        <v>865</v>
      </c>
      <c r="C1789" s="58" t="s">
        <v>1348</v>
      </c>
      <c r="D1789" s="85" t="s">
        <v>1046</v>
      </c>
      <c r="E1789" s="463" t="s">
        <v>1349</v>
      </c>
      <c r="F1789" s="657" t="s">
        <v>1349</v>
      </c>
      <c r="G1789" s="417" t="s">
        <v>457</v>
      </c>
      <c r="H1789" s="418"/>
      <c r="I1789" s="418"/>
      <c r="J1789" s="418"/>
      <c r="K1789" s="418"/>
      <c r="L1789" s="419"/>
      <c r="M1789" s="419"/>
      <c r="N1789" s="419"/>
      <c r="O1789" s="419"/>
      <c r="P1789" s="419"/>
      <c r="Q1789" s="419"/>
      <c r="R1789" s="419"/>
      <c r="S1789" s="419"/>
      <c r="T1789" s="419"/>
      <c r="U1789" s="419"/>
      <c r="V1789" s="419"/>
      <c r="W1789" s="419"/>
      <c r="X1789" s="419"/>
      <c r="Y1789" s="419"/>
      <c r="Z1789" s="419"/>
      <c r="AA1789" s="420"/>
      <c r="AB1789" s="420"/>
      <c r="AC1789" s="457"/>
      <c r="AD1789" s="421"/>
      <c r="AE1789" s="536"/>
      <c r="AF1789" s="536"/>
      <c r="AG1789" s="536"/>
      <c r="AH1789" s="536"/>
      <c r="AI1789" s="537"/>
      <c r="AJ1789" s="537"/>
      <c r="AK1789" s="537"/>
      <c r="AL1789" s="537"/>
      <c r="AM1789" s="537"/>
      <c r="AN1789" s="537"/>
      <c r="AO1789" s="537"/>
      <c r="AP1789" s="537"/>
      <c r="AQ1789" s="422"/>
      <c r="AR1789" s="745" t="s">
        <v>865</v>
      </c>
      <c r="AS1789" s="475">
        <f t="shared" si="209"/>
        <v>0</v>
      </c>
      <c r="AT1789" s="475">
        <f t="shared" si="209"/>
        <v>0</v>
      </c>
      <c r="AU1789" s="475">
        <f t="shared" si="209"/>
        <v>0</v>
      </c>
      <c r="AV1789" s="475">
        <f t="shared" si="209"/>
        <v>0</v>
      </c>
      <c r="AW1789" s="475">
        <f t="shared" si="209"/>
        <v>0</v>
      </c>
      <c r="AX1789" s="475">
        <f t="shared" si="209"/>
        <v>0</v>
      </c>
      <c r="AY1789" s="185">
        <f>IF(AND(SUM(AE1789:$AP1789)&gt;0,J1789&lt;&gt;""),CONCATENATE(B1789,"_",F1789,"_",AG1789),0)</f>
        <v>0</v>
      </c>
      <c r="AZ1789" s="203">
        <f>IF(AND(SUM(AE1789:$AP1789)&gt;0,D1789="BFS"),1,0)</f>
        <v>0</v>
      </c>
      <c r="BA1789" s="203">
        <f t="shared" si="206"/>
        <v>0</v>
      </c>
    </row>
    <row r="1790" spans="1:53" ht="30">
      <c r="A1790" s="185" t="str">
        <f>IF(AND(SUM(AE1790:AP1790)&gt;0,J1790&lt;&gt;""),CONCATENATE(B1790,"_",F1790,"_",$A$5,"_",SUMPRODUCT((B$9:B1790=B1790)*(F$9:F1790=F1790)*(SUM(AE1790:AP1790)&lt;&gt;0)*(J1790&lt;&gt;""))-1),0)</f>
        <v>SL_1.1.1.2_neu_1</v>
      </c>
      <c r="B1790" s="746" t="s">
        <v>865</v>
      </c>
      <c r="C1790" s="464" t="s">
        <v>1490</v>
      </c>
      <c r="D1790" s="89" t="s">
        <v>1046</v>
      </c>
      <c r="E1790" s="465" t="s">
        <v>1349</v>
      </c>
      <c r="F1790" s="658" t="s">
        <v>1349</v>
      </c>
      <c r="G1790" s="423" t="s">
        <v>1917</v>
      </c>
      <c r="H1790" s="424" t="s">
        <v>1047</v>
      </c>
      <c r="I1790" s="424" t="s">
        <v>1052</v>
      </c>
      <c r="J1790" s="424" t="s">
        <v>1053</v>
      </c>
      <c r="K1790" s="424" t="s">
        <v>459</v>
      </c>
      <c r="L1790" s="424" t="s">
        <v>30</v>
      </c>
      <c r="M1790" s="425" t="s">
        <v>460</v>
      </c>
      <c r="N1790" s="425" t="s">
        <v>1953</v>
      </c>
      <c r="O1790" s="425" t="s">
        <v>1047</v>
      </c>
      <c r="P1790" s="425" t="s">
        <v>1047</v>
      </c>
      <c r="Q1790" s="425" t="s">
        <v>1954</v>
      </c>
      <c r="R1790" s="425" t="s">
        <v>1043</v>
      </c>
      <c r="S1790" s="425" t="s">
        <v>1043</v>
      </c>
      <c r="T1790" s="425" t="s">
        <v>1955</v>
      </c>
      <c r="U1790" s="425" t="s">
        <v>1043</v>
      </c>
      <c r="V1790" s="425" t="s">
        <v>1047</v>
      </c>
      <c r="W1790" s="425" t="s">
        <v>1047</v>
      </c>
      <c r="X1790" s="425" t="s">
        <v>1047</v>
      </c>
      <c r="Y1790" s="425" t="s">
        <v>1047</v>
      </c>
      <c r="Z1790" s="425" t="s">
        <v>1047</v>
      </c>
      <c r="AA1790" s="426" t="s">
        <v>31</v>
      </c>
      <c r="AB1790" s="426" t="s">
        <v>33</v>
      </c>
      <c r="AC1790" s="458">
        <v>40057</v>
      </c>
      <c r="AD1790" s="427"/>
      <c r="AE1790" s="533">
        <v>1879</v>
      </c>
      <c r="AF1790" s="533"/>
      <c r="AG1790" s="533"/>
      <c r="AH1790" s="533"/>
      <c r="AI1790" s="533"/>
      <c r="AJ1790" s="533"/>
      <c r="AK1790" s="533"/>
      <c r="AL1790" s="533"/>
      <c r="AM1790" s="533"/>
      <c r="AN1790" s="533"/>
      <c r="AO1790" s="533"/>
      <c r="AP1790" s="533"/>
      <c r="AQ1790" s="182"/>
      <c r="AR1790" s="746" t="s">
        <v>865</v>
      </c>
      <c r="AS1790" s="475" t="str">
        <f t="shared" si="209"/>
        <v>DS</v>
      </c>
      <c r="AT1790" s="475" t="str">
        <f t="shared" si="209"/>
        <v>4A</v>
      </c>
      <c r="AU1790" s="475">
        <f t="shared" si="209"/>
        <v>454</v>
      </c>
      <c r="AV1790" s="475" t="str">
        <f t="shared" si="209"/>
        <v>VOC</v>
      </c>
      <c r="AW1790" s="475" t="str">
        <f t="shared" si="209"/>
        <v>B</v>
      </c>
      <c r="AX1790" s="475">
        <f t="shared" si="209"/>
        <v>0</v>
      </c>
      <c r="AY1790" s="185" t="str">
        <f>IF(AND(SUM(AE1790:$AP1790)&gt;0,J1790&lt;&gt;""),CONCATENATE(B1790,"_",F1790,"_",AG1790),0)</f>
        <v>SL_1.1.1.2_</v>
      </c>
      <c r="AZ1790" s="203">
        <f>IF(AND(SUM(AE1790:$AP1790)&gt;0,D1790="BFS"),1,0)</f>
        <v>0</v>
      </c>
      <c r="BA1790" s="203">
        <f t="shared" si="206"/>
        <v>0</v>
      </c>
    </row>
    <row r="1791" spans="1:53" ht="13">
      <c r="A1791" s="185">
        <f>IF(AND(SUM(AE1791:AP1791)&gt;0,J1791&lt;&gt;""),CONCATENATE(B1791,"_",F1791,"_",$A$5,"_",SUMPRODUCT((B$9:B1791=B1791)*(F$9:F1791=F1791)*(SUM(AE1791:AP1791)&lt;&gt;0)*(J1791&lt;&gt;""))-1),0)</f>
        <v>0</v>
      </c>
      <c r="B1791" s="746" t="s">
        <v>865</v>
      </c>
      <c r="C1791" s="464" t="s">
        <v>1490</v>
      </c>
      <c r="D1791" s="89" t="s">
        <v>1046</v>
      </c>
      <c r="E1791" s="465" t="s">
        <v>1349</v>
      </c>
      <c r="F1791" s="658" t="s">
        <v>1349</v>
      </c>
      <c r="G1791" s="429"/>
      <c r="H1791" s="424" t="s">
        <v>1043</v>
      </c>
      <c r="I1791" s="424" t="s">
        <v>1052</v>
      </c>
      <c r="J1791" s="424" t="s">
        <v>1053</v>
      </c>
      <c r="K1791" s="424"/>
      <c r="L1791" s="424"/>
      <c r="M1791" s="425"/>
      <c r="N1791" s="425"/>
      <c r="O1791" s="425"/>
      <c r="P1791" s="425"/>
      <c r="Q1791" s="425"/>
      <c r="R1791" s="425"/>
      <c r="S1791" s="425"/>
      <c r="T1791" s="425"/>
      <c r="U1791" s="425"/>
      <c r="V1791" s="425"/>
      <c r="W1791" s="425"/>
      <c r="X1791" s="425"/>
      <c r="Y1791" s="425"/>
      <c r="Z1791" s="425"/>
      <c r="AA1791" s="426"/>
      <c r="AB1791" s="426"/>
      <c r="AC1791" s="458"/>
      <c r="AD1791" s="181"/>
      <c r="AE1791" s="533"/>
      <c r="AF1791" s="533"/>
      <c r="AG1791" s="533"/>
      <c r="AH1791" s="533"/>
      <c r="AI1791" s="533"/>
      <c r="AJ1791" s="533"/>
      <c r="AK1791" s="533"/>
      <c r="AL1791" s="533"/>
      <c r="AM1791" s="533"/>
      <c r="AN1791" s="533"/>
      <c r="AO1791" s="533"/>
      <c r="AP1791" s="533"/>
      <c r="AQ1791" s="430"/>
      <c r="AR1791" s="746" t="s">
        <v>865</v>
      </c>
      <c r="AS1791" s="475">
        <f t="shared" si="209"/>
        <v>0</v>
      </c>
      <c r="AT1791" s="475">
        <f t="shared" si="209"/>
        <v>0</v>
      </c>
      <c r="AU1791" s="475">
        <f t="shared" si="209"/>
        <v>0</v>
      </c>
      <c r="AV1791" s="475">
        <f t="shared" si="209"/>
        <v>0</v>
      </c>
      <c r="AW1791" s="475">
        <f t="shared" si="209"/>
        <v>0</v>
      </c>
      <c r="AX1791" s="475">
        <f t="shared" si="209"/>
        <v>0</v>
      </c>
      <c r="AY1791" s="185">
        <f>IF(AND(SUM(AE1791:$AP1791)&gt;0,J1791&lt;&gt;""),CONCATENATE(B1791,"_",F1791,"_",AG1791),0)</f>
        <v>0</v>
      </c>
      <c r="AZ1791" s="203">
        <f>IF(AND(SUM(AE1791:$AP1791)&gt;0,D1791="BFS"),1,0)</f>
        <v>0</v>
      </c>
      <c r="BA1791" s="203">
        <f t="shared" si="206"/>
        <v>0</v>
      </c>
    </row>
    <row r="1792" spans="1:53" ht="25">
      <c r="A1792" s="185">
        <f>IF(AND(SUM(AE1792:AP1792)&gt;0,J1792&lt;&gt;""),CONCATENATE(B1792,"_",F1792,"_",$A$5,"_",SUMPRODUCT((B$9:B1792=B1792)*(F$9:F1792=F1792)*(SUM(AE1792:AP1792)&lt;&gt;0)*(J1792&lt;&gt;""))-1),0)</f>
        <v>0</v>
      </c>
      <c r="B1792" s="745" t="s">
        <v>865</v>
      </c>
      <c r="C1792" s="58" t="s">
        <v>1351</v>
      </c>
      <c r="D1792" s="85" t="s">
        <v>1046</v>
      </c>
      <c r="E1792" s="463" t="s">
        <v>1352</v>
      </c>
      <c r="F1792" s="657" t="s">
        <v>1352</v>
      </c>
      <c r="G1792" s="417" t="s">
        <v>688</v>
      </c>
      <c r="H1792" s="418"/>
      <c r="I1792" s="418"/>
      <c r="J1792" s="418"/>
      <c r="K1792" s="418"/>
      <c r="L1792" s="419"/>
      <c r="M1792" s="419"/>
      <c r="N1792" s="419"/>
      <c r="O1792" s="419"/>
      <c r="P1792" s="419"/>
      <c r="Q1792" s="419"/>
      <c r="R1792" s="419"/>
      <c r="S1792" s="419"/>
      <c r="T1792" s="419"/>
      <c r="U1792" s="419"/>
      <c r="V1792" s="419"/>
      <c r="W1792" s="419"/>
      <c r="X1792" s="419"/>
      <c r="Y1792" s="419"/>
      <c r="Z1792" s="419"/>
      <c r="AA1792" s="420"/>
      <c r="AB1792" s="420"/>
      <c r="AC1792" s="457"/>
      <c r="AD1792" s="421"/>
      <c r="AE1792" s="536"/>
      <c r="AF1792" s="536"/>
      <c r="AG1792" s="536"/>
      <c r="AH1792" s="536"/>
      <c r="AI1792" s="537"/>
      <c r="AJ1792" s="537"/>
      <c r="AK1792" s="537"/>
      <c r="AL1792" s="537"/>
      <c r="AM1792" s="537"/>
      <c r="AN1792" s="537"/>
      <c r="AO1792" s="537"/>
      <c r="AP1792" s="537"/>
      <c r="AQ1792" s="422"/>
      <c r="AR1792" s="745" t="s">
        <v>865</v>
      </c>
      <c r="AS1792" s="475">
        <f t="shared" si="209"/>
        <v>0</v>
      </c>
      <c r="AT1792" s="475">
        <f t="shared" si="209"/>
        <v>0</v>
      </c>
      <c r="AU1792" s="475">
        <f t="shared" si="209"/>
        <v>0</v>
      </c>
      <c r="AV1792" s="475">
        <f t="shared" si="209"/>
        <v>0</v>
      </c>
      <c r="AW1792" s="475">
        <f t="shared" si="209"/>
        <v>0</v>
      </c>
      <c r="AX1792" s="475">
        <f t="shared" si="209"/>
        <v>0</v>
      </c>
      <c r="AY1792" s="185">
        <f>IF(AND(SUM(AE1792:$AP1792)&gt;0,J1792&lt;&gt;""),CONCATENATE(B1792,"_",F1792,"_",AG1792),0)</f>
        <v>0</v>
      </c>
      <c r="AZ1792" s="203">
        <f>IF(AND(SUM(AE1792:$AP1792)&gt;0,D1792="BFS"),1,0)</f>
        <v>0</v>
      </c>
      <c r="BA1792" s="203">
        <f t="shared" si="206"/>
        <v>0</v>
      </c>
    </row>
    <row r="1793" spans="1:53" ht="30">
      <c r="A1793" s="185" t="str">
        <f>IF(AND(SUM(AE1793:AP1793)&gt;0,J1793&lt;&gt;""),CONCATENATE(B1793,"_",F1793,"_",$A$5,"_",SUMPRODUCT((B$9:B1793=B1793)*(F$9:F1793=F1793)*(SUM(AE1793:AP1793)&lt;&gt;0)*(J1793&lt;&gt;""))-1),0)</f>
        <v>SL_1.1.1.3_neu_1</v>
      </c>
      <c r="B1793" s="746" t="s">
        <v>865</v>
      </c>
      <c r="C1793" s="464" t="s">
        <v>1490</v>
      </c>
      <c r="D1793" s="89" t="s">
        <v>1046</v>
      </c>
      <c r="E1793" s="465" t="s">
        <v>1352</v>
      </c>
      <c r="F1793" s="658" t="s">
        <v>1352</v>
      </c>
      <c r="G1793" s="423" t="s">
        <v>34</v>
      </c>
      <c r="H1793" s="424" t="s">
        <v>1047</v>
      </c>
      <c r="I1793" s="424" t="s">
        <v>1052</v>
      </c>
      <c r="J1793" s="424" t="s">
        <v>1053</v>
      </c>
      <c r="K1793" s="424" t="s">
        <v>325</v>
      </c>
      <c r="L1793" s="424" t="s">
        <v>1961</v>
      </c>
      <c r="M1793" s="425" t="s">
        <v>460</v>
      </c>
      <c r="N1793" s="425" t="s">
        <v>1953</v>
      </c>
      <c r="O1793" s="425" t="s">
        <v>1047</v>
      </c>
      <c r="P1793" s="425" t="s">
        <v>1047</v>
      </c>
      <c r="Q1793" s="425" t="s">
        <v>1954</v>
      </c>
      <c r="R1793" s="425" t="s">
        <v>1043</v>
      </c>
      <c r="S1793" s="425" t="s">
        <v>1043</v>
      </c>
      <c r="T1793" s="425" t="s">
        <v>1955</v>
      </c>
      <c r="U1793" s="425" t="s">
        <v>1043</v>
      </c>
      <c r="V1793" s="425" t="s">
        <v>1047</v>
      </c>
      <c r="W1793" s="425" t="s">
        <v>1047</v>
      </c>
      <c r="X1793" s="425" t="s">
        <v>1047</v>
      </c>
      <c r="Y1793" s="425" t="s">
        <v>1047</v>
      </c>
      <c r="Z1793" s="425" t="s">
        <v>1043</v>
      </c>
      <c r="AA1793" s="426" t="s">
        <v>31</v>
      </c>
      <c r="AB1793" s="426" t="s">
        <v>35</v>
      </c>
      <c r="AC1793" s="458">
        <v>40057</v>
      </c>
      <c r="AD1793" s="427"/>
      <c r="AE1793" s="533">
        <v>1022</v>
      </c>
      <c r="AF1793" s="533">
        <v>852</v>
      </c>
      <c r="AG1793" s="533">
        <v>824</v>
      </c>
      <c r="AH1793" s="533"/>
      <c r="AI1793" s="533"/>
      <c r="AJ1793" s="533"/>
      <c r="AK1793" s="533"/>
      <c r="AL1793" s="533"/>
      <c r="AM1793" s="533"/>
      <c r="AN1793" s="533"/>
      <c r="AO1793" s="533"/>
      <c r="AP1793" s="533"/>
      <c r="AQ1793" s="182"/>
      <c r="AR1793" s="746" t="s">
        <v>865</v>
      </c>
      <c r="AS1793" s="475" t="str">
        <f t="shared" si="209"/>
        <v>DS</v>
      </c>
      <c r="AT1793" s="475" t="str">
        <f t="shared" si="209"/>
        <v>4B</v>
      </c>
      <c r="AU1793" s="475">
        <f t="shared" si="209"/>
        <v>454</v>
      </c>
      <c r="AV1793" s="475" t="str">
        <f t="shared" si="209"/>
        <v>VOC</v>
      </c>
      <c r="AW1793" s="475" t="str">
        <f t="shared" si="209"/>
        <v>B</v>
      </c>
      <c r="AX1793" s="475">
        <f t="shared" si="209"/>
        <v>0</v>
      </c>
      <c r="AY1793" s="185" t="str">
        <f>IF(AND(SUM(AE1793:$AP1793)&gt;0,J1793&lt;&gt;""),CONCATENATE(B1793,"_",F1793,"_",AG1793),0)</f>
        <v>SL_1.1.1.3_824</v>
      </c>
      <c r="AZ1793" s="203">
        <f>IF(AND(SUM(AE1793:$AP1793)&gt;0,D1793="BFS"),1,0)</f>
        <v>0</v>
      </c>
      <c r="BA1793" s="203">
        <f t="shared" si="206"/>
        <v>0</v>
      </c>
    </row>
    <row r="1794" spans="1:53" ht="25">
      <c r="A1794" s="185">
        <f>IF(AND(SUM(AE1794:AP1794)&gt;0,J1794&lt;&gt;""),CONCATENATE(B1794,"_",F1794,"_",$A$5,"_",SUMPRODUCT((B$9:B1794=B1794)*(F$9:F1794=F1794)*(SUM(AE1794:AP1794)&lt;&gt;0)*(J1794&lt;&gt;""))-1),0)</f>
        <v>0</v>
      </c>
      <c r="B1794" s="745" t="s">
        <v>865</v>
      </c>
      <c r="C1794" s="278" t="s">
        <v>256</v>
      </c>
      <c r="D1794" s="85" t="s">
        <v>1046</v>
      </c>
      <c r="E1794" s="463" t="s">
        <v>1355</v>
      </c>
      <c r="F1794" s="657" t="s">
        <v>1355</v>
      </c>
      <c r="G1794" s="417" t="s">
        <v>462</v>
      </c>
      <c r="H1794" s="418"/>
      <c r="I1794" s="418"/>
      <c r="J1794" s="418"/>
      <c r="K1794" s="418"/>
      <c r="L1794" s="419"/>
      <c r="M1794" s="419"/>
      <c r="N1794" s="419"/>
      <c r="O1794" s="419"/>
      <c r="P1794" s="419"/>
      <c r="Q1794" s="419"/>
      <c r="R1794" s="419"/>
      <c r="S1794" s="419"/>
      <c r="T1794" s="419"/>
      <c r="U1794" s="419"/>
      <c r="V1794" s="419"/>
      <c r="W1794" s="419"/>
      <c r="X1794" s="419"/>
      <c r="Y1794" s="419"/>
      <c r="Z1794" s="419"/>
      <c r="AA1794" s="420"/>
      <c r="AB1794" s="420"/>
      <c r="AC1794" s="457"/>
      <c r="AD1794" s="421"/>
      <c r="AE1794" s="536"/>
      <c r="AF1794" s="536"/>
      <c r="AG1794" s="536"/>
      <c r="AH1794" s="536"/>
      <c r="AI1794" s="537"/>
      <c r="AJ1794" s="537"/>
      <c r="AK1794" s="537"/>
      <c r="AL1794" s="537"/>
      <c r="AM1794" s="537"/>
      <c r="AN1794" s="537"/>
      <c r="AO1794" s="537"/>
      <c r="AP1794" s="537"/>
      <c r="AQ1794" s="422"/>
      <c r="AR1794" s="745" t="s">
        <v>865</v>
      </c>
      <c r="AS1794" s="475">
        <f t="shared" si="209"/>
        <v>0</v>
      </c>
      <c r="AT1794" s="475">
        <f t="shared" si="209"/>
        <v>0</v>
      </c>
      <c r="AU1794" s="475">
        <f t="shared" si="209"/>
        <v>0</v>
      </c>
      <c r="AV1794" s="475">
        <f t="shared" si="209"/>
        <v>0</v>
      </c>
      <c r="AW1794" s="475">
        <f t="shared" si="209"/>
        <v>0</v>
      </c>
      <c r="AX1794" s="475">
        <f t="shared" si="209"/>
        <v>0</v>
      </c>
      <c r="AY1794" s="185">
        <f>IF(AND(SUM(AE1794:$AP1794)&gt;0,J1794&lt;&gt;""),CONCATENATE(B1794,"_",F1794,"_",AG1794),0)</f>
        <v>0</v>
      </c>
      <c r="AZ1794" s="203">
        <f>IF(AND(SUM(AE1794:$AP1794)&gt;0,D1794="BFS"),1,0)</f>
        <v>0</v>
      </c>
      <c r="BA1794" s="203">
        <f t="shared" si="206"/>
        <v>0</v>
      </c>
    </row>
    <row r="1795" spans="1:53" ht="13">
      <c r="A1795" s="185">
        <f>IF(AND(SUM(AE1795:AP1795)&gt;0,J1795&lt;&gt;""),CONCATENATE(B1795,"_",F1795,"_",$A$5,"_",SUMPRODUCT((B$9:B1795=B1795)*(F$9:F1795=F1795)*(SUM(AE1795:AP1795)&lt;&gt;0)*(J1795&lt;&gt;""))-1),0)</f>
        <v>0</v>
      </c>
      <c r="B1795" s="746" t="s">
        <v>865</v>
      </c>
      <c r="C1795" s="464" t="s">
        <v>1943</v>
      </c>
      <c r="D1795" s="89" t="s">
        <v>1046</v>
      </c>
      <c r="E1795" s="465" t="s">
        <v>1355</v>
      </c>
      <c r="F1795" s="658" t="s">
        <v>1355</v>
      </c>
      <c r="G1795" s="429"/>
      <c r="H1795" s="424" t="s">
        <v>1043</v>
      </c>
      <c r="I1795" s="424" t="s">
        <v>1052</v>
      </c>
      <c r="J1795" s="424" t="s">
        <v>1053</v>
      </c>
      <c r="K1795" s="424"/>
      <c r="L1795" s="424"/>
      <c r="M1795" s="425"/>
      <c r="N1795" s="425"/>
      <c r="O1795" s="425"/>
      <c r="P1795" s="425"/>
      <c r="Q1795" s="425"/>
      <c r="R1795" s="425"/>
      <c r="S1795" s="425"/>
      <c r="T1795" s="425"/>
      <c r="U1795" s="425"/>
      <c r="V1795" s="425"/>
      <c r="W1795" s="425"/>
      <c r="X1795" s="425"/>
      <c r="Y1795" s="425"/>
      <c r="Z1795" s="425"/>
      <c r="AA1795" s="426"/>
      <c r="AB1795" s="426"/>
      <c r="AC1795" s="458"/>
      <c r="AD1795" s="427"/>
      <c r="AE1795" s="533"/>
      <c r="AF1795" s="533"/>
      <c r="AG1795" s="533"/>
      <c r="AH1795" s="533"/>
      <c r="AI1795" s="533"/>
      <c r="AJ1795" s="533"/>
      <c r="AK1795" s="533"/>
      <c r="AL1795" s="533"/>
      <c r="AM1795" s="533"/>
      <c r="AN1795" s="533"/>
      <c r="AO1795" s="533"/>
      <c r="AP1795" s="533"/>
      <c r="AQ1795" s="430"/>
      <c r="AR1795" s="746" t="s">
        <v>865</v>
      </c>
      <c r="AS1795" s="475">
        <f t="shared" si="209"/>
        <v>0</v>
      </c>
      <c r="AT1795" s="475">
        <f t="shared" si="209"/>
        <v>0</v>
      </c>
      <c r="AU1795" s="475">
        <f t="shared" si="209"/>
        <v>0</v>
      </c>
      <c r="AV1795" s="475">
        <f t="shared" si="209"/>
        <v>0</v>
      </c>
      <c r="AW1795" s="475">
        <f t="shared" si="209"/>
        <v>0</v>
      </c>
      <c r="AX1795" s="475">
        <f t="shared" si="209"/>
        <v>0</v>
      </c>
      <c r="AY1795" s="185">
        <f>IF(AND(SUM(AE1795:$AP1795)&gt;0,J1795&lt;&gt;""),CONCATENATE(B1795,"_",F1795,"_",AG1795),0)</f>
        <v>0</v>
      </c>
      <c r="AZ1795" s="203">
        <f>IF(AND(SUM(AE1795:$AP1795)&gt;0,D1795="BFS"),1,0)</f>
        <v>0</v>
      </c>
      <c r="BA1795" s="203">
        <f t="shared" si="206"/>
        <v>0</v>
      </c>
    </row>
    <row r="1796" spans="1:53" ht="25">
      <c r="A1796" s="185">
        <f>IF(AND(SUM(AE1796:AP1796)&gt;0,J1796&lt;&gt;""),CONCATENATE(B1796,"_",F1796,"_",$A$5,"_",SUMPRODUCT((B$9:B1796=B1796)*(F$9:F1796=F1796)*(SUM(AE1796:AP1796)&lt;&gt;0)*(J1796&lt;&gt;""))-1),0)</f>
        <v>0</v>
      </c>
      <c r="B1796" s="745" t="s">
        <v>865</v>
      </c>
      <c r="C1796" s="58" t="s">
        <v>1356</v>
      </c>
      <c r="D1796" s="85" t="s">
        <v>1046</v>
      </c>
      <c r="E1796" s="463" t="s">
        <v>1357</v>
      </c>
      <c r="F1796" s="657" t="s">
        <v>1357</v>
      </c>
      <c r="G1796" s="420" t="s">
        <v>1950</v>
      </c>
      <c r="H1796" s="418"/>
      <c r="I1796" s="418"/>
      <c r="J1796" s="418"/>
      <c r="K1796" s="418"/>
      <c r="L1796" s="419"/>
      <c r="M1796" s="419"/>
      <c r="N1796" s="419"/>
      <c r="O1796" s="419"/>
      <c r="P1796" s="419"/>
      <c r="Q1796" s="419"/>
      <c r="R1796" s="419"/>
      <c r="S1796" s="419"/>
      <c r="T1796" s="419"/>
      <c r="U1796" s="419"/>
      <c r="V1796" s="419"/>
      <c r="W1796" s="419"/>
      <c r="X1796" s="419"/>
      <c r="Y1796" s="419"/>
      <c r="Z1796" s="419"/>
      <c r="AA1796" s="420"/>
      <c r="AB1796" s="420"/>
      <c r="AC1796" s="457"/>
      <c r="AD1796" s="421"/>
      <c r="AE1796" s="536"/>
      <c r="AF1796" s="536"/>
      <c r="AG1796" s="536"/>
      <c r="AH1796" s="536"/>
      <c r="AI1796" s="537"/>
      <c r="AJ1796" s="537"/>
      <c r="AK1796" s="537"/>
      <c r="AL1796" s="537"/>
      <c r="AM1796" s="537"/>
      <c r="AN1796" s="537"/>
      <c r="AO1796" s="537"/>
      <c r="AP1796" s="537"/>
      <c r="AQ1796" s="422"/>
      <c r="AR1796" s="745" t="s">
        <v>865</v>
      </c>
      <c r="AS1796" s="475">
        <f t="shared" si="209"/>
        <v>0</v>
      </c>
      <c r="AT1796" s="475">
        <f t="shared" si="209"/>
        <v>0</v>
      </c>
      <c r="AU1796" s="475">
        <f t="shared" si="209"/>
        <v>0</v>
      </c>
      <c r="AV1796" s="475">
        <f t="shared" si="209"/>
        <v>0</v>
      </c>
      <c r="AW1796" s="475">
        <f t="shared" si="209"/>
        <v>0</v>
      </c>
      <c r="AX1796" s="475">
        <f t="shared" si="209"/>
        <v>0</v>
      </c>
      <c r="AY1796" s="185">
        <f>IF(AND(SUM(AE1796:$AP1796)&gt;0,J1796&lt;&gt;""),CONCATENATE(B1796,"_",F1796,"_",AG1796),0)</f>
        <v>0</v>
      </c>
      <c r="AZ1796" s="203">
        <f>IF(AND(SUM(AE1796:$AP1796)&gt;0,D1796="BFS"),1,0)</f>
        <v>0</v>
      </c>
      <c r="BA1796" s="203">
        <f t="shared" si="206"/>
        <v>0</v>
      </c>
    </row>
    <row r="1797" spans="1:53" ht="13">
      <c r="A1797" s="185">
        <f>IF(AND(SUM(AE1797:AP1797)&gt;0,J1797&lt;&gt;""),CONCATENATE(B1797,"_",F1797,"_",$A$5,"_",SUMPRODUCT((B$9:B1797=B1797)*(F$9:F1797=F1797)*(SUM(AE1797:AP1797)&lt;&gt;0)*(J1797&lt;&gt;""))-1),0)</f>
        <v>0</v>
      </c>
      <c r="B1797" s="746" t="s">
        <v>865</v>
      </c>
      <c r="C1797" s="464" t="s">
        <v>1555</v>
      </c>
      <c r="D1797" s="89" t="s">
        <v>1046</v>
      </c>
      <c r="E1797" s="465" t="s">
        <v>1357</v>
      </c>
      <c r="F1797" s="658" t="s">
        <v>1357</v>
      </c>
      <c r="G1797" s="429"/>
      <c r="H1797" s="424" t="s">
        <v>1043</v>
      </c>
      <c r="I1797" s="424" t="s">
        <v>1052</v>
      </c>
      <c r="J1797" s="424" t="s">
        <v>1053</v>
      </c>
      <c r="K1797" s="424"/>
      <c r="L1797" s="424"/>
      <c r="M1797" s="425"/>
      <c r="N1797" s="425"/>
      <c r="O1797" s="425"/>
      <c r="P1797" s="425"/>
      <c r="Q1797" s="425"/>
      <c r="R1797" s="425"/>
      <c r="S1797" s="425"/>
      <c r="T1797" s="425"/>
      <c r="U1797" s="425"/>
      <c r="V1797" s="425"/>
      <c r="W1797" s="425"/>
      <c r="X1797" s="425"/>
      <c r="Y1797" s="425"/>
      <c r="Z1797" s="425"/>
      <c r="AA1797" s="426"/>
      <c r="AB1797" s="426"/>
      <c r="AC1797" s="458"/>
      <c r="AD1797" s="181"/>
      <c r="AE1797" s="533"/>
      <c r="AF1797" s="533"/>
      <c r="AG1797" s="533"/>
      <c r="AH1797" s="533"/>
      <c r="AI1797" s="533"/>
      <c r="AJ1797" s="533"/>
      <c r="AK1797" s="533"/>
      <c r="AL1797" s="533"/>
      <c r="AM1797" s="533"/>
      <c r="AN1797" s="533"/>
      <c r="AO1797" s="533"/>
      <c r="AP1797" s="533"/>
      <c r="AQ1797" s="430"/>
      <c r="AR1797" s="746" t="s">
        <v>865</v>
      </c>
      <c r="AS1797" s="475">
        <f t="shared" ref="AS1797:AX1806" si="210">IF(SUM($AE1797:$AP1797)&gt;0,VLOOKUP($F1797,Schulart,AS$2,FALSE),0)</f>
        <v>0</v>
      </c>
      <c r="AT1797" s="475">
        <f t="shared" si="210"/>
        <v>0</v>
      </c>
      <c r="AU1797" s="475">
        <f t="shared" si="210"/>
        <v>0</v>
      </c>
      <c r="AV1797" s="475">
        <f t="shared" si="210"/>
        <v>0</v>
      </c>
      <c r="AW1797" s="475">
        <f t="shared" si="210"/>
        <v>0</v>
      </c>
      <c r="AX1797" s="475">
        <f t="shared" si="210"/>
        <v>0</v>
      </c>
      <c r="AY1797" s="185">
        <f>IF(AND(SUM(AE1797:$AP1797)&gt;0,J1797&lt;&gt;""),CONCATENATE(B1797,"_",F1797,"_",AG1797),0)</f>
        <v>0</v>
      </c>
      <c r="AZ1797" s="203">
        <f>IF(AND(SUM(AE1797:$AP1797)&gt;0,D1797="BFS"),1,0)</f>
        <v>0</v>
      </c>
      <c r="BA1797" s="203">
        <f t="shared" si="206"/>
        <v>0</v>
      </c>
    </row>
    <row r="1798" spans="1:53" ht="15.5">
      <c r="A1798" s="185">
        <f>IF(AND(SUM(AE1798:AP1798)&gt;0,J1798&lt;&gt;""),CONCATENATE(B1798,"_",F1798,"_",$A$5,"_",SUMPRODUCT((B$9:B1798=B1798)*(F$9:F1798=F1798)*(SUM(AE1798:AP1798)&lt;&gt;0)*(J1798&lt;&gt;""))-1),0)</f>
        <v>0</v>
      </c>
      <c r="B1798" s="165" t="s">
        <v>865</v>
      </c>
      <c r="C1798" s="69" t="s">
        <v>18</v>
      </c>
      <c r="D1798" s="84"/>
      <c r="E1798" s="467"/>
      <c r="F1798" s="659"/>
      <c r="G1798" s="76"/>
      <c r="H1798" s="77"/>
      <c r="I1798" s="77"/>
      <c r="J1798" s="77"/>
      <c r="K1798" s="77"/>
      <c r="L1798" s="78"/>
      <c r="M1798" s="78"/>
      <c r="N1798" s="78"/>
      <c r="O1798" s="78"/>
      <c r="P1798" s="78"/>
      <c r="Q1798" s="78"/>
      <c r="R1798" s="78"/>
      <c r="S1798" s="78"/>
      <c r="T1798" s="78"/>
      <c r="U1798" s="78"/>
      <c r="V1798" s="78"/>
      <c r="W1798" s="78"/>
      <c r="X1798" s="78"/>
      <c r="Y1798" s="78"/>
      <c r="Z1798" s="78"/>
      <c r="AA1798" s="76"/>
      <c r="AB1798" s="76"/>
      <c r="AC1798" s="459"/>
      <c r="AD1798" s="71"/>
      <c r="AE1798" s="538"/>
      <c r="AF1798" s="538"/>
      <c r="AG1798" s="538"/>
      <c r="AH1798" s="538"/>
      <c r="AI1798" s="539"/>
      <c r="AJ1798" s="539"/>
      <c r="AK1798" s="539"/>
      <c r="AL1798" s="539"/>
      <c r="AM1798" s="539"/>
      <c r="AN1798" s="539"/>
      <c r="AO1798" s="539"/>
      <c r="AP1798" s="539"/>
      <c r="AQ1798" s="326"/>
      <c r="AR1798" s="165" t="s">
        <v>865</v>
      </c>
      <c r="AS1798" s="475">
        <f t="shared" si="210"/>
        <v>0</v>
      </c>
      <c r="AT1798" s="475">
        <f t="shared" si="210"/>
        <v>0</v>
      </c>
      <c r="AU1798" s="475">
        <f t="shared" si="210"/>
        <v>0</v>
      </c>
      <c r="AV1798" s="475">
        <f t="shared" si="210"/>
        <v>0</v>
      </c>
      <c r="AW1798" s="475">
        <f t="shared" si="210"/>
        <v>0</v>
      </c>
      <c r="AX1798" s="475">
        <f t="shared" si="210"/>
        <v>0</v>
      </c>
      <c r="AY1798" s="185">
        <f>IF(AND(SUM(AE1798:$AP1798)&gt;0,J1798&lt;&gt;""),CONCATENATE(B1798,"_",F1798,"_",AG1798),0)</f>
        <v>0</v>
      </c>
      <c r="AZ1798" s="203">
        <f>IF(AND(SUM(AE1798:$AP1798)&gt;0,D1798="BFS"),1,0)</f>
        <v>0</v>
      </c>
      <c r="BA1798" s="203">
        <f t="shared" si="206"/>
        <v>0</v>
      </c>
    </row>
    <row r="1799" spans="1:53" ht="25">
      <c r="A1799" s="185">
        <f>IF(AND(SUM(AE1799:AP1799)&gt;0,J1799&lt;&gt;""),CONCATENATE(B1799,"_",F1799,"_",$A$5,"_",SUMPRODUCT((B$9:B1799=B1799)*(F$9:F1799=F1799)*(SUM(AE1799:AP1799)&lt;&gt;0)*(J1799&lt;&gt;""))-1),0)</f>
        <v>0</v>
      </c>
      <c r="B1799" s="745" t="s">
        <v>865</v>
      </c>
      <c r="C1799" s="58" t="s">
        <v>180</v>
      </c>
      <c r="D1799" s="85" t="s">
        <v>1046</v>
      </c>
      <c r="E1799" s="463" t="s">
        <v>1358</v>
      </c>
      <c r="F1799" s="657" t="s">
        <v>1358</v>
      </c>
      <c r="G1799" s="420"/>
      <c r="H1799" s="418"/>
      <c r="I1799" s="418"/>
      <c r="J1799" s="418"/>
      <c r="K1799" s="418"/>
      <c r="L1799" s="419"/>
      <c r="M1799" s="419"/>
      <c r="N1799" s="419"/>
      <c r="O1799" s="419"/>
      <c r="P1799" s="419"/>
      <c r="Q1799" s="419"/>
      <c r="R1799" s="419"/>
      <c r="S1799" s="419"/>
      <c r="T1799" s="419"/>
      <c r="U1799" s="419"/>
      <c r="V1799" s="419"/>
      <c r="W1799" s="419"/>
      <c r="X1799" s="419"/>
      <c r="Y1799" s="419"/>
      <c r="Z1799" s="419"/>
      <c r="AA1799" s="420"/>
      <c r="AB1799" s="420"/>
      <c r="AC1799" s="457"/>
      <c r="AD1799" s="421"/>
      <c r="AE1799" s="536"/>
      <c r="AF1799" s="536"/>
      <c r="AG1799" s="536"/>
      <c r="AH1799" s="536"/>
      <c r="AI1799" s="537"/>
      <c r="AJ1799" s="537"/>
      <c r="AK1799" s="537"/>
      <c r="AL1799" s="537"/>
      <c r="AM1799" s="537"/>
      <c r="AN1799" s="537"/>
      <c r="AO1799" s="537"/>
      <c r="AP1799" s="537"/>
      <c r="AQ1799" s="422"/>
      <c r="AR1799" s="745" t="s">
        <v>865</v>
      </c>
      <c r="AS1799" s="475">
        <f t="shared" si="210"/>
        <v>0</v>
      </c>
      <c r="AT1799" s="475">
        <f t="shared" si="210"/>
        <v>0</v>
      </c>
      <c r="AU1799" s="475">
        <f t="shared" si="210"/>
        <v>0</v>
      </c>
      <c r="AV1799" s="475">
        <f t="shared" si="210"/>
        <v>0</v>
      </c>
      <c r="AW1799" s="475">
        <f t="shared" si="210"/>
        <v>0</v>
      </c>
      <c r="AX1799" s="475">
        <f t="shared" si="210"/>
        <v>0</v>
      </c>
      <c r="AY1799" s="185">
        <f>IF(AND(SUM(AE1799:$AP1799)&gt;0,J1799&lt;&gt;""),CONCATENATE(B1799,"_",F1799,"_",AG1799),0)</f>
        <v>0</v>
      </c>
      <c r="AZ1799" s="203">
        <f>IF(AND(SUM(AE1799:$AP1799)&gt;0,D1799="BFS"),1,0)</f>
        <v>0</v>
      </c>
      <c r="BA1799" s="203">
        <f t="shared" si="206"/>
        <v>0</v>
      </c>
    </row>
    <row r="1800" spans="1:53" ht="13">
      <c r="A1800" s="185">
        <f>IF(AND(SUM(AE1800:AP1800)&gt;0,J1800&lt;&gt;""),CONCATENATE(B1800,"_",F1800,"_",$A$5,"_",SUMPRODUCT((B$9:B1800=B1800)*(F$9:F1800=F1800)*(SUM(AE1800:AP1800)&lt;&gt;0)*(J1800&lt;&gt;""))-1),0)</f>
        <v>0</v>
      </c>
      <c r="B1800" s="746" t="s">
        <v>865</v>
      </c>
      <c r="C1800" s="464" t="s">
        <v>1491</v>
      </c>
      <c r="D1800" s="89" t="s">
        <v>1046</v>
      </c>
      <c r="E1800" s="465" t="s">
        <v>1358</v>
      </c>
      <c r="F1800" s="658" t="s">
        <v>1358</v>
      </c>
      <c r="G1800" s="429"/>
      <c r="H1800" s="424" t="s">
        <v>1043</v>
      </c>
      <c r="I1800" s="424" t="s">
        <v>1052</v>
      </c>
      <c r="J1800" s="424" t="s">
        <v>1053</v>
      </c>
      <c r="K1800" s="424"/>
      <c r="L1800" s="424"/>
      <c r="M1800" s="425"/>
      <c r="N1800" s="425"/>
      <c r="O1800" s="425"/>
      <c r="P1800" s="425"/>
      <c r="Q1800" s="425"/>
      <c r="R1800" s="425"/>
      <c r="S1800" s="425"/>
      <c r="T1800" s="425"/>
      <c r="U1800" s="425"/>
      <c r="V1800" s="425"/>
      <c r="W1800" s="425"/>
      <c r="X1800" s="425"/>
      <c r="Y1800" s="425"/>
      <c r="Z1800" s="425"/>
      <c r="AA1800" s="426"/>
      <c r="AB1800" s="426"/>
      <c r="AC1800" s="458"/>
      <c r="AD1800" s="181"/>
      <c r="AE1800" s="533"/>
      <c r="AF1800" s="533"/>
      <c r="AG1800" s="533"/>
      <c r="AH1800" s="533"/>
      <c r="AI1800" s="533"/>
      <c r="AJ1800" s="533"/>
      <c r="AK1800" s="533"/>
      <c r="AL1800" s="533"/>
      <c r="AM1800" s="533"/>
      <c r="AN1800" s="533"/>
      <c r="AO1800" s="533"/>
      <c r="AP1800" s="533"/>
      <c r="AQ1800" s="430"/>
      <c r="AR1800" s="746" t="s">
        <v>865</v>
      </c>
      <c r="AS1800" s="475">
        <f t="shared" si="210"/>
        <v>0</v>
      </c>
      <c r="AT1800" s="475">
        <f t="shared" si="210"/>
        <v>0</v>
      </c>
      <c r="AU1800" s="475">
        <f t="shared" si="210"/>
        <v>0</v>
      </c>
      <c r="AV1800" s="475">
        <f t="shared" si="210"/>
        <v>0</v>
      </c>
      <c r="AW1800" s="475">
        <f t="shared" si="210"/>
        <v>0</v>
      </c>
      <c r="AX1800" s="475">
        <f t="shared" si="210"/>
        <v>0</v>
      </c>
      <c r="AY1800" s="185">
        <f>IF(AND(SUM(AE1800:$AP1800)&gt;0,J1800&lt;&gt;""),CONCATENATE(B1800,"_",F1800,"_",AG1800),0)</f>
        <v>0</v>
      </c>
      <c r="AZ1800" s="203">
        <f>IF(AND(SUM(AE1800:$AP1800)&gt;0,D1800="BFS"),1,0)</f>
        <v>0</v>
      </c>
      <c r="BA1800" s="203">
        <f t="shared" si="206"/>
        <v>0</v>
      </c>
    </row>
    <row r="1801" spans="1:53" ht="15.5">
      <c r="A1801" s="185">
        <f>IF(AND(SUM(AE1801:AP1801)&gt;0,J1801&lt;&gt;""),CONCATENATE(B1801,"_",F1801,"_",$A$5,"_",SUMPRODUCT((B$9:B1801=B1801)*(F$9:F1801=F1801)*(SUM(AE1801:AP1801)&lt;&gt;0)*(J1801&lt;&gt;""))-1),0)</f>
        <v>0</v>
      </c>
      <c r="B1801" s="165" t="s">
        <v>865</v>
      </c>
      <c r="C1801" s="69" t="s">
        <v>1320</v>
      </c>
      <c r="D1801" s="84"/>
      <c r="E1801" s="467"/>
      <c r="F1801" s="659"/>
      <c r="G1801" s="76"/>
      <c r="H1801" s="77"/>
      <c r="I1801" s="77"/>
      <c r="J1801" s="77"/>
      <c r="K1801" s="77"/>
      <c r="L1801" s="78"/>
      <c r="M1801" s="78"/>
      <c r="N1801" s="78"/>
      <c r="O1801" s="78"/>
      <c r="P1801" s="78"/>
      <c r="Q1801" s="78"/>
      <c r="R1801" s="78"/>
      <c r="S1801" s="78"/>
      <c r="T1801" s="78"/>
      <c r="U1801" s="78"/>
      <c r="V1801" s="78"/>
      <c r="W1801" s="78"/>
      <c r="X1801" s="78"/>
      <c r="Y1801" s="78"/>
      <c r="Z1801" s="78"/>
      <c r="AA1801" s="76"/>
      <c r="AB1801" s="76"/>
      <c r="AC1801" s="459"/>
      <c r="AD1801" s="71"/>
      <c r="AE1801" s="538"/>
      <c r="AF1801" s="538"/>
      <c r="AG1801" s="538"/>
      <c r="AH1801" s="538"/>
      <c r="AI1801" s="539"/>
      <c r="AJ1801" s="539"/>
      <c r="AK1801" s="539"/>
      <c r="AL1801" s="539"/>
      <c r="AM1801" s="539"/>
      <c r="AN1801" s="539"/>
      <c r="AO1801" s="539"/>
      <c r="AP1801" s="539"/>
      <c r="AQ1801" s="326"/>
      <c r="AR1801" s="165" t="s">
        <v>865</v>
      </c>
      <c r="AS1801" s="475">
        <f t="shared" si="210"/>
        <v>0</v>
      </c>
      <c r="AT1801" s="475">
        <f t="shared" si="210"/>
        <v>0</v>
      </c>
      <c r="AU1801" s="475">
        <f t="shared" si="210"/>
        <v>0</v>
      </c>
      <c r="AV1801" s="475">
        <f t="shared" si="210"/>
        <v>0</v>
      </c>
      <c r="AW1801" s="475">
        <f t="shared" si="210"/>
        <v>0</v>
      </c>
      <c r="AX1801" s="475">
        <f t="shared" si="210"/>
        <v>0</v>
      </c>
      <c r="AY1801" s="185">
        <f>IF(AND(SUM(AE1801:$AP1801)&gt;0,J1801&lt;&gt;""),CONCATENATE(B1801,"_",F1801,"_",AG1801),0)</f>
        <v>0</v>
      </c>
      <c r="AZ1801" s="203">
        <f>IF(AND(SUM(AE1801:$AP1801)&gt;0,D1801="BFS"),1,0)</f>
        <v>0</v>
      </c>
      <c r="BA1801" s="203">
        <f t="shared" si="206"/>
        <v>0</v>
      </c>
    </row>
    <row r="1802" spans="1:53" ht="25">
      <c r="A1802" s="185">
        <f>IF(AND(SUM(AE1802:AP1802)&gt;0,J1802&lt;&gt;""),CONCATENATE(B1802,"_",F1802,"_",$A$5,"_",SUMPRODUCT((B$9:B1802=B1802)*(F$9:F1802=F1802)*(SUM(AE1802:AP1802)&lt;&gt;0)*(J1802&lt;&gt;""))-1),0)</f>
        <v>0</v>
      </c>
      <c r="B1802" s="745" t="s">
        <v>865</v>
      </c>
      <c r="C1802" s="58" t="s">
        <v>1168</v>
      </c>
      <c r="D1802" s="85" t="s">
        <v>1361</v>
      </c>
      <c r="E1802" s="463" t="s">
        <v>1360</v>
      </c>
      <c r="F1802" s="657" t="s">
        <v>1360</v>
      </c>
      <c r="G1802" s="420"/>
      <c r="H1802" s="418"/>
      <c r="I1802" s="418"/>
      <c r="J1802" s="418"/>
      <c r="K1802" s="418"/>
      <c r="L1802" s="419"/>
      <c r="M1802" s="419"/>
      <c r="N1802" s="419"/>
      <c r="O1802" s="419"/>
      <c r="P1802" s="419"/>
      <c r="Q1802" s="419"/>
      <c r="R1802" s="419"/>
      <c r="S1802" s="419"/>
      <c r="T1802" s="419"/>
      <c r="U1802" s="419"/>
      <c r="V1802" s="419"/>
      <c r="W1802" s="419"/>
      <c r="X1802" s="419"/>
      <c r="Y1802" s="419"/>
      <c r="Z1802" s="419"/>
      <c r="AA1802" s="420"/>
      <c r="AB1802" s="420"/>
      <c r="AC1802" s="457"/>
      <c r="AD1802" s="421"/>
      <c r="AE1802" s="536"/>
      <c r="AF1802" s="536"/>
      <c r="AG1802" s="536"/>
      <c r="AH1802" s="536"/>
      <c r="AI1802" s="537"/>
      <c r="AJ1802" s="537"/>
      <c r="AK1802" s="537"/>
      <c r="AL1802" s="537"/>
      <c r="AM1802" s="537"/>
      <c r="AN1802" s="537"/>
      <c r="AO1802" s="537"/>
      <c r="AP1802" s="537"/>
      <c r="AQ1802" s="422"/>
      <c r="AR1802" s="745" t="s">
        <v>865</v>
      </c>
      <c r="AS1802" s="475">
        <f t="shared" si="210"/>
        <v>0</v>
      </c>
      <c r="AT1802" s="475">
        <f t="shared" si="210"/>
        <v>0</v>
      </c>
      <c r="AU1802" s="475">
        <f t="shared" si="210"/>
        <v>0</v>
      </c>
      <c r="AV1802" s="475">
        <f t="shared" si="210"/>
        <v>0</v>
      </c>
      <c r="AW1802" s="475">
        <f t="shared" si="210"/>
        <v>0</v>
      </c>
      <c r="AX1802" s="475">
        <f t="shared" si="210"/>
        <v>0</v>
      </c>
      <c r="AY1802" s="185">
        <f>IF(AND(SUM(AE1802:$AP1802)&gt;0,J1802&lt;&gt;""),CONCATENATE(B1802,"_",F1802,"_",AG1802),0)</f>
        <v>0</v>
      </c>
      <c r="AZ1802" s="203">
        <f>IF(AND(SUM(AE1802:$AP1802)&gt;0,D1802="BFS"),1,0)</f>
        <v>0</v>
      </c>
      <c r="BA1802" s="203">
        <f t="shared" si="206"/>
        <v>0</v>
      </c>
    </row>
    <row r="1803" spans="1:53" ht="13">
      <c r="A1803" s="185">
        <f>IF(AND(SUM(AE1803:AP1803)&gt;0,J1803&lt;&gt;""),CONCATENATE(B1803,"_",F1803,"_",$A$5,"_",SUMPRODUCT((B$9:B1803=B1803)*(F$9:F1803=F1803)*(SUM(AE1803:AP1803)&lt;&gt;0)*(J1803&lt;&gt;""))-1),0)</f>
        <v>0</v>
      </c>
      <c r="B1803" s="746" t="s">
        <v>865</v>
      </c>
      <c r="C1803" s="464" t="s">
        <v>1939</v>
      </c>
      <c r="D1803" s="89" t="s">
        <v>1361</v>
      </c>
      <c r="E1803" s="465" t="s">
        <v>1360</v>
      </c>
      <c r="F1803" s="658" t="s">
        <v>1360</v>
      </c>
      <c r="G1803" s="429"/>
      <c r="H1803" s="424" t="s">
        <v>1043</v>
      </c>
      <c r="I1803" s="424" t="s">
        <v>1052</v>
      </c>
      <c r="J1803" s="424" t="s">
        <v>1053</v>
      </c>
      <c r="K1803" s="424"/>
      <c r="L1803" s="424"/>
      <c r="M1803" s="425"/>
      <c r="N1803" s="425"/>
      <c r="O1803" s="425"/>
      <c r="P1803" s="425"/>
      <c r="Q1803" s="425"/>
      <c r="R1803" s="425"/>
      <c r="S1803" s="425"/>
      <c r="T1803" s="425"/>
      <c r="U1803" s="425"/>
      <c r="V1803" s="425"/>
      <c r="W1803" s="425"/>
      <c r="X1803" s="425"/>
      <c r="Y1803" s="425"/>
      <c r="Z1803" s="425"/>
      <c r="AA1803" s="426"/>
      <c r="AB1803" s="426"/>
      <c r="AC1803" s="458"/>
      <c r="AD1803" s="181"/>
      <c r="AE1803" s="533"/>
      <c r="AF1803" s="533"/>
      <c r="AG1803" s="533"/>
      <c r="AH1803" s="533"/>
      <c r="AI1803" s="533"/>
      <c r="AJ1803" s="533"/>
      <c r="AK1803" s="533"/>
      <c r="AL1803" s="533"/>
      <c r="AM1803" s="533"/>
      <c r="AN1803" s="533"/>
      <c r="AO1803" s="533"/>
      <c r="AP1803" s="533"/>
      <c r="AQ1803" s="430"/>
      <c r="AR1803" s="746" t="s">
        <v>865</v>
      </c>
      <c r="AS1803" s="475">
        <f t="shared" si="210"/>
        <v>0</v>
      </c>
      <c r="AT1803" s="475">
        <f t="shared" si="210"/>
        <v>0</v>
      </c>
      <c r="AU1803" s="475">
        <f t="shared" si="210"/>
        <v>0</v>
      </c>
      <c r="AV1803" s="475">
        <f t="shared" si="210"/>
        <v>0</v>
      </c>
      <c r="AW1803" s="475">
        <f t="shared" si="210"/>
        <v>0</v>
      </c>
      <c r="AX1803" s="475">
        <f t="shared" si="210"/>
        <v>0</v>
      </c>
      <c r="AY1803" s="185">
        <f>IF(AND(SUM(AE1803:$AP1803)&gt;0,J1803&lt;&gt;""),CONCATENATE(B1803,"_",F1803,"_",AG1803),0)</f>
        <v>0</v>
      </c>
      <c r="AZ1803" s="203">
        <f>IF(AND(SUM(AE1803:$AP1803)&gt;0,D1803="BFS"),1,0)</f>
        <v>0</v>
      </c>
      <c r="BA1803" s="203">
        <f t="shared" si="206"/>
        <v>0</v>
      </c>
    </row>
    <row r="1804" spans="1:53" ht="15.5">
      <c r="A1804" s="185">
        <f>IF(AND(SUM(AE1804:AP1804)&gt;0,J1804&lt;&gt;""),CONCATENATE(B1804,"_",F1804,"_",$A$5,"_",SUMPRODUCT((B$9:B1804=B1804)*(F$9:F1804=F1804)*(SUM(AE1804:AP1804)&lt;&gt;0)*(J1804&lt;&gt;""))-1),0)</f>
        <v>0</v>
      </c>
      <c r="B1804" s="165" t="s">
        <v>865</v>
      </c>
      <c r="C1804" s="69" t="s">
        <v>364</v>
      </c>
      <c r="D1804" s="84"/>
      <c r="E1804" s="467"/>
      <c r="F1804" s="659"/>
      <c r="G1804" s="76"/>
      <c r="H1804" s="77"/>
      <c r="I1804" s="77"/>
      <c r="J1804" s="77"/>
      <c r="K1804" s="77"/>
      <c r="L1804" s="78"/>
      <c r="M1804" s="78"/>
      <c r="N1804" s="78"/>
      <c r="O1804" s="78"/>
      <c r="P1804" s="78"/>
      <c r="Q1804" s="78"/>
      <c r="R1804" s="78"/>
      <c r="S1804" s="78"/>
      <c r="T1804" s="78"/>
      <c r="U1804" s="78"/>
      <c r="V1804" s="78"/>
      <c r="W1804" s="78"/>
      <c r="X1804" s="78"/>
      <c r="Y1804" s="78"/>
      <c r="Z1804" s="78"/>
      <c r="AA1804" s="76"/>
      <c r="AB1804" s="76"/>
      <c r="AC1804" s="459"/>
      <c r="AD1804" s="71"/>
      <c r="AE1804" s="538"/>
      <c r="AF1804" s="538"/>
      <c r="AG1804" s="538"/>
      <c r="AH1804" s="538"/>
      <c r="AI1804" s="539"/>
      <c r="AJ1804" s="539"/>
      <c r="AK1804" s="539"/>
      <c r="AL1804" s="539"/>
      <c r="AM1804" s="539"/>
      <c r="AN1804" s="539"/>
      <c r="AO1804" s="539"/>
      <c r="AP1804" s="539"/>
      <c r="AQ1804" s="326"/>
      <c r="AR1804" s="165" t="s">
        <v>865</v>
      </c>
      <c r="AS1804" s="475">
        <f t="shared" si="210"/>
        <v>0</v>
      </c>
      <c r="AT1804" s="475">
        <f t="shared" si="210"/>
        <v>0</v>
      </c>
      <c r="AU1804" s="475">
        <f t="shared" si="210"/>
        <v>0</v>
      </c>
      <c r="AV1804" s="475">
        <f t="shared" si="210"/>
        <v>0</v>
      </c>
      <c r="AW1804" s="475">
        <f t="shared" si="210"/>
        <v>0</v>
      </c>
      <c r="AX1804" s="475">
        <f t="shared" si="210"/>
        <v>0</v>
      </c>
      <c r="AY1804" s="185">
        <f>IF(AND(SUM(AE1804:$AP1804)&gt;0,J1804&lt;&gt;""),CONCATENATE(B1804,"_",F1804,"_",AG1804),0)</f>
        <v>0</v>
      </c>
      <c r="AZ1804" s="203">
        <f>IF(AND(SUM(AE1804:$AP1804)&gt;0,D1804="BFS"),1,0)</f>
        <v>0</v>
      </c>
      <c r="BA1804" s="203">
        <f t="shared" si="206"/>
        <v>0</v>
      </c>
    </row>
    <row r="1805" spans="1:53" ht="25">
      <c r="A1805" s="185">
        <f>IF(AND(SUM(AE1805:AP1805)&gt;0,J1805&lt;&gt;""),CONCATENATE(B1805,"_",F1805,"_",$A$5,"_",SUMPRODUCT((B$9:B1805=B1805)*(F$9:F1805=F1805)*(SUM(AE1805:AP1805)&lt;&gt;0)*(J1805&lt;&gt;""))-1),0)</f>
        <v>0</v>
      </c>
      <c r="B1805" s="745" t="s">
        <v>865</v>
      </c>
      <c r="C1805" s="58" t="s">
        <v>573</v>
      </c>
      <c r="D1805" s="85" t="s">
        <v>1046</v>
      </c>
      <c r="E1805" s="463" t="s">
        <v>574</v>
      </c>
      <c r="F1805" s="657" t="s">
        <v>613</v>
      </c>
      <c r="G1805" s="420"/>
      <c r="H1805" s="418"/>
      <c r="I1805" s="418"/>
      <c r="J1805" s="418"/>
      <c r="K1805" s="418"/>
      <c r="L1805" s="419"/>
      <c r="M1805" s="419"/>
      <c r="N1805" s="419"/>
      <c r="O1805" s="419"/>
      <c r="P1805" s="419"/>
      <c r="Q1805" s="419"/>
      <c r="R1805" s="419"/>
      <c r="S1805" s="419"/>
      <c r="T1805" s="419"/>
      <c r="U1805" s="419"/>
      <c r="V1805" s="419"/>
      <c r="W1805" s="419"/>
      <c r="X1805" s="419"/>
      <c r="Y1805" s="419"/>
      <c r="Z1805" s="419"/>
      <c r="AA1805" s="420"/>
      <c r="AB1805" s="420"/>
      <c r="AC1805" s="457"/>
      <c r="AD1805" s="421"/>
      <c r="AE1805" s="536"/>
      <c r="AF1805" s="536"/>
      <c r="AG1805" s="536"/>
      <c r="AH1805" s="536"/>
      <c r="AI1805" s="537"/>
      <c r="AJ1805" s="537"/>
      <c r="AK1805" s="537"/>
      <c r="AL1805" s="537"/>
      <c r="AM1805" s="537"/>
      <c r="AN1805" s="537"/>
      <c r="AO1805" s="537"/>
      <c r="AP1805" s="537"/>
      <c r="AQ1805" s="422"/>
      <c r="AR1805" s="745" t="s">
        <v>865</v>
      </c>
      <c r="AS1805" s="475">
        <f t="shared" si="210"/>
        <v>0</v>
      </c>
      <c r="AT1805" s="475">
        <f t="shared" si="210"/>
        <v>0</v>
      </c>
      <c r="AU1805" s="475">
        <f t="shared" si="210"/>
        <v>0</v>
      </c>
      <c r="AV1805" s="475">
        <f t="shared" si="210"/>
        <v>0</v>
      </c>
      <c r="AW1805" s="475">
        <f t="shared" si="210"/>
        <v>0</v>
      </c>
      <c r="AX1805" s="475">
        <f t="shared" si="210"/>
        <v>0</v>
      </c>
      <c r="AY1805" s="185">
        <f>IF(AND(SUM(AE1805:$AP1805)&gt;0,J1805&lt;&gt;""),CONCATENATE(B1805,"_",F1805,"_",AG1805),0)</f>
        <v>0</v>
      </c>
      <c r="AZ1805" s="203">
        <f>IF(AND(SUM(AE1805:$AP1805)&gt;0,D1805="BFS"),1,0)</f>
        <v>0</v>
      </c>
      <c r="BA1805" s="203">
        <f t="shared" si="206"/>
        <v>0</v>
      </c>
    </row>
    <row r="1806" spans="1:53" ht="13">
      <c r="A1806" s="185">
        <f>IF(AND(SUM(AE1806:AP1806)&gt;0,J1806&lt;&gt;""),CONCATENATE(B1806,"_",F1806,"_",$A$5,"_",SUMPRODUCT((B$9:B1806=B1806)*(F$9:F1806=F1806)*(SUM(AE1806:AP1806)&lt;&gt;0)*(J1806&lt;&gt;""))-1),0)</f>
        <v>0</v>
      </c>
      <c r="B1806" s="746" t="s">
        <v>865</v>
      </c>
      <c r="C1806" s="464" t="s">
        <v>1944</v>
      </c>
      <c r="D1806" s="89" t="s">
        <v>1046</v>
      </c>
      <c r="E1806" s="465" t="s">
        <v>574</v>
      </c>
      <c r="F1806" s="658" t="s">
        <v>613</v>
      </c>
      <c r="G1806" s="429"/>
      <c r="H1806" s="424" t="s">
        <v>1043</v>
      </c>
      <c r="I1806" s="424" t="s">
        <v>1052</v>
      </c>
      <c r="J1806" s="424" t="s">
        <v>1053</v>
      </c>
      <c r="K1806" s="424"/>
      <c r="L1806" s="424"/>
      <c r="M1806" s="425"/>
      <c r="N1806" s="425"/>
      <c r="O1806" s="425"/>
      <c r="P1806" s="425"/>
      <c r="Q1806" s="425"/>
      <c r="R1806" s="425"/>
      <c r="S1806" s="425"/>
      <c r="T1806" s="425"/>
      <c r="U1806" s="425"/>
      <c r="V1806" s="425"/>
      <c r="W1806" s="425"/>
      <c r="X1806" s="425"/>
      <c r="Y1806" s="425"/>
      <c r="Z1806" s="425"/>
      <c r="AA1806" s="426"/>
      <c r="AB1806" s="426"/>
      <c r="AC1806" s="458"/>
      <c r="AD1806" s="181"/>
      <c r="AE1806" s="533"/>
      <c r="AF1806" s="533"/>
      <c r="AG1806" s="533"/>
      <c r="AH1806" s="533"/>
      <c r="AI1806" s="533"/>
      <c r="AJ1806" s="533"/>
      <c r="AK1806" s="533"/>
      <c r="AL1806" s="533"/>
      <c r="AM1806" s="533"/>
      <c r="AN1806" s="533"/>
      <c r="AO1806" s="533"/>
      <c r="AP1806" s="533"/>
      <c r="AQ1806" s="430"/>
      <c r="AR1806" s="746" t="s">
        <v>865</v>
      </c>
      <c r="AS1806" s="475">
        <f t="shared" si="210"/>
        <v>0</v>
      </c>
      <c r="AT1806" s="475">
        <f t="shared" si="210"/>
        <v>0</v>
      </c>
      <c r="AU1806" s="475">
        <f t="shared" si="210"/>
        <v>0</v>
      </c>
      <c r="AV1806" s="475">
        <f t="shared" si="210"/>
        <v>0</v>
      </c>
      <c r="AW1806" s="475">
        <f t="shared" si="210"/>
        <v>0</v>
      </c>
      <c r="AX1806" s="475">
        <f t="shared" si="210"/>
        <v>0</v>
      </c>
      <c r="AY1806" s="185">
        <f>IF(AND(SUM(AE1806:$AP1806)&gt;0,J1806&lt;&gt;""),CONCATENATE(B1806,"_",F1806,"_",AG1806),0)</f>
        <v>0</v>
      </c>
      <c r="AZ1806" s="203">
        <f>IF(AND(SUM(AE1806:$AP1806)&gt;0,D1806="BFS"),1,0)</f>
        <v>0</v>
      </c>
      <c r="BA1806" s="203">
        <f t="shared" si="206"/>
        <v>0</v>
      </c>
    </row>
    <row r="1807" spans="1:53" ht="13">
      <c r="A1807" s="185">
        <f>IF(AND(SUM(AE1807:AP1807)&gt;0,J1807&lt;&gt;""),CONCATENATE(B1807,"_",F1807,"_",$A$5,"_",SUMPRODUCT((B$9:B1807=B1807)*(F$9:F1807=F1807)*(SUM(AE1807:AP1807)&lt;&gt;0)*(J1807&lt;&gt;""))-1),0)</f>
        <v>0</v>
      </c>
      <c r="B1807" s="746" t="s">
        <v>865</v>
      </c>
      <c r="C1807" s="464" t="s">
        <v>1944</v>
      </c>
      <c r="D1807" s="89" t="s">
        <v>1046</v>
      </c>
      <c r="E1807" s="465" t="s">
        <v>574</v>
      </c>
      <c r="F1807" s="658" t="s">
        <v>613</v>
      </c>
      <c r="G1807" s="429"/>
      <c r="H1807" s="424" t="s">
        <v>1043</v>
      </c>
      <c r="I1807" s="424" t="s">
        <v>1052</v>
      </c>
      <c r="J1807" s="424" t="s">
        <v>1053</v>
      </c>
      <c r="K1807" s="424"/>
      <c r="L1807" s="424"/>
      <c r="M1807" s="425"/>
      <c r="N1807" s="425"/>
      <c r="O1807" s="425"/>
      <c r="P1807" s="425"/>
      <c r="Q1807" s="425"/>
      <c r="R1807" s="425"/>
      <c r="S1807" s="425"/>
      <c r="T1807" s="425"/>
      <c r="U1807" s="425"/>
      <c r="V1807" s="425"/>
      <c r="W1807" s="425"/>
      <c r="X1807" s="425"/>
      <c r="Y1807" s="425"/>
      <c r="Z1807" s="425"/>
      <c r="AA1807" s="426"/>
      <c r="AB1807" s="426"/>
      <c r="AC1807" s="458"/>
      <c r="AD1807" s="181"/>
      <c r="AE1807" s="533"/>
      <c r="AF1807" s="533"/>
      <c r="AG1807" s="533"/>
      <c r="AH1807" s="533"/>
      <c r="AI1807" s="533"/>
      <c r="AJ1807" s="533"/>
      <c r="AK1807" s="533"/>
      <c r="AL1807" s="533"/>
      <c r="AM1807" s="533"/>
      <c r="AN1807" s="533"/>
      <c r="AO1807" s="533"/>
      <c r="AP1807" s="533"/>
      <c r="AQ1807" s="430"/>
      <c r="AR1807" s="746" t="s">
        <v>865</v>
      </c>
      <c r="AS1807" s="475">
        <f t="shared" ref="AS1807:AX1816" si="211">IF(SUM($AE1807:$AP1807)&gt;0,VLOOKUP($F1807,Schulart,AS$2,FALSE),0)</f>
        <v>0</v>
      </c>
      <c r="AT1807" s="475">
        <f t="shared" si="211"/>
        <v>0</v>
      </c>
      <c r="AU1807" s="475">
        <f t="shared" si="211"/>
        <v>0</v>
      </c>
      <c r="AV1807" s="475">
        <f t="shared" si="211"/>
        <v>0</v>
      </c>
      <c r="AW1807" s="475">
        <f t="shared" si="211"/>
        <v>0</v>
      </c>
      <c r="AX1807" s="475">
        <f t="shared" si="211"/>
        <v>0</v>
      </c>
      <c r="AY1807" s="185">
        <f>IF(AND(SUM(AE1807:$AP1807)&gt;0,J1807&lt;&gt;""),CONCATENATE(B1807,"_",F1807,"_",AG1807),0)</f>
        <v>0</v>
      </c>
      <c r="AZ1807" s="203">
        <f>IF(AND(SUM(AE1807:$AP1807)&gt;0,D1807="BFS"),1,0)</f>
        <v>0</v>
      </c>
      <c r="BA1807" s="203">
        <f t="shared" si="206"/>
        <v>0</v>
      </c>
    </row>
    <row r="1808" spans="1:53" ht="15.5">
      <c r="A1808" s="185">
        <f>IF(AND(SUM(AE1808:AP1808)&gt;0,J1808&lt;&gt;""),CONCATENATE(B1808,"_",F1808,"_",$A$5,"_",SUMPRODUCT((B$9:B1808=B1808)*(F$9:F1808=F1808)*(SUM(AE1808:AP1808)&lt;&gt;0)*(J1808&lt;&gt;""))-1),0)</f>
        <v>0</v>
      </c>
      <c r="B1808" s="164" t="s">
        <v>865</v>
      </c>
      <c r="C1808" s="68" t="s">
        <v>1362</v>
      </c>
      <c r="D1808" s="66"/>
      <c r="E1808" s="461"/>
      <c r="F1808" s="660"/>
      <c r="G1808" s="67"/>
      <c r="H1808" s="67"/>
      <c r="I1808" s="67"/>
      <c r="J1808" s="67"/>
      <c r="K1808" s="67"/>
      <c r="L1808" s="67"/>
      <c r="M1808" s="67"/>
      <c r="N1808" s="67"/>
      <c r="O1808" s="67"/>
      <c r="P1808" s="67"/>
      <c r="Q1808" s="67"/>
      <c r="R1808" s="67"/>
      <c r="S1808" s="67"/>
      <c r="T1808" s="67"/>
      <c r="U1808" s="67"/>
      <c r="V1808" s="67"/>
      <c r="W1808" s="67"/>
      <c r="X1808" s="67"/>
      <c r="Y1808" s="67"/>
      <c r="Z1808" s="67"/>
      <c r="AA1808" s="67"/>
      <c r="AB1808" s="67"/>
      <c r="AC1808" s="455"/>
      <c r="AD1808" s="91"/>
      <c r="AE1808" s="540"/>
      <c r="AF1808" s="540"/>
      <c r="AG1808" s="540"/>
      <c r="AH1808" s="540"/>
      <c r="AI1808" s="540"/>
      <c r="AJ1808" s="540"/>
      <c r="AK1808" s="540"/>
      <c r="AL1808" s="540"/>
      <c r="AM1808" s="540"/>
      <c r="AN1808" s="540"/>
      <c r="AO1808" s="540"/>
      <c r="AP1808" s="540"/>
      <c r="AQ1808" s="325"/>
      <c r="AR1808" s="164" t="s">
        <v>865</v>
      </c>
      <c r="AS1808" s="475">
        <f t="shared" si="211"/>
        <v>0</v>
      </c>
      <c r="AT1808" s="475">
        <f t="shared" si="211"/>
        <v>0</v>
      </c>
      <c r="AU1808" s="475">
        <f t="shared" si="211"/>
        <v>0</v>
      </c>
      <c r="AV1808" s="475">
        <f t="shared" si="211"/>
        <v>0</v>
      </c>
      <c r="AW1808" s="475">
        <f t="shared" si="211"/>
        <v>0</v>
      </c>
      <c r="AX1808" s="475">
        <f t="shared" si="211"/>
        <v>0</v>
      </c>
      <c r="AY1808" s="185">
        <f>IF(AND(SUM(AE1808:$AP1808)&gt;0,J1808&lt;&gt;""),CONCATENATE(B1808,"_",F1808,"_",AG1808),0)</f>
        <v>0</v>
      </c>
      <c r="AZ1808" s="203">
        <f>IF(AND(SUM(AE1808:$AP1808)&gt;0,D1808="BFS"),1,0)</f>
        <v>0</v>
      </c>
      <c r="BA1808" s="203">
        <f t="shared" si="206"/>
        <v>0</v>
      </c>
    </row>
    <row r="1809" spans="1:53" ht="15.5">
      <c r="A1809" s="185">
        <f>IF(AND(SUM(AE1809:AP1809)&gt;0,J1809&lt;&gt;""),CONCATENATE(B1809,"_",F1809,"_",$A$5,"_",SUMPRODUCT((B$9:B1809=B1809)*(F$9:F1809=F1809)*(SUM(AE1809:AP1809)&lt;&gt;0)*(J1809&lt;&gt;""))-1),0)</f>
        <v>0</v>
      </c>
      <c r="B1809" s="165" t="s">
        <v>865</v>
      </c>
      <c r="C1809" s="69" t="s">
        <v>1284</v>
      </c>
      <c r="D1809" s="84"/>
      <c r="E1809" s="462"/>
      <c r="F1809" s="659"/>
      <c r="G1809" s="411"/>
      <c r="H1809" s="412"/>
      <c r="I1809" s="412"/>
      <c r="J1809" s="412"/>
      <c r="K1809" s="412"/>
      <c r="L1809" s="413"/>
      <c r="M1809" s="413"/>
      <c r="N1809" s="413"/>
      <c r="O1809" s="413"/>
      <c r="P1809" s="413"/>
      <c r="Q1809" s="413"/>
      <c r="R1809" s="413"/>
      <c r="S1809" s="413"/>
      <c r="T1809" s="413"/>
      <c r="U1809" s="413"/>
      <c r="V1809" s="413"/>
      <c r="W1809" s="413"/>
      <c r="X1809" s="413"/>
      <c r="Y1809" s="413"/>
      <c r="Z1809" s="413"/>
      <c r="AA1809" s="411"/>
      <c r="AB1809" s="411"/>
      <c r="AC1809" s="456"/>
      <c r="AD1809" s="414"/>
      <c r="AE1809" s="541"/>
      <c r="AF1809" s="541"/>
      <c r="AG1809" s="541"/>
      <c r="AH1809" s="541"/>
      <c r="AI1809" s="542"/>
      <c r="AJ1809" s="542"/>
      <c r="AK1809" s="542"/>
      <c r="AL1809" s="542"/>
      <c r="AM1809" s="542"/>
      <c r="AN1809" s="542"/>
      <c r="AO1809" s="542"/>
      <c r="AP1809" s="542"/>
      <c r="AQ1809" s="416"/>
      <c r="AR1809" s="165" t="s">
        <v>865</v>
      </c>
      <c r="AS1809" s="475">
        <f t="shared" si="211"/>
        <v>0</v>
      </c>
      <c r="AT1809" s="475">
        <f t="shared" si="211"/>
        <v>0</v>
      </c>
      <c r="AU1809" s="475">
        <f t="shared" si="211"/>
        <v>0</v>
      </c>
      <c r="AV1809" s="475">
        <f t="shared" si="211"/>
        <v>0</v>
      </c>
      <c r="AW1809" s="475">
        <f t="shared" si="211"/>
        <v>0</v>
      </c>
      <c r="AX1809" s="475">
        <f t="shared" si="211"/>
        <v>0</v>
      </c>
      <c r="AY1809" s="185">
        <f>IF(AND(SUM(AE1809:$AP1809)&gt;0,J1809&lt;&gt;""),CONCATENATE(B1809,"_",F1809,"_",AG1809),0)</f>
        <v>0</v>
      </c>
      <c r="AZ1809" s="203">
        <f>IF(AND(SUM(AE1809:$AP1809)&gt;0,D1809="BFS"),1,0)</f>
        <v>0</v>
      </c>
      <c r="BA1809" s="203">
        <f t="shared" si="206"/>
        <v>0</v>
      </c>
    </row>
    <row r="1810" spans="1:53" ht="25">
      <c r="A1810" s="185">
        <f>IF(AND(SUM(AE1810:AP1810)&gt;0,J1810&lt;&gt;""),CONCATENATE(B1810,"_",F1810,"_",$A$5,"_",SUMPRODUCT((B$9:B1810=B1810)*(F$9:F1810=F1810)*(SUM(AE1810:AP1810)&lt;&gt;0)*(J1810&lt;&gt;""))-1),0)</f>
        <v>0</v>
      </c>
      <c r="B1810" s="745" t="s">
        <v>865</v>
      </c>
      <c r="C1810" s="58" t="s">
        <v>1049</v>
      </c>
      <c r="D1810" s="85" t="s">
        <v>1365</v>
      </c>
      <c r="E1810" s="463" t="s">
        <v>1366</v>
      </c>
      <c r="F1810" s="657" t="s">
        <v>1366</v>
      </c>
      <c r="G1810" s="417" t="s">
        <v>1948</v>
      </c>
      <c r="H1810" s="418"/>
      <c r="I1810" s="418"/>
      <c r="J1810" s="418"/>
      <c r="K1810" s="418"/>
      <c r="L1810" s="419"/>
      <c r="M1810" s="419"/>
      <c r="N1810" s="419"/>
      <c r="O1810" s="419"/>
      <c r="P1810" s="419"/>
      <c r="Q1810" s="419"/>
      <c r="R1810" s="419"/>
      <c r="S1810" s="419"/>
      <c r="T1810" s="419"/>
      <c r="U1810" s="419"/>
      <c r="V1810" s="419"/>
      <c r="W1810" s="419"/>
      <c r="X1810" s="419"/>
      <c r="Y1810" s="419"/>
      <c r="Z1810" s="419"/>
      <c r="AA1810" s="420"/>
      <c r="AB1810" s="420"/>
      <c r="AC1810" s="457"/>
      <c r="AD1810" s="421"/>
      <c r="AE1810" s="536"/>
      <c r="AF1810" s="536"/>
      <c r="AG1810" s="536"/>
      <c r="AH1810" s="536"/>
      <c r="AI1810" s="537"/>
      <c r="AJ1810" s="537"/>
      <c r="AK1810" s="537"/>
      <c r="AL1810" s="537"/>
      <c r="AM1810" s="537"/>
      <c r="AN1810" s="537"/>
      <c r="AO1810" s="537"/>
      <c r="AP1810" s="537"/>
      <c r="AQ1810" s="422"/>
      <c r="AR1810" s="745" t="s">
        <v>865</v>
      </c>
      <c r="AS1810" s="475">
        <f t="shared" si="211"/>
        <v>0</v>
      </c>
      <c r="AT1810" s="475">
        <f t="shared" si="211"/>
        <v>0</v>
      </c>
      <c r="AU1810" s="475">
        <f t="shared" si="211"/>
        <v>0</v>
      </c>
      <c r="AV1810" s="475">
        <f t="shared" si="211"/>
        <v>0</v>
      </c>
      <c r="AW1810" s="475">
        <f t="shared" si="211"/>
        <v>0</v>
      </c>
      <c r="AX1810" s="475">
        <f t="shared" si="211"/>
        <v>0</v>
      </c>
      <c r="AY1810" s="185">
        <f>IF(AND(SUM(AE1810:$AP1810)&gt;0,J1810&lt;&gt;""),CONCATENATE(B1810,"_",F1810,"_",AG1810),0)</f>
        <v>0</v>
      </c>
      <c r="AZ1810" s="203">
        <f>IF(AND(SUM(AE1810:$AP1810)&gt;0,D1810="BFS"),1,0)</f>
        <v>0</v>
      </c>
      <c r="BA1810" s="203">
        <f t="shared" si="206"/>
        <v>0</v>
      </c>
    </row>
    <row r="1811" spans="1:53" ht="40">
      <c r="A1811" s="185" t="str">
        <f>IF(AND(SUM(AE1811:AP1811)&gt;0,J1811&lt;&gt;""),CONCATENATE(B1811,"_",F1811,"_",$A$5,"_",SUMPRODUCT((B$9:B1811=B1811)*(F$9:F1811=F1811)*(SUM(AE1811:AP1811)&lt;&gt;0)*(J1811&lt;&gt;""))-1),0)</f>
        <v>SL_1.2.1.1_neu_1</v>
      </c>
      <c r="B1811" s="746" t="s">
        <v>865</v>
      </c>
      <c r="C1811" s="464" t="s">
        <v>133</v>
      </c>
      <c r="D1811" s="89" t="s">
        <v>1365</v>
      </c>
      <c r="E1811" s="465" t="s">
        <v>1366</v>
      </c>
      <c r="F1811" s="658" t="s">
        <v>1366</v>
      </c>
      <c r="G1811" s="423" t="s">
        <v>36</v>
      </c>
      <c r="H1811" s="432" t="s">
        <v>1047</v>
      </c>
      <c r="I1811" s="431" t="s">
        <v>1052</v>
      </c>
      <c r="J1811" s="432" t="s">
        <v>1053</v>
      </c>
      <c r="K1811" s="433" t="s">
        <v>37</v>
      </c>
      <c r="L1811" s="432" t="s">
        <v>38</v>
      </c>
      <c r="M1811" s="434">
        <v>15</v>
      </c>
      <c r="N1811" s="434" t="s">
        <v>1672</v>
      </c>
      <c r="O1811" s="434" t="s">
        <v>1047</v>
      </c>
      <c r="P1811" s="434" t="s">
        <v>1047</v>
      </c>
      <c r="Q1811" s="434">
        <v>0.2</v>
      </c>
      <c r="R1811" s="434" t="s">
        <v>1043</v>
      </c>
      <c r="S1811" s="434" t="s">
        <v>1043</v>
      </c>
      <c r="T1811" s="434" t="s">
        <v>1111</v>
      </c>
      <c r="U1811" s="434" t="s">
        <v>1043</v>
      </c>
      <c r="V1811" s="434" t="s">
        <v>1047</v>
      </c>
      <c r="W1811" s="434" t="s">
        <v>1047</v>
      </c>
      <c r="X1811" s="434" t="s">
        <v>1043</v>
      </c>
      <c r="Y1811" s="434" t="s">
        <v>1047</v>
      </c>
      <c r="Z1811" s="434" t="s">
        <v>1043</v>
      </c>
      <c r="AA1811" s="423" t="s">
        <v>39</v>
      </c>
      <c r="AB1811" s="426" t="s">
        <v>40</v>
      </c>
      <c r="AC1811" s="458">
        <v>40057</v>
      </c>
      <c r="AD1811" s="435"/>
      <c r="AE1811" s="543">
        <v>132</v>
      </c>
      <c r="AF1811" s="543">
        <v>122</v>
      </c>
      <c r="AG1811" s="543">
        <v>111</v>
      </c>
      <c r="AH1811" s="543">
        <v>262</v>
      </c>
      <c r="AI1811" s="543">
        <v>233</v>
      </c>
      <c r="AJ1811" s="543">
        <v>227</v>
      </c>
      <c r="AK1811" s="543">
        <v>183</v>
      </c>
      <c r="AL1811" s="543">
        <v>181</v>
      </c>
      <c r="AM1811" s="533">
        <v>60</v>
      </c>
      <c r="AN1811" s="543">
        <v>168</v>
      </c>
      <c r="AO1811" s="543">
        <v>185</v>
      </c>
      <c r="AP1811" s="543">
        <v>194</v>
      </c>
      <c r="AQ1811" s="182"/>
      <c r="AR1811" s="746" t="s">
        <v>865</v>
      </c>
      <c r="AS1811" s="475" t="str">
        <f t="shared" si="211"/>
        <v>SB</v>
      </c>
      <c r="AT1811" s="475" t="str">
        <f t="shared" si="211"/>
        <v>3B</v>
      </c>
      <c r="AU1811" s="475">
        <f t="shared" si="211"/>
        <v>354</v>
      </c>
      <c r="AV1811" s="475" t="str">
        <f t="shared" si="211"/>
        <v>VOC</v>
      </c>
      <c r="AW1811" s="475" t="str">
        <f t="shared" si="211"/>
        <v>B</v>
      </c>
      <c r="AX1811" s="475">
        <f t="shared" si="211"/>
        <v>0</v>
      </c>
      <c r="AY1811" s="185" t="str">
        <f>IF(AND(SUM(AE1811:$AP1811)&gt;0,J1811&lt;&gt;""),CONCATENATE(B1811,"_",F1811,"_",AG1811),0)</f>
        <v>SL_1.2.1.1_111</v>
      </c>
      <c r="AZ1811" s="203">
        <f>IF(AND(SUM(AE1811:$AP1811)&gt;0,D1811="BFS"),1,0)</f>
        <v>1</v>
      </c>
      <c r="BA1811" s="203" t="e">
        <f t="shared" si="206"/>
        <v>#REF!</v>
      </c>
    </row>
    <row r="1812" spans="1:53" ht="13">
      <c r="A1812" s="185">
        <f>IF(AND(SUM(AE1812:AP1812)&gt;0,J1812&lt;&gt;""),CONCATENATE(B1812,"_",F1812,"_",$A$5,"_",SUMPRODUCT((B$9:B1812=B1812)*(F$9:F1812=F1812)*(SUM(AE1812:AP1812)&lt;&gt;0)*(J1812&lt;&gt;""))-1),0)</f>
        <v>0</v>
      </c>
      <c r="B1812" s="746" t="s">
        <v>865</v>
      </c>
      <c r="C1812" s="464" t="s">
        <v>133</v>
      </c>
      <c r="D1812" s="89" t="s">
        <v>1365</v>
      </c>
      <c r="E1812" s="465" t="s">
        <v>1366</v>
      </c>
      <c r="F1812" s="658" t="s">
        <v>1366</v>
      </c>
      <c r="G1812" s="423"/>
      <c r="H1812" s="432" t="s">
        <v>1043</v>
      </c>
      <c r="I1812" s="437" t="s">
        <v>1052</v>
      </c>
      <c r="J1812" s="432" t="s">
        <v>1053</v>
      </c>
      <c r="K1812" s="433"/>
      <c r="L1812" s="424"/>
      <c r="M1812" s="432"/>
      <c r="N1812" s="432"/>
      <c r="O1812" s="432"/>
      <c r="P1812" s="432"/>
      <c r="Q1812" s="438"/>
      <c r="R1812" s="432"/>
      <c r="S1812" s="432"/>
      <c r="T1812" s="432"/>
      <c r="U1812" s="432"/>
      <c r="V1812" s="432"/>
      <c r="W1812" s="432"/>
      <c r="X1812" s="432"/>
      <c r="Y1812" s="432"/>
      <c r="Z1812" s="432"/>
      <c r="AA1812" s="423"/>
      <c r="AB1812" s="439"/>
      <c r="AC1812" s="458"/>
      <c r="AD1812" s="440"/>
      <c r="AE1812" s="546"/>
      <c r="AF1812" s="546"/>
      <c r="AG1812" s="546"/>
      <c r="AH1812" s="546"/>
      <c r="AI1812" s="546"/>
      <c r="AJ1812" s="546"/>
      <c r="AK1812" s="546"/>
      <c r="AL1812" s="546"/>
      <c r="AM1812" s="546"/>
      <c r="AN1812" s="546"/>
      <c r="AO1812" s="546"/>
      <c r="AP1812" s="546"/>
      <c r="AQ1812" s="742"/>
      <c r="AR1812" s="746" t="s">
        <v>865</v>
      </c>
      <c r="AS1812" s="475">
        <f t="shared" si="211"/>
        <v>0</v>
      </c>
      <c r="AT1812" s="475">
        <f t="shared" si="211"/>
        <v>0</v>
      </c>
      <c r="AU1812" s="475">
        <f t="shared" si="211"/>
        <v>0</v>
      </c>
      <c r="AV1812" s="475">
        <f t="shared" si="211"/>
        <v>0</v>
      </c>
      <c r="AW1812" s="475">
        <f t="shared" si="211"/>
        <v>0</v>
      </c>
      <c r="AX1812" s="475">
        <f t="shared" si="211"/>
        <v>0</v>
      </c>
      <c r="AY1812" s="185">
        <f>IF(AND(SUM(AE1812:$AP1812)&gt;0,J1812&lt;&gt;""),CONCATENATE(B1812,"_",F1812,"_",AG1812),0)</f>
        <v>0</v>
      </c>
      <c r="AZ1812" s="203">
        <f>IF(AND(SUM(AE1812:$AP1812)&gt;0,D1812="BFS"),1,0)</f>
        <v>0</v>
      </c>
      <c r="BA1812" s="203">
        <f t="shared" si="206"/>
        <v>0</v>
      </c>
    </row>
    <row r="1813" spans="1:53" ht="25">
      <c r="A1813" s="185">
        <f>IF(AND(SUM(AE1813:AP1813)&gt;0,J1813&lt;&gt;""),CONCATENATE(B1813,"_",F1813,"_",$A$5,"_",SUMPRODUCT((B$9:B1813=B1813)*(F$9:F1813=F1813)*(SUM(AE1813:AP1813)&lt;&gt;0)*(J1813&lt;&gt;""))-1),0)</f>
        <v>0</v>
      </c>
      <c r="B1813" s="745" t="s">
        <v>865</v>
      </c>
      <c r="C1813" s="58" t="s">
        <v>1348</v>
      </c>
      <c r="D1813" s="85" t="s">
        <v>1365</v>
      </c>
      <c r="E1813" s="463" t="s">
        <v>1368</v>
      </c>
      <c r="F1813" s="657" t="s">
        <v>1368</v>
      </c>
      <c r="G1813" s="417" t="s">
        <v>457</v>
      </c>
      <c r="H1813" s="418"/>
      <c r="I1813" s="418"/>
      <c r="J1813" s="418"/>
      <c r="K1813" s="418"/>
      <c r="L1813" s="419"/>
      <c r="M1813" s="419"/>
      <c r="N1813" s="419"/>
      <c r="O1813" s="419"/>
      <c r="P1813" s="419"/>
      <c r="Q1813" s="419"/>
      <c r="R1813" s="419"/>
      <c r="S1813" s="419"/>
      <c r="T1813" s="419"/>
      <c r="U1813" s="419"/>
      <c r="V1813" s="419"/>
      <c r="W1813" s="419"/>
      <c r="X1813" s="419"/>
      <c r="Y1813" s="419"/>
      <c r="Z1813" s="419"/>
      <c r="AA1813" s="420"/>
      <c r="AB1813" s="420"/>
      <c r="AC1813" s="457"/>
      <c r="AD1813" s="421"/>
      <c r="AE1813" s="536"/>
      <c r="AF1813" s="536"/>
      <c r="AG1813" s="536"/>
      <c r="AH1813" s="536"/>
      <c r="AI1813" s="537"/>
      <c r="AJ1813" s="537"/>
      <c r="AK1813" s="537"/>
      <c r="AL1813" s="537"/>
      <c r="AM1813" s="537"/>
      <c r="AN1813" s="537"/>
      <c r="AO1813" s="537"/>
      <c r="AP1813" s="537"/>
      <c r="AQ1813" s="422"/>
      <c r="AR1813" s="745" t="s">
        <v>865</v>
      </c>
      <c r="AS1813" s="475">
        <f t="shared" si="211"/>
        <v>0</v>
      </c>
      <c r="AT1813" s="475">
        <f t="shared" si="211"/>
        <v>0</v>
      </c>
      <c r="AU1813" s="475">
        <f t="shared" si="211"/>
        <v>0</v>
      </c>
      <c r="AV1813" s="475">
        <f t="shared" si="211"/>
        <v>0</v>
      </c>
      <c r="AW1813" s="475">
        <f t="shared" si="211"/>
        <v>0</v>
      </c>
      <c r="AX1813" s="475">
        <f t="shared" si="211"/>
        <v>0</v>
      </c>
      <c r="AY1813" s="185">
        <f>IF(AND(SUM(AE1813:$AP1813)&gt;0,J1813&lt;&gt;""),CONCATENATE(B1813,"_",F1813,"_",AG1813),0)</f>
        <v>0</v>
      </c>
      <c r="AZ1813" s="203">
        <f>IF(AND(SUM(AE1813:$AP1813)&gt;0,D1813="BFS"),1,0)</f>
        <v>0</v>
      </c>
      <c r="BA1813" s="203">
        <f t="shared" si="206"/>
        <v>0</v>
      </c>
    </row>
    <row r="1814" spans="1:53" ht="20">
      <c r="A1814" s="185" t="str">
        <f>IF(AND(SUM(AE1814:AP1814)&gt;0,J1814&lt;&gt;""),CONCATENATE(B1814,"_",F1814,"_",$A$5,"_",SUMPRODUCT((B$9:B1814=B1814)*(F$9:F1814=F1814)*(SUM(AE1814:AP1814)&lt;&gt;0)*(J1814&lt;&gt;""))-1),0)</f>
        <v>SL_1.2.1.2_neu_1</v>
      </c>
      <c r="B1814" s="746" t="s">
        <v>865</v>
      </c>
      <c r="C1814" s="464" t="s">
        <v>1490</v>
      </c>
      <c r="D1814" s="89" t="s">
        <v>1365</v>
      </c>
      <c r="E1814" s="465" t="s">
        <v>1368</v>
      </c>
      <c r="F1814" s="658" t="s">
        <v>1368</v>
      </c>
      <c r="G1814" s="410" t="s">
        <v>41</v>
      </c>
      <c r="H1814" s="432" t="s">
        <v>1047</v>
      </c>
      <c r="I1814" s="437" t="s">
        <v>1052</v>
      </c>
      <c r="J1814" s="432" t="s">
        <v>1053</v>
      </c>
      <c r="K1814" s="433" t="s">
        <v>459</v>
      </c>
      <c r="L1814" s="424" t="s">
        <v>42</v>
      </c>
      <c r="M1814" s="425">
        <v>19</v>
      </c>
      <c r="N1814" s="425" t="s">
        <v>1804</v>
      </c>
      <c r="O1814" s="425" t="s">
        <v>1047</v>
      </c>
      <c r="P1814" s="425" t="s">
        <v>1047</v>
      </c>
      <c r="Q1814" s="425" t="s">
        <v>43</v>
      </c>
      <c r="R1814" s="434" t="s">
        <v>1043</v>
      </c>
      <c r="S1814" s="434" t="s">
        <v>1043</v>
      </c>
      <c r="T1814" s="434" t="s">
        <v>1111</v>
      </c>
      <c r="U1814" s="434" t="s">
        <v>1043</v>
      </c>
      <c r="V1814" s="434" t="s">
        <v>1047</v>
      </c>
      <c r="W1814" s="434" t="s">
        <v>1047</v>
      </c>
      <c r="X1814" s="434" t="s">
        <v>1047</v>
      </c>
      <c r="Y1814" s="434" t="s">
        <v>1047</v>
      </c>
      <c r="Z1814" s="434" t="s">
        <v>1043</v>
      </c>
      <c r="AA1814" s="743" t="s">
        <v>44</v>
      </c>
      <c r="AB1814" s="743" t="s">
        <v>45</v>
      </c>
      <c r="AC1814" s="458">
        <v>40057</v>
      </c>
      <c r="AD1814" s="435"/>
      <c r="AE1814" s="543">
        <v>187</v>
      </c>
      <c r="AF1814" s="543">
        <v>175</v>
      </c>
      <c r="AG1814" s="543">
        <v>188</v>
      </c>
      <c r="AH1814" s="543"/>
      <c r="AI1814" s="543"/>
      <c r="AJ1814" s="543"/>
      <c r="AK1814" s="543"/>
      <c r="AL1814" s="543"/>
      <c r="AM1814" s="543"/>
      <c r="AN1814" s="543"/>
      <c r="AO1814" s="543"/>
      <c r="AP1814" s="543"/>
      <c r="AQ1814" s="742"/>
      <c r="AR1814" s="746" t="s">
        <v>865</v>
      </c>
      <c r="AS1814" s="475" t="str">
        <f t="shared" si="211"/>
        <v>SB</v>
      </c>
      <c r="AT1814" s="475" t="str">
        <f t="shared" si="211"/>
        <v>4A</v>
      </c>
      <c r="AU1814" s="475">
        <f t="shared" si="211"/>
        <v>454</v>
      </c>
      <c r="AV1814" s="475" t="str">
        <f t="shared" si="211"/>
        <v>VOC</v>
      </c>
      <c r="AW1814" s="475" t="str">
        <f t="shared" si="211"/>
        <v>B</v>
      </c>
      <c r="AX1814" s="475">
        <f t="shared" si="211"/>
        <v>0</v>
      </c>
      <c r="AY1814" s="185" t="str">
        <f>IF(AND(SUM(AE1814:$AP1814)&gt;0,J1814&lt;&gt;""),CONCATENATE(B1814,"_",F1814,"_",AG1814),0)</f>
        <v>SL_1.2.1.2_188</v>
      </c>
      <c r="AZ1814" s="203">
        <f>IF(AND(SUM(AE1814:$AP1814)&gt;0,D1814="BFS"),1,0)</f>
        <v>1</v>
      </c>
      <c r="BA1814" s="203" t="e">
        <f t="shared" si="206"/>
        <v>#REF!</v>
      </c>
    </row>
    <row r="1815" spans="1:53" ht="25">
      <c r="A1815" s="185">
        <f>IF(AND(SUM(AE1815:AP1815)&gt;0,J1815&lt;&gt;""),CONCATENATE(B1815,"_",F1815,"_",$A$5,"_",SUMPRODUCT((B$9:B1815=B1815)*(F$9:F1815=F1815)*(SUM(AE1815:AP1815)&lt;&gt;0)*(J1815&lt;&gt;""))-1),0)</f>
        <v>0</v>
      </c>
      <c r="B1815" s="745" t="s">
        <v>865</v>
      </c>
      <c r="C1815" s="58" t="s">
        <v>1351</v>
      </c>
      <c r="D1815" s="85" t="s">
        <v>1365</v>
      </c>
      <c r="E1815" s="463" t="s">
        <v>1369</v>
      </c>
      <c r="F1815" s="657" t="s">
        <v>1369</v>
      </c>
      <c r="G1815" s="417" t="s">
        <v>688</v>
      </c>
      <c r="H1815" s="418"/>
      <c r="I1815" s="418"/>
      <c r="J1815" s="418"/>
      <c r="K1815" s="418"/>
      <c r="L1815" s="419"/>
      <c r="M1815" s="419"/>
      <c r="N1815" s="419"/>
      <c r="O1815" s="419"/>
      <c r="P1815" s="419"/>
      <c r="Q1815" s="419"/>
      <c r="R1815" s="419"/>
      <c r="S1815" s="419"/>
      <c r="T1815" s="419"/>
      <c r="U1815" s="419"/>
      <c r="V1815" s="419"/>
      <c r="W1815" s="419"/>
      <c r="X1815" s="419"/>
      <c r="Y1815" s="419"/>
      <c r="Z1815" s="419"/>
      <c r="AA1815" s="420"/>
      <c r="AB1815" s="420"/>
      <c r="AC1815" s="457"/>
      <c r="AD1815" s="421"/>
      <c r="AE1815" s="536"/>
      <c r="AF1815" s="536"/>
      <c r="AG1815" s="536"/>
      <c r="AH1815" s="536"/>
      <c r="AI1815" s="537"/>
      <c r="AJ1815" s="537"/>
      <c r="AK1815" s="537"/>
      <c r="AL1815" s="537"/>
      <c r="AM1815" s="537"/>
      <c r="AN1815" s="537"/>
      <c r="AO1815" s="537"/>
      <c r="AP1815" s="537"/>
      <c r="AQ1815" s="422"/>
      <c r="AR1815" s="745" t="s">
        <v>865</v>
      </c>
      <c r="AS1815" s="475">
        <f t="shared" si="211"/>
        <v>0</v>
      </c>
      <c r="AT1815" s="475">
        <f t="shared" si="211"/>
        <v>0</v>
      </c>
      <c r="AU1815" s="475">
        <f t="shared" si="211"/>
        <v>0</v>
      </c>
      <c r="AV1815" s="475">
        <f t="shared" si="211"/>
        <v>0</v>
      </c>
      <c r="AW1815" s="475">
        <f t="shared" si="211"/>
        <v>0</v>
      </c>
      <c r="AX1815" s="475">
        <f t="shared" si="211"/>
        <v>0</v>
      </c>
      <c r="AY1815" s="185">
        <f>IF(AND(SUM(AE1815:$AP1815)&gt;0,J1815&lt;&gt;""),CONCATENATE(B1815,"_",F1815,"_",AG1815),0)</f>
        <v>0</v>
      </c>
      <c r="AZ1815" s="203">
        <f>IF(AND(SUM(AE1815:$AP1815)&gt;0,D1815="BFS"),1,0)</f>
        <v>0</v>
      </c>
      <c r="BA1815" s="203">
        <f t="shared" si="206"/>
        <v>0</v>
      </c>
    </row>
    <row r="1816" spans="1:53" ht="13">
      <c r="A1816" s="185">
        <f>IF(AND(SUM(AE1816:AP1816)&gt;0,J1816&lt;&gt;""),CONCATENATE(B1816,"_",F1816,"_",$A$5,"_",SUMPRODUCT((B$9:B1816=B1816)*(F$9:F1816=F1816)*(SUM(AE1816:AP1816)&lt;&gt;0)*(J1816&lt;&gt;""))-1),0)</f>
        <v>0</v>
      </c>
      <c r="B1816" s="746" t="s">
        <v>865</v>
      </c>
      <c r="C1816" s="464" t="s">
        <v>1490</v>
      </c>
      <c r="D1816" s="89" t="s">
        <v>1365</v>
      </c>
      <c r="E1816" s="465" t="s">
        <v>1369</v>
      </c>
      <c r="F1816" s="658" t="s">
        <v>1369</v>
      </c>
      <c r="G1816" s="410"/>
      <c r="H1816" s="432" t="s">
        <v>1043</v>
      </c>
      <c r="I1816" s="437">
        <v>0</v>
      </c>
      <c r="J1816" s="432">
        <v>0</v>
      </c>
      <c r="K1816" s="433"/>
      <c r="L1816" s="425"/>
      <c r="M1816" s="425"/>
      <c r="N1816" s="425"/>
      <c r="O1816" s="425"/>
      <c r="P1816" s="425"/>
      <c r="Q1816" s="425"/>
      <c r="R1816" s="434"/>
      <c r="S1816" s="434"/>
      <c r="T1816" s="434"/>
      <c r="U1816" s="434"/>
      <c r="V1816" s="434"/>
      <c r="W1816" s="434"/>
      <c r="X1816" s="434"/>
      <c r="Y1816" s="434"/>
      <c r="Z1816" s="434"/>
      <c r="AA1816" s="743"/>
      <c r="AB1816" s="442"/>
      <c r="AC1816" s="458"/>
      <c r="AD1816" s="443"/>
      <c r="AE1816" s="543"/>
      <c r="AF1816" s="543"/>
      <c r="AG1816" s="543"/>
      <c r="AH1816" s="543"/>
      <c r="AI1816" s="543"/>
      <c r="AJ1816" s="543"/>
      <c r="AK1816" s="543"/>
      <c r="AL1816" s="543"/>
      <c r="AM1816" s="543"/>
      <c r="AN1816" s="543"/>
      <c r="AO1816" s="543"/>
      <c r="AP1816" s="543"/>
      <c r="AQ1816" s="444"/>
      <c r="AR1816" s="746" t="s">
        <v>865</v>
      </c>
      <c r="AS1816" s="475">
        <f t="shared" si="211"/>
        <v>0</v>
      </c>
      <c r="AT1816" s="475">
        <f t="shared" si="211"/>
        <v>0</v>
      </c>
      <c r="AU1816" s="475">
        <f t="shared" si="211"/>
        <v>0</v>
      </c>
      <c r="AV1816" s="475">
        <f t="shared" si="211"/>
        <v>0</v>
      </c>
      <c r="AW1816" s="475">
        <f t="shared" si="211"/>
        <v>0</v>
      </c>
      <c r="AX1816" s="475">
        <f t="shared" si="211"/>
        <v>0</v>
      </c>
      <c r="AY1816" s="185">
        <f>IF(AND(SUM(AE1816:$AP1816)&gt;0,J1816&lt;&gt;""),CONCATENATE(B1816,"_",F1816,"_",AG1816),0)</f>
        <v>0</v>
      </c>
      <c r="AZ1816" s="203">
        <f>IF(AND(SUM(AE1816:$AP1816)&gt;0,D1816="BFS"),1,0)</f>
        <v>0</v>
      </c>
      <c r="BA1816" s="203">
        <f t="shared" si="206"/>
        <v>0</v>
      </c>
    </row>
    <row r="1817" spans="1:53" ht="25">
      <c r="A1817" s="185">
        <f>IF(AND(SUM(AE1817:AP1817)&gt;0,J1817&lt;&gt;""),CONCATENATE(B1817,"_",F1817,"_",$A$5,"_",SUMPRODUCT((B$9:B1817=B1817)*(F$9:F1817=F1817)*(SUM(AE1817:AP1817)&lt;&gt;0)*(J1817&lt;&gt;""))-1),0)</f>
        <v>0</v>
      </c>
      <c r="B1817" s="745" t="s">
        <v>865</v>
      </c>
      <c r="C1817" s="282" t="s">
        <v>256</v>
      </c>
      <c r="D1817" s="85" t="s">
        <v>1365</v>
      </c>
      <c r="E1817" s="463" t="s">
        <v>1370</v>
      </c>
      <c r="F1817" s="657" t="s">
        <v>1370</v>
      </c>
      <c r="G1817" s="417" t="s">
        <v>1921</v>
      </c>
      <c r="H1817" s="418"/>
      <c r="I1817" s="418"/>
      <c r="J1817" s="418"/>
      <c r="K1817" s="418"/>
      <c r="L1817" s="419"/>
      <c r="M1817" s="419"/>
      <c r="N1817" s="419"/>
      <c r="O1817" s="419"/>
      <c r="P1817" s="419"/>
      <c r="Q1817" s="419"/>
      <c r="R1817" s="419"/>
      <c r="S1817" s="419"/>
      <c r="T1817" s="419"/>
      <c r="U1817" s="419"/>
      <c r="V1817" s="419"/>
      <c r="W1817" s="419"/>
      <c r="X1817" s="419"/>
      <c r="Y1817" s="419"/>
      <c r="Z1817" s="419"/>
      <c r="AA1817" s="420"/>
      <c r="AB1817" s="420"/>
      <c r="AC1817" s="457"/>
      <c r="AD1817" s="421"/>
      <c r="AE1817" s="536"/>
      <c r="AF1817" s="536"/>
      <c r="AG1817" s="536"/>
      <c r="AH1817" s="536"/>
      <c r="AI1817" s="537"/>
      <c r="AJ1817" s="537"/>
      <c r="AK1817" s="537"/>
      <c r="AL1817" s="537"/>
      <c r="AM1817" s="537"/>
      <c r="AN1817" s="537"/>
      <c r="AO1817" s="537"/>
      <c r="AP1817" s="537"/>
      <c r="AQ1817" s="422"/>
      <c r="AR1817" s="745" t="s">
        <v>865</v>
      </c>
      <c r="AS1817" s="475">
        <f t="shared" ref="AS1817:AX1826" si="212">IF(SUM($AE1817:$AP1817)&gt;0,VLOOKUP($F1817,Schulart,AS$2,FALSE),0)</f>
        <v>0</v>
      </c>
      <c r="AT1817" s="475">
        <f t="shared" si="212"/>
        <v>0</v>
      </c>
      <c r="AU1817" s="475">
        <f t="shared" si="212"/>
        <v>0</v>
      </c>
      <c r="AV1817" s="475">
        <f t="shared" si="212"/>
        <v>0</v>
      </c>
      <c r="AW1817" s="475">
        <f t="shared" si="212"/>
        <v>0</v>
      </c>
      <c r="AX1817" s="475">
        <f t="shared" si="212"/>
        <v>0</v>
      </c>
      <c r="AY1817" s="185">
        <f>IF(AND(SUM(AE1817:$AP1817)&gt;0,J1817&lt;&gt;""),CONCATENATE(B1817,"_",F1817,"_",AG1817),0)</f>
        <v>0</v>
      </c>
      <c r="AZ1817" s="203">
        <f>IF(AND(SUM(AE1817:$AP1817)&gt;0,D1817="BFS"),1,0)</f>
        <v>0</v>
      </c>
      <c r="BA1817" s="203">
        <f t="shared" si="206"/>
        <v>0</v>
      </c>
    </row>
    <row r="1818" spans="1:53" ht="13">
      <c r="A1818" s="185">
        <f>IF(AND(SUM(AE1818:AP1818)&gt;0,J1818&lt;&gt;""),CONCATENATE(B1818,"_",F1818,"_",$A$5,"_",SUMPRODUCT((B$9:B1818=B1818)*(F$9:F1818=F1818)*(SUM(AE1818:AP1818)&lt;&gt;0)*(J1818&lt;&gt;""))-1),0)</f>
        <v>0</v>
      </c>
      <c r="B1818" s="746" t="s">
        <v>865</v>
      </c>
      <c r="C1818" s="464" t="s">
        <v>1490</v>
      </c>
      <c r="D1818" s="89" t="s">
        <v>1365</v>
      </c>
      <c r="E1818" s="465" t="s">
        <v>1370</v>
      </c>
      <c r="F1818" s="658" t="s">
        <v>1370</v>
      </c>
      <c r="G1818" s="410"/>
      <c r="H1818" s="432" t="s">
        <v>1043</v>
      </c>
      <c r="I1818" s="437">
        <v>0</v>
      </c>
      <c r="J1818" s="432">
        <v>0</v>
      </c>
      <c r="K1818" s="433"/>
      <c r="L1818" s="425"/>
      <c r="M1818" s="425"/>
      <c r="N1818" s="425"/>
      <c r="O1818" s="425"/>
      <c r="P1818" s="425"/>
      <c r="Q1818" s="425"/>
      <c r="R1818" s="434"/>
      <c r="S1818" s="434"/>
      <c r="T1818" s="434"/>
      <c r="U1818" s="434"/>
      <c r="V1818" s="434"/>
      <c r="W1818" s="434"/>
      <c r="X1818" s="434"/>
      <c r="Y1818" s="434"/>
      <c r="Z1818" s="434"/>
      <c r="AA1818" s="743"/>
      <c r="AB1818" s="442"/>
      <c r="AC1818" s="458"/>
      <c r="AD1818" s="435"/>
      <c r="AE1818" s="543"/>
      <c r="AF1818" s="543"/>
      <c r="AG1818" s="543"/>
      <c r="AH1818" s="543"/>
      <c r="AI1818" s="543"/>
      <c r="AJ1818" s="543"/>
      <c r="AK1818" s="543"/>
      <c r="AL1818" s="543"/>
      <c r="AM1818" s="543"/>
      <c r="AN1818" s="543"/>
      <c r="AO1818" s="543"/>
      <c r="AP1818" s="543"/>
      <c r="AQ1818" s="444"/>
      <c r="AR1818" s="746" t="s">
        <v>865</v>
      </c>
      <c r="AS1818" s="475">
        <f t="shared" si="212"/>
        <v>0</v>
      </c>
      <c r="AT1818" s="475">
        <f t="shared" si="212"/>
        <v>0</v>
      </c>
      <c r="AU1818" s="475">
        <f t="shared" si="212"/>
        <v>0</v>
      </c>
      <c r="AV1818" s="475">
        <f t="shared" si="212"/>
        <v>0</v>
      </c>
      <c r="AW1818" s="475">
        <f t="shared" si="212"/>
        <v>0</v>
      </c>
      <c r="AX1818" s="475">
        <f t="shared" si="212"/>
        <v>0</v>
      </c>
      <c r="AY1818" s="185">
        <f>IF(AND(SUM(AE1818:$AP1818)&gt;0,J1818&lt;&gt;""),CONCATENATE(B1818,"_",F1818,"_",AG1818),0)</f>
        <v>0</v>
      </c>
      <c r="AZ1818" s="203">
        <f>IF(AND(SUM(AE1818:$AP1818)&gt;0,D1818="BFS"),1,0)</f>
        <v>0</v>
      </c>
      <c r="BA1818" s="203">
        <f t="shared" si="206"/>
        <v>0</v>
      </c>
    </row>
    <row r="1819" spans="1:53" ht="15.5">
      <c r="A1819" s="185">
        <f>IF(AND(SUM(AE1819:AP1819)&gt;0,J1819&lt;&gt;""),CONCATENATE(B1819,"_",F1819,"_",$A$5,"_",SUMPRODUCT((B$9:B1819=B1819)*(F$9:F1819=F1819)*(SUM(AE1819:AP1819)&lt;&gt;0)*(J1819&lt;&gt;""))-1),0)</f>
        <v>0</v>
      </c>
      <c r="B1819" s="165" t="s">
        <v>865</v>
      </c>
      <c r="C1819" s="69" t="s">
        <v>1371</v>
      </c>
      <c r="D1819" s="84"/>
      <c r="E1819" s="467"/>
      <c r="F1819" s="659"/>
      <c r="G1819" s="77"/>
      <c r="H1819" s="77"/>
      <c r="I1819" s="77"/>
      <c r="J1819" s="77"/>
      <c r="K1819" s="77"/>
      <c r="L1819" s="78"/>
      <c r="M1819" s="78"/>
      <c r="N1819" s="78"/>
      <c r="O1819" s="78"/>
      <c r="P1819" s="78"/>
      <c r="Q1819" s="78"/>
      <c r="R1819" s="78"/>
      <c r="S1819" s="78"/>
      <c r="T1819" s="78"/>
      <c r="U1819" s="78"/>
      <c r="V1819" s="78"/>
      <c r="W1819" s="78"/>
      <c r="X1819" s="78"/>
      <c r="Y1819" s="78"/>
      <c r="Z1819" s="78"/>
      <c r="AA1819" s="76"/>
      <c r="AB1819" s="76"/>
      <c r="AC1819" s="459"/>
      <c r="AD1819" s="71"/>
      <c r="AE1819" s="538"/>
      <c r="AF1819" s="538"/>
      <c r="AG1819" s="538"/>
      <c r="AH1819" s="538"/>
      <c r="AI1819" s="539"/>
      <c r="AJ1819" s="539"/>
      <c r="AK1819" s="539"/>
      <c r="AL1819" s="539"/>
      <c r="AM1819" s="539"/>
      <c r="AN1819" s="539"/>
      <c r="AO1819" s="539"/>
      <c r="AP1819" s="539"/>
      <c r="AQ1819" s="326"/>
      <c r="AR1819" s="165" t="s">
        <v>865</v>
      </c>
      <c r="AS1819" s="475">
        <f t="shared" si="212"/>
        <v>0</v>
      </c>
      <c r="AT1819" s="475">
        <f t="shared" si="212"/>
        <v>0</v>
      </c>
      <c r="AU1819" s="475">
        <f t="shared" si="212"/>
        <v>0</v>
      </c>
      <c r="AV1819" s="475">
        <f t="shared" si="212"/>
        <v>0</v>
      </c>
      <c r="AW1819" s="475">
        <f t="shared" si="212"/>
        <v>0</v>
      </c>
      <c r="AX1819" s="475">
        <f t="shared" si="212"/>
        <v>0</v>
      </c>
      <c r="AY1819" s="185">
        <f>IF(AND(SUM(AE1819:$AP1819)&gt;0,J1819&lt;&gt;""),CONCATENATE(B1819,"_",F1819,"_",AG1819),0)</f>
        <v>0</v>
      </c>
      <c r="AZ1819" s="203">
        <f>IF(AND(SUM(AE1819:$AP1819)&gt;0,D1819="BFS"),1,0)</f>
        <v>0</v>
      </c>
      <c r="BA1819" s="203">
        <f t="shared" si="206"/>
        <v>0</v>
      </c>
    </row>
    <row r="1820" spans="1:53" ht="25">
      <c r="A1820" s="185">
        <f>IF(AND(SUM(AE1820:AP1820)&gt;0,J1820&lt;&gt;""),CONCATENATE(B1820,"_",F1820,"_",$A$5,"_",SUMPRODUCT((B$9:B1820=B1820)*(F$9:F1820=F1820)*(SUM(AE1820:AP1820)&lt;&gt;0)*(J1820&lt;&gt;""))-1),0)</f>
        <v>0</v>
      </c>
      <c r="B1820" s="745" t="s">
        <v>865</v>
      </c>
      <c r="C1820" s="58" t="s">
        <v>1049</v>
      </c>
      <c r="D1820" s="85" t="s">
        <v>1365</v>
      </c>
      <c r="E1820" s="463" t="s">
        <v>1374</v>
      </c>
      <c r="F1820" s="657" t="s">
        <v>1374</v>
      </c>
      <c r="G1820" s="417" t="s">
        <v>1948</v>
      </c>
      <c r="H1820" s="418"/>
      <c r="I1820" s="418"/>
      <c r="J1820" s="418"/>
      <c r="K1820" s="418"/>
      <c r="L1820" s="419"/>
      <c r="M1820" s="419"/>
      <c r="N1820" s="419"/>
      <c r="O1820" s="419"/>
      <c r="P1820" s="419"/>
      <c r="Q1820" s="419"/>
      <c r="R1820" s="419"/>
      <c r="S1820" s="419"/>
      <c r="T1820" s="419"/>
      <c r="U1820" s="419"/>
      <c r="V1820" s="419"/>
      <c r="W1820" s="419"/>
      <c r="X1820" s="419"/>
      <c r="Y1820" s="419"/>
      <c r="Z1820" s="419"/>
      <c r="AA1820" s="420"/>
      <c r="AB1820" s="420"/>
      <c r="AC1820" s="457"/>
      <c r="AD1820" s="421"/>
      <c r="AE1820" s="536"/>
      <c r="AF1820" s="536"/>
      <c r="AG1820" s="536"/>
      <c r="AH1820" s="536"/>
      <c r="AI1820" s="537"/>
      <c r="AJ1820" s="537"/>
      <c r="AK1820" s="537"/>
      <c r="AL1820" s="537"/>
      <c r="AM1820" s="537"/>
      <c r="AN1820" s="537"/>
      <c r="AO1820" s="537"/>
      <c r="AP1820" s="537"/>
      <c r="AQ1820" s="422"/>
      <c r="AR1820" s="745" t="s">
        <v>865</v>
      </c>
      <c r="AS1820" s="475">
        <f t="shared" si="212"/>
        <v>0</v>
      </c>
      <c r="AT1820" s="475">
        <f t="shared" si="212"/>
        <v>0</v>
      </c>
      <c r="AU1820" s="475">
        <f t="shared" si="212"/>
        <v>0</v>
      </c>
      <c r="AV1820" s="475">
        <f t="shared" si="212"/>
        <v>0</v>
      </c>
      <c r="AW1820" s="475">
        <f t="shared" si="212"/>
        <v>0</v>
      </c>
      <c r="AX1820" s="475">
        <f t="shared" si="212"/>
        <v>0</v>
      </c>
      <c r="AY1820" s="185">
        <f>IF(AND(SUM(AE1820:$AP1820)&gt;0,J1820&lt;&gt;""),CONCATENATE(B1820,"_",F1820,"_",AG1820),0)</f>
        <v>0</v>
      </c>
      <c r="AZ1820" s="203">
        <f>IF(AND(SUM(AE1820:$AP1820)&gt;0,D1820="BFS"),1,0)</f>
        <v>0</v>
      </c>
      <c r="BA1820" s="203">
        <f t="shared" si="206"/>
        <v>0</v>
      </c>
    </row>
    <row r="1821" spans="1:53" ht="13">
      <c r="A1821" s="185">
        <f>IF(AND(SUM(AE1821:AP1821)&gt;0,J1821&lt;&gt;""),CONCATENATE(B1821,"_",F1821,"_",$A$5,"_",SUMPRODUCT((B$9:B1821=B1821)*(F$9:F1821=F1821)*(SUM(AE1821:AP1821)&lt;&gt;0)*(J1821&lt;&gt;""))-1),0)</f>
        <v>0</v>
      </c>
      <c r="B1821" s="746" t="s">
        <v>865</v>
      </c>
      <c r="C1821" s="464" t="s">
        <v>133</v>
      </c>
      <c r="D1821" s="89" t="s">
        <v>1365</v>
      </c>
      <c r="E1821" s="465" t="s">
        <v>1374</v>
      </c>
      <c r="F1821" s="658" t="s">
        <v>1374</v>
      </c>
      <c r="G1821" s="423"/>
      <c r="H1821" s="431" t="s">
        <v>1043</v>
      </c>
      <c r="I1821" s="431" t="s">
        <v>1052</v>
      </c>
      <c r="J1821" s="432" t="s">
        <v>1053</v>
      </c>
      <c r="K1821" s="433"/>
      <c r="L1821" s="432"/>
      <c r="M1821" s="434"/>
      <c r="N1821" s="434"/>
      <c r="O1821" s="434"/>
      <c r="P1821" s="434"/>
      <c r="Q1821" s="445"/>
      <c r="R1821" s="434"/>
      <c r="S1821" s="434"/>
      <c r="T1821" s="434"/>
      <c r="U1821" s="434"/>
      <c r="V1821" s="434"/>
      <c r="W1821" s="434"/>
      <c r="X1821" s="434"/>
      <c r="Y1821" s="434"/>
      <c r="Z1821" s="434"/>
      <c r="AA1821" s="426"/>
      <c r="AB1821" s="426"/>
      <c r="AC1821" s="458"/>
      <c r="AD1821" s="443"/>
      <c r="AE1821" s="543"/>
      <c r="AF1821" s="543"/>
      <c r="AG1821" s="543"/>
      <c r="AH1821" s="543"/>
      <c r="AI1821" s="543"/>
      <c r="AJ1821" s="543"/>
      <c r="AK1821" s="543"/>
      <c r="AL1821" s="543"/>
      <c r="AM1821" s="543"/>
      <c r="AN1821" s="543"/>
      <c r="AO1821" s="543"/>
      <c r="AP1821" s="543"/>
      <c r="AQ1821" s="444"/>
      <c r="AR1821" s="746" t="s">
        <v>865</v>
      </c>
      <c r="AS1821" s="475">
        <f t="shared" si="212"/>
        <v>0</v>
      </c>
      <c r="AT1821" s="475">
        <f t="shared" si="212"/>
        <v>0</v>
      </c>
      <c r="AU1821" s="475">
        <f t="shared" si="212"/>
        <v>0</v>
      </c>
      <c r="AV1821" s="475">
        <f t="shared" si="212"/>
        <v>0</v>
      </c>
      <c r="AW1821" s="475">
        <f t="shared" si="212"/>
        <v>0</v>
      </c>
      <c r="AX1821" s="475">
        <f t="shared" si="212"/>
        <v>0</v>
      </c>
      <c r="AY1821" s="185">
        <f>IF(AND(SUM(AE1821:$AP1821)&gt;0,J1821&lt;&gt;""),CONCATENATE(B1821,"_",F1821,"_",AG1821),0)</f>
        <v>0</v>
      </c>
      <c r="AZ1821" s="203">
        <f>IF(AND(SUM(AE1821:$AP1821)&gt;0,D1821="BFS"),1,0)</f>
        <v>0</v>
      </c>
      <c r="BA1821" s="203">
        <f t="shared" si="206"/>
        <v>0</v>
      </c>
    </row>
    <row r="1822" spans="1:53" ht="13">
      <c r="A1822" s="185">
        <f>IF(AND(SUM(AE1822:AP1822)&gt;0,J1822&lt;&gt;""),CONCATENATE(B1822,"_",F1822,"_",$A$5,"_",SUMPRODUCT((B$9:B1822=B1822)*(F$9:F1822=F1822)*(SUM(AE1822:AP1822)&lt;&gt;0)*(J1822&lt;&gt;""))-1),0)</f>
        <v>0</v>
      </c>
      <c r="B1822" s="746" t="s">
        <v>865</v>
      </c>
      <c r="C1822" s="464" t="s">
        <v>133</v>
      </c>
      <c r="D1822" s="89" t="s">
        <v>1365</v>
      </c>
      <c r="E1822" s="465" t="s">
        <v>1374</v>
      </c>
      <c r="F1822" s="658" t="s">
        <v>1374</v>
      </c>
      <c r="G1822" s="423"/>
      <c r="H1822" s="431" t="s">
        <v>1043</v>
      </c>
      <c r="I1822" s="431" t="s">
        <v>1052</v>
      </c>
      <c r="J1822" s="432" t="s">
        <v>1053</v>
      </c>
      <c r="K1822" s="433"/>
      <c r="L1822" s="432"/>
      <c r="M1822" s="434"/>
      <c r="N1822" s="434"/>
      <c r="O1822" s="434"/>
      <c r="P1822" s="434"/>
      <c r="Q1822" s="445"/>
      <c r="R1822" s="434"/>
      <c r="S1822" s="434"/>
      <c r="T1822" s="434"/>
      <c r="U1822" s="434"/>
      <c r="V1822" s="434"/>
      <c r="W1822" s="434"/>
      <c r="X1822" s="434"/>
      <c r="Y1822" s="434"/>
      <c r="Z1822" s="434"/>
      <c r="AA1822" s="426"/>
      <c r="AB1822" s="426"/>
      <c r="AC1822" s="458"/>
      <c r="AD1822" s="443"/>
      <c r="AE1822" s="543"/>
      <c r="AF1822" s="543"/>
      <c r="AG1822" s="543"/>
      <c r="AH1822" s="543"/>
      <c r="AI1822" s="543"/>
      <c r="AJ1822" s="543"/>
      <c r="AK1822" s="543"/>
      <c r="AL1822" s="543"/>
      <c r="AM1822" s="543"/>
      <c r="AN1822" s="543"/>
      <c r="AO1822" s="543"/>
      <c r="AP1822" s="543"/>
      <c r="AQ1822" s="444"/>
      <c r="AR1822" s="746" t="s">
        <v>865</v>
      </c>
      <c r="AS1822" s="475">
        <f t="shared" si="212"/>
        <v>0</v>
      </c>
      <c r="AT1822" s="475">
        <f t="shared" si="212"/>
        <v>0</v>
      </c>
      <c r="AU1822" s="475">
        <f t="shared" si="212"/>
        <v>0</v>
      </c>
      <c r="AV1822" s="475">
        <f t="shared" si="212"/>
        <v>0</v>
      </c>
      <c r="AW1822" s="475">
        <f t="shared" si="212"/>
        <v>0</v>
      </c>
      <c r="AX1822" s="475">
        <f t="shared" si="212"/>
        <v>0</v>
      </c>
      <c r="AY1822" s="185">
        <f>IF(AND(SUM(AE1822:$AP1822)&gt;0,J1822&lt;&gt;""),CONCATENATE(B1822,"_",F1822,"_",AG1822),0)</f>
        <v>0</v>
      </c>
      <c r="AZ1822" s="203">
        <f>IF(AND(SUM(AE1822:$AP1822)&gt;0,D1822="BFS"),1,0)</f>
        <v>0</v>
      </c>
      <c r="BA1822" s="203">
        <f t="shared" si="206"/>
        <v>0</v>
      </c>
    </row>
    <row r="1823" spans="1:53" ht="13">
      <c r="A1823" s="185">
        <f>IF(AND(SUM(AE1823:AP1823)&gt;0,J1823&lt;&gt;""),CONCATENATE(B1823,"_",F1823,"_",$A$5,"_",SUMPRODUCT((B$9:B1823=B1823)*(F$9:F1823=F1823)*(SUM(AE1823:AP1823)&lt;&gt;0)*(J1823&lt;&gt;""))-1),0)</f>
        <v>0</v>
      </c>
      <c r="B1823" s="746" t="s">
        <v>865</v>
      </c>
      <c r="C1823" s="464" t="s">
        <v>133</v>
      </c>
      <c r="D1823" s="89" t="s">
        <v>1365</v>
      </c>
      <c r="E1823" s="465" t="s">
        <v>1374</v>
      </c>
      <c r="F1823" s="658" t="s">
        <v>1374</v>
      </c>
      <c r="G1823" s="423"/>
      <c r="H1823" s="431" t="s">
        <v>1043</v>
      </c>
      <c r="I1823" s="431" t="s">
        <v>1052</v>
      </c>
      <c r="J1823" s="432" t="s">
        <v>1053</v>
      </c>
      <c r="K1823" s="433"/>
      <c r="L1823" s="432"/>
      <c r="M1823" s="434"/>
      <c r="N1823" s="434"/>
      <c r="O1823" s="434"/>
      <c r="P1823" s="434"/>
      <c r="Q1823" s="445"/>
      <c r="R1823" s="434"/>
      <c r="S1823" s="434"/>
      <c r="T1823" s="434"/>
      <c r="U1823" s="434"/>
      <c r="V1823" s="434"/>
      <c r="W1823" s="434"/>
      <c r="X1823" s="434"/>
      <c r="Y1823" s="434"/>
      <c r="Z1823" s="434"/>
      <c r="AA1823" s="426"/>
      <c r="AB1823" s="426"/>
      <c r="AC1823" s="458"/>
      <c r="AD1823" s="443"/>
      <c r="AE1823" s="543"/>
      <c r="AF1823" s="543"/>
      <c r="AG1823" s="543"/>
      <c r="AH1823" s="543"/>
      <c r="AI1823" s="543"/>
      <c r="AJ1823" s="543"/>
      <c r="AK1823" s="543"/>
      <c r="AL1823" s="543"/>
      <c r="AM1823" s="543"/>
      <c r="AN1823" s="543"/>
      <c r="AO1823" s="543"/>
      <c r="AP1823" s="543"/>
      <c r="AQ1823" s="444"/>
      <c r="AR1823" s="746" t="s">
        <v>865</v>
      </c>
      <c r="AS1823" s="475">
        <f t="shared" si="212"/>
        <v>0</v>
      </c>
      <c r="AT1823" s="475">
        <f t="shared" si="212"/>
        <v>0</v>
      </c>
      <c r="AU1823" s="475">
        <f t="shared" si="212"/>
        <v>0</v>
      </c>
      <c r="AV1823" s="475">
        <f t="shared" si="212"/>
        <v>0</v>
      </c>
      <c r="AW1823" s="475">
        <f t="shared" si="212"/>
        <v>0</v>
      </c>
      <c r="AX1823" s="475">
        <f t="shared" si="212"/>
        <v>0</v>
      </c>
      <c r="AY1823" s="185">
        <f>IF(AND(SUM(AE1823:$AP1823)&gt;0,J1823&lt;&gt;""),CONCATENATE(B1823,"_",F1823,"_",AG1823),0)</f>
        <v>0</v>
      </c>
      <c r="AZ1823" s="203">
        <f>IF(AND(SUM(AE1823:$AP1823)&gt;0,D1823="BFS"),1,0)</f>
        <v>0</v>
      </c>
      <c r="BA1823" s="203">
        <f t="shared" si="206"/>
        <v>0</v>
      </c>
    </row>
    <row r="1824" spans="1:53" ht="13">
      <c r="A1824" s="185">
        <f>IF(AND(SUM(AE1824:AP1824)&gt;0,J1824&lt;&gt;""),CONCATENATE(B1824,"_",F1824,"_",$A$5,"_",SUMPRODUCT((B$9:B1824=B1824)*(F$9:F1824=F1824)*(SUM(AE1824:AP1824)&lt;&gt;0)*(J1824&lt;&gt;""))-1),0)</f>
        <v>0</v>
      </c>
      <c r="B1824" s="746" t="s">
        <v>865</v>
      </c>
      <c r="C1824" s="464" t="s">
        <v>133</v>
      </c>
      <c r="D1824" s="89" t="s">
        <v>1365</v>
      </c>
      <c r="E1824" s="465" t="s">
        <v>1374</v>
      </c>
      <c r="F1824" s="658" t="s">
        <v>1374</v>
      </c>
      <c r="G1824" s="423"/>
      <c r="H1824" s="431" t="s">
        <v>1043</v>
      </c>
      <c r="I1824" s="431" t="s">
        <v>1052</v>
      </c>
      <c r="J1824" s="432" t="s">
        <v>1053</v>
      </c>
      <c r="K1824" s="433"/>
      <c r="L1824" s="434"/>
      <c r="M1824" s="434"/>
      <c r="N1824" s="434"/>
      <c r="O1824" s="434"/>
      <c r="P1824" s="434"/>
      <c r="Q1824" s="434"/>
      <c r="R1824" s="434"/>
      <c r="S1824" s="434"/>
      <c r="T1824" s="434"/>
      <c r="U1824" s="434"/>
      <c r="V1824" s="434"/>
      <c r="W1824" s="434"/>
      <c r="X1824" s="434"/>
      <c r="Y1824" s="434"/>
      <c r="Z1824" s="434"/>
      <c r="AA1824" s="426"/>
      <c r="AB1824" s="426"/>
      <c r="AC1824" s="458"/>
      <c r="AD1824" s="443"/>
      <c r="AE1824" s="543"/>
      <c r="AF1824" s="543"/>
      <c r="AG1824" s="543"/>
      <c r="AH1824" s="543"/>
      <c r="AI1824" s="543"/>
      <c r="AJ1824" s="543"/>
      <c r="AK1824" s="543"/>
      <c r="AL1824" s="543"/>
      <c r="AM1824" s="543"/>
      <c r="AN1824" s="543"/>
      <c r="AO1824" s="543"/>
      <c r="AP1824" s="543"/>
      <c r="AQ1824" s="444"/>
      <c r="AR1824" s="746" t="s">
        <v>865</v>
      </c>
      <c r="AS1824" s="475">
        <f t="shared" si="212"/>
        <v>0</v>
      </c>
      <c r="AT1824" s="475">
        <f t="shared" si="212"/>
        <v>0</v>
      </c>
      <c r="AU1824" s="475">
        <f t="shared" si="212"/>
        <v>0</v>
      </c>
      <c r="AV1824" s="475">
        <f t="shared" si="212"/>
        <v>0</v>
      </c>
      <c r="AW1824" s="475">
        <f t="shared" si="212"/>
        <v>0</v>
      </c>
      <c r="AX1824" s="475">
        <f t="shared" si="212"/>
        <v>0</v>
      </c>
      <c r="AY1824" s="185">
        <f>IF(AND(SUM(AE1824:$AP1824)&gt;0,J1824&lt;&gt;""),CONCATENATE(B1824,"_",F1824,"_",AG1824),0)</f>
        <v>0</v>
      </c>
      <c r="AZ1824" s="203">
        <f>IF(AND(SUM(AE1824:$AP1824)&gt;0,D1824="BFS"),1,0)</f>
        <v>0</v>
      </c>
      <c r="BA1824" s="203">
        <f t="shared" si="206"/>
        <v>0</v>
      </c>
    </row>
    <row r="1825" spans="1:53" ht="25">
      <c r="A1825" s="185">
        <f>IF(AND(SUM(AE1825:AP1825)&gt;0,J1825&lt;&gt;""),CONCATENATE(B1825,"_",F1825,"_",$A$5,"_",SUMPRODUCT((B$9:B1825=B1825)*(F$9:F1825=F1825)*(SUM(AE1825:AP1825)&lt;&gt;0)*(J1825&lt;&gt;""))-1),0)</f>
        <v>0</v>
      </c>
      <c r="B1825" s="745" t="s">
        <v>865</v>
      </c>
      <c r="C1825" s="58" t="s">
        <v>1348</v>
      </c>
      <c r="D1825" s="85" t="s">
        <v>1365</v>
      </c>
      <c r="E1825" s="463" t="s">
        <v>1375</v>
      </c>
      <c r="F1825" s="657" t="s">
        <v>1375</v>
      </c>
      <c r="G1825" s="417" t="s">
        <v>457</v>
      </c>
      <c r="H1825" s="418"/>
      <c r="I1825" s="418"/>
      <c r="J1825" s="418"/>
      <c r="K1825" s="418"/>
      <c r="L1825" s="419"/>
      <c r="M1825" s="419"/>
      <c r="N1825" s="419"/>
      <c r="O1825" s="419"/>
      <c r="P1825" s="419"/>
      <c r="Q1825" s="419"/>
      <c r="R1825" s="419"/>
      <c r="S1825" s="419"/>
      <c r="T1825" s="419"/>
      <c r="U1825" s="419"/>
      <c r="V1825" s="419"/>
      <c r="W1825" s="419"/>
      <c r="X1825" s="419"/>
      <c r="Y1825" s="419"/>
      <c r="Z1825" s="419"/>
      <c r="AA1825" s="420"/>
      <c r="AB1825" s="420"/>
      <c r="AC1825" s="457"/>
      <c r="AD1825" s="421"/>
      <c r="AE1825" s="536"/>
      <c r="AF1825" s="536"/>
      <c r="AG1825" s="536"/>
      <c r="AH1825" s="536"/>
      <c r="AI1825" s="537"/>
      <c r="AJ1825" s="537"/>
      <c r="AK1825" s="537"/>
      <c r="AL1825" s="537"/>
      <c r="AM1825" s="537"/>
      <c r="AN1825" s="537"/>
      <c r="AO1825" s="537"/>
      <c r="AP1825" s="537"/>
      <c r="AQ1825" s="422"/>
      <c r="AR1825" s="745" t="s">
        <v>865</v>
      </c>
      <c r="AS1825" s="475">
        <f t="shared" si="212"/>
        <v>0</v>
      </c>
      <c r="AT1825" s="475">
        <f t="shared" si="212"/>
        <v>0</v>
      </c>
      <c r="AU1825" s="475">
        <f t="shared" si="212"/>
        <v>0</v>
      </c>
      <c r="AV1825" s="475">
        <f t="shared" si="212"/>
        <v>0</v>
      </c>
      <c r="AW1825" s="475">
        <f t="shared" si="212"/>
        <v>0</v>
      </c>
      <c r="AX1825" s="475">
        <f t="shared" si="212"/>
        <v>0</v>
      </c>
      <c r="AY1825" s="185">
        <f>IF(AND(SUM(AE1825:$AP1825)&gt;0,J1825&lt;&gt;""),CONCATENATE(B1825,"_",F1825,"_",AG1825),0)</f>
        <v>0</v>
      </c>
      <c r="AZ1825" s="203">
        <f>IF(AND(SUM(AE1825:$AP1825)&gt;0,D1825="BFS"),1,0)</f>
        <v>0</v>
      </c>
      <c r="BA1825" s="203">
        <f t="shared" si="206"/>
        <v>0</v>
      </c>
    </row>
    <row r="1826" spans="1:53" ht="13">
      <c r="A1826" s="185">
        <f>IF(AND(SUM(AE1826:AP1826)&gt;0,J1826&lt;&gt;""),CONCATENATE(B1826,"_",F1826,"_",$A$5,"_",SUMPRODUCT((B$9:B1826=B1826)*(F$9:F1826=F1826)*(SUM(AE1826:AP1826)&lt;&gt;0)*(J1826&lt;&gt;""))-1),0)</f>
        <v>0</v>
      </c>
      <c r="B1826" s="746" t="s">
        <v>865</v>
      </c>
      <c r="C1826" s="464" t="s">
        <v>1490</v>
      </c>
      <c r="D1826" s="89" t="s">
        <v>1365</v>
      </c>
      <c r="E1826" s="465" t="s">
        <v>1375</v>
      </c>
      <c r="F1826" s="658" t="s">
        <v>1375</v>
      </c>
      <c r="G1826" s="410"/>
      <c r="H1826" s="424" t="s">
        <v>1043</v>
      </c>
      <c r="I1826" s="431">
        <v>0</v>
      </c>
      <c r="J1826" s="432">
        <v>0</v>
      </c>
      <c r="K1826" s="433"/>
      <c r="L1826" s="425"/>
      <c r="M1826" s="425"/>
      <c r="N1826" s="425"/>
      <c r="O1826" s="425"/>
      <c r="P1826" s="425"/>
      <c r="Q1826" s="446"/>
      <c r="R1826" s="434"/>
      <c r="S1826" s="434"/>
      <c r="T1826" s="434"/>
      <c r="U1826" s="434"/>
      <c r="V1826" s="434"/>
      <c r="W1826" s="434"/>
      <c r="X1826" s="434"/>
      <c r="Y1826" s="434"/>
      <c r="Z1826" s="434"/>
      <c r="AA1826" s="743"/>
      <c r="AB1826" s="426"/>
      <c r="AC1826" s="458"/>
      <c r="AD1826" s="443"/>
      <c r="AE1826" s="543"/>
      <c r="AF1826" s="543"/>
      <c r="AG1826" s="543"/>
      <c r="AH1826" s="543"/>
      <c r="AI1826" s="543"/>
      <c r="AJ1826" s="543"/>
      <c r="AK1826" s="543"/>
      <c r="AL1826" s="543"/>
      <c r="AM1826" s="543"/>
      <c r="AN1826" s="543"/>
      <c r="AO1826" s="543"/>
      <c r="AP1826" s="543"/>
      <c r="AQ1826" s="444"/>
      <c r="AR1826" s="746" t="s">
        <v>865</v>
      </c>
      <c r="AS1826" s="475">
        <f t="shared" si="212"/>
        <v>0</v>
      </c>
      <c r="AT1826" s="475">
        <f t="shared" si="212"/>
        <v>0</v>
      </c>
      <c r="AU1826" s="475">
        <f t="shared" si="212"/>
        <v>0</v>
      </c>
      <c r="AV1826" s="475">
        <f t="shared" si="212"/>
        <v>0</v>
      </c>
      <c r="AW1826" s="475">
        <f t="shared" si="212"/>
        <v>0</v>
      </c>
      <c r="AX1826" s="475">
        <f t="shared" si="212"/>
        <v>0</v>
      </c>
      <c r="AY1826" s="185">
        <f>IF(AND(SUM(AE1826:$AP1826)&gt;0,J1826&lt;&gt;""),CONCATENATE(B1826,"_",F1826,"_",AG1826),0)</f>
        <v>0</v>
      </c>
      <c r="AZ1826" s="203">
        <f>IF(AND(SUM(AE1826:$AP1826)&gt;0,D1826="BFS"),1,0)</f>
        <v>0</v>
      </c>
      <c r="BA1826" s="203">
        <f t="shared" si="206"/>
        <v>0</v>
      </c>
    </row>
    <row r="1827" spans="1:53" ht="13">
      <c r="A1827" s="185">
        <f>IF(AND(SUM(AE1827:AP1827)&gt;0,J1827&lt;&gt;""),CONCATENATE(B1827,"_",F1827,"_",$A$5,"_",SUMPRODUCT((B$9:B1827=B1827)*(F$9:F1827=F1827)*(SUM(AE1827:AP1827)&lt;&gt;0)*(J1827&lt;&gt;""))-1),0)</f>
        <v>0</v>
      </c>
      <c r="B1827" s="746" t="s">
        <v>865</v>
      </c>
      <c r="C1827" s="464" t="s">
        <v>1490</v>
      </c>
      <c r="D1827" s="89" t="s">
        <v>1365</v>
      </c>
      <c r="E1827" s="465" t="s">
        <v>1375</v>
      </c>
      <c r="F1827" s="658" t="s">
        <v>1375</v>
      </c>
      <c r="G1827" s="410"/>
      <c r="H1827" s="432" t="s">
        <v>1043</v>
      </c>
      <c r="I1827" s="437" t="s">
        <v>1052</v>
      </c>
      <c r="J1827" s="432" t="s">
        <v>1053</v>
      </c>
      <c r="K1827" s="433"/>
      <c r="L1827" s="425"/>
      <c r="M1827" s="425"/>
      <c r="N1827" s="425"/>
      <c r="O1827" s="425"/>
      <c r="P1827" s="425"/>
      <c r="Q1827" s="425"/>
      <c r="R1827" s="434"/>
      <c r="S1827" s="434"/>
      <c r="T1827" s="434"/>
      <c r="U1827" s="434"/>
      <c r="V1827" s="434"/>
      <c r="W1827" s="434"/>
      <c r="X1827" s="434"/>
      <c r="Y1827" s="434"/>
      <c r="Z1827" s="434"/>
      <c r="AA1827" s="743"/>
      <c r="AB1827" s="442"/>
      <c r="AC1827" s="458"/>
      <c r="AD1827" s="443"/>
      <c r="AE1827" s="543"/>
      <c r="AF1827" s="543"/>
      <c r="AG1827" s="543"/>
      <c r="AH1827" s="543"/>
      <c r="AI1827" s="543"/>
      <c r="AJ1827" s="543"/>
      <c r="AK1827" s="543"/>
      <c r="AL1827" s="543"/>
      <c r="AM1827" s="543"/>
      <c r="AN1827" s="543"/>
      <c r="AO1827" s="543"/>
      <c r="AP1827" s="543"/>
      <c r="AQ1827" s="444"/>
      <c r="AR1827" s="746" t="s">
        <v>865</v>
      </c>
      <c r="AS1827" s="475">
        <f t="shared" ref="AS1827:AX1836" si="213">IF(SUM($AE1827:$AP1827)&gt;0,VLOOKUP($F1827,Schulart,AS$2,FALSE),0)</f>
        <v>0</v>
      </c>
      <c r="AT1827" s="475">
        <f t="shared" si="213"/>
        <v>0</v>
      </c>
      <c r="AU1827" s="475">
        <f t="shared" si="213"/>
        <v>0</v>
      </c>
      <c r="AV1827" s="475">
        <f t="shared" si="213"/>
        <v>0</v>
      </c>
      <c r="AW1827" s="475">
        <f t="shared" si="213"/>
        <v>0</v>
      </c>
      <c r="AX1827" s="475">
        <f t="shared" si="213"/>
        <v>0</v>
      </c>
      <c r="AY1827" s="185">
        <f>IF(AND(SUM(AE1827:$AP1827)&gt;0,J1827&lt;&gt;""),CONCATENATE(B1827,"_",F1827,"_",AG1827),0)</f>
        <v>0</v>
      </c>
      <c r="AZ1827" s="203">
        <f>IF(AND(SUM(AE1827:$AP1827)&gt;0,D1827="BFS"),1,0)</f>
        <v>0</v>
      </c>
      <c r="BA1827" s="203">
        <f t="shared" si="206"/>
        <v>0</v>
      </c>
    </row>
    <row r="1828" spans="1:53" ht="25">
      <c r="A1828" s="185">
        <f>IF(AND(SUM(AE1828:AP1828)&gt;0,J1828&lt;&gt;""),CONCATENATE(B1828,"_",F1828,"_",$A$5,"_",SUMPRODUCT((B$9:B1828=B1828)*(F$9:F1828=F1828)*(SUM(AE1828:AP1828)&lt;&gt;0)*(J1828&lt;&gt;""))-1),0)</f>
        <v>0</v>
      </c>
      <c r="B1828" s="745" t="s">
        <v>865</v>
      </c>
      <c r="C1828" s="58" t="s">
        <v>1351</v>
      </c>
      <c r="D1828" s="85" t="s">
        <v>1365</v>
      </c>
      <c r="E1828" s="463" t="s">
        <v>68</v>
      </c>
      <c r="F1828" s="657" t="s">
        <v>68</v>
      </c>
      <c r="G1828" s="417" t="s">
        <v>688</v>
      </c>
      <c r="H1828" s="418"/>
      <c r="I1828" s="418"/>
      <c r="J1828" s="418"/>
      <c r="K1828" s="418"/>
      <c r="L1828" s="419"/>
      <c r="M1828" s="419"/>
      <c r="N1828" s="419"/>
      <c r="O1828" s="419"/>
      <c r="P1828" s="419"/>
      <c r="Q1828" s="419"/>
      <c r="R1828" s="419"/>
      <c r="S1828" s="419"/>
      <c r="T1828" s="419"/>
      <c r="U1828" s="419"/>
      <c r="V1828" s="419"/>
      <c r="W1828" s="419"/>
      <c r="X1828" s="419"/>
      <c r="Y1828" s="419"/>
      <c r="Z1828" s="419"/>
      <c r="AA1828" s="420"/>
      <c r="AB1828" s="420"/>
      <c r="AC1828" s="457"/>
      <c r="AD1828" s="421"/>
      <c r="AE1828" s="536"/>
      <c r="AF1828" s="536"/>
      <c r="AG1828" s="536"/>
      <c r="AH1828" s="536"/>
      <c r="AI1828" s="537"/>
      <c r="AJ1828" s="537"/>
      <c r="AK1828" s="537"/>
      <c r="AL1828" s="537"/>
      <c r="AM1828" s="537"/>
      <c r="AN1828" s="537"/>
      <c r="AO1828" s="537"/>
      <c r="AP1828" s="537"/>
      <c r="AQ1828" s="422"/>
      <c r="AR1828" s="745" t="s">
        <v>865</v>
      </c>
      <c r="AS1828" s="475">
        <f t="shared" si="213"/>
        <v>0</v>
      </c>
      <c r="AT1828" s="475">
        <f t="shared" si="213"/>
        <v>0</v>
      </c>
      <c r="AU1828" s="475">
        <f t="shared" si="213"/>
        <v>0</v>
      </c>
      <c r="AV1828" s="475">
        <f t="shared" si="213"/>
        <v>0</v>
      </c>
      <c r="AW1828" s="475">
        <f t="shared" si="213"/>
        <v>0</v>
      </c>
      <c r="AX1828" s="475">
        <f t="shared" si="213"/>
        <v>0</v>
      </c>
      <c r="AY1828" s="185">
        <f>IF(AND(SUM(AE1828:$AP1828)&gt;0,J1828&lt;&gt;""),CONCATENATE(B1828,"_",F1828,"_",AG1828),0)</f>
        <v>0</v>
      </c>
      <c r="AZ1828" s="203">
        <f>IF(AND(SUM(AE1828:$AP1828)&gt;0,D1828="BFS"),1,0)</f>
        <v>0</v>
      </c>
      <c r="BA1828" s="203">
        <f t="shared" si="206"/>
        <v>0</v>
      </c>
    </row>
    <row r="1829" spans="1:53" ht="13">
      <c r="A1829" s="185">
        <f>IF(AND(SUM(AE1829:AP1829)&gt;0,J1829&lt;&gt;""),CONCATENATE(B1829,"_",F1829,"_",$A$5,"_",SUMPRODUCT((B$9:B1829=B1829)*(F$9:F1829=F1829)*(SUM(AE1829:AP1829)&lt;&gt;0)*(J1829&lt;&gt;""))-1),0)</f>
        <v>0</v>
      </c>
      <c r="B1829" s="746" t="s">
        <v>865</v>
      </c>
      <c r="C1829" s="464" t="s">
        <v>1490</v>
      </c>
      <c r="D1829" s="89" t="s">
        <v>1365</v>
      </c>
      <c r="E1829" s="465" t="s">
        <v>68</v>
      </c>
      <c r="F1829" s="658" t="s">
        <v>68</v>
      </c>
      <c r="G1829" s="410"/>
      <c r="H1829" s="432" t="s">
        <v>1043</v>
      </c>
      <c r="I1829" s="437" t="s">
        <v>1052</v>
      </c>
      <c r="J1829" s="432" t="s">
        <v>1053</v>
      </c>
      <c r="K1829" s="433"/>
      <c r="L1829" s="425"/>
      <c r="M1829" s="425"/>
      <c r="N1829" s="425"/>
      <c r="O1829" s="425"/>
      <c r="P1829" s="425"/>
      <c r="Q1829" s="425"/>
      <c r="R1829" s="434"/>
      <c r="S1829" s="434"/>
      <c r="T1829" s="434"/>
      <c r="U1829" s="434"/>
      <c r="V1829" s="434"/>
      <c r="W1829" s="434"/>
      <c r="X1829" s="434"/>
      <c r="Y1829" s="434"/>
      <c r="Z1829" s="434"/>
      <c r="AA1829" s="743"/>
      <c r="AB1829" s="442"/>
      <c r="AC1829" s="458"/>
      <c r="AD1829" s="443"/>
      <c r="AE1829" s="543"/>
      <c r="AF1829" s="543"/>
      <c r="AG1829" s="543"/>
      <c r="AH1829" s="543"/>
      <c r="AI1829" s="543"/>
      <c r="AJ1829" s="543"/>
      <c r="AK1829" s="543"/>
      <c r="AL1829" s="543"/>
      <c r="AM1829" s="543"/>
      <c r="AN1829" s="543"/>
      <c r="AO1829" s="543"/>
      <c r="AP1829" s="543"/>
      <c r="AQ1829" s="444"/>
      <c r="AR1829" s="746" t="s">
        <v>865</v>
      </c>
      <c r="AS1829" s="475">
        <f t="shared" si="213"/>
        <v>0</v>
      </c>
      <c r="AT1829" s="475">
        <f t="shared" si="213"/>
        <v>0</v>
      </c>
      <c r="AU1829" s="475">
        <f t="shared" si="213"/>
        <v>0</v>
      </c>
      <c r="AV1829" s="475">
        <f t="shared" si="213"/>
        <v>0</v>
      </c>
      <c r="AW1829" s="475">
        <f t="shared" si="213"/>
        <v>0</v>
      </c>
      <c r="AX1829" s="475">
        <f t="shared" si="213"/>
        <v>0</v>
      </c>
      <c r="AY1829" s="185">
        <f>IF(AND(SUM(AE1829:$AP1829)&gt;0,J1829&lt;&gt;""),CONCATENATE(B1829,"_",F1829,"_",AG1829),0)</f>
        <v>0</v>
      </c>
      <c r="AZ1829" s="203">
        <f>IF(AND(SUM(AE1829:$AP1829)&gt;0,D1829="BFS"),1,0)</f>
        <v>0</v>
      </c>
      <c r="BA1829" s="203">
        <f t="shared" si="206"/>
        <v>0</v>
      </c>
    </row>
    <row r="1830" spans="1:53" ht="15.5">
      <c r="A1830" s="185">
        <f>IF(AND(SUM(AE1830:AP1830)&gt;0,J1830&lt;&gt;""),CONCATENATE(B1830,"_",F1830,"_",$A$5,"_",SUMPRODUCT((B$9:B1830=B1830)*(F$9:F1830=F1830)*(SUM(AE1830:AP1830)&lt;&gt;0)*(J1830&lt;&gt;""))-1),0)</f>
        <v>0</v>
      </c>
      <c r="B1830" s="164" t="s">
        <v>865</v>
      </c>
      <c r="C1830" s="68" t="s">
        <v>1762</v>
      </c>
      <c r="D1830" s="66"/>
      <c r="E1830" s="471"/>
      <c r="F1830" s="660"/>
      <c r="G1830" s="72"/>
      <c r="H1830" s="72"/>
      <c r="I1830" s="72"/>
      <c r="J1830" s="72"/>
      <c r="K1830" s="72"/>
      <c r="L1830" s="72"/>
      <c r="M1830" s="72"/>
      <c r="N1830" s="72"/>
      <c r="O1830" s="72"/>
      <c r="P1830" s="72"/>
      <c r="Q1830" s="72"/>
      <c r="R1830" s="72"/>
      <c r="S1830" s="72"/>
      <c r="T1830" s="72"/>
      <c r="U1830" s="72"/>
      <c r="V1830" s="72"/>
      <c r="W1830" s="72"/>
      <c r="X1830" s="72"/>
      <c r="Y1830" s="72"/>
      <c r="Z1830" s="72"/>
      <c r="AA1830" s="72"/>
      <c r="AB1830" s="72"/>
      <c r="AC1830" s="460"/>
      <c r="AD1830" s="90"/>
      <c r="AE1830" s="550"/>
      <c r="AF1830" s="550"/>
      <c r="AG1830" s="550"/>
      <c r="AH1830" s="550"/>
      <c r="AI1830" s="550"/>
      <c r="AJ1830" s="550"/>
      <c r="AK1830" s="550"/>
      <c r="AL1830" s="550"/>
      <c r="AM1830" s="550"/>
      <c r="AN1830" s="550"/>
      <c r="AO1830" s="550"/>
      <c r="AP1830" s="550"/>
      <c r="AQ1830" s="75"/>
      <c r="AR1830" s="164" t="s">
        <v>865</v>
      </c>
      <c r="AS1830" s="475">
        <f t="shared" si="213"/>
        <v>0</v>
      </c>
      <c r="AT1830" s="475">
        <f t="shared" si="213"/>
        <v>0</v>
      </c>
      <c r="AU1830" s="475">
        <f t="shared" si="213"/>
        <v>0</v>
      </c>
      <c r="AV1830" s="475">
        <f t="shared" si="213"/>
        <v>0</v>
      </c>
      <c r="AW1830" s="475">
        <f t="shared" si="213"/>
        <v>0</v>
      </c>
      <c r="AX1830" s="475">
        <f t="shared" si="213"/>
        <v>0</v>
      </c>
      <c r="AY1830" s="185">
        <f>IF(AND(SUM(AE1830:$AP1830)&gt;0,J1830&lt;&gt;""),CONCATENATE(B1830,"_",F1830,"_",AG1830),0)</f>
        <v>0</v>
      </c>
      <c r="AZ1830" s="203">
        <f>IF(AND(SUM(AE1830:$AP1830)&gt;0,D1830="BFS"),1,0)</f>
        <v>0</v>
      </c>
      <c r="BA1830" s="203">
        <f t="shared" ref="BA1830:BA1893" si="214">IF(AZ1830=1,VLOOKUP(AY1830,GESIS,2,FALSE),0)</f>
        <v>0</v>
      </c>
    </row>
    <row r="1831" spans="1:53" ht="15.5">
      <c r="A1831" s="185">
        <f>IF(AND(SUM(AE1831:AP1831)&gt;0,J1831&lt;&gt;""),CONCATENATE(B1831,"_",F1831,"_",$A$5,"_",SUMPRODUCT((B$9:B1831=B1831)*(F$9:F1831=F1831)*(SUM(AE1831:AP1831)&lt;&gt;0)*(J1831&lt;&gt;""))-1),0)</f>
        <v>0</v>
      </c>
      <c r="B1831" s="165" t="s">
        <v>865</v>
      </c>
      <c r="C1831" s="69" t="s">
        <v>2095</v>
      </c>
      <c r="D1831" s="84"/>
      <c r="E1831" s="467"/>
      <c r="F1831" s="659"/>
      <c r="G1831" s="76"/>
      <c r="H1831" s="77"/>
      <c r="I1831" s="77"/>
      <c r="J1831" s="77"/>
      <c r="K1831" s="77"/>
      <c r="L1831" s="78"/>
      <c r="M1831" s="78"/>
      <c r="N1831" s="78"/>
      <c r="O1831" s="78"/>
      <c r="P1831" s="78"/>
      <c r="Q1831" s="78"/>
      <c r="R1831" s="78"/>
      <c r="S1831" s="78"/>
      <c r="T1831" s="78"/>
      <c r="U1831" s="78"/>
      <c r="V1831" s="78"/>
      <c r="W1831" s="78"/>
      <c r="X1831" s="78"/>
      <c r="Y1831" s="78"/>
      <c r="Z1831" s="78"/>
      <c r="AA1831" s="76"/>
      <c r="AB1831" s="76"/>
      <c r="AC1831" s="459"/>
      <c r="AD1831" s="71"/>
      <c r="AE1831" s="538"/>
      <c r="AF1831" s="538"/>
      <c r="AG1831" s="538"/>
      <c r="AH1831" s="538"/>
      <c r="AI1831" s="539"/>
      <c r="AJ1831" s="539"/>
      <c r="AK1831" s="539"/>
      <c r="AL1831" s="539"/>
      <c r="AM1831" s="539"/>
      <c r="AN1831" s="539"/>
      <c r="AO1831" s="539"/>
      <c r="AP1831" s="539"/>
      <c r="AQ1831" s="326"/>
      <c r="AR1831" s="165" t="s">
        <v>865</v>
      </c>
      <c r="AS1831" s="475">
        <f t="shared" si="213"/>
        <v>0</v>
      </c>
      <c r="AT1831" s="475">
        <f t="shared" si="213"/>
        <v>0</v>
      </c>
      <c r="AU1831" s="475">
        <f t="shared" si="213"/>
        <v>0</v>
      </c>
      <c r="AV1831" s="475">
        <f t="shared" si="213"/>
        <v>0</v>
      </c>
      <c r="AW1831" s="475">
        <f t="shared" si="213"/>
        <v>0</v>
      </c>
      <c r="AX1831" s="475">
        <f t="shared" si="213"/>
        <v>0</v>
      </c>
      <c r="AY1831" s="185">
        <f>IF(AND(SUM(AE1831:$AP1831)&gt;0,J1831&lt;&gt;""),CONCATENATE(B1831,"_",F1831,"_",AG1831),0)</f>
        <v>0</v>
      </c>
      <c r="AZ1831" s="203">
        <f>IF(AND(SUM(AE1831:$AP1831)&gt;0,D1831="BFS"),1,0)</f>
        <v>0</v>
      </c>
      <c r="BA1831" s="203">
        <f t="shared" si="214"/>
        <v>0</v>
      </c>
    </row>
    <row r="1832" spans="1:53" ht="25">
      <c r="A1832" s="185">
        <f>IF(AND(SUM(AE1832:AP1832)&gt;0,J1832&lt;&gt;""),CONCATENATE(B1832,"_",F1832,"_",$A$5,"_",SUMPRODUCT((B$9:B1832=B1832)*(F$9:F1832=F1832)*(SUM(AE1832:AP1832)&lt;&gt;0)*(J1832&lt;&gt;""))-1),0)</f>
        <v>0</v>
      </c>
      <c r="B1832" s="745" t="s">
        <v>865</v>
      </c>
      <c r="C1832" s="58" t="s">
        <v>610</v>
      </c>
      <c r="D1832" s="85" t="s">
        <v>1365</v>
      </c>
      <c r="E1832" s="463" t="s">
        <v>594</v>
      </c>
      <c r="F1832" s="657" t="s">
        <v>1763</v>
      </c>
      <c r="G1832" s="417" t="s">
        <v>1930</v>
      </c>
      <c r="H1832" s="418"/>
      <c r="I1832" s="418"/>
      <c r="J1832" s="418"/>
      <c r="K1832" s="418"/>
      <c r="L1832" s="419"/>
      <c r="M1832" s="419"/>
      <c r="N1832" s="419"/>
      <c r="O1832" s="419"/>
      <c r="P1832" s="419"/>
      <c r="Q1832" s="419"/>
      <c r="R1832" s="419"/>
      <c r="S1832" s="419"/>
      <c r="T1832" s="419"/>
      <c r="U1832" s="419"/>
      <c r="V1832" s="419"/>
      <c r="W1832" s="419"/>
      <c r="X1832" s="419"/>
      <c r="Y1832" s="419"/>
      <c r="Z1832" s="419"/>
      <c r="AA1832" s="420"/>
      <c r="AB1832" s="420"/>
      <c r="AC1832" s="457"/>
      <c r="AD1832" s="421"/>
      <c r="AE1832" s="536"/>
      <c r="AF1832" s="536"/>
      <c r="AG1832" s="536"/>
      <c r="AH1832" s="536"/>
      <c r="AI1832" s="537"/>
      <c r="AJ1832" s="537"/>
      <c r="AK1832" s="537"/>
      <c r="AL1832" s="537"/>
      <c r="AM1832" s="537"/>
      <c r="AN1832" s="537"/>
      <c r="AO1832" s="537"/>
      <c r="AP1832" s="537"/>
      <c r="AQ1832" s="422"/>
      <c r="AR1832" s="745" t="s">
        <v>865</v>
      </c>
      <c r="AS1832" s="475">
        <f t="shared" si="213"/>
        <v>0</v>
      </c>
      <c r="AT1832" s="475">
        <f t="shared" si="213"/>
        <v>0</v>
      </c>
      <c r="AU1832" s="475">
        <f t="shared" si="213"/>
        <v>0</v>
      </c>
      <c r="AV1832" s="475">
        <f t="shared" si="213"/>
        <v>0</v>
      </c>
      <c r="AW1832" s="475">
        <f t="shared" si="213"/>
        <v>0</v>
      </c>
      <c r="AX1832" s="475">
        <f t="shared" si="213"/>
        <v>0</v>
      </c>
      <c r="AY1832" s="185">
        <f>IF(AND(SUM(AE1832:$AP1832)&gt;0,J1832&lt;&gt;""),CONCATENATE(B1832,"_",F1832,"_",AG1832),0)</f>
        <v>0</v>
      </c>
      <c r="AZ1832" s="203">
        <f>IF(AND(SUM(AE1832:$AP1832)&gt;0,D1832="BFS"),1,0)</f>
        <v>0</v>
      </c>
      <c r="BA1832" s="203">
        <f t="shared" si="214"/>
        <v>0</v>
      </c>
    </row>
    <row r="1833" spans="1:53" ht="13">
      <c r="A1833" s="185">
        <f>IF(AND(SUM(AE1833:AP1833)&gt;0,J1833&lt;&gt;""),CONCATENATE(B1833,"_",F1833,"_",$A$5,"_",SUMPRODUCT((B$9:B1833=B1833)*(F$9:F1833=F1833)*(SUM(AE1833:AP1833)&lt;&gt;0)*(J1833&lt;&gt;""))-1),0)</f>
        <v>0</v>
      </c>
      <c r="B1833" s="746" t="s">
        <v>865</v>
      </c>
      <c r="C1833" s="464" t="s">
        <v>1484</v>
      </c>
      <c r="D1833" s="89" t="s">
        <v>1365</v>
      </c>
      <c r="E1833" s="465" t="s">
        <v>594</v>
      </c>
      <c r="F1833" s="658" t="s">
        <v>1763</v>
      </c>
      <c r="G1833" s="410"/>
      <c r="H1833" s="432" t="s">
        <v>1043</v>
      </c>
      <c r="I1833" s="437" t="s">
        <v>1052</v>
      </c>
      <c r="J1833" s="432" t="s">
        <v>1053</v>
      </c>
      <c r="K1833" s="433"/>
      <c r="L1833" s="433"/>
      <c r="M1833" s="425"/>
      <c r="N1833" s="425"/>
      <c r="O1833" s="425"/>
      <c r="P1833" s="425"/>
      <c r="Q1833" s="425"/>
      <c r="R1833" s="434"/>
      <c r="S1833" s="434"/>
      <c r="T1833" s="434"/>
      <c r="U1833" s="434"/>
      <c r="V1833" s="434"/>
      <c r="W1833" s="434"/>
      <c r="X1833" s="434"/>
      <c r="Y1833" s="434"/>
      <c r="Z1833" s="434"/>
      <c r="AA1833" s="743"/>
      <c r="AB1833" s="442"/>
      <c r="AC1833" s="458"/>
      <c r="AD1833" s="435"/>
      <c r="AE1833" s="543"/>
      <c r="AF1833" s="543"/>
      <c r="AG1833" s="543"/>
      <c r="AH1833" s="543"/>
      <c r="AI1833" s="543"/>
      <c r="AJ1833" s="543"/>
      <c r="AK1833" s="543"/>
      <c r="AL1833" s="543"/>
      <c r="AM1833" s="543"/>
      <c r="AN1833" s="543"/>
      <c r="AO1833" s="543"/>
      <c r="AP1833" s="543"/>
      <c r="AQ1833" s="444"/>
      <c r="AR1833" s="746" t="s">
        <v>865</v>
      </c>
      <c r="AS1833" s="475">
        <f t="shared" si="213"/>
        <v>0</v>
      </c>
      <c r="AT1833" s="475">
        <f t="shared" si="213"/>
        <v>0</v>
      </c>
      <c r="AU1833" s="475">
        <f t="shared" si="213"/>
        <v>0</v>
      </c>
      <c r="AV1833" s="475">
        <f t="shared" si="213"/>
        <v>0</v>
      </c>
      <c r="AW1833" s="475">
        <f t="shared" si="213"/>
        <v>0</v>
      </c>
      <c r="AX1833" s="475">
        <f t="shared" si="213"/>
        <v>0</v>
      </c>
      <c r="AY1833" s="185">
        <f>IF(AND(SUM(AE1833:$AP1833)&gt;0,J1833&lt;&gt;""),CONCATENATE(B1833,"_",F1833,"_",AG1833),0)</f>
        <v>0</v>
      </c>
      <c r="AZ1833" s="203">
        <f>IF(AND(SUM(AE1833:$AP1833)&gt;0,D1833="BFS"),1,0)</f>
        <v>0</v>
      </c>
      <c r="BA1833" s="203">
        <f t="shared" si="214"/>
        <v>0</v>
      </c>
    </row>
    <row r="1834" spans="1:53" ht="13">
      <c r="A1834" s="185">
        <f>IF(AND(SUM(AE1834:AP1834)&gt;0,J1834&lt;&gt;""),CONCATENATE(B1834,"_",F1834,"_",$A$5,"_",SUMPRODUCT((B$9:B1834=B1834)*(F$9:F1834=F1834)*(SUM(AE1834:AP1834)&lt;&gt;0)*(J1834&lt;&gt;""))-1),0)</f>
        <v>0</v>
      </c>
      <c r="B1834" s="746" t="s">
        <v>865</v>
      </c>
      <c r="C1834" s="464" t="s">
        <v>1484</v>
      </c>
      <c r="D1834" s="89" t="s">
        <v>1365</v>
      </c>
      <c r="E1834" s="465" t="s">
        <v>594</v>
      </c>
      <c r="F1834" s="658" t="s">
        <v>1763</v>
      </c>
      <c r="G1834" s="410"/>
      <c r="H1834" s="432" t="s">
        <v>1043</v>
      </c>
      <c r="I1834" s="437" t="s">
        <v>1052</v>
      </c>
      <c r="J1834" s="432" t="s">
        <v>1053</v>
      </c>
      <c r="K1834" s="433"/>
      <c r="L1834" s="433"/>
      <c r="M1834" s="425"/>
      <c r="N1834" s="425"/>
      <c r="O1834" s="425"/>
      <c r="P1834" s="425"/>
      <c r="Q1834" s="425"/>
      <c r="R1834" s="434"/>
      <c r="S1834" s="434"/>
      <c r="T1834" s="434"/>
      <c r="U1834" s="434"/>
      <c r="V1834" s="434"/>
      <c r="W1834" s="434"/>
      <c r="X1834" s="434"/>
      <c r="Y1834" s="434"/>
      <c r="Z1834" s="434"/>
      <c r="AA1834" s="743"/>
      <c r="AB1834" s="442"/>
      <c r="AC1834" s="458"/>
      <c r="AD1834" s="435"/>
      <c r="AE1834" s="543"/>
      <c r="AF1834" s="543"/>
      <c r="AG1834" s="543"/>
      <c r="AH1834" s="543"/>
      <c r="AI1834" s="543"/>
      <c r="AJ1834" s="543"/>
      <c r="AK1834" s="543"/>
      <c r="AL1834" s="543"/>
      <c r="AM1834" s="543"/>
      <c r="AN1834" s="543"/>
      <c r="AO1834" s="543"/>
      <c r="AP1834" s="543"/>
      <c r="AQ1834" s="444"/>
      <c r="AR1834" s="746" t="s">
        <v>865</v>
      </c>
      <c r="AS1834" s="475">
        <f t="shared" si="213"/>
        <v>0</v>
      </c>
      <c r="AT1834" s="475">
        <f t="shared" si="213"/>
        <v>0</v>
      </c>
      <c r="AU1834" s="475">
        <f t="shared" si="213"/>
        <v>0</v>
      </c>
      <c r="AV1834" s="475">
        <f t="shared" si="213"/>
        <v>0</v>
      </c>
      <c r="AW1834" s="475">
        <f t="shared" si="213"/>
        <v>0</v>
      </c>
      <c r="AX1834" s="475">
        <f t="shared" si="213"/>
        <v>0</v>
      </c>
      <c r="AY1834" s="185">
        <f>IF(AND(SUM(AE1834:$AP1834)&gt;0,J1834&lt;&gt;""),CONCATENATE(B1834,"_",F1834,"_",AG1834),0)</f>
        <v>0</v>
      </c>
      <c r="AZ1834" s="203">
        <f>IF(AND(SUM(AE1834:$AP1834)&gt;0,D1834="BFS"),1,0)</f>
        <v>0</v>
      </c>
      <c r="BA1834" s="203">
        <f t="shared" si="214"/>
        <v>0</v>
      </c>
    </row>
    <row r="1835" spans="1:53" ht="15.5">
      <c r="A1835" s="185">
        <f>IF(AND(SUM(AE1835:AP1835)&gt;0,J1835&lt;&gt;""),CONCATENATE(B1835,"_",F1835,"_",$A$5,"_",SUMPRODUCT((B$9:B1835=B1835)*(F$9:F1835=F1835)*(SUM(AE1835:AP1835)&lt;&gt;0)*(J1835&lt;&gt;""))-1),0)</f>
        <v>0</v>
      </c>
      <c r="B1835" s="165" t="s">
        <v>865</v>
      </c>
      <c r="C1835" s="69" t="s">
        <v>2096</v>
      </c>
      <c r="D1835" s="84"/>
      <c r="E1835" s="467"/>
      <c r="F1835" s="659"/>
      <c r="G1835" s="70"/>
      <c r="H1835" s="70"/>
      <c r="I1835" s="70"/>
      <c r="J1835" s="77"/>
      <c r="K1835" s="77"/>
      <c r="L1835" s="78"/>
      <c r="M1835" s="78"/>
      <c r="N1835" s="78"/>
      <c r="O1835" s="78"/>
      <c r="P1835" s="78"/>
      <c r="Q1835" s="78"/>
      <c r="R1835" s="78"/>
      <c r="S1835" s="78"/>
      <c r="T1835" s="78"/>
      <c r="U1835" s="78"/>
      <c r="V1835" s="78"/>
      <c r="W1835" s="78"/>
      <c r="X1835" s="78"/>
      <c r="Y1835" s="78"/>
      <c r="Z1835" s="78"/>
      <c r="AA1835" s="76"/>
      <c r="AB1835" s="76"/>
      <c r="AC1835" s="459"/>
      <c r="AD1835" s="71"/>
      <c r="AE1835" s="538"/>
      <c r="AF1835" s="538"/>
      <c r="AG1835" s="538"/>
      <c r="AH1835" s="538"/>
      <c r="AI1835" s="539"/>
      <c r="AJ1835" s="539"/>
      <c r="AK1835" s="539"/>
      <c r="AL1835" s="539"/>
      <c r="AM1835" s="539"/>
      <c r="AN1835" s="539"/>
      <c r="AO1835" s="539"/>
      <c r="AP1835" s="539"/>
      <c r="AQ1835" s="326"/>
      <c r="AR1835" s="165" t="s">
        <v>865</v>
      </c>
      <c r="AS1835" s="475">
        <f t="shared" si="213"/>
        <v>0</v>
      </c>
      <c r="AT1835" s="475">
        <f t="shared" si="213"/>
        <v>0</v>
      </c>
      <c r="AU1835" s="475">
        <f t="shared" si="213"/>
        <v>0</v>
      </c>
      <c r="AV1835" s="475">
        <f t="shared" si="213"/>
        <v>0</v>
      </c>
      <c r="AW1835" s="475">
        <f t="shared" si="213"/>
        <v>0</v>
      </c>
      <c r="AX1835" s="475">
        <f t="shared" si="213"/>
        <v>0</v>
      </c>
      <c r="AY1835" s="185">
        <f>IF(AND(SUM(AE1835:$AP1835)&gt;0,J1835&lt;&gt;""),CONCATENATE(B1835,"_",F1835,"_",AG1835),0)</f>
        <v>0</v>
      </c>
      <c r="AZ1835" s="203">
        <f>IF(AND(SUM(AE1835:$AP1835)&gt;0,D1835="BFS"),1,0)</f>
        <v>0</v>
      </c>
      <c r="BA1835" s="203">
        <f t="shared" si="214"/>
        <v>0</v>
      </c>
    </row>
    <row r="1836" spans="1:53" ht="25">
      <c r="A1836" s="185">
        <f>IF(AND(SUM(AE1836:AP1836)&gt;0,J1836&lt;&gt;""),CONCATENATE(B1836,"_",F1836,"_",$A$5,"_",SUMPRODUCT((B$9:B1836=B1836)*(F$9:F1836=F1836)*(SUM(AE1836:AP1836)&lt;&gt;0)*(J1836&lt;&gt;""))-1),0)</f>
        <v>0</v>
      </c>
      <c r="B1836" s="745" t="s">
        <v>865</v>
      </c>
      <c r="C1836" s="58" t="s">
        <v>609</v>
      </c>
      <c r="D1836" s="85" t="s">
        <v>1365</v>
      </c>
      <c r="E1836" s="463" t="s">
        <v>594</v>
      </c>
      <c r="F1836" s="657" t="s">
        <v>1764</v>
      </c>
      <c r="G1836" s="417" t="s">
        <v>1930</v>
      </c>
      <c r="H1836" s="418"/>
      <c r="I1836" s="418"/>
      <c r="J1836" s="418"/>
      <c r="K1836" s="418"/>
      <c r="L1836" s="419"/>
      <c r="M1836" s="419"/>
      <c r="N1836" s="419"/>
      <c r="O1836" s="419"/>
      <c r="P1836" s="419"/>
      <c r="Q1836" s="419"/>
      <c r="R1836" s="419"/>
      <c r="S1836" s="419"/>
      <c r="T1836" s="419"/>
      <c r="U1836" s="419"/>
      <c r="V1836" s="419"/>
      <c r="W1836" s="419"/>
      <c r="X1836" s="419"/>
      <c r="Y1836" s="419"/>
      <c r="Z1836" s="419"/>
      <c r="AA1836" s="420"/>
      <c r="AB1836" s="420"/>
      <c r="AC1836" s="457"/>
      <c r="AD1836" s="421"/>
      <c r="AE1836" s="536"/>
      <c r="AF1836" s="536"/>
      <c r="AG1836" s="536"/>
      <c r="AH1836" s="536"/>
      <c r="AI1836" s="537"/>
      <c r="AJ1836" s="537"/>
      <c r="AK1836" s="537"/>
      <c r="AL1836" s="537"/>
      <c r="AM1836" s="537"/>
      <c r="AN1836" s="537"/>
      <c r="AO1836" s="537"/>
      <c r="AP1836" s="537"/>
      <c r="AQ1836" s="422"/>
      <c r="AR1836" s="745" t="s">
        <v>865</v>
      </c>
      <c r="AS1836" s="475">
        <f t="shared" si="213"/>
        <v>0</v>
      </c>
      <c r="AT1836" s="475">
        <f t="shared" si="213"/>
        <v>0</v>
      </c>
      <c r="AU1836" s="475">
        <f t="shared" si="213"/>
        <v>0</v>
      </c>
      <c r="AV1836" s="475">
        <f t="shared" si="213"/>
        <v>0</v>
      </c>
      <c r="AW1836" s="475">
        <f t="shared" si="213"/>
        <v>0</v>
      </c>
      <c r="AX1836" s="475">
        <f t="shared" si="213"/>
        <v>0</v>
      </c>
      <c r="AY1836" s="185">
        <f>IF(AND(SUM(AE1836:$AP1836)&gt;0,J1836&lt;&gt;""),CONCATENATE(B1836,"_",F1836,"_",AG1836),0)</f>
        <v>0</v>
      </c>
      <c r="AZ1836" s="203">
        <f>IF(AND(SUM(AE1836:$AP1836)&gt;0,D1836="BFS"),1,0)</f>
        <v>0</v>
      </c>
      <c r="BA1836" s="203">
        <f t="shared" si="214"/>
        <v>0</v>
      </c>
    </row>
    <row r="1837" spans="1:53" ht="13">
      <c r="A1837" s="185">
        <f>IF(AND(SUM(AE1837:AP1837)&gt;0,J1837&lt;&gt;""),CONCATENATE(B1837,"_",F1837,"_",$A$5,"_",SUMPRODUCT((B$9:B1837=B1837)*(F$9:F1837=F1837)*(SUM(AE1837:AP1837)&lt;&gt;0)*(J1837&lt;&gt;""))-1),0)</f>
        <v>0</v>
      </c>
      <c r="B1837" s="746" t="s">
        <v>865</v>
      </c>
      <c r="C1837" s="464" t="s">
        <v>1492</v>
      </c>
      <c r="D1837" s="89" t="s">
        <v>1365</v>
      </c>
      <c r="E1837" s="465" t="s">
        <v>594</v>
      </c>
      <c r="F1837" s="658" t="s">
        <v>1764</v>
      </c>
      <c r="G1837" s="410"/>
      <c r="H1837" s="432" t="s">
        <v>1043</v>
      </c>
      <c r="I1837" s="437" t="s">
        <v>1052</v>
      </c>
      <c r="J1837" s="432" t="s">
        <v>1053</v>
      </c>
      <c r="K1837" s="433"/>
      <c r="L1837" s="425"/>
      <c r="M1837" s="425"/>
      <c r="N1837" s="425"/>
      <c r="O1837" s="425"/>
      <c r="P1837" s="425"/>
      <c r="Q1837" s="425"/>
      <c r="R1837" s="434"/>
      <c r="S1837" s="434"/>
      <c r="T1837" s="434"/>
      <c r="U1837" s="434"/>
      <c r="V1837" s="434"/>
      <c r="W1837" s="434"/>
      <c r="X1837" s="434"/>
      <c r="Y1837" s="434"/>
      <c r="Z1837" s="434"/>
      <c r="AA1837" s="743"/>
      <c r="AB1837" s="442"/>
      <c r="AC1837" s="458"/>
      <c r="AD1837" s="443"/>
      <c r="AE1837" s="543"/>
      <c r="AF1837" s="543"/>
      <c r="AG1837" s="543"/>
      <c r="AH1837" s="543"/>
      <c r="AI1837" s="543"/>
      <c r="AJ1837" s="543"/>
      <c r="AK1837" s="543"/>
      <c r="AL1837" s="543"/>
      <c r="AM1837" s="543"/>
      <c r="AN1837" s="543"/>
      <c r="AO1837" s="543"/>
      <c r="AP1837" s="543"/>
      <c r="AQ1837" s="444"/>
      <c r="AR1837" s="746" t="s">
        <v>865</v>
      </c>
      <c r="AS1837" s="475">
        <f t="shared" ref="AS1837:AX1846" si="215">IF(SUM($AE1837:$AP1837)&gt;0,VLOOKUP($F1837,Schulart,AS$2,FALSE),0)</f>
        <v>0</v>
      </c>
      <c r="AT1837" s="475">
        <f t="shared" si="215"/>
        <v>0</v>
      </c>
      <c r="AU1837" s="475">
        <f t="shared" si="215"/>
        <v>0</v>
      </c>
      <c r="AV1837" s="475">
        <f t="shared" si="215"/>
        <v>0</v>
      </c>
      <c r="AW1837" s="475">
        <f t="shared" si="215"/>
        <v>0</v>
      </c>
      <c r="AX1837" s="475">
        <f t="shared" si="215"/>
        <v>0</v>
      </c>
      <c r="AY1837" s="185">
        <f>IF(AND(SUM(AE1837:$AP1837)&gt;0,J1837&lt;&gt;""),CONCATENATE(B1837,"_",F1837,"_",AG1837),0)</f>
        <v>0</v>
      </c>
      <c r="AZ1837" s="203">
        <f>IF(AND(SUM(AE1837:$AP1837)&gt;0,D1837="BFS"),1,0)</f>
        <v>0</v>
      </c>
      <c r="BA1837" s="203">
        <f t="shared" si="214"/>
        <v>0</v>
      </c>
    </row>
    <row r="1838" spans="1:53" ht="13">
      <c r="A1838" s="185">
        <f>IF(AND(SUM(AE1838:AP1838)&gt;0,J1838&lt;&gt;""),CONCATENATE(B1838,"_",F1838,"_",$A$5,"_",SUMPRODUCT((B$9:B1838=B1838)*(F$9:F1838=F1838)*(SUM(AE1838:AP1838)&lt;&gt;0)*(J1838&lt;&gt;""))-1),0)</f>
        <v>0</v>
      </c>
      <c r="B1838" s="746" t="s">
        <v>865</v>
      </c>
      <c r="C1838" s="464" t="s">
        <v>1492</v>
      </c>
      <c r="D1838" s="89" t="s">
        <v>1365</v>
      </c>
      <c r="E1838" s="465" t="s">
        <v>594</v>
      </c>
      <c r="F1838" s="658" t="s">
        <v>1764</v>
      </c>
      <c r="G1838" s="410"/>
      <c r="H1838" s="432" t="s">
        <v>1043</v>
      </c>
      <c r="I1838" s="437" t="s">
        <v>1052</v>
      </c>
      <c r="J1838" s="432" t="s">
        <v>1053</v>
      </c>
      <c r="K1838" s="433"/>
      <c r="L1838" s="425"/>
      <c r="M1838" s="425"/>
      <c r="N1838" s="425"/>
      <c r="O1838" s="425"/>
      <c r="P1838" s="425"/>
      <c r="Q1838" s="425"/>
      <c r="R1838" s="434"/>
      <c r="S1838" s="434"/>
      <c r="T1838" s="434"/>
      <c r="U1838" s="434"/>
      <c r="V1838" s="434"/>
      <c r="W1838" s="434"/>
      <c r="X1838" s="434"/>
      <c r="Y1838" s="434"/>
      <c r="Z1838" s="434"/>
      <c r="AA1838" s="743"/>
      <c r="AB1838" s="442"/>
      <c r="AC1838" s="458"/>
      <c r="AD1838" s="443"/>
      <c r="AE1838" s="543"/>
      <c r="AF1838" s="543"/>
      <c r="AG1838" s="543"/>
      <c r="AH1838" s="543"/>
      <c r="AI1838" s="543"/>
      <c r="AJ1838" s="543"/>
      <c r="AK1838" s="543"/>
      <c r="AL1838" s="543"/>
      <c r="AM1838" s="543"/>
      <c r="AN1838" s="543"/>
      <c r="AO1838" s="543"/>
      <c r="AP1838" s="543"/>
      <c r="AQ1838" s="444"/>
      <c r="AR1838" s="746" t="s">
        <v>865</v>
      </c>
      <c r="AS1838" s="475">
        <f t="shared" si="215"/>
        <v>0</v>
      </c>
      <c r="AT1838" s="475">
        <f t="shared" si="215"/>
        <v>0</v>
      </c>
      <c r="AU1838" s="475">
        <f t="shared" si="215"/>
        <v>0</v>
      </c>
      <c r="AV1838" s="475">
        <f t="shared" si="215"/>
        <v>0</v>
      </c>
      <c r="AW1838" s="475">
        <f t="shared" si="215"/>
        <v>0</v>
      </c>
      <c r="AX1838" s="475">
        <f t="shared" si="215"/>
        <v>0</v>
      </c>
      <c r="AY1838" s="185">
        <f>IF(AND(SUM(AE1838:$AP1838)&gt;0,J1838&lt;&gt;""),CONCATENATE(B1838,"_",F1838,"_",AG1838),0)</f>
        <v>0</v>
      </c>
      <c r="AZ1838" s="203">
        <f>IF(AND(SUM(AE1838:$AP1838)&gt;0,D1838="BFS"),1,0)</f>
        <v>0</v>
      </c>
      <c r="BA1838" s="203">
        <f t="shared" si="214"/>
        <v>0</v>
      </c>
    </row>
    <row r="1839" spans="1:53" ht="15.5">
      <c r="A1839" s="185">
        <f>IF(AND(SUM(AE1839:AP1839)&gt;0,J1839&lt;&gt;""),CONCATENATE(B1839,"_",F1839,"_",$A$5,"_",SUMPRODUCT((B$9:B1839=B1839)*(F$9:F1839=F1839)*(SUM(AE1839:AP1839)&lt;&gt;0)*(J1839&lt;&gt;""))-1),0)</f>
        <v>0</v>
      </c>
      <c r="B1839" s="165" t="s">
        <v>865</v>
      </c>
      <c r="C1839" s="69" t="s">
        <v>804</v>
      </c>
      <c r="D1839" s="84"/>
      <c r="E1839" s="467"/>
      <c r="F1839" s="659"/>
      <c r="G1839" s="70"/>
      <c r="H1839" s="70"/>
      <c r="I1839" s="70"/>
      <c r="J1839" s="70"/>
      <c r="K1839" s="77"/>
      <c r="L1839" s="78"/>
      <c r="M1839" s="78"/>
      <c r="N1839" s="78"/>
      <c r="O1839" s="78"/>
      <c r="P1839" s="78"/>
      <c r="Q1839" s="78"/>
      <c r="R1839" s="78"/>
      <c r="S1839" s="78"/>
      <c r="T1839" s="78"/>
      <c r="U1839" s="78"/>
      <c r="V1839" s="78"/>
      <c r="W1839" s="78"/>
      <c r="X1839" s="78"/>
      <c r="Y1839" s="78"/>
      <c r="Z1839" s="78"/>
      <c r="AA1839" s="76"/>
      <c r="AB1839" s="76"/>
      <c r="AC1839" s="459"/>
      <c r="AD1839" s="71"/>
      <c r="AE1839" s="538"/>
      <c r="AF1839" s="538"/>
      <c r="AG1839" s="538"/>
      <c r="AH1839" s="538"/>
      <c r="AI1839" s="539"/>
      <c r="AJ1839" s="539"/>
      <c r="AK1839" s="539"/>
      <c r="AL1839" s="539"/>
      <c r="AM1839" s="539"/>
      <c r="AN1839" s="539"/>
      <c r="AO1839" s="539"/>
      <c r="AP1839" s="539"/>
      <c r="AQ1839" s="326"/>
      <c r="AR1839" s="165" t="s">
        <v>865</v>
      </c>
      <c r="AS1839" s="475">
        <f t="shared" si="215"/>
        <v>0</v>
      </c>
      <c r="AT1839" s="475">
        <f t="shared" si="215"/>
        <v>0</v>
      </c>
      <c r="AU1839" s="475">
        <f t="shared" si="215"/>
        <v>0</v>
      </c>
      <c r="AV1839" s="475">
        <f t="shared" si="215"/>
        <v>0</v>
      </c>
      <c r="AW1839" s="475">
        <f t="shared" si="215"/>
        <v>0</v>
      </c>
      <c r="AX1839" s="475">
        <f t="shared" si="215"/>
        <v>0</v>
      </c>
      <c r="AY1839" s="185">
        <f>IF(AND(SUM(AE1839:$AP1839)&gt;0,J1839&lt;&gt;""),CONCATENATE(B1839,"_",F1839,"_",AG1839),0)</f>
        <v>0</v>
      </c>
      <c r="AZ1839" s="203">
        <f>IF(AND(SUM(AE1839:$AP1839)&gt;0,D1839="BFS"),1,0)</f>
        <v>0</v>
      </c>
      <c r="BA1839" s="203">
        <f t="shared" si="214"/>
        <v>0</v>
      </c>
    </row>
    <row r="1840" spans="1:53" ht="25">
      <c r="A1840" s="185">
        <f>IF(AND(SUM(AE1840:AP1840)&gt;0,J1840&lt;&gt;""),CONCATENATE(B1840,"_",F1840,"_",$A$5,"_",SUMPRODUCT((B$9:B1840=B1840)*(F$9:F1840=F1840)*(SUM(AE1840:AP1840)&lt;&gt;0)*(J1840&lt;&gt;""))-1),0)</f>
        <v>0</v>
      </c>
      <c r="B1840" s="745" t="s">
        <v>865</v>
      </c>
      <c r="C1840" s="58" t="s">
        <v>588</v>
      </c>
      <c r="D1840" s="85" t="s">
        <v>587</v>
      </c>
      <c r="E1840" s="463" t="s">
        <v>589</v>
      </c>
      <c r="F1840" s="657" t="s">
        <v>1765</v>
      </c>
      <c r="G1840" s="420"/>
      <c r="H1840" s="418"/>
      <c r="I1840" s="418"/>
      <c r="J1840" s="418"/>
      <c r="K1840" s="418"/>
      <c r="L1840" s="419"/>
      <c r="M1840" s="419"/>
      <c r="N1840" s="419"/>
      <c r="O1840" s="419"/>
      <c r="P1840" s="419"/>
      <c r="Q1840" s="419"/>
      <c r="R1840" s="419"/>
      <c r="S1840" s="419"/>
      <c r="T1840" s="419"/>
      <c r="U1840" s="419"/>
      <c r="V1840" s="419"/>
      <c r="W1840" s="419"/>
      <c r="X1840" s="419"/>
      <c r="Y1840" s="419"/>
      <c r="Z1840" s="419"/>
      <c r="AA1840" s="420"/>
      <c r="AB1840" s="420"/>
      <c r="AC1840" s="457"/>
      <c r="AD1840" s="421"/>
      <c r="AE1840" s="536"/>
      <c r="AF1840" s="536"/>
      <c r="AG1840" s="536"/>
      <c r="AH1840" s="536"/>
      <c r="AI1840" s="537"/>
      <c r="AJ1840" s="537"/>
      <c r="AK1840" s="537"/>
      <c r="AL1840" s="537"/>
      <c r="AM1840" s="537"/>
      <c r="AN1840" s="537"/>
      <c r="AO1840" s="537"/>
      <c r="AP1840" s="537"/>
      <c r="AQ1840" s="422"/>
      <c r="AR1840" s="745" t="s">
        <v>865</v>
      </c>
      <c r="AS1840" s="475">
        <f t="shared" si="215"/>
        <v>0</v>
      </c>
      <c r="AT1840" s="475">
        <f t="shared" si="215"/>
        <v>0</v>
      </c>
      <c r="AU1840" s="475">
        <f t="shared" si="215"/>
        <v>0</v>
      </c>
      <c r="AV1840" s="475">
        <f t="shared" si="215"/>
        <v>0</v>
      </c>
      <c r="AW1840" s="475">
        <f t="shared" si="215"/>
        <v>0</v>
      </c>
      <c r="AX1840" s="475">
        <f t="shared" si="215"/>
        <v>0</v>
      </c>
      <c r="AY1840" s="185">
        <f>IF(AND(SUM(AE1840:$AP1840)&gt;0,J1840&lt;&gt;""),CONCATENATE(B1840,"_",F1840,"_",AG1840),0)</f>
        <v>0</v>
      </c>
      <c r="AZ1840" s="203">
        <f>IF(AND(SUM(AE1840:$AP1840)&gt;0,D1840="BFS"),1,0)</f>
        <v>0</v>
      </c>
      <c r="BA1840" s="203">
        <f t="shared" si="214"/>
        <v>0</v>
      </c>
    </row>
    <row r="1841" spans="1:53" ht="13">
      <c r="A1841" s="185">
        <f>IF(AND(SUM(AE1841:AP1841)&gt;0,J1841&lt;&gt;""),CONCATENATE(B1841,"_",F1841,"_",$A$5,"_",SUMPRODUCT((B$9:B1841=B1841)*(F$9:F1841=F1841)*(SUM(AE1841:AP1841)&lt;&gt;0)*(J1841&lt;&gt;""))-1),0)</f>
        <v>0</v>
      </c>
      <c r="B1841" s="746" t="s">
        <v>865</v>
      </c>
      <c r="C1841" s="464" t="s">
        <v>1940</v>
      </c>
      <c r="D1841" s="89" t="s">
        <v>587</v>
      </c>
      <c r="E1841" s="465" t="s">
        <v>589</v>
      </c>
      <c r="F1841" s="658" t="s">
        <v>1765</v>
      </c>
      <c r="G1841" s="410"/>
      <c r="H1841" s="432" t="s">
        <v>1043</v>
      </c>
      <c r="I1841" s="437" t="s">
        <v>1052</v>
      </c>
      <c r="J1841" s="432" t="s">
        <v>1053</v>
      </c>
      <c r="K1841" s="433"/>
      <c r="L1841" s="425"/>
      <c r="M1841" s="425"/>
      <c r="N1841" s="425"/>
      <c r="O1841" s="425"/>
      <c r="P1841" s="425"/>
      <c r="Q1841" s="425"/>
      <c r="R1841" s="434"/>
      <c r="S1841" s="434"/>
      <c r="T1841" s="434"/>
      <c r="U1841" s="434"/>
      <c r="V1841" s="434"/>
      <c r="W1841" s="434"/>
      <c r="X1841" s="434"/>
      <c r="Y1841" s="434"/>
      <c r="Z1841" s="434"/>
      <c r="AA1841" s="743"/>
      <c r="AB1841" s="442"/>
      <c r="AC1841" s="458"/>
      <c r="AD1841" s="443"/>
      <c r="AE1841" s="543"/>
      <c r="AF1841" s="543"/>
      <c r="AG1841" s="543"/>
      <c r="AH1841" s="543"/>
      <c r="AI1841" s="543"/>
      <c r="AJ1841" s="543"/>
      <c r="AK1841" s="543"/>
      <c r="AL1841" s="543"/>
      <c r="AM1841" s="543"/>
      <c r="AN1841" s="543"/>
      <c r="AO1841" s="543"/>
      <c r="AP1841" s="543"/>
      <c r="AQ1841" s="444"/>
      <c r="AR1841" s="746" t="s">
        <v>865</v>
      </c>
      <c r="AS1841" s="475">
        <f t="shared" si="215"/>
        <v>0</v>
      </c>
      <c r="AT1841" s="475">
        <f t="shared" si="215"/>
        <v>0</v>
      </c>
      <c r="AU1841" s="475">
        <f t="shared" si="215"/>
        <v>0</v>
      </c>
      <c r="AV1841" s="475">
        <f t="shared" si="215"/>
        <v>0</v>
      </c>
      <c r="AW1841" s="475">
        <f t="shared" si="215"/>
        <v>0</v>
      </c>
      <c r="AX1841" s="475">
        <f t="shared" si="215"/>
        <v>0</v>
      </c>
      <c r="AY1841" s="185">
        <f>IF(AND(SUM(AE1841:$AP1841)&gt;0,J1841&lt;&gt;""),CONCATENATE(B1841,"_",F1841,"_",AG1841),0)</f>
        <v>0</v>
      </c>
      <c r="AZ1841" s="203">
        <f>IF(AND(SUM(AE1841:$AP1841)&gt;0,D1841="BFS"),1,0)</f>
        <v>0</v>
      </c>
      <c r="BA1841" s="203">
        <f t="shared" si="214"/>
        <v>0</v>
      </c>
    </row>
    <row r="1842" spans="1:53" ht="13">
      <c r="A1842" s="185">
        <f>IF(AND(SUM(AE1842:AP1842)&gt;0,J1842&lt;&gt;""),CONCATENATE(B1842,"_",F1842,"_",$A$5,"_",SUMPRODUCT((B$9:B1842=B1842)*(F$9:F1842=F1842)*(SUM(AE1842:AP1842)&lt;&gt;0)*(J1842&lt;&gt;""))-1),0)</f>
        <v>0</v>
      </c>
      <c r="B1842" s="746" t="s">
        <v>865</v>
      </c>
      <c r="C1842" s="464" t="s">
        <v>1940</v>
      </c>
      <c r="D1842" s="89" t="s">
        <v>587</v>
      </c>
      <c r="E1842" s="465" t="s">
        <v>589</v>
      </c>
      <c r="F1842" s="658" t="s">
        <v>1765</v>
      </c>
      <c r="G1842" s="410"/>
      <c r="H1842" s="432" t="s">
        <v>1043</v>
      </c>
      <c r="I1842" s="437" t="s">
        <v>1052</v>
      </c>
      <c r="J1842" s="432" t="s">
        <v>1053</v>
      </c>
      <c r="K1842" s="433"/>
      <c r="L1842" s="425"/>
      <c r="M1842" s="425"/>
      <c r="N1842" s="425"/>
      <c r="O1842" s="425"/>
      <c r="P1842" s="425"/>
      <c r="Q1842" s="425"/>
      <c r="R1842" s="434"/>
      <c r="S1842" s="434"/>
      <c r="T1842" s="434"/>
      <c r="U1842" s="434"/>
      <c r="V1842" s="434"/>
      <c r="W1842" s="434"/>
      <c r="X1842" s="434"/>
      <c r="Y1842" s="434"/>
      <c r="Z1842" s="434"/>
      <c r="AA1842" s="743"/>
      <c r="AB1842" s="442"/>
      <c r="AC1842" s="458"/>
      <c r="AD1842" s="443"/>
      <c r="AE1842" s="543"/>
      <c r="AF1842" s="543"/>
      <c r="AG1842" s="543"/>
      <c r="AH1842" s="543"/>
      <c r="AI1842" s="543"/>
      <c r="AJ1842" s="543"/>
      <c r="AK1842" s="543"/>
      <c r="AL1842" s="543"/>
      <c r="AM1842" s="543"/>
      <c r="AN1842" s="543"/>
      <c r="AO1842" s="543"/>
      <c r="AP1842" s="543"/>
      <c r="AQ1842" s="444"/>
      <c r="AR1842" s="746" t="s">
        <v>865</v>
      </c>
      <c r="AS1842" s="475">
        <f t="shared" si="215"/>
        <v>0</v>
      </c>
      <c r="AT1842" s="475">
        <f t="shared" si="215"/>
        <v>0</v>
      </c>
      <c r="AU1842" s="475">
        <f t="shared" si="215"/>
        <v>0</v>
      </c>
      <c r="AV1842" s="475">
        <f t="shared" si="215"/>
        <v>0</v>
      </c>
      <c r="AW1842" s="475">
        <f t="shared" si="215"/>
        <v>0</v>
      </c>
      <c r="AX1842" s="475">
        <f t="shared" si="215"/>
        <v>0</v>
      </c>
      <c r="AY1842" s="185">
        <f>IF(AND(SUM(AE1842:$AP1842)&gt;0,J1842&lt;&gt;""),CONCATENATE(B1842,"_",F1842,"_",AG1842),0)</f>
        <v>0</v>
      </c>
      <c r="AZ1842" s="203">
        <f>IF(AND(SUM(AE1842:$AP1842)&gt;0,D1842="BFS"),1,0)</f>
        <v>0</v>
      </c>
      <c r="BA1842" s="203">
        <f t="shared" si="214"/>
        <v>0</v>
      </c>
    </row>
    <row r="1843" spans="1:53" ht="15.5">
      <c r="A1843" s="185">
        <f>IF(AND(SUM(AE1843:AP1843)&gt;0,J1843&lt;&gt;""),CONCATENATE(B1843,"_",F1843,"_",$A$5,"_",SUMPRODUCT((B$9:B1843=B1843)*(F$9:F1843=F1843)*(SUM(AE1843:AP1843)&lt;&gt;0)*(J1843&lt;&gt;""))-1),0)</f>
        <v>0</v>
      </c>
      <c r="B1843" s="164" t="s">
        <v>865</v>
      </c>
      <c r="C1843" s="68" t="s">
        <v>177</v>
      </c>
      <c r="D1843" s="66"/>
      <c r="E1843" s="471"/>
      <c r="F1843" s="660"/>
      <c r="G1843" s="72"/>
      <c r="H1843" s="72"/>
      <c r="I1843" s="72"/>
      <c r="J1843" s="72"/>
      <c r="K1843" s="72"/>
      <c r="L1843" s="72"/>
      <c r="M1843" s="72"/>
      <c r="N1843" s="72"/>
      <c r="O1843" s="72"/>
      <c r="P1843" s="72"/>
      <c r="Q1843" s="72"/>
      <c r="R1843" s="72"/>
      <c r="S1843" s="72"/>
      <c r="T1843" s="72"/>
      <c r="U1843" s="72"/>
      <c r="V1843" s="72"/>
      <c r="W1843" s="72"/>
      <c r="X1843" s="72"/>
      <c r="Y1843" s="72"/>
      <c r="Z1843" s="72"/>
      <c r="AA1843" s="72"/>
      <c r="AB1843" s="72"/>
      <c r="AC1843" s="460"/>
      <c r="AD1843" s="90"/>
      <c r="AE1843" s="550"/>
      <c r="AF1843" s="550"/>
      <c r="AG1843" s="550"/>
      <c r="AH1843" s="550"/>
      <c r="AI1843" s="550"/>
      <c r="AJ1843" s="550"/>
      <c r="AK1843" s="550"/>
      <c r="AL1843" s="550"/>
      <c r="AM1843" s="550"/>
      <c r="AN1843" s="550"/>
      <c r="AO1843" s="550"/>
      <c r="AP1843" s="550"/>
      <c r="AQ1843" s="75"/>
      <c r="AR1843" s="164" t="s">
        <v>865</v>
      </c>
      <c r="AS1843" s="475">
        <f t="shared" si="215"/>
        <v>0</v>
      </c>
      <c r="AT1843" s="475">
        <f t="shared" si="215"/>
        <v>0</v>
      </c>
      <c r="AU1843" s="475">
        <f t="shared" si="215"/>
        <v>0</v>
      </c>
      <c r="AV1843" s="475">
        <f t="shared" si="215"/>
        <v>0</v>
      </c>
      <c r="AW1843" s="475">
        <f t="shared" si="215"/>
        <v>0</v>
      </c>
      <c r="AX1843" s="475">
        <f t="shared" si="215"/>
        <v>0</v>
      </c>
      <c r="AY1843" s="185">
        <f>IF(AND(SUM(AE1843:$AP1843)&gt;0,J1843&lt;&gt;""),CONCATENATE(B1843,"_",F1843,"_",AG1843),0)</f>
        <v>0</v>
      </c>
      <c r="AZ1843" s="203">
        <f>IF(AND(SUM(AE1843:$AP1843)&gt;0,D1843="BFS"),1,0)</f>
        <v>0</v>
      </c>
      <c r="BA1843" s="203">
        <f t="shared" si="214"/>
        <v>0</v>
      </c>
    </row>
    <row r="1844" spans="1:53" ht="15.5">
      <c r="A1844" s="185">
        <f>IF(AND(SUM(AE1844:AP1844)&gt;0,J1844&lt;&gt;""),CONCATENATE(B1844,"_",F1844,"_",$A$5,"_",SUMPRODUCT((B$9:B1844=B1844)*(F$9:F1844=F1844)*(SUM(AE1844:AP1844)&lt;&gt;0)*(J1844&lt;&gt;""))-1),0)</f>
        <v>0</v>
      </c>
      <c r="B1844" s="165" t="s">
        <v>865</v>
      </c>
      <c r="C1844" s="69" t="s">
        <v>1207</v>
      </c>
      <c r="D1844" s="84"/>
      <c r="E1844" s="467"/>
      <c r="F1844" s="659"/>
      <c r="G1844" s="70"/>
      <c r="H1844" s="70"/>
      <c r="I1844" s="70"/>
      <c r="J1844" s="70"/>
      <c r="K1844" s="77"/>
      <c r="L1844" s="78"/>
      <c r="M1844" s="78"/>
      <c r="N1844" s="78"/>
      <c r="O1844" s="78"/>
      <c r="P1844" s="78"/>
      <c r="Q1844" s="78"/>
      <c r="R1844" s="78"/>
      <c r="S1844" s="78"/>
      <c r="T1844" s="78"/>
      <c r="U1844" s="78"/>
      <c r="V1844" s="78"/>
      <c r="W1844" s="78"/>
      <c r="X1844" s="78"/>
      <c r="Y1844" s="78"/>
      <c r="Z1844" s="78"/>
      <c r="AA1844" s="76"/>
      <c r="AB1844" s="76"/>
      <c r="AC1844" s="459"/>
      <c r="AD1844" s="71"/>
      <c r="AE1844" s="538"/>
      <c r="AF1844" s="538"/>
      <c r="AG1844" s="538"/>
      <c r="AH1844" s="538"/>
      <c r="AI1844" s="539"/>
      <c r="AJ1844" s="539"/>
      <c r="AK1844" s="539"/>
      <c r="AL1844" s="539"/>
      <c r="AM1844" s="539"/>
      <c r="AN1844" s="539"/>
      <c r="AO1844" s="539"/>
      <c r="AP1844" s="539"/>
      <c r="AQ1844" s="326"/>
      <c r="AR1844" s="165" t="s">
        <v>865</v>
      </c>
      <c r="AS1844" s="475">
        <f t="shared" si="215"/>
        <v>0</v>
      </c>
      <c r="AT1844" s="475">
        <f t="shared" si="215"/>
        <v>0</v>
      </c>
      <c r="AU1844" s="475">
        <f t="shared" si="215"/>
        <v>0</v>
      </c>
      <c r="AV1844" s="475">
        <f t="shared" si="215"/>
        <v>0</v>
      </c>
      <c r="AW1844" s="475">
        <f t="shared" si="215"/>
        <v>0</v>
      </c>
      <c r="AX1844" s="475">
        <f t="shared" si="215"/>
        <v>0</v>
      </c>
      <c r="AY1844" s="185">
        <f>IF(AND(SUM(AE1844:$AP1844)&gt;0,J1844&lt;&gt;""),CONCATENATE(B1844,"_",F1844,"_",AG1844),0)</f>
        <v>0</v>
      </c>
      <c r="AZ1844" s="203">
        <f>IF(AND(SUM(AE1844:$AP1844)&gt;0,D1844="BFS"),1,0)</f>
        <v>0</v>
      </c>
      <c r="BA1844" s="203">
        <f t="shared" si="214"/>
        <v>0</v>
      </c>
    </row>
    <row r="1845" spans="1:53" ht="25">
      <c r="A1845" s="185">
        <f>IF(AND(SUM(AE1845:AP1845)&gt;0,J1845&lt;&gt;""),CONCATENATE(B1845,"_",F1845,"_",$A$5,"_",SUMPRODUCT((B$9:B1845=B1845)*(F$9:F1845=F1845)*(SUM(AE1845:AP1845)&lt;&gt;0)*(J1845&lt;&gt;""))-1),0)</f>
        <v>0</v>
      </c>
      <c r="B1845" s="745" t="s">
        <v>865</v>
      </c>
      <c r="C1845" s="58" t="s">
        <v>86</v>
      </c>
      <c r="D1845" s="85" t="s">
        <v>88</v>
      </c>
      <c r="E1845" s="463" t="s">
        <v>87</v>
      </c>
      <c r="F1845" s="657" t="s">
        <v>1713</v>
      </c>
      <c r="G1845" s="420"/>
      <c r="H1845" s="418"/>
      <c r="I1845" s="418"/>
      <c r="J1845" s="418"/>
      <c r="K1845" s="418"/>
      <c r="L1845" s="419"/>
      <c r="M1845" s="419"/>
      <c r="N1845" s="419"/>
      <c r="O1845" s="419"/>
      <c r="P1845" s="419"/>
      <c r="Q1845" s="419"/>
      <c r="R1845" s="419"/>
      <c r="S1845" s="419"/>
      <c r="T1845" s="419"/>
      <c r="U1845" s="419"/>
      <c r="V1845" s="419"/>
      <c r="W1845" s="419"/>
      <c r="X1845" s="419"/>
      <c r="Y1845" s="419"/>
      <c r="Z1845" s="419"/>
      <c r="AA1845" s="420"/>
      <c r="AB1845" s="420"/>
      <c r="AC1845" s="457"/>
      <c r="AD1845" s="421"/>
      <c r="AE1845" s="536"/>
      <c r="AF1845" s="536"/>
      <c r="AG1845" s="536"/>
      <c r="AH1845" s="536"/>
      <c r="AI1845" s="537"/>
      <c r="AJ1845" s="537"/>
      <c r="AK1845" s="537"/>
      <c r="AL1845" s="537"/>
      <c r="AM1845" s="537"/>
      <c r="AN1845" s="537"/>
      <c r="AO1845" s="537"/>
      <c r="AP1845" s="537"/>
      <c r="AQ1845" s="422"/>
      <c r="AR1845" s="745" t="s">
        <v>865</v>
      </c>
      <c r="AS1845" s="475">
        <f t="shared" si="215"/>
        <v>0</v>
      </c>
      <c r="AT1845" s="475">
        <f t="shared" si="215"/>
        <v>0</v>
      </c>
      <c r="AU1845" s="475">
        <f t="shared" si="215"/>
        <v>0</v>
      </c>
      <c r="AV1845" s="475">
        <f t="shared" si="215"/>
        <v>0</v>
      </c>
      <c r="AW1845" s="475">
        <f t="shared" si="215"/>
        <v>0</v>
      </c>
      <c r="AX1845" s="475">
        <f t="shared" si="215"/>
        <v>0</v>
      </c>
      <c r="AY1845" s="185">
        <f>IF(AND(SUM(AE1845:$AP1845)&gt;0,J1845&lt;&gt;""),CONCATENATE(B1845,"_",F1845,"_",AG1845),0)</f>
        <v>0</v>
      </c>
      <c r="AZ1845" s="203">
        <f>IF(AND(SUM(AE1845:$AP1845)&gt;0,D1845="BFS"),1,0)</f>
        <v>0</v>
      </c>
      <c r="BA1845" s="203">
        <f t="shared" si="214"/>
        <v>0</v>
      </c>
    </row>
    <row r="1846" spans="1:53" ht="13">
      <c r="A1846" s="185" t="str">
        <f>IF(AND(SUM(AE1846:AP1846)&gt;0,J1846&lt;&gt;""),CONCATENATE(B1846,"_",F1846,"_",$A$5,"_",SUMPRODUCT((B$9:B1846=B1846)*(F$9:F1846=F1846)*(SUM(AE1846:AP1846)&lt;&gt;0)*(J1846&lt;&gt;""))-1),0)</f>
        <v>SL_1.4.1.1_neu_1</v>
      </c>
      <c r="B1846" s="746" t="s">
        <v>865</v>
      </c>
      <c r="C1846" s="464" t="s">
        <v>1485</v>
      </c>
      <c r="D1846" s="89" t="s">
        <v>88</v>
      </c>
      <c r="E1846" s="465" t="s">
        <v>87</v>
      </c>
      <c r="F1846" s="658" t="s">
        <v>1713</v>
      </c>
      <c r="G1846" s="410" t="s">
        <v>1201</v>
      </c>
      <c r="H1846" s="432" t="s">
        <v>542</v>
      </c>
      <c r="I1846" s="437" t="s">
        <v>1052</v>
      </c>
      <c r="J1846" s="432" t="s">
        <v>1053</v>
      </c>
      <c r="K1846" s="433" t="s">
        <v>654</v>
      </c>
      <c r="L1846" s="424" t="s">
        <v>1961</v>
      </c>
      <c r="M1846" s="425">
        <v>17</v>
      </c>
      <c r="N1846" s="425" t="s">
        <v>1804</v>
      </c>
      <c r="O1846" s="425" t="s">
        <v>1047</v>
      </c>
      <c r="P1846" s="425" t="s">
        <v>1047</v>
      </c>
      <c r="Q1846" s="425">
        <v>0.3</v>
      </c>
      <c r="R1846" s="434" t="s">
        <v>1043</v>
      </c>
      <c r="S1846" s="434" t="s">
        <v>1043</v>
      </c>
      <c r="T1846" s="434" t="s">
        <v>1955</v>
      </c>
      <c r="U1846" s="434" t="s">
        <v>1043</v>
      </c>
      <c r="V1846" s="434" t="s">
        <v>1047</v>
      </c>
      <c r="W1846" s="434" t="s">
        <v>1047</v>
      </c>
      <c r="X1846" s="434" t="s">
        <v>1043</v>
      </c>
      <c r="Y1846" s="434" t="s">
        <v>1047</v>
      </c>
      <c r="Z1846" s="434" t="s">
        <v>1043</v>
      </c>
      <c r="AA1846" s="743" t="s">
        <v>46</v>
      </c>
      <c r="AB1846" s="743"/>
      <c r="AC1846" s="458">
        <v>40057</v>
      </c>
      <c r="AD1846" s="435"/>
      <c r="AE1846" s="543">
        <v>369</v>
      </c>
      <c r="AF1846" s="543">
        <v>359</v>
      </c>
      <c r="AG1846" s="543">
        <v>392</v>
      </c>
      <c r="AH1846" s="543"/>
      <c r="AI1846" s="543"/>
      <c r="AJ1846" s="543"/>
      <c r="AK1846" s="543"/>
      <c r="AL1846" s="543"/>
      <c r="AM1846" s="543"/>
      <c r="AN1846" s="543"/>
      <c r="AO1846" s="543"/>
      <c r="AP1846" s="543"/>
      <c r="AQ1846" s="742"/>
      <c r="AR1846" s="746" t="s">
        <v>865</v>
      </c>
      <c r="AS1846" s="475" t="str">
        <f t="shared" si="215"/>
        <v>SB</v>
      </c>
      <c r="AT1846" s="475" t="str">
        <f t="shared" si="215"/>
        <v>5B</v>
      </c>
      <c r="AU1846" s="475">
        <f t="shared" si="215"/>
        <v>453</v>
      </c>
      <c r="AV1846" s="475" t="str">
        <f t="shared" si="215"/>
        <v>VOC</v>
      </c>
      <c r="AW1846" s="475" t="str">
        <f t="shared" si="215"/>
        <v>B</v>
      </c>
      <c r="AX1846" s="475" t="str">
        <f t="shared" si="215"/>
        <v>G</v>
      </c>
      <c r="AY1846" s="185" t="str">
        <f>IF(AND(SUM(AE1846:$AP1846)&gt;0,J1846&lt;&gt;""),CONCATENATE(B1846,"_",F1846,"_",AG1846),0)</f>
        <v>SL_1.4.1.1_392</v>
      </c>
      <c r="AZ1846" s="203">
        <f>IF(AND(SUM(AE1846:$AP1846)&gt;0,D1846="BFS"),1,0)</f>
        <v>0</v>
      </c>
      <c r="BA1846" s="203">
        <f t="shared" si="214"/>
        <v>0</v>
      </c>
    </row>
    <row r="1847" spans="1:53" ht="13">
      <c r="A1847" s="185" t="str">
        <f>IF(AND(SUM(AE1847:AP1847)&gt;0,J1847&lt;&gt;""),CONCATENATE(B1847,"_",F1847,"_",$A$5,"_",SUMPRODUCT((B$9:B1847=B1847)*(F$9:F1847=F1847)*(SUM(AE1847:AP1847)&lt;&gt;0)*(J1847&lt;&gt;""))-1),0)</f>
        <v>SL_1.4.1.1_neu_2</v>
      </c>
      <c r="B1847" s="746" t="s">
        <v>865</v>
      </c>
      <c r="C1847" s="464" t="s">
        <v>1485</v>
      </c>
      <c r="D1847" s="89" t="s">
        <v>88</v>
      </c>
      <c r="E1847" s="465" t="s">
        <v>87</v>
      </c>
      <c r="F1847" s="658" t="s">
        <v>1713</v>
      </c>
      <c r="G1847" s="410" t="s">
        <v>1202</v>
      </c>
      <c r="H1847" s="432" t="s">
        <v>1047</v>
      </c>
      <c r="I1847" s="437" t="s">
        <v>1052</v>
      </c>
      <c r="J1847" s="432" t="s">
        <v>1053</v>
      </c>
      <c r="K1847" s="433" t="s">
        <v>654</v>
      </c>
      <c r="L1847" s="424" t="s">
        <v>1961</v>
      </c>
      <c r="M1847" s="425">
        <v>17</v>
      </c>
      <c r="N1847" s="425" t="s">
        <v>1804</v>
      </c>
      <c r="O1847" s="425" t="s">
        <v>1047</v>
      </c>
      <c r="P1847" s="425" t="s">
        <v>1047</v>
      </c>
      <c r="Q1847" s="425">
        <v>0.3</v>
      </c>
      <c r="R1847" s="434" t="s">
        <v>1043</v>
      </c>
      <c r="S1847" s="434" t="s">
        <v>1043</v>
      </c>
      <c r="T1847" s="434" t="s">
        <v>1955</v>
      </c>
      <c r="U1847" s="434" t="s">
        <v>1043</v>
      </c>
      <c r="V1847" s="434" t="s">
        <v>1047</v>
      </c>
      <c r="W1847" s="434" t="s">
        <v>1047</v>
      </c>
      <c r="X1847" s="434" t="s">
        <v>1043</v>
      </c>
      <c r="Y1847" s="434" t="s">
        <v>1047</v>
      </c>
      <c r="Z1847" s="434" t="s">
        <v>1043</v>
      </c>
      <c r="AA1847" s="743" t="s">
        <v>47</v>
      </c>
      <c r="AB1847" s="743"/>
      <c r="AC1847" s="458">
        <v>40057</v>
      </c>
      <c r="AD1847" s="435"/>
      <c r="AE1847" s="543">
        <v>2065</v>
      </c>
      <c r="AF1847" s="543">
        <v>2196</v>
      </c>
      <c r="AG1847" s="568">
        <v>2086</v>
      </c>
      <c r="AH1847" s="543"/>
      <c r="AI1847" s="543"/>
      <c r="AJ1847" s="543"/>
      <c r="AK1847" s="543">
        <v>2955</v>
      </c>
      <c r="AL1847" s="543">
        <v>3101</v>
      </c>
      <c r="AM1847" s="533">
        <v>3440</v>
      </c>
      <c r="AN1847" s="543">
        <v>3602</v>
      </c>
      <c r="AO1847" s="543">
        <v>3691</v>
      </c>
      <c r="AP1847" s="543">
        <v>3385</v>
      </c>
      <c r="AQ1847" s="742"/>
      <c r="AR1847" s="746" t="s">
        <v>865</v>
      </c>
      <c r="AS1847" s="475" t="str">
        <f t="shared" ref="AS1847:AX1856" si="216">IF(SUM($AE1847:$AP1847)&gt;0,VLOOKUP($F1847,Schulart,AS$2,FALSE),0)</f>
        <v>SB</v>
      </c>
      <c r="AT1847" s="475" t="str">
        <f t="shared" si="216"/>
        <v>5B</v>
      </c>
      <c r="AU1847" s="475">
        <f t="shared" si="216"/>
        <v>453</v>
      </c>
      <c r="AV1847" s="475" t="str">
        <f t="shared" si="216"/>
        <v>VOC</v>
      </c>
      <c r="AW1847" s="475" t="str">
        <f t="shared" si="216"/>
        <v>B</v>
      </c>
      <c r="AX1847" s="475" t="str">
        <f t="shared" si="216"/>
        <v>G</v>
      </c>
      <c r="AY1847" s="185" t="str">
        <f>IF(AND(SUM(AE1847:$AP1847)&gt;0,J1847&lt;&gt;""),CONCATENATE(B1847,"_",F1847,"_",AG1847),0)</f>
        <v>SL_1.4.1.1_2086</v>
      </c>
      <c r="AZ1847" s="203">
        <f>IF(AND(SUM(AE1847:$AP1847)&gt;0,D1847="BFS"),1,0)</f>
        <v>0</v>
      </c>
      <c r="BA1847" s="203">
        <f t="shared" si="214"/>
        <v>0</v>
      </c>
    </row>
    <row r="1848" spans="1:53" ht="13">
      <c r="A1848" s="185">
        <f>IF(AND(SUM(AE1848:AP1848)&gt;0,J1848&lt;&gt;""),CONCATENATE(B1848,"_",F1848,"_",$A$5,"_",SUMPRODUCT((B$9:B1848=B1848)*(F$9:F1848=F1848)*(SUM(AE1848:AP1848)&lt;&gt;0)*(J1848&lt;&gt;""))-1),0)</f>
        <v>0</v>
      </c>
      <c r="B1848" s="746" t="s">
        <v>865</v>
      </c>
      <c r="C1848" s="464" t="s">
        <v>1485</v>
      </c>
      <c r="D1848" s="89" t="s">
        <v>88</v>
      </c>
      <c r="E1848" s="465" t="s">
        <v>87</v>
      </c>
      <c r="F1848" s="658" t="s">
        <v>1713</v>
      </c>
      <c r="G1848" s="410"/>
      <c r="H1848" s="432" t="s">
        <v>1043</v>
      </c>
      <c r="I1848" s="437" t="s">
        <v>1052</v>
      </c>
      <c r="J1848" s="432" t="s">
        <v>1053</v>
      </c>
      <c r="K1848" s="433"/>
      <c r="L1848" s="425"/>
      <c r="M1848" s="425"/>
      <c r="N1848" s="425"/>
      <c r="O1848" s="425"/>
      <c r="P1848" s="425"/>
      <c r="Q1848" s="425"/>
      <c r="R1848" s="434"/>
      <c r="S1848" s="434"/>
      <c r="T1848" s="434"/>
      <c r="U1848" s="434"/>
      <c r="V1848" s="434"/>
      <c r="W1848" s="434"/>
      <c r="X1848" s="434"/>
      <c r="Y1848" s="434"/>
      <c r="Z1848" s="434"/>
      <c r="AA1848" s="743"/>
      <c r="AB1848" s="442"/>
      <c r="AC1848" s="458"/>
      <c r="AD1848" s="435"/>
      <c r="AE1848" s="543"/>
      <c r="AF1848" s="543"/>
      <c r="AG1848" s="543"/>
      <c r="AH1848" s="543"/>
      <c r="AI1848" s="543"/>
      <c r="AJ1848" s="543"/>
      <c r="AK1848" s="543"/>
      <c r="AL1848" s="543"/>
      <c r="AM1848" s="543"/>
      <c r="AN1848" s="543"/>
      <c r="AO1848" s="543"/>
      <c r="AP1848" s="543"/>
      <c r="AQ1848" s="444"/>
      <c r="AR1848" s="746" t="s">
        <v>865</v>
      </c>
      <c r="AS1848" s="475">
        <f t="shared" si="216"/>
        <v>0</v>
      </c>
      <c r="AT1848" s="475">
        <f t="shared" si="216"/>
        <v>0</v>
      </c>
      <c r="AU1848" s="475">
        <f t="shared" si="216"/>
        <v>0</v>
      </c>
      <c r="AV1848" s="475">
        <f t="shared" si="216"/>
        <v>0</v>
      </c>
      <c r="AW1848" s="475">
        <f t="shared" si="216"/>
        <v>0</v>
      </c>
      <c r="AX1848" s="475">
        <f t="shared" si="216"/>
        <v>0</v>
      </c>
      <c r="AY1848" s="185">
        <f>IF(AND(SUM(AE1848:$AP1848)&gt;0,J1848&lt;&gt;""),CONCATENATE(B1848,"_",F1848,"_",AG1848),0)</f>
        <v>0</v>
      </c>
      <c r="AZ1848" s="203">
        <f>IF(AND(SUM(AE1848:$AP1848)&gt;0,D1848="BFS"),1,0)</f>
        <v>0</v>
      </c>
      <c r="BA1848" s="203">
        <f t="shared" si="214"/>
        <v>0</v>
      </c>
    </row>
    <row r="1849" spans="1:53" ht="25">
      <c r="A1849" s="185">
        <f>IF(AND(SUM(AE1849:AP1849)&gt;0,J1849&lt;&gt;""),CONCATENATE(B1849,"_",F1849,"_",$A$5,"_",SUMPRODUCT((B$9:B1849=B1849)*(F$9:F1849=F1849)*(SUM(AE1849:AP1849)&lt;&gt;0)*(J1849&lt;&gt;""))-1),0)</f>
        <v>0</v>
      </c>
      <c r="B1849" s="745" t="s">
        <v>865</v>
      </c>
      <c r="C1849" s="58" t="s">
        <v>89</v>
      </c>
      <c r="D1849" s="85" t="s">
        <v>88</v>
      </c>
      <c r="E1849" s="463" t="s">
        <v>90</v>
      </c>
      <c r="F1849" s="657" t="s">
        <v>1714</v>
      </c>
      <c r="G1849" s="420"/>
      <c r="H1849" s="418"/>
      <c r="I1849" s="418"/>
      <c r="J1849" s="418"/>
      <c r="K1849" s="418"/>
      <c r="L1849" s="419"/>
      <c r="M1849" s="419"/>
      <c r="N1849" s="419"/>
      <c r="O1849" s="419"/>
      <c r="P1849" s="419"/>
      <c r="Q1849" s="419"/>
      <c r="R1849" s="419"/>
      <c r="S1849" s="419"/>
      <c r="T1849" s="419"/>
      <c r="U1849" s="419"/>
      <c r="V1849" s="419"/>
      <c r="W1849" s="419"/>
      <c r="X1849" s="419"/>
      <c r="Y1849" s="419"/>
      <c r="Z1849" s="419"/>
      <c r="AA1849" s="420"/>
      <c r="AB1849" s="420"/>
      <c r="AC1849" s="457"/>
      <c r="AD1849" s="421"/>
      <c r="AE1849" s="536"/>
      <c r="AF1849" s="536"/>
      <c r="AG1849" s="536"/>
      <c r="AH1849" s="536"/>
      <c r="AI1849" s="537"/>
      <c r="AJ1849" s="537"/>
      <c r="AK1849" s="537"/>
      <c r="AL1849" s="537"/>
      <c r="AM1849" s="537"/>
      <c r="AN1849" s="537"/>
      <c r="AO1849" s="537"/>
      <c r="AP1849" s="537"/>
      <c r="AQ1849" s="422"/>
      <c r="AR1849" s="745" t="s">
        <v>865</v>
      </c>
      <c r="AS1849" s="475">
        <f t="shared" si="216"/>
        <v>0</v>
      </c>
      <c r="AT1849" s="475">
        <f t="shared" si="216"/>
        <v>0</v>
      </c>
      <c r="AU1849" s="475">
        <f t="shared" si="216"/>
        <v>0</v>
      </c>
      <c r="AV1849" s="475">
        <f t="shared" si="216"/>
        <v>0</v>
      </c>
      <c r="AW1849" s="475">
        <f t="shared" si="216"/>
        <v>0</v>
      </c>
      <c r="AX1849" s="475">
        <f t="shared" si="216"/>
        <v>0</v>
      </c>
      <c r="AY1849" s="185">
        <f>IF(AND(SUM(AE1849:$AP1849)&gt;0,J1849&lt;&gt;""),CONCATENATE(B1849,"_",F1849,"_",AG1849),0)</f>
        <v>0</v>
      </c>
      <c r="AZ1849" s="203">
        <f>IF(AND(SUM(AE1849:$AP1849)&gt;0,D1849="BFS"),1,0)</f>
        <v>0</v>
      </c>
      <c r="BA1849" s="203">
        <f t="shared" si="214"/>
        <v>0</v>
      </c>
    </row>
    <row r="1850" spans="1:53" ht="13">
      <c r="A1850" s="185" t="str">
        <f>IF(AND(SUM(AE1850:AP1850)&gt;0,J1850&lt;&gt;""),CONCATENATE(B1850,"_",F1850,"_",$A$5,"_",SUMPRODUCT((B$9:B1850=B1850)*(F$9:F1850=F1850)*(SUM(AE1850:AP1850)&lt;&gt;0)*(J1850&lt;&gt;""))-1),0)</f>
        <v>SL_1.4.1.2_neu_1</v>
      </c>
      <c r="B1850" s="746" t="s">
        <v>865</v>
      </c>
      <c r="C1850" s="464" t="s">
        <v>1493</v>
      </c>
      <c r="D1850" s="89" t="s">
        <v>88</v>
      </c>
      <c r="E1850" s="465" t="s">
        <v>90</v>
      </c>
      <c r="F1850" s="658" t="s">
        <v>1714</v>
      </c>
      <c r="G1850" s="410" t="s">
        <v>48</v>
      </c>
      <c r="H1850" s="432" t="s">
        <v>1047</v>
      </c>
      <c r="I1850" s="437" t="s">
        <v>1052</v>
      </c>
      <c r="J1850" s="432" t="s">
        <v>1053</v>
      </c>
      <c r="K1850" s="433" t="s">
        <v>654</v>
      </c>
      <c r="L1850" s="424" t="s">
        <v>1961</v>
      </c>
      <c r="M1850" s="425">
        <v>17</v>
      </c>
      <c r="N1850" s="425" t="s">
        <v>955</v>
      </c>
      <c r="O1850" s="425" t="s">
        <v>1047</v>
      </c>
      <c r="P1850" s="425" t="s">
        <v>1047</v>
      </c>
      <c r="Q1850" s="425">
        <v>0.3</v>
      </c>
      <c r="R1850" s="434" t="s">
        <v>1043</v>
      </c>
      <c r="S1850" s="434" t="s">
        <v>1043</v>
      </c>
      <c r="T1850" s="434" t="s">
        <v>1955</v>
      </c>
      <c r="U1850" s="434" t="s">
        <v>1043</v>
      </c>
      <c r="V1850" s="434" t="s">
        <v>1047</v>
      </c>
      <c r="W1850" s="434" t="s">
        <v>1043</v>
      </c>
      <c r="X1850" s="434" t="s">
        <v>1043</v>
      </c>
      <c r="Y1850" s="434" t="s">
        <v>1047</v>
      </c>
      <c r="Z1850" s="434" t="s">
        <v>1043</v>
      </c>
      <c r="AA1850" s="743"/>
      <c r="AB1850" s="743"/>
      <c r="AC1850" s="458">
        <v>40057</v>
      </c>
      <c r="AD1850" s="435"/>
      <c r="AE1850" s="543">
        <v>29</v>
      </c>
      <c r="AF1850" s="543">
        <v>0</v>
      </c>
      <c r="AG1850" s="543">
        <v>0</v>
      </c>
      <c r="AH1850" s="543"/>
      <c r="AI1850" s="543"/>
      <c r="AJ1850" s="543"/>
      <c r="AK1850" s="543"/>
      <c r="AL1850" s="543"/>
      <c r="AM1850" s="543"/>
      <c r="AN1850" s="543"/>
      <c r="AO1850" s="543"/>
      <c r="AP1850" s="543"/>
      <c r="AQ1850" s="742"/>
      <c r="AR1850" s="746" t="s">
        <v>865</v>
      </c>
      <c r="AS1850" s="475" t="str">
        <f t="shared" si="216"/>
        <v>SB</v>
      </c>
      <c r="AT1850" s="475" t="str">
        <f t="shared" si="216"/>
        <v>3B</v>
      </c>
      <c r="AU1850" s="475">
        <f t="shared" si="216"/>
        <v>354</v>
      </c>
      <c r="AV1850" s="475" t="str">
        <f t="shared" si="216"/>
        <v>VOC</v>
      </c>
      <c r="AW1850" s="475" t="str">
        <f t="shared" si="216"/>
        <v>B</v>
      </c>
      <c r="AX1850" s="475" t="str">
        <f t="shared" si="216"/>
        <v>G</v>
      </c>
      <c r="AY1850" s="185" t="str">
        <f>IF(AND(SUM(AE1850:$AP1850)&gt;0,J1850&lt;&gt;""),CONCATENATE(B1850,"_",F1850,"_",AG1850),0)</f>
        <v>SL_1.4.1.2_0</v>
      </c>
      <c r="AZ1850" s="203">
        <f>IF(AND(SUM(AE1850:$AP1850)&gt;0,D1850="BFS"),1,0)</f>
        <v>0</v>
      </c>
      <c r="BA1850" s="203">
        <f t="shared" si="214"/>
        <v>0</v>
      </c>
    </row>
    <row r="1851" spans="1:53" ht="13">
      <c r="A1851" s="185" t="str">
        <f>IF(AND(SUM(AE1851:AP1851)&gt;0,J1851&lt;&gt;""),CONCATENATE(B1851,"_",F1851,"_",$A$5,"_",SUMPRODUCT((B$9:B1851=B1851)*(F$9:F1851=F1851)*(SUM(AE1851:AP1851)&lt;&gt;0)*(J1851&lt;&gt;""))-1),0)</f>
        <v>SL_1.4.1.2_neu_2</v>
      </c>
      <c r="B1851" s="746" t="s">
        <v>865</v>
      </c>
      <c r="C1851" s="464" t="s">
        <v>1493</v>
      </c>
      <c r="D1851" s="89" t="s">
        <v>88</v>
      </c>
      <c r="E1851" s="465" t="s">
        <v>90</v>
      </c>
      <c r="F1851" s="658" t="s">
        <v>1714</v>
      </c>
      <c r="G1851" s="410" t="s">
        <v>785</v>
      </c>
      <c r="H1851" s="432" t="s">
        <v>1047</v>
      </c>
      <c r="I1851" s="437" t="s">
        <v>1052</v>
      </c>
      <c r="J1851" s="432" t="s">
        <v>1053</v>
      </c>
      <c r="K1851" s="433" t="s">
        <v>654</v>
      </c>
      <c r="L1851" s="424" t="s">
        <v>1961</v>
      </c>
      <c r="M1851" s="425">
        <v>17</v>
      </c>
      <c r="N1851" s="425" t="s">
        <v>955</v>
      </c>
      <c r="O1851" s="425" t="s">
        <v>1047</v>
      </c>
      <c r="P1851" s="425" t="s">
        <v>1047</v>
      </c>
      <c r="Q1851" s="425">
        <v>0.3</v>
      </c>
      <c r="R1851" s="434" t="s">
        <v>1043</v>
      </c>
      <c r="S1851" s="434" t="s">
        <v>1043</v>
      </c>
      <c r="T1851" s="434" t="s">
        <v>1955</v>
      </c>
      <c r="U1851" s="434" t="s">
        <v>1043</v>
      </c>
      <c r="V1851" s="434" t="s">
        <v>1047</v>
      </c>
      <c r="W1851" s="434" t="s">
        <v>1043</v>
      </c>
      <c r="X1851" s="434" t="s">
        <v>1043</v>
      </c>
      <c r="Y1851" s="434" t="s">
        <v>1047</v>
      </c>
      <c r="Z1851" s="434" t="s">
        <v>1043</v>
      </c>
      <c r="AA1851" s="743"/>
      <c r="AB1851" s="743"/>
      <c r="AC1851" s="458">
        <v>40057</v>
      </c>
      <c r="AD1851" s="435"/>
      <c r="AE1851" s="543">
        <v>49</v>
      </c>
      <c r="AF1851" s="543"/>
      <c r="AG1851" s="543"/>
      <c r="AH1851" s="543"/>
      <c r="AI1851" s="543"/>
      <c r="AJ1851" s="543"/>
      <c r="AK1851" s="543"/>
      <c r="AL1851" s="543"/>
      <c r="AM1851" s="543"/>
      <c r="AN1851" s="543"/>
      <c r="AO1851" s="543"/>
      <c r="AP1851" s="543"/>
      <c r="AQ1851" s="742"/>
      <c r="AR1851" s="746" t="s">
        <v>865</v>
      </c>
      <c r="AS1851" s="475" t="str">
        <f t="shared" si="216"/>
        <v>SB</v>
      </c>
      <c r="AT1851" s="475" t="str">
        <f t="shared" si="216"/>
        <v>3B</v>
      </c>
      <c r="AU1851" s="475">
        <f t="shared" si="216"/>
        <v>354</v>
      </c>
      <c r="AV1851" s="475" t="str">
        <f t="shared" si="216"/>
        <v>VOC</v>
      </c>
      <c r="AW1851" s="475" t="str">
        <f t="shared" si="216"/>
        <v>B</v>
      </c>
      <c r="AX1851" s="475" t="str">
        <f t="shared" si="216"/>
        <v>G</v>
      </c>
      <c r="AY1851" s="185" t="str">
        <f>IF(AND(SUM(AE1851:$AP1851)&gt;0,J1851&lt;&gt;""),CONCATENATE(B1851,"_",F1851,"_",AG1851),0)</f>
        <v>SL_1.4.1.2_</v>
      </c>
      <c r="AZ1851" s="203">
        <f>IF(AND(SUM(AE1851:$AP1851)&gt;0,D1851="BFS"),1,0)</f>
        <v>0</v>
      </c>
      <c r="BA1851" s="203">
        <f t="shared" si="214"/>
        <v>0</v>
      </c>
    </row>
    <row r="1852" spans="1:53" ht="15.5">
      <c r="A1852" s="185">
        <f>IF(AND(SUM(AE1852:AP1852)&gt;0,J1852&lt;&gt;""),CONCATENATE(B1852,"_",F1852,"_",$A$5,"_",SUMPRODUCT((B$9:B1852=B1852)*(F$9:F1852=F1852)*(SUM(AE1852:AP1852)&lt;&gt;0)*(J1852&lt;&gt;""))-1),0)</f>
        <v>0</v>
      </c>
      <c r="B1852" s="165" t="s">
        <v>865</v>
      </c>
      <c r="C1852" s="69" t="s">
        <v>1981</v>
      </c>
      <c r="D1852" s="84"/>
      <c r="E1852" s="467"/>
      <c r="F1852" s="659"/>
      <c r="G1852" s="77"/>
      <c r="H1852" s="77"/>
      <c r="I1852" s="77"/>
      <c r="J1852" s="77"/>
      <c r="K1852" s="77"/>
      <c r="L1852" s="78"/>
      <c r="M1852" s="78"/>
      <c r="N1852" s="78"/>
      <c r="O1852" s="78"/>
      <c r="P1852" s="78"/>
      <c r="Q1852" s="78"/>
      <c r="R1852" s="78"/>
      <c r="S1852" s="78"/>
      <c r="T1852" s="78"/>
      <c r="U1852" s="78"/>
      <c r="V1852" s="78"/>
      <c r="W1852" s="78"/>
      <c r="X1852" s="78"/>
      <c r="Y1852" s="78"/>
      <c r="Z1852" s="78"/>
      <c r="AA1852" s="76"/>
      <c r="AB1852" s="76"/>
      <c r="AC1852" s="459"/>
      <c r="AD1852" s="71"/>
      <c r="AE1852" s="538"/>
      <c r="AF1852" s="538"/>
      <c r="AG1852" s="538"/>
      <c r="AH1852" s="538"/>
      <c r="AI1852" s="539"/>
      <c r="AJ1852" s="539"/>
      <c r="AK1852" s="539"/>
      <c r="AL1852" s="539"/>
      <c r="AM1852" s="539"/>
      <c r="AN1852" s="539"/>
      <c r="AO1852" s="539"/>
      <c r="AP1852" s="539"/>
      <c r="AQ1852" s="326"/>
      <c r="AR1852" s="165" t="s">
        <v>865</v>
      </c>
      <c r="AS1852" s="475">
        <f t="shared" si="216"/>
        <v>0</v>
      </c>
      <c r="AT1852" s="475">
        <f t="shared" si="216"/>
        <v>0</v>
      </c>
      <c r="AU1852" s="475">
        <f t="shared" si="216"/>
        <v>0</v>
      </c>
      <c r="AV1852" s="475">
        <f t="shared" si="216"/>
        <v>0</v>
      </c>
      <c r="AW1852" s="475">
        <f t="shared" si="216"/>
        <v>0</v>
      </c>
      <c r="AX1852" s="475">
        <f t="shared" si="216"/>
        <v>0</v>
      </c>
      <c r="AY1852" s="185">
        <f>IF(AND(SUM(AE1852:$AP1852)&gt;0,J1852&lt;&gt;""),CONCATENATE(B1852,"_",F1852,"_",AG1852),0)</f>
        <v>0</v>
      </c>
      <c r="AZ1852" s="203">
        <f>IF(AND(SUM(AE1852:$AP1852)&gt;0,D1852="BFS"),1,0)</f>
        <v>0</v>
      </c>
      <c r="BA1852" s="203">
        <f t="shared" si="214"/>
        <v>0</v>
      </c>
    </row>
    <row r="1853" spans="1:53" ht="25">
      <c r="A1853" s="185">
        <f>IF(AND(SUM(AE1853:AP1853)&gt;0,J1853&lt;&gt;""),CONCATENATE(B1853,"_",F1853,"_",$A$5,"_",SUMPRODUCT((B$9:B1853=B1853)*(F$9:F1853=F1853)*(SUM(AE1853:AP1853)&lt;&gt;0)*(J1853&lt;&gt;""))-1),0)</f>
        <v>0</v>
      </c>
      <c r="B1853" s="745" t="s">
        <v>865</v>
      </c>
      <c r="C1853" s="58" t="s">
        <v>73</v>
      </c>
      <c r="D1853" s="85" t="s">
        <v>1365</v>
      </c>
      <c r="E1853" s="463" t="s">
        <v>74</v>
      </c>
      <c r="F1853" s="657" t="s">
        <v>398</v>
      </c>
      <c r="G1853" s="420"/>
      <c r="H1853" s="418"/>
      <c r="I1853" s="418"/>
      <c r="J1853" s="418"/>
      <c r="K1853" s="418"/>
      <c r="L1853" s="419"/>
      <c r="M1853" s="419"/>
      <c r="N1853" s="419"/>
      <c r="O1853" s="419"/>
      <c r="P1853" s="419"/>
      <c r="Q1853" s="419"/>
      <c r="R1853" s="419"/>
      <c r="S1853" s="419"/>
      <c r="T1853" s="419"/>
      <c r="U1853" s="419"/>
      <c r="V1853" s="419"/>
      <c r="W1853" s="419"/>
      <c r="X1853" s="419"/>
      <c r="Y1853" s="419"/>
      <c r="Z1853" s="419"/>
      <c r="AA1853" s="420"/>
      <c r="AB1853" s="420"/>
      <c r="AC1853" s="457"/>
      <c r="AD1853" s="421"/>
      <c r="AE1853" s="536"/>
      <c r="AF1853" s="536"/>
      <c r="AG1853" s="536"/>
      <c r="AH1853" s="536"/>
      <c r="AI1853" s="537"/>
      <c r="AJ1853" s="537"/>
      <c r="AK1853" s="537"/>
      <c r="AL1853" s="537"/>
      <c r="AM1853" s="537"/>
      <c r="AN1853" s="537"/>
      <c r="AO1853" s="537"/>
      <c r="AP1853" s="537"/>
      <c r="AQ1853" s="422"/>
      <c r="AR1853" s="745" t="s">
        <v>865</v>
      </c>
      <c r="AS1853" s="475">
        <f t="shared" si="216"/>
        <v>0</v>
      </c>
      <c r="AT1853" s="475">
        <f t="shared" si="216"/>
        <v>0</v>
      </c>
      <c r="AU1853" s="475">
        <f t="shared" si="216"/>
        <v>0</v>
      </c>
      <c r="AV1853" s="475">
        <f t="shared" si="216"/>
        <v>0</v>
      </c>
      <c r="AW1853" s="475">
        <f t="shared" si="216"/>
        <v>0</v>
      </c>
      <c r="AX1853" s="475">
        <f t="shared" si="216"/>
        <v>0</v>
      </c>
      <c r="AY1853" s="185">
        <f>IF(AND(SUM(AE1853:$AP1853)&gt;0,J1853&lt;&gt;""),CONCATENATE(B1853,"_",F1853,"_",AG1853),0)</f>
        <v>0</v>
      </c>
      <c r="AZ1853" s="203">
        <f>IF(AND(SUM(AE1853:$AP1853)&gt;0,D1853="BFS"),1,0)</f>
        <v>0</v>
      </c>
      <c r="BA1853" s="203">
        <f t="shared" si="214"/>
        <v>0</v>
      </c>
    </row>
    <row r="1854" spans="1:53" ht="13">
      <c r="A1854" s="185">
        <f>IF(AND(SUM(AE1854:AP1854)&gt;0,J1854&lt;&gt;""),CONCATENATE(B1854,"_",F1854,"_",$A$5,"_",SUMPRODUCT((B$9:B1854=B1854)*(F$9:F1854=F1854)*(SUM(AE1854:AP1854)&lt;&gt;0)*(J1854&lt;&gt;""))-1),0)</f>
        <v>0</v>
      </c>
      <c r="B1854" s="746" t="s">
        <v>865</v>
      </c>
      <c r="C1854" s="464" t="s">
        <v>1486</v>
      </c>
      <c r="D1854" s="89" t="s">
        <v>1365</v>
      </c>
      <c r="E1854" s="465" t="s">
        <v>74</v>
      </c>
      <c r="F1854" s="658" t="s">
        <v>398</v>
      </c>
      <c r="G1854" s="410"/>
      <c r="H1854" s="432" t="s">
        <v>1043</v>
      </c>
      <c r="I1854" s="437" t="s">
        <v>1052</v>
      </c>
      <c r="J1854" s="432" t="s">
        <v>1053</v>
      </c>
      <c r="K1854" s="433"/>
      <c r="L1854" s="425"/>
      <c r="M1854" s="425"/>
      <c r="N1854" s="425"/>
      <c r="O1854" s="425" t="s">
        <v>1949</v>
      </c>
      <c r="P1854" s="425" t="s">
        <v>1949</v>
      </c>
      <c r="Q1854" s="425" t="s">
        <v>1949</v>
      </c>
      <c r="R1854" s="434" t="s">
        <v>1949</v>
      </c>
      <c r="S1854" s="434" t="s">
        <v>1949</v>
      </c>
      <c r="T1854" s="434"/>
      <c r="U1854" s="434" t="s">
        <v>1949</v>
      </c>
      <c r="V1854" s="434" t="s">
        <v>1949</v>
      </c>
      <c r="W1854" s="434" t="s">
        <v>1949</v>
      </c>
      <c r="X1854" s="434" t="s">
        <v>1949</v>
      </c>
      <c r="Y1854" s="434" t="s">
        <v>1949</v>
      </c>
      <c r="Z1854" s="434" t="s">
        <v>1949</v>
      </c>
      <c r="AA1854" s="743"/>
      <c r="AB1854" s="442"/>
      <c r="AC1854" s="458"/>
      <c r="AD1854" s="443"/>
      <c r="AE1854" s="543"/>
      <c r="AF1854" s="543"/>
      <c r="AG1854" s="543"/>
      <c r="AH1854" s="543"/>
      <c r="AI1854" s="543"/>
      <c r="AJ1854" s="543"/>
      <c r="AK1854" s="543"/>
      <c r="AL1854" s="543"/>
      <c r="AM1854" s="543"/>
      <c r="AN1854" s="543"/>
      <c r="AO1854" s="543"/>
      <c r="AP1854" s="543"/>
      <c r="AQ1854" s="444"/>
      <c r="AR1854" s="746" t="s">
        <v>865</v>
      </c>
      <c r="AS1854" s="475">
        <f t="shared" si="216"/>
        <v>0</v>
      </c>
      <c r="AT1854" s="475">
        <f t="shared" si="216"/>
        <v>0</v>
      </c>
      <c r="AU1854" s="475">
        <f t="shared" si="216"/>
        <v>0</v>
      </c>
      <c r="AV1854" s="475">
        <f t="shared" si="216"/>
        <v>0</v>
      </c>
      <c r="AW1854" s="475">
        <f t="shared" si="216"/>
        <v>0</v>
      </c>
      <c r="AX1854" s="475">
        <f t="shared" si="216"/>
        <v>0</v>
      </c>
      <c r="AY1854" s="185">
        <f>IF(AND(SUM(AE1854:$AP1854)&gt;0,J1854&lt;&gt;""),CONCATENATE(B1854,"_",F1854,"_",AG1854),0)</f>
        <v>0</v>
      </c>
      <c r="AZ1854" s="203">
        <f>IF(AND(SUM(AE1854:$AP1854)&gt;0,D1854="BFS"),1,0)</f>
        <v>0</v>
      </c>
      <c r="BA1854" s="203">
        <f t="shared" si="214"/>
        <v>0</v>
      </c>
    </row>
    <row r="1855" spans="1:53" ht="13">
      <c r="A1855" s="185">
        <f>IF(AND(SUM(AE1855:AP1855)&gt;0,J1855&lt;&gt;""),CONCATENATE(B1855,"_",F1855,"_",$A$5,"_",SUMPRODUCT((B$9:B1855=B1855)*(F$9:F1855=F1855)*(SUM(AE1855:AP1855)&lt;&gt;0)*(J1855&lt;&gt;""))-1),0)</f>
        <v>0</v>
      </c>
      <c r="B1855" s="746" t="s">
        <v>865</v>
      </c>
      <c r="C1855" s="464" t="s">
        <v>1486</v>
      </c>
      <c r="D1855" s="89" t="s">
        <v>1365</v>
      </c>
      <c r="E1855" s="465" t="s">
        <v>74</v>
      </c>
      <c r="F1855" s="658" t="s">
        <v>398</v>
      </c>
      <c r="G1855" s="410"/>
      <c r="H1855" s="432" t="s">
        <v>1043</v>
      </c>
      <c r="I1855" s="437" t="s">
        <v>1052</v>
      </c>
      <c r="J1855" s="432" t="s">
        <v>1053</v>
      </c>
      <c r="K1855" s="433"/>
      <c r="L1855" s="425"/>
      <c r="M1855" s="425"/>
      <c r="N1855" s="425"/>
      <c r="O1855" s="425" t="s">
        <v>1949</v>
      </c>
      <c r="P1855" s="425" t="s">
        <v>1949</v>
      </c>
      <c r="Q1855" s="425" t="s">
        <v>1949</v>
      </c>
      <c r="R1855" s="434" t="s">
        <v>1949</v>
      </c>
      <c r="S1855" s="434" t="s">
        <v>1949</v>
      </c>
      <c r="T1855" s="434"/>
      <c r="U1855" s="434" t="s">
        <v>1949</v>
      </c>
      <c r="V1855" s="434" t="s">
        <v>1949</v>
      </c>
      <c r="W1855" s="434" t="s">
        <v>1949</v>
      </c>
      <c r="X1855" s="434" t="s">
        <v>1949</v>
      </c>
      <c r="Y1855" s="434" t="s">
        <v>1949</v>
      </c>
      <c r="Z1855" s="434" t="s">
        <v>1949</v>
      </c>
      <c r="AA1855" s="743"/>
      <c r="AB1855" s="442"/>
      <c r="AC1855" s="458"/>
      <c r="AD1855" s="443"/>
      <c r="AE1855" s="543"/>
      <c r="AF1855" s="543"/>
      <c r="AG1855" s="543"/>
      <c r="AH1855" s="543"/>
      <c r="AI1855" s="543"/>
      <c r="AJ1855" s="543"/>
      <c r="AK1855" s="543"/>
      <c r="AL1855" s="543"/>
      <c r="AM1855" s="543"/>
      <c r="AN1855" s="543"/>
      <c r="AO1855" s="543"/>
      <c r="AP1855" s="543"/>
      <c r="AQ1855" s="444"/>
      <c r="AR1855" s="746" t="s">
        <v>865</v>
      </c>
      <c r="AS1855" s="475">
        <f t="shared" si="216"/>
        <v>0</v>
      </c>
      <c r="AT1855" s="475">
        <f t="shared" si="216"/>
        <v>0</v>
      </c>
      <c r="AU1855" s="475">
        <f t="shared" si="216"/>
        <v>0</v>
      </c>
      <c r="AV1855" s="475">
        <f t="shared" si="216"/>
        <v>0</v>
      </c>
      <c r="AW1855" s="475">
        <f t="shared" si="216"/>
        <v>0</v>
      </c>
      <c r="AX1855" s="475">
        <f t="shared" si="216"/>
        <v>0</v>
      </c>
      <c r="AY1855" s="185">
        <f>IF(AND(SUM(AE1855:$AP1855)&gt;0,J1855&lt;&gt;""),CONCATENATE(B1855,"_",F1855,"_",AG1855),0)</f>
        <v>0</v>
      </c>
      <c r="AZ1855" s="203">
        <f>IF(AND(SUM(AE1855:$AP1855)&gt;0,D1855="BFS"),1,0)</f>
        <v>0</v>
      </c>
      <c r="BA1855" s="203">
        <f t="shared" si="214"/>
        <v>0</v>
      </c>
    </row>
    <row r="1856" spans="1:53" ht="25">
      <c r="A1856" s="185">
        <f>IF(AND(SUM(AE1856:AP1856)&gt;0,J1856&lt;&gt;""),CONCATENATE(B1856,"_",F1856,"_",$A$5,"_",SUMPRODUCT((B$9:B1856=B1856)*(F$9:F1856=F1856)*(SUM(AE1856:AP1856)&lt;&gt;0)*(J1856&lt;&gt;""))-1),0)</f>
        <v>0</v>
      </c>
      <c r="B1856" s="745" t="s">
        <v>865</v>
      </c>
      <c r="C1856" s="58" t="s">
        <v>76</v>
      </c>
      <c r="D1856" s="85" t="s">
        <v>1365</v>
      </c>
      <c r="E1856" s="463" t="s">
        <v>77</v>
      </c>
      <c r="F1856" s="657" t="s">
        <v>642</v>
      </c>
      <c r="G1856" s="420"/>
      <c r="H1856" s="418"/>
      <c r="I1856" s="418"/>
      <c r="J1856" s="418"/>
      <c r="K1856" s="418"/>
      <c r="L1856" s="419"/>
      <c r="M1856" s="419"/>
      <c r="N1856" s="419"/>
      <c r="O1856" s="419"/>
      <c r="P1856" s="419"/>
      <c r="Q1856" s="419"/>
      <c r="R1856" s="419"/>
      <c r="S1856" s="419"/>
      <c r="T1856" s="419"/>
      <c r="U1856" s="419"/>
      <c r="V1856" s="419"/>
      <c r="W1856" s="419"/>
      <c r="X1856" s="419"/>
      <c r="Y1856" s="419"/>
      <c r="Z1856" s="419"/>
      <c r="AA1856" s="420"/>
      <c r="AB1856" s="420"/>
      <c r="AC1856" s="457"/>
      <c r="AD1856" s="421"/>
      <c r="AE1856" s="536"/>
      <c r="AF1856" s="536"/>
      <c r="AG1856" s="536"/>
      <c r="AH1856" s="536"/>
      <c r="AI1856" s="537"/>
      <c r="AJ1856" s="537"/>
      <c r="AK1856" s="537"/>
      <c r="AL1856" s="537"/>
      <c r="AM1856" s="537"/>
      <c r="AN1856" s="537"/>
      <c r="AO1856" s="537"/>
      <c r="AP1856" s="537"/>
      <c r="AQ1856" s="422"/>
      <c r="AR1856" s="745" t="s">
        <v>865</v>
      </c>
      <c r="AS1856" s="475">
        <f t="shared" si="216"/>
        <v>0</v>
      </c>
      <c r="AT1856" s="475">
        <f t="shared" si="216"/>
        <v>0</v>
      </c>
      <c r="AU1856" s="475">
        <f t="shared" si="216"/>
        <v>0</v>
      </c>
      <c r="AV1856" s="475">
        <f t="shared" si="216"/>
        <v>0</v>
      </c>
      <c r="AW1856" s="475">
        <f t="shared" si="216"/>
        <v>0</v>
      </c>
      <c r="AX1856" s="475">
        <f t="shared" si="216"/>
        <v>0</v>
      </c>
      <c r="AY1856" s="185">
        <f>IF(AND(SUM(AE1856:$AP1856)&gt;0,J1856&lt;&gt;""),CONCATENATE(B1856,"_",F1856,"_",AG1856),0)</f>
        <v>0</v>
      </c>
      <c r="AZ1856" s="203">
        <f>IF(AND(SUM(AE1856:$AP1856)&gt;0,D1856="BFS"),1,0)</f>
        <v>0</v>
      </c>
      <c r="BA1856" s="203">
        <f t="shared" si="214"/>
        <v>0</v>
      </c>
    </row>
    <row r="1857" spans="1:53" ht="13">
      <c r="A1857" s="185">
        <f>IF(AND(SUM(AE1857:AP1857)&gt;0,J1857&lt;&gt;""),CONCATENATE(B1857,"_",F1857,"_",$A$5,"_",SUMPRODUCT((B$9:B1857=B1857)*(F$9:F1857=F1857)*(SUM(AE1857:AP1857)&lt;&gt;0)*(J1857&lt;&gt;""))-1),0)</f>
        <v>0</v>
      </c>
      <c r="B1857" s="746" t="s">
        <v>865</v>
      </c>
      <c r="C1857" s="464" t="s">
        <v>1494</v>
      </c>
      <c r="D1857" s="89" t="s">
        <v>1365</v>
      </c>
      <c r="E1857" s="465" t="s">
        <v>77</v>
      </c>
      <c r="F1857" s="658" t="s">
        <v>642</v>
      </c>
      <c r="G1857" s="410"/>
      <c r="H1857" s="432" t="s">
        <v>1043</v>
      </c>
      <c r="I1857" s="437" t="s">
        <v>1052</v>
      </c>
      <c r="J1857" s="432" t="s">
        <v>1053</v>
      </c>
      <c r="K1857" s="433"/>
      <c r="L1857" s="425"/>
      <c r="M1857" s="425"/>
      <c r="N1857" s="425"/>
      <c r="O1857" s="425"/>
      <c r="P1857" s="425"/>
      <c r="Q1857" s="425"/>
      <c r="R1857" s="434"/>
      <c r="S1857" s="434"/>
      <c r="T1857" s="434"/>
      <c r="U1857" s="434"/>
      <c r="V1857" s="434"/>
      <c r="W1857" s="434"/>
      <c r="X1857" s="434"/>
      <c r="Y1857" s="434"/>
      <c r="Z1857" s="434"/>
      <c r="AA1857" s="743"/>
      <c r="AB1857" s="442"/>
      <c r="AC1857" s="458"/>
      <c r="AD1857" s="443"/>
      <c r="AE1857" s="543"/>
      <c r="AF1857" s="543"/>
      <c r="AG1857" s="543"/>
      <c r="AH1857" s="543"/>
      <c r="AI1857" s="543"/>
      <c r="AJ1857" s="543"/>
      <c r="AK1857" s="543"/>
      <c r="AL1857" s="543"/>
      <c r="AM1857" s="543"/>
      <c r="AN1857" s="543"/>
      <c r="AO1857" s="543"/>
      <c r="AP1857" s="543"/>
      <c r="AQ1857" s="444"/>
      <c r="AR1857" s="746" t="s">
        <v>865</v>
      </c>
      <c r="AS1857" s="475">
        <f t="shared" ref="AS1857:AX1866" si="217">IF(SUM($AE1857:$AP1857)&gt;0,VLOOKUP($F1857,Schulart,AS$2,FALSE),0)</f>
        <v>0</v>
      </c>
      <c r="AT1857" s="475">
        <f t="shared" si="217"/>
        <v>0</v>
      </c>
      <c r="AU1857" s="475">
        <f t="shared" si="217"/>
        <v>0</v>
      </c>
      <c r="AV1857" s="475">
        <f t="shared" si="217"/>
        <v>0</v>
      </c>
      <c r="AW1857" s="475">
        <f t="shared" si="217"/>
        <v>0</v>
      </c>
      <c r="AX1857" s="475">
        <f t="shared" si="217"/>
        <v>0</v>
      </c>
      <c r="AY1857" s="185">
        <f>IF(AND(SUM(AE1857:$AP1857)&gt;0,J1857&lt;&gt;""),CONCATENATE(B1857,"_",F1857,"_",AG1857),0)</f>
        <v>0</v>
      </c>
      <c r="AZ1857" s="203">
        <f>IF(AND(SUM(AE1857:$AP1857)&gt;0,D1857="BFS"),1,0)</f>
        <v>0</v>
      </c>
      <c r="BA1857" s="203">
        <f t="shared" si="214"/>
        <v>0</v>
      </c>
    </row>
    <row r="1858" spans="1:53" ht="13">
      <c r="A1858" s="185">
        <f>IF(AND(SUM(AE1858:AP1858)&gt;0,J1858&lt;&gt;""),CONCATENATE(B1858,"_",F1858,"_",$A$5,"_",SUMPRODUCT((B$9:B1858=B1858)*(F$9:F1858=F1858)*(SUM(AE1858:AP1858)&lt;&gt;0)*(J1858&lt;&gt;""))-1),0)</f>
        <v>0</v>
      </c>
      <c r="B1858" s="746" t="s">
        <v>865</v>
      </c>
      <c r="C1858" s="464" t="s">
        <v>1494</v>
      </c>
      <c r="D1858" s="89" t="s">
        <v>1365</v>
      </c>
      <c r="E1858" s="465" t="s">
        <v>77</v>
      </c>
      <c r="F1858" s="658" t="s">
        <v>642</v>
      </c>
      <c r="G1858" s="410"/>
      <c r="H1858" s="432" t="s">
        <v>1043</v>
      </c>
      <c r="I1858" s="437" t="s">
        <v>1052</v>
      </c>
      <c r="J1858" s="432" t="s">
        <v>1053</v>
      </c>
      <c r="K1858" s="433"/>
      <c r="L1858" s="425"/>
      <c r="M1858" s="425"/>
      <c r="N1858" s="425"/>
      <c r="O1858" s="425"/>
      <c r="P1858" s="425"/>
      <c r="Q1858" s="425"/>
      <c r="R1858" s="434"/>
      <c r="S1858" s="434"/>
      <c r="T1858" s="434"/>
      <c r="U1858" s="434"/>
      <c r="V1858" s="434"/>
      <c r="W1858" s="434"/>
      <c r="X1858" s="434"/>
      <c r="Y1858" s="434"/>
      <c r="Z1858" s="434"/>
      <c r="AA1858" s="743"/>
      <c r="AB1858" s="442"/>
      <c r="AC1858" s="458"/>
      <c r="AD1858" s="443"/>
      <c r="AE1858" s="543"/>
      <c r="AF1858" s="543"/>
      <c r="AG1858" s="543"/>
      <c r="AH1858" s="543"/>
      <c r="AI1858" s="543"/>
      <c r="AJ1858" s="543"/>
      <c r="AK1858" s="543"/>
      <c r="AL1858" s="543"/>
      <c r="AM1858" s="543"/>
      <c r="AN1858" s="543"/>
      <c r="AO1858" s="543"/>
      <c r="AP1858" s="543"/>
      <c r="AQ1858" s="444"/>
      <c r="AR1858" s="746" t="s">
        <v>865</v>
      </c>
      <c r="AS1858" s="475">
        <f t="shared" si="217"/>
        <v>0</v>
      </c>
      <c r="AT1858" s="475">
        <f t="shared" si="217"/>
        <v>0</v>
      </c>
      <c r="AU1858" s="475">
        <f t="shared" si="217"/>
        <v>0</v>
      </c>
      <c r="AV1858" s="475">
        <f t="shared" si="217"/>
        <v>0</v>
      </c>
      <c r="AW1858" s="475">
        <f t="shared" si="217"/>
        <v>0</v>
      </c>
      <c r="AX1858" s="475">
        <f t="shared" si="217"/>
        <v>0</v>
      </c>
      <c r="AY1858" s="185">
        <f>IF(AND(SUM(AE1858:$AP1858)&gt;0,J1858&lt;&gt;""),CONCATENATE(B1858,"_",F1858,"_",AG1858),0)</f>
        <v>0</v>
      </c>
      <c r="AZ1858" s="203">
        <f>IF(AND(SUM(AE1858:$AP1858)&gt;0,D1858="BFS"),1,0)</f>
        <v>0</v>
      </c>
      <c r="BA1858" s="203">
        <f t="shared" si="214"/>
        <v>0</v>
      </c>
    </row>
    <row r="1859" spans="1:53" ht="25">
      <c r="A1859" s="185">
        <f>IF(AND(SUM(AE1859:AP1859)&gt;0,J1859&lt;&gt;""),CONCATENATE(B1859,"_",F1859,"_",$A$5,"_",SUMPRODUCT((B$9:B1859=B1859)*(F$9:F1859=F1859)*(SUM(AE1859:AP1859)&lt;&gt;0)*(J1859&lt;&gt;""))-1),0)</f>
        <v>0</v>
      </c>
      <c r="B1859" s="745" t="s">
        <v>865</v>
      </c>
      <c r="C1859" s="58" t="s">
        <v>78</v>
      </c>
      <c r="D1859" s="85" t="s">
        <v>1365</v>
      </c>
      <c r="E1859" s="463" t="s">
        <v>79</v>
      </c>
      <c r="F1859" s="657" t="s">
        <v>643</v>
      </c>
      <c r="G1859" s="420"/>
      <c r="H1859" s="418"/>
      <c r="I1859" s="418"/>
      <c r="J1859" s="418"/>
      <c r="K1859" s="418"/>
      <c r="L1859" s="419"/>
      <c r="M1859" s="419"/>
      <c r="N1859" s="419"/>
      <c r="O1859" s="419"/>
      <c r="P1859" s="419"/>
      <c r="Q1859" s="419"/>
      <c r="R1859" s="419"/>
      <c r="S1859" s="419"/>
      <c r="T1859" s="419"/>
      <c r="U1859" s="419"/>
      <c r="V1859" s="419"/>
      <c r="W1859" s="419"/>
      <c r="X1859" s="419"/>
      <c r="Y1859" s="419"/>
      <c r="Z1859" s="419"/>
      <c r="AA1859" s="420"/>
      <c r="AB1859" s="420"/>
      <c r="AC1859" s="457"/>
      <c r="AD1859" s="421"/>
      <c r="AE1859" s="536"/>
      <c r="AF1859" s="536"/>
      <c r="AG1859" s="536"/>
      <c r="AH1859" s="536"/>
      <c r="AI1859" s="537"/>
      <c r="AJ1859" s="537"/>
      <c r="AK1859" s="537"/>
      <c r="AL1859" s="537"/>
      <c r="AM1859" s="537"/>
      <c r="AN1859" s="537"/>
      <c r="AO1859" s="537"/>
      <c r="AP1859" s="537"/>
      <c r="AQ1859" s="422"/>
      <c r="AR1859" s="745" t="s">
        <v>865</v>
      </c>
      <c r="AS1859" s="475">
        <f t="shared" si="217"/>
        <v>0</v>
      </c>
      <c r="AT1859" s="475">
        <f t="shared" si="217"/>
        <v>0</v>
      </c>
      <c r="AU1859" s="475">
        <f t="shared" si="217"/>
        <v>0</v>
      </c>
      <c r="AV1859" s="475">
        <f t="shared" si="217"/>
        <v>0</v>
      </c>
      <c r="AW1859" s="475">
        <f t="shared" si="217"/>
        <v>0</v>
      </c>
      <c r="AX1859" s="475">
        <f t="shared" si="217"/>
        <v>0</v>
      </c>
      <c r="AY1859" s="185">
        <f>IF(AND(SUM(AE1859:$AP1859)&gt;0,J1859&lt;&gt;""),CONCATENATE(B1859,"_",F1859,"_",AG1859),0)</f>
        <v>0</v>
      </c>
      <c r="AZ1859" s="203">
        <f>IF(AND(SUM(AE1859:$AP1859)&gt;0,D1859="BFS"),1,0)</f>
        <v>0</v>
      </c>
      <c r="BA1859" s="203">
        <f t="shared" si="214"/>
        <v>0</v>
      </c>
    </row>
    <row r="1860" spans="1:53" ht="13">
      <c r="A1860" s="185">
        <f>IF(AND(SUM(AE1860:AP1860)&gt;0,J1860&lt;&gt;""),CONCATENATE(B1860,"_",F1860,"_",$A$5,"_",SUMPRODUCT((B$9:B1860=B1860)*(F$9:F1860=F1860)*(SUM(AE1860:AP1860)&lt;&gt;0)*(J1860&lt;&gt;""))-1),0)</f>
        <v>0</v>
      </c>
      <c r="B1860" s="746" t="s">
        <v>865</v>
      </c>
      <c r="C1860" s="464" t="s">
        <v>1941</v>
      </c>
      <c r="D1860" s="89" t="s">
        <v>1365</v>
      </c>
      <c r="E1860" s="465" t="s">
        <v>79</v>
      </c>
      <c r="F1860" s="658" t="s">
        <v>643</v>
      </c>
      <c r="G1860" s="410"/>
      <c r="H1860" s="432" t="s">
        <v>1043</v>
      </c>
      <c r="I1860" s="437" t="s">
        <v>1052</v>
      </c>
      <c r="J1860" s="432" t="s">
        <v>1053</v>
      </c>
      <c r="K1860" s="433"/>
      <c r="L1860" s="425"/>
      <c r="M1860" s="425"/>
      <c r="N1860" s="425"/>
      <c r="O1860" s="425" t="s">
        <v>1949</v>
      </c>
      <c r="P1860" s="425" t="s">
        <v>1949</v>
      </c>
      <c r="Q1860" s="425" t="s">
        <v>1949</v>
      </c>
      <c r="R1860" s="434" t="s">
        <v>1949</v>
      </c>
      <c r="S1860" s="434" t="s">
        <v>1949</v>
      </c>
      <c r="T1860" s="434"/>
      <c r="U1860" s="434" t="s">
        <v>1949</v>
      </c>
      <c r="V1860" s="434" t="s">
        <v>1949</v>
      </c>
      <c r="W1860" s="434" t="s">
        <v>1949</v>
      </c>
      <c r="X1860" s="434" t="s">
        <v>1949</v>
      </c>
      <c r="Y1860" s="434" t="s">
        <v>1949</v>
      </c>
      <c r="Z1860" s="434" t="s">
        <v>1949</v>
      </c>
      <c r="AA1860" s="743"/>
      <c r="AB1860" s="442"/>
      <c r="AC1860" s="458"/>
      <c r="AD1860" s="443"/>
      <c r="AE1860" s="543"/>
      <c r="AF1860" s="543"/>
      <c r="AG1860" s="543"/>
      <c r="AH1860" s="543"/>
      <c r="AI1860" s="543"/>
      <c r="AJ1860" s="543"/>
      <c r="AK1860" s="543"/>
      <c r="AL1860" s="543"/>
      <c r="AM1860" s="543"/>
      <c r="AN1860" s="543"/>
      <c r="AO1860" s="543"/>
      <c r="AP1860" s="543"/>
      <c r="AQ1860" s="444"/>
      <c r="AR1860" s="746" t="s">
        <v>865</v>
      </c>
      <c r="AS1860" s="475">
        <f t="shared" si="217"/>
        <v>0</v>
      </c>
      <c r="AT1860" s="475">
        <f t="shared" si="217"/>
        <v>0</v>
      </c>
      <c r="AU1860" s="475">
        <f t="shared" si="217"/>
        <v>0</v>
      </c>
      <c r="AV1860" s="475">
        <f t="shared" si="217"/>
        <v>0</v>
      </c>
      <c r="AW1860" s="475">
        <f t="shared" si="217"/>
        <v>0</v>
      </c>
      <c r="AX1860" s="475">
        <f t="shared" si="217"/>
        <v>0</v>
      </c>
      <c r="AY1860" s="185">
        <f>IF(AND(SUM(AE1860:$AP1860)&gt;0,J1860&lt;&gt;""),CONCATENATE(B1860,"_",F1860,"_",AG1860),0)</f>
        <v>0</v>
      </c>
      <c r="AZ1860" s="203">
        <f>IF(AND(SUM(AE1860:$AP1860)&gt;0,D1860="BFS"),1,0)</f>
        <v>0</v>
      </c>
      <c r="BA1860" s="203">
        <f t="shared" si="214"/>
        <v>0</v>
      </c>
    </row>
    <row r="1861" spans="1:53" ht="13">
      <c r="A1861" s="185">
        <f>IF(AND(SUM(AE1861:AP1861)&gt;0,J1861&lt;&gt;""),CONCATENATE(B1861,"_",F1861,"_",$A$5,"_",SUMPRODUCT((B$9:B1861=B1861)*(F$9:F1861=F1861)*(SUM(AE1861:AP1861)&lt;&gt;0)*(J1861&lt;&gt;""))-1),0)</f>
        <v>0</v>
      </c>
      <c r="B1861" s="746" t="s">
        <v>865</v>
      </c>
      <c r="C1861" s="464" t="s">
        <v>1941</v>
      </c>
      <c r="D1861" s="89" t="s">
        <v>1365</v>
      </c>
      <c r="E1861" s="465" t="s">
        <v>79</v>
      </c>
      <c r="F1861" s="658" t="s">
        <v>643</v>
      </c>
      <c r="G1861" s="410"/>
      <c r="H1861" s="432" t="s">
        <v>1043</v>
      </c>
      <c r="I1861" s="437" t="s">
        <v>1052</v>
      </c>
      <c r="J1861" s="432" t="s">
        <v>1053</v>
      </c>
      <c r="K1861" s="433"/>
      <c r="L1861" s="425"/>
      <c r="M1861" s="425"/>
      <c r="N1861" s="425"/>
      <c r="O1861" s="425" t="s">
        <v>1949</v>
      </c>
      <c r="P1861" s="425" t="s">
        <v>1949</v>
      </c>
      <c r="Q1861" s="425" t="s">
        <v>1949</v>
      </c>
      <c r="R1861" s="434" t="s">
        <v>1949</v>
      </c>
      <c r="S1861" s="434" t="s">
        <v>1949</v>
      </c>
      <c r="T1861" s="434"/>
      <c r="U1861" s="434" t="s">
        <v>1949</v>
      </c>
      <c r="V1861" s="434" t="s">
        <v>1949</v>
      </c>
      <c r="W1861" s="434" t="s">
        <v>1949</v>
      </c>
      <c r="X1861" s="434" t="s">
        <v>1949</v>
      </c>
      <c r="Y1861" s="434" t="s">
        <v>1949</v>
      </c>
      <c r="Z1861" s="434" t="s">
        <v>1949</v>
      </c>
      <c r="AA1861" s="743"/>
      <c r="AB1861" s="442"/>
      <c r="AC1861" s="458"/>
      <c r="AD1861" s="443"/>
      <c r="AE1861" s="543"/>
      <c r="AF1861" s="543"/>
      <c r="AG1861" s="543"/>
      <c r="AH1861" s="543"/>
      <c r="AI1861" s="543"/>
      <c r="AJ1861" s="543"/>
      <c r="AK1861" s="543"/>
      <c r="AL1861" s="543"/>
      <c r="AM1861" s="543"/>
      <c r="AN1861" s="543"/>
      <c r="AO1861" s="543"/>
      <c r="AP1861" s="543"/>
      <c r="AQ1861" s="444"/>
      <c r="AR1861" s="746" t="s">
        <v>865</v>
      </c>
      <c r="AS1861" s="475">
        <f t="shared" si="217"/>
        <v>0</v>
      </c>
      <c r="AT1861" s="475">
        <f t="shared" si="217"/>
        <v>0</v>
      </c>
      <c r="AU1861" s="475">
        <f t="shared" si="217"/>
        <v>0</v>
      </c>
      <c r="AV1861" s="475">
        <f t="shared" si="217"/>
        <v>0</v>
      </c>
      <c r="AW1861" s="475">
        <f t="shared" si="217"/>
        <v>0</v>
      </c>
      <c r="AX1861" s="475">
        <f t="shared" si="217"/>
        <v>0</v>
      </c>
      <c r="AY1861" s="185">
        <f>IF(AND(SUM(AE1861:$AP1861)&gt;0,J1861&lt;&gt;""),CONCATENATE(B1861,"_",F1861,"_",AG1861),0)</f>
        <v>0</v>
      </c>
      <c r="AZ1861" s="203">
        <f>IF(AND(SUM(AE1861:$AP1861)&gt;0,D1861="BFS"),1,0)</f>
        <v>0</v>
      </c>
      <c r="BA1861" s="203">
        <f t="shared" si="214"/>
        <v>0</v>
      </c>
    </row>
    <row r="1862" spans="1:53" ht="25">
      <c r="A1862" s="185">
        <f>IF(AND(SUM(AE1862:AP1862)&gt;0,J1862&lt;&gt;""),CONCATENATE(B1862,"_",F1862,"_",$A$5,"_",SUMPRODUCT((B$9:B1862=B1862)*(F$9:F1862=F1862)*(SUM(AE1862:AP1862)&lt;&gt;0)*(J1862&lt;&gt;""))-1),0)</f>
        <v>0</v>
      </c>
      <c r="B1862" s="745" t="s">
        <v>865</v>
      </c>
      <c r="C1862" s="58" t="s">
        <v>80</v>
      </c>
      <c r="D1862" s="85" t="s">
        <v>1365</v>
      </c>
      <c r="E1862" s="463" t="s">
        <v>81</v>
      </c>
      <c r="F1862" s="657" t="s">
        <v>644</v>
      </c>
      <c r="G1862" s="420"/>
      <c r="H1862" s="418"/>
      <c r="I1862" s="418"/>
      <c r="J1862" s="418"/>
      <c r="K1862" s="418"/>
      <c r="L1862" s="419"/>
      <c r="M1862" s="419"/>
      <c r="N1862" s="419"/>
      <c r="O1862" s="419"/>
      <c r="P1862" s="419"/>
      <c r="Q1862" s="419"/>
      <c r="R1862" s="419"/>
      <c r="S1862" s="419"/>
      <c r="T1862" s="419"/>
      <c r="U1862" s="419"/>
      <c r="V1862" s="419"/>
      <c r="W1862" s="419"/>
      <c r="X1862" s="419"/>
      <c r="Y1862" s="419"/>
      <c r="Z1862" s="419"/>
      <c r="AA1862" s="420"/>
      <c r="AB1862" s="420"/>
      <c r="AC1862" s="457"/>
      <c r="AD1862" s="421"/>
      <c r="AE1862" s="536"/>
      <c r="AF1862" s="536"/>
      <c r="AG1862" s="536"/>
      <c r="AH1862" s="536"/>
      <c r="AI1862" s="537"/>
      <c r="AJ1862" s="537"/>
      <c r="AK1862" s="537"/>
      <c r="AL1862" s="537"/>
      <c r="AM1862" s="537"/>
      <c r="AN1862" s="537"/>
      <c r="AO1862" s="537"/>
      <c r="AP1862" s="537"/>
      <c r="AQ1862" s="422"/>
      <c r="AR1862" s="745" t="s">
        <v>865</v>
      </c>
      <c r="AS1862" s="475">
        <f t="shared" si="217"/>
        <v>0</v>
      </c>
      <c r="AT1862" s="475">
        <f t="shared" si="217"/>
        <v>0</v>
      </c>
      <c r="AU1862" s="475">
        <f t="shared" si="217"/>
        <v>0</v>
      </c>
      <c r="AV1862" s="475">
        <f t="shared" si="217"/>
        <v>0</v>
      </c>
      <c r="AW1862" s="475">
        <f t="shared" si="217"/>
        <v>0</v>
      </c>
      <c r="AX1862" s="475">
        <f t="shared" si="217"/>
        <v>0</v>
      </c>
      <c r="AY1862" s="185">
        <f>IF(AND(SUM(AE1862:$AP1862)&gt;0,J1862&lt;&gt;""),CONCATENATE(B1862,"_",F1862,"_",AG1862),0)</f>
        <v>0</v>
      </c>
      <c r="AZ1862" s="203">
        <f>IF(AND(SUM(AE1862:$AP1862)&gt;0,D1862="BFS"),1,0)</f>
        <v>0</v>
      </c>
      <c r="BA1862" s="203">
        <f t="shared" si="214"/>
        <v>0</v>
      </c>
    </row>
    <row r="1863" spans="1:53" ht="30">
      <c r="A1863" s="185" t="str">
        <f>IF(AND(SUM(AE1863:AP1863)&gt;0,J1863&lt;&gt;""),CONCATENATE(B1863,"_",F1863,"_",$A$5,"_",SUMPRODUCT((B$9:B1863=B1863)*(F$9:F1863=F1863)*(SUM(AE1863:AP1863)&lt;&gt;0)*(J1863&lt;&gt;""))-1),0)</f>
        <v>SL_1.4.2.4_neu_1</v>
      </c>
      <c r="B1863" s="746" t="s">
        <v>865</v>
      </c>
      <c r="C1863" s="464" t="s">
        <v>1945</v>
      </c>
      <c r="D1863" s="89" t="s">
        <v>1365</v>
      </c>
      <c r="E1863" s="465" t="s">
        <v>81</v>
      </c>
      <c r="F1863" s="658" t="s">
        <v>644</v>
      </c>
      <c r="G1863" s="410" t="s">
        <v>80</v>
      </c>
      <c r="H1863" s="432" t="s">
        <v>1047</v>
      </c>
      <c r="I1863" s="437" t="s">
        <v>1052</v>
      </c>
      <c r="J1863" s="432" t="s">
        <v>1053</v>
      </c>
      <c r="K1863" s="433" t="s">
        <v>37</v>
      </c>
      <c r="L1863" s="424" t="s">
        <v>1961</v>
      </c>
      <c r="M1863" s="425">
        <v>15</v>
      </c>
      <c r="N1863" s="425" t="s">
        <v>1244</v>
      </c>
      <c r="O1863" s="425" t="s">
        <v>1047</v>
      </c>
      <c r="P1863" s="425" t="s">
        <v>1043</v>
      </c>
      <c r="Q1863" s="425" t="s">
        <v>1949</v>
      </c>
      <c r="R1863" s="434" t="s">
        <v>1043</v>
      </c>
      <c r="S1863" s="434" t="s">
        <v>1043</v>
      </c>
      <c r="T1863" s="434" t="s">
        <v>1111</v>
      </c>
      <c r="U1863" s="434" t="s">
        <v>1043</v>
      </c>
      <c r="V1863" s="434" t="s">
        <v>1047</v>
      </c>
      <c r="W1863" s="434" t="s">
        <v>1047</v>
      </c>
      <c r="X1863" s="434" t="s">
        <v>1043</v>
      </c>
      <c r="Y1863" s="434" t="s">
        <v>1047</v>
      </c>
      <c r="Z1863" s="434" t="s">
        <v>1043</v>
      </c>
      <c r="AA1863" s="743"/>
      <c r="AB1863" s="743" t="s">
        <v>49</v>
      </c>
      <c r="AC1863" s="458">
        <v>40057</v>
      </c>
      <c r="AD1863" s="435"/>
      <c r="AE1863" s="543">
        <v>209</v>
      </c>
      <c r="AF1863" s="543">
        <v>190</v>
      </c>
      <c r="AG1863" s="543">
        <v>251</v>
      </c>
      <c r="AH1863" s="543">
        <v>314</v>
      </c>
      <c r="AI1863" s="543">
        <v>301</v>
      </c>
      <c r="AJ1863" s="543">
        <v>272</v>
      </c>
      <c r="AK1863" s="543">
        <v>289</v>
      </c>
      <c r="AL1863" s="543">
        <v>286</v>
      </c>
      <c r="AM1863" s="533">
        <v>280</v>
      </c>
      <c r="AN1863" s="543">
        <v>286</v>
      </c>
      <c r="AO1863" s="543">
        <v>290</v>
      </c>
      <c r="AP1863" s="543">
        <v>260</v>
      </c>
      <c r="AQ1863" s="182"/>
      <c r="AR1863" s="746" t="s">
        <v>865</v>
      </c>
      <c r="AS1863" s="475" t="str">
        <f t="shared" si="217"/>
        <v>SB</v>
      </c>
      <c r="AT1863" s="475" t="str">
        <f t="shared" si="217"/>
        <v>5B</v>
      </c>
      <c r="AU1863" s="475">
        <f t="shared" si="217"/>
        <v>353</v>
      </c>
      <c r="AV1863" s="475" t="str">
        <f t="shared" si="217"/>
        <v>VOC</v>
      </c>
      <c r="AW1863" s="475" t="str">
        <f t="shared" si="217"/>
        <v>B</v>
      </c>
      <c r="AX1863" s="475" t="str">
        <f t="shared" si="217"/>
        <v>K</v>
      </c>
      <c r="AY1863" s="185" t="str">
        <f>IF(AND(SUM(AE1863:$AP1863)&gt;0,J1863&lt;&gt;""),CONCATENATE(B1863,"_",F1863,"_",AG1863),0)</f>
        <v>SL_1.4.2.4_251</v>
      </c>
      <c r="AZ1863" s="203">
        <f>IF(AND(SUM(AE1863:$AP1863)&gt;0,D1863="BFS"),1,0)</f>
        <v>1</v>
      </c>
      <c r="BA1863" s="203" t="e">
        <f t="shared" si="214"/>
        <v>#REF!</v>
      </c>
    </row>
    <row r="1864" spans="1:53" ht="25">
      <c r="A1864" s="185">
        <f>IF(AND(SUM(AE1864:AP1864)&gt;0,J1864&lt;&gt;""),CONCATENATE(B1864,"_",F1864,"_",$A$5,"_",SUMPRODUCT((B$9:B1864=B1864)*(F$9:F1864=F1864)*(SUM(AE1864:AP1864)&lt;&gt;0)*(J1864&lt;&gt;""))-1),0)</f>
        <v>0</v>
      </c>
      <c r="B1864" s="745" t="s">
        <v>865</v>
      </c>
      <c r="C1864" s="58" t="s">
        <v>82</v>
      </c>
      <c r="D1864" s="85" t="s">
        <v>1365</v>
      </c>
      <c r="E1864" s="463" t="s">
        <v>83</v>
      </c>
      <c r="F1864" s="657" t="s">
        <v>645</v>
      </c>
      <c r="G1864" s="420"/>
      <c r="H1864" s="418"/>
      <c r="I1864" s="418"/>
      <c r="J1864" s="418"/>
      <c r="K1864" s="418"/>
      <c r="L1864" s="419"/>
      <c r="M1864" s="419"/>
      <c r="N1864" s="419"/>
      <c r="O1864" s="419"/>
      <c r="P1864" s="419"/>
      <c r="Q1864" s="419"/>
      <c r="R1864" s="419"/>
      <c r="S1864" s="419"/>
      <c r="T1864" s="419"/>
      <c r="U1864" s="419"/>
      <c r="V1864" s="419"/>
      <c r="W1864" s="419"/>
      <c r="X1864" s="419"/>
      <c r="Y1864" s="419"/>
      <c r="Z1864" s="419"/>
      <c r="AA1864" s="420"/>
      <c r="AB1864" s="420"/>
      <c r="AC1864" s="457"/>
      <c r="AD1864" s="421"/>
      <c r="AE1864" s="536"/>
      <c r="AF1864" s="536"/>
      <c r="AG1864" s="536"/>
      <c r="AH1864" s="536"/>
      <c r="AI1864" s="537"/>
      <c r="AJ1864" s="537"/>
      <c r="AK1864" s="537"/>
      <c r="AL1864" s="537"/>
      <c r="AM1864" s="537"/>
      <c r="AN1864" s="537"/>
      <c r="AO1864" s="537"/>
      <c r="AP1864" s="537"/>
      <c r="AQ1864" s="422"/>
      <c r="AR1864" s="745" t="s">
        <v>865</v>
      </c>
      <c r="AS1864" s="475">
        <f t="shared" si="217"/>
        <v>0</v>
      </c>
      <c r="AT1864" s="475">
        <f t="shared" si="217"/>
        <v>0</v>
      </c>
      <c r="AU1864" s="475">
        <f t="shared" si="217"/>
        <v>0</v>
      </c>
      <c r="AV1864" s="475">
        <f t="shared" si="217"/>
        <v>0</v>
      </c>
      <c r="AW1864" s="475">
        <f t="shared" si="217"/>
        <v>0</v>
      </c>
      <c r="AX1864" s="475">
        <f t="shared" si="217"/>
        <v>0</v>
      </c>
      <c r="AY1864" s="185">
        <f>IF(AND(SUM(AE1864:$AP1864)&gt;0,J1864&lt;&gt;""),CONCATENATE(B1864,"_",F1864,"_",AG1864),0)</f>
        <v>0</v>
      </c>
      <c r="AZ1864" s="203">
        <f>IF(AND(SUM(AE1864:$AP1864)&gt;0,D1864="BFS"),1,0)</f>
        <v>0</v>
      </c>
      <c r="BA1864" s="203">
        <f t="shared" si="214"/>
        <v>0</v>
      </c>
    </row>
    <row r="1865" spans="1:53" ht="13">
      <c r="A1865" s="185" t="str">
        <f>IF(AND(SUM(AE1865:AP1865)&gt;0,J1865&lt;&gt;""),CONCATENATE(B1865,"_",F1865,"_",$A$5,"_",SUMPRODUCT((B$9:B1865=B1865)*(F$9:F1865=F1865)*(SUM(AE1865:AP1865)&lt;&gt;0)*(J1865&lt;&gt;""))-1),0)</f>
        <v>SL_1.4.2.5_neu_1</v>
      </c>
      <c r="B1865" s="746" t="s">
        <v>865</v>
      </c>
      <c r="C1865" s="464" t="s">
        <v>127</v>
      </c>
      <c r="D1865" s="89" t="s">
        <v>1365</v>
      </c>
      <c r="E1865" s="465" t="s">
        <v>83</v>
      </c>
      <c r="F1865" s="658" t="s">
        <v>645</v>
      </c>
      <c r="G1865" s="410" t="s">
        <v>50</v>
      </c>
      <c r="H1865" s="432" t="s">
        <v>1047</v>
      </c>
      <c r="I1865" s="437" t="s">
        <v>1052</v>
      </c>
      <c r="J1865" s="432" t="s">
        <v>1053</v>
      </c>
      <c r="K1865" s="433" t="s">
        <v>654</v>
      </c>
      <c r="L1865" s="424" t="s">
        <v>1961</v>
      </c>
      <c r="M1865" s="425">
        <v>17</v>
      </c>
      <c r="N1865" s="425" t="s">
        <v>955</v>
      </c>
      <c r="O1865" s="425" t="s">
        <v>1047</v>
      </c>
      <c r="P1865" s="425" t="s">
        <v>1047</v>
      </c>
      <c r="Q1865" s="425">
        <v>0.3</v>
      </c>
      <c r="R1865" s="434" t="s">
        <v>1043</v>
      </c>
      <c r="S1865" s="434" t="s">
        <v>1043</v>
      </c>
      <c r="T1865" s="434" t="s">
        <v>1955</v>
      </c>
      <c r="U1865" s="434" t="s">
        <v>1043</v>
      </c>
      <c r="V1865" s="434" t="s">
        <v>1047</v>
      </c>
      <c r="W1865" s="434" t="s">
        <v>1043</v>
      </c>
      <c r="X1865" s="434" t="s">
        <v>1043</v>
      </c>
      <c r="Y1865" s="434" t="s">
        <v>1047</v>
      </c>
      <c r="Z1865" s="434" t="s">
        <v>1043</v>
      </c>
      <c r="AA1865" s="743"/>
      <c r="AB1865" s="743"/>
      <c r="AC1865" s="458">
        <v>40057</v>
      </c>
      <c r="AD1865" s="435"/>
      <c r="AE1865" s="543">
        <v>51</v>
      </c>
      <c r="AF1865" s="543"/>
      <c r="AG1865" s="543"/>
      <c r="AH1865" s="543"/>
      <c r="AI1865" s="543"/>
      <c r="AJ1865" s="543"/>
      <c r="AK1865" s="543"/>
      <c r="AL1865" s="543"/>
      <c r="AM1865" s="543"/>
      <c r="AN1865" s="543"/>
      <c r="AO1865" s="543"/>
      <c r="AP1865" s="543"/>
      <c r="AQ1865" s="742"/>
      <c r="AR1865" s="746" t="s">
        <v>865</v>
      </c>
      <c r="AS1865" s="475" t="str">
        <f t="shared" si="217"/>
        <v>SB</v>
      </c>
      <c r="AT1865" s="475" t="str">
        <f t="shared" si="217"/>
        <v>3B</v>
      </c>
      <c r="AU1865" s="475">
        <f t="shared" si="217"/>
        <v>353</v>
      </c>
      <c r="AV1865" s="475" t="str">
        <f t="shared" si="217"/>
        <v>VOC</v>
      </c>
      <c r="AW1865" s="475" t="str">
        <f t="shared" si="217"/>
        <v>B</v>
      </c>
      <c r="AX1865" s="475" t="str">
        <f t="shared" si="217"/>
        <v>G</v>
      </c>
      <c r="AY1865" s="185" t="str">
        <f>IF(AND(SUM(AE1865:$AP1865)&gt;0,J1865&lt;&gt;""),CONCATENATE(B1865,"_",F1865,"_",AG1865),0)</f>
        <v>SL_1.4.2.5_</v>
      </c>
      <c r="AZ1865" s="203">
        <f>IF(AND(SUM(AE1865:$AP1865)&gt;0,D1865="BFS"),1,0)</f>
        <v>1</v>
      </c>
      <c r="BA1865" s="203" t="e">
        <f t="shared" si="214"/>
        <v>#REF!</v>
      </c>
    </row>
    <row r="1866" spans="1:53" ht="15.5">
      <c r="A1866" s="185">
        <f>IF(AND(SUM(AE1866:AP1866)&gt;0,J1866&lt;&gt;""),CONCATENATE(B1866,"_",F1866,"_",$A$5,"_",SUMPRODUCT((B$9:B1866=B1866)*(F$9:F1866=F1866)*(SUM(AE1866:AP1866)&lt;&gt;0)*(J1866&lt;&gt;""))-1),0)</f>
        <v>0</v>
      </c>
      <c r="B1866" s="165" t="s">
        <v>865</v>
      </c>
      <c r="C1866" s="69" t="s">
        <v>801</v>
      </c>
      <c r="D1866" s="84"/>
      <c r="E1866" s="467"/>
      <c r="F1866" s="659"/>
      <c r="G1866" s="78"/>
      <c r="H1866" s="78"/>
      <c r="I1866" s="78"/>
      <c r="J1866" s="78"/>
      <c r="K1866" s="78"/>
      <c r="L1866" s="78"/>
      <c r="M1866" s="78"/>
      <c r="N1866" s="78"/>
      <c r="O1866" s="78"/>
      <c r="P1866" s="78"/>
      <c r="Q1866" s="78"/>
      <c r="R1866" s="78"/>
      <c r="S1866" s="78"/>
      <c r="T1866" s="78"/>
      <c r="U1866" s="78"/>
      <c r="V1866" s="78"/>
      <c r="W1866" s="78"/>
      <c r="X1866" s="78"/>
      <c r="Y1866" s="78"/>
      <c r="Z1866" s="78"/>
      <c r="AA1866" s="76"/>
      <c r="AB1866" s="76"/>
      <c r="AC1866" s="459"/>
      <c r="AD1866" s="71"/>
      <c r="AE1866" s="538"/>
      <c r="AF1866" s="538"/>
      <c r="AG1866" s="538"/>
      <c r="AH1866" s="538"/>
      <c r="AI1866" s="539"/>
      <c r="AJ1866" s="539"/>
      <c r="AK1866" s="539"/>
      <c r="AL1866" s="539"/>
      <c r="AM1866" s="539"/>
      <c r="AN1866" s="539"/>
      <c r="AO1866" s="539"/>
      <c r="AP1866" s="539"/>
      <c r="AQ1866" s="326"/>
      <c r="AR1866" s="165" t="s">
        <v>865</v>
      </c>
      <c r="AS1866" s="475">
        <f t="shared" si="217"/>
        <v>0</v>
      </c>
      <c r="AT1866" s="475">
        <f t="shared" si="217"/>
        <v>0</v>
      </c>
      <c r="AU1866" s="475">
        <f t="shared" si="217"/>
        <v>0</v>
      </c>
      <c r="AV1866" s="475">
        <f t="shared" si="217"/>
        <v>0</v>
      </c>
      <c r="AW1866" s="475">
        <f t="shared" si="217"/>
        <v>0</v>
      </c>
      <c r="AX1866" s="475">
        <f t="shared" si="217"/>
        <v>0</v>
      </c>
      <c r="AY1866" s="185">
        <f>IF(AND(SUM(AE1866:$AP1866)&gt;0,J1866&lt;&gt;""),CONCATENATE(B1866,"_",F1866,"_",AG1866),0)</f>
        <v>0</v>
      </c>
      <c r="AZ1866" s="203">
        <f>IF(AND(SUM(AE1866:$AP1866)&gt;0,D1866="BFS"),1,0)</f>
        <v>0</v>
      </c>
      <c r="BA1866" s="203">
        <f t="shared" si="214"/>
        <v>0</v>
      </c>
    </row>
    <row r="1867" spans="1:53" ht="25">
      <c r="A1867" s="185">
        <f>IF(AND(SUM(AE1867:AP1867)&gt;0,J1867&lt;&gt;""),CONCATENATE(B1867,"_",F1867,"_",$A$5,"_",SUMPRODUCT((B$9:B1867=B1867)*(F$9:F1867=F1867)*(SUM(AE1867:AP1867)&lt;&gt;0)*(J1867&lt;&gt;""))-1),0)</f>
        <v>0</v>
      </c>
      <c r="B1867" s="745" t="s">
        <v>865</v>
      </c>
      <c r="C1867" s="58" t="s">
        <v>73</v>
      </c>
      <c r="D1867" s="85" t="s">
        <v>85</v>
      </c>
      <c r="E1867" s="463" t="s">
        <v>84</v>
      </c>
      <c r="F1867" s="657" t="s">
        <v>1715</v>
      </c>
      <c r="G1867" s="420"/>
      <c r="H1867" s="418"/>
      <c r="I1867" s="418"/>
      <c r="J1867" s="418"/>
      <c r="K1867" s="418"/>
      <c r="L1867" s="419"/>
      <c r="M1867" s="419"/>
      <c r="N1867" s="419"/>
      <c r="O1867" s="419"/>
      <c r="P1867" s="419"/>
      <c r="Q1867" s="419"/>
      <c r="R1867" s="419"/>
      <c r="S1867" s="419"/>
      <c r="T1867" s="419"/>
      <c r="U1867" s="419"/>
      <c r="V1867" s="419"/>
      <c r="W1867" s="419"/>
      <c r="X1867" s="419"/>
      <c r="Y1867" s="419"/>
      <c r="Z1867" s="419"/>
      <c r="AA1867" s="420"/>
      <c r="AB1867" s="420"/>
      <c r="AC1867" s="457"/>
      <c r="AD1867" s="421"/>
      <c r="AE1867" s="536"/>
      <c r="AF1867" s="536"/>
      <c r="AG1867" s="536"/>
      <c r="AH1867" s="536"/>
      <c r="AI1867" s="537"/>
      <c r="AJ1867" s="537"/>
      <c r="AK1867" s="537"/>
      <c r="AL1867" s="537"/>
      <c r="AM1867" s="537"/>
      <c r="AN1867" s="537"/>
      <c r="AO1867" s="537"/>
      <c r="AP1867" s="537"/>
      <c r="AQ1867" s="422"/>
      <c r="AR1867" s="745" t="s">
        <v>865</v>
      </c>
      <c r="AS1867" s="475">
        <f t="shared" ref="AS1867:AX1876" si="218">IF(SUM($AE1867:$AP1867)&gt;0,VLOOKUP($F1867,Schulart,AS$2,FALSE),0)</f>
        <v>0</v>
      </c>
      <c r="AT1867" s="475">
        <f t="shared" si="218"/>
        <v>0</v>
      </c>
      <c r="AU1867" s="475">
        <f t="shared" si="218"/>
        <v>0</v>
      </c>
      <c r="AV1867" s="475">
        <f t="shared" si="218"/>
        <v>0</v>
      </c>
      <c r="AW1867" s="475">
        <f t="shared" si="218"/>
        <v>0</v>
      </c>
      <c r="AX1867" s="475">
        <f t="shared" si="218"/>
        <v>0</v>
      </c>
      <c r="AY1867" s="185">
        <f>IF(AND(SUM(AE1867:$AP1867)&gt;0,J1867&lt;&gt;""),CONCATENATE(B1867,"_",F1867,"_",AG1867),0)</f>
        <v>0</v>
      </c>
      <c r="AZ1867" s="203">
        <f>IF(AND(SUM(AE1867:$AP1867)&gt;0,D1867="BFS"),1,0)</f>
        <v>0</v>
      </c>
      <c r="BA1867" s="203">
        <f t="shared" si="214"/>
        <v>0</v>
      </c>
    </row>
    <row r="1868" spans="1:53" ht="13">
      <c r="A1868" s="185">
        <f>IF(AND(SUM(AE1868:AP1868)&gt;0,J1868&lt;&gt;""),CONCATENATE(B1868,"_",F1868,"_",$A$5,"_",SUMPRODUCT((B$9:B1868=B1868)*(F$9:F1868=F1868)*(SUM(AE1868:AP1868)&lt;&gt;0)*(J1868&lt;&gt;""))-1),0)</f>
        <v>0</v>
      </c>
      <c r="B1868" s="746" t="s">
        <v>865</v>
      </c>
      <c r="C1868" s="464" t="s">
        <v>1495</v>
      </c>
      <c r="D1868" s="89" t="s">
        <v>85</v>
      </c>
      <c r="E1868" s="465" t="s">
        <v>84</v>
      </c>
      <c r="F1868" s="658" t="s">
        <v>1715</v>
      </c>
      <c r="G1868" s="82"/>
      <c r="H1868" s="432" t="s">
        <v>1043</v>
      </c>
      <c r="I1868" s="437" t="s">
        <v>1052</v>
      </c>
      <c r="J1868" s="432" t="s">
        <v>1053</v>
      </c>
      <c r="K1868" s="447"/>
      <c r="L1868" s="425"/>
      <c r="M1868" s="425"/>
      <c r="N1868" s="425"/>
      <c r="O1868" s="425"/>
      <c r="P1868" s="425"/>
      <c r="Q1868" s="425"/>
      <c r="R1868" s="425"/>
      <c r="S1868" s="425"/>
      <c r="T1868" s="425"/>
      <c r="U1868" s="425"/>
      <c r="V1868" s="425"/>
      <c r="W1868" s="425"/>
      <c r="X1868" s="425"/>
      <c r="Y1868" s="425"/>
      <c r="Z1868" s="425"/>
      <c r="AA1868" s="743"/>
      <c r="AB1868" s="448"/>
      <c r="AC1868" s="458"/>
      <c r="AD1868" s="181"/>
      <c r="AE1868" s="533"/>
      <c r="AF1868" s="533"/>
      <c r="AG1868" s="533"/>
      <c r="AH1868" s="533"/>
      <c r="AI1868" s="533"/>
      <c r="AJ1868" s="533"/>
      <c r="AK1868" s="533"/>
      <c r="AL1868" s="533"/>
      <c r="AM1868" s="533"/>
      <c r="AN1868" s="533"/>
      <c r="AO1868" s="533"/>
      <c r="AP1868" s="533"/>
      <c r="AQ1868" s="430"/>
      <c r="AR1868" s="746" t="s">
        <v>865</v>
      </c>
      <c r="AS1868" s="475">
        <f t="shared" si="218"/>
        <v>0</v>
      </c>
      <c r="AT1868" s="475">
        <f t="shared" si="218"/>
        <v>0</v>
      </c>
      <c r="AU1868" s="475">
        <f t="shared" si="218"/>
        <v>0</v>
      </c>
      <c r="AV1868" s="475">
        <f t="shared" si="218"/>
        <v>0</v>
      </c>
      <c r="AW1868" s="475">
        <f t="shared" si="218"/>
        <v>0</v>
      </c>
      <c r="AX1868" s="475">
        <f t="shared" si="218"/>
        <v>0</v>
      </c>
      <c r="AY1868" s="185">
        <f>IF(AND(SUM(AE1868:$AP1868)&gt;0,J1868&lt;&gt;""),CONCATENATE(B1868,"_",F1868,"_",AG1868),0)</f>
        <v>0</v>
      </c>
      <c r="AZ1868" s="203">
        <f>IF(AND(SUM(AE1868:$AP1868)&gt;0,D1868="BFS"),1,0)</f>
        <v>0</v>
      </c>
      <c r="BA1868" s="203">
        <f t="shared" si="214"/>
        <v>0</v>
      </c>
    </row>
    <row r="1869" spans="1:53" ht="13">
      <c r="A1869" s="185">
        <f>IF(AND(SUM(AE1869:AP1869)&gt;0,J1869&lt;&gt;""),CONCATENATE(B1869,"_",F1869,"_",$A$5,"_",SUMPRODUCT((B$9:B1869=B1869)*(F$9:F1869=F1869)*(SUM(AE1869:AP1869)&lt;&gt;0)*(J1869&lt;&gt;""))-1),0)</f>
        <v>0</v>
      </c>
      <c r="B1869" s="746" t="s">
        <v>865</v>
      </c>
      <c r="C1869" s="464" t="s">
        <v>1495</v>
      </c>
      <c r="D1869" s="89" t="s">
        <v>85</v>
      </c>
      <c r="E1869" s="465" t="s">
        <v>84</v>
      </c>
      <c r="F1869" s="658" t="s">
        <v>1715</v>
      </c>
      <c r="G1869" s="82"/>
      <c r="H1869" s="432" t="s">
        <v>1043</v>
      </c>
      <c r="I1869" s="437" t="s">
        <v>1052</v>
      </c>
      <c r="J1869" s="432" t="s">
        <v>1053</v>
      </c>
      <c r="K1869" s="447"/>
      <c r="L1869" s="425"/>
      <c r="M1869" s="425"/>
      <c r="N1869" s="425"/>
      <c r="O1869" s="425"/>
      <c r="P1869" s="425"/>
      <c r="Q1869" s="425"/>
      <c r="R1869" s="425"/>
      <c r="S1869" s="425"/>
      <c r="T1869" s="425"/>
      <c r="U1869" s="425"/>
      <c r="V1869" s="425"/>
      <c r="W1869" s="425"/>
      <c r="X1869" s="425"/>
      <c r="Y1869" s="425"/>
      <c r="Z1869" s="425"/>
      <c r="AA1869" s="743"/>
      <c r="AB1869" s="448"/>
      <c r="AC1869" s="458"/>
      <c r="AD1869" s="181"/>
      <c r="AE1869" s="533"/>
      <c r="AF1869" s="533"/>
      <c r="AG1869" s="533"/>
      <c r="AH1869" s="533"/>
      <c r="AI1869" s="533"/>
      <c r="AJ1869" s="533"/>
      <c r="AK1869" s="533"/>
      <c r="AL1869" s="533"/>
      <c r="AM1869" s="533"/>
      <c r="AN1869" s="533"/>
      <c r="AO1869" s="533"/>
      <c r="AP1869" s="533"/>
      <c r="AQ1869" s="430"/>
      <c r="AR1869" s="746" t="s">
        <v>865</v>
      </c>
      <c r="AS1869" s="475">
        <f t="shared" si="218"/>
        <v>0</v>
      </c>
      <c r="AT1869" s="475">
        <f t="shared" si="218"/>
        <v>0</v>
      </c>
      <c r="AU1869" s="475">
        <f t="shared" si="218"/>
        <v>0</v>
      </c>
      <c r="AV1869" s="475">
        <f t="shared" si="218"/>
        <v>0</v>
      </c>
      <c r="AW1869" s="475">
        <f t="shared" si="218"/>
        <v>0</v>
      </c>
      <c r="AX1869" s="475">
        <f t="shared" si="218"/>
        <v>0</v>
      </c>
      <c r="AY1869" s="185">
        <f>IF(AND(SUM(AE1869:$AP1869)&gt;0,J1869&lt;&gt;""),CONCATENATE(B1869,"_",F1869,"_",AG1869),0)</f>
        <v>0</v>
      </c>
      <c r="AZ1869" s="203">
        <f>IF(AND(SUM(AE1869:$AP1869)&gt;0,D1869="BFS"),1,0)</f>
        <v>0</v>
      </c>
      <c r="BA1869" s="203">
        <f t="shared" si="214"/>
        <v>0</v>
      </c>
    </row>
    <row r="1870" spans="1:53" ht="25">
      <c r="A1870" s="185">
        <f>IF(AND(SUM(AE1870:AP1870)&gt;0,J1870&lt;&gt;""),CONCATENATE(B1870,"_",F1870,"_",$A$5,"_",SUMPRODUCT((B$9:B1870=B1870)*(F$9:F1870=F1870)*(SUM(AE1870:AP1870)&lt;&gt;0)*(J1870&lt;&gt;""))-1),0)</f>
        <v>0</v>
      </c>
      <c r="B1870" s="745" t="s">
        <v>865</v>
      </c>
      <c r="C1870" s="58" t="s">
        <v>76</v>
      </c>
      <c r="D1870" s="85" t="s">
        <v>85</v>
      </c>
      <c r="E1870" s="463" t="s">
        <v>84</v>
      </c>
      <c r="F1870" s="657" t="s">
        <v>1716</v>
      </c>
      <c r="G1870" s="420"/>
      <c r="H1870" s="418"/>
      <c r="I1870" s="418"/>
      <c r="J1870" s="418"/>
      <c r="K1870" s="418"/>
      <c r="L1870" s="419"/>
      <c r="M1870" s="419"/>
      <c r="N1870" s="419"/>
      <c r="O1870" s="419"/>
      <c r="P1870" s="419"/>
      <c r="Q1870" s="419"/>
      <c r="R1870" s="419"/>
      <c r="S1870" s="419"/>
      <c r="T1870" s="419"/>
      <c r="U1870" s="419"/>
      <c r="V1870" s="419"/>
      <c r="W1870" s="419"/>
      <c r="X1870" s="419"/>
      <c r="Y1870" s="419"/>
      <c r="Z1870" s="419"/>
      <c r="AA1870" s="420"/>
      <c r="AB1870" s="420"/>
      <c r="AC1870" s="457"/>
      <c r="AD1870" s="421"/>
      <c r="AE1870" s="536"/>
      <c r="AF1870" s="536"/>
      <c r="AG1870" s="536"/>
      <c r="AH1870" s="536"/>
      <c r="AI1870" s="537"/>
      <c r="AJ1870" s="537"/>
      <c r="AK1870" s="537"/>
      <c r="AL1870" s="537"/>
      <c r="AM1870" s="537"/>
      <c r="AN1870" s="537"/>
      <c r="AO1870" s="537"/>
      <c r="AP1870" s="537"/>
      <c r="AQ1870" s="422"/>
      <c r="AR1870" s="745" t="s">
        <v>865</v>
      </c>
      <c r="AS1870" s="475">
        <f t="shared" si="218"/>
        <v>0</v>
      </c>
      <c r="AT1870" s="475">
        <f t="shared" si="218"/>
        <v>0</v>
      </c>
      <c r="AU1870" s="475">
        <f t="shared" si="218"/>
        <v>0</v>
      </c>
      <c r="AV1870" s="475">
        <f t="shared" si="218"/>
        <v>0</v>
      </c>
      <c r="AW1870" s="475">
        <f t="shared" si="218"/>
        <v>0</v>
      </c>
      <c r="AX1870" s="475">
        <f t="shared" si="218"/>
        <v>0</v>
      </c>
      <c r="AY1870" s="185">
        <f>IF(AND(SUM(AE1870:$AP1870)&gt;0,J1870&lt;&gt;""),CONCATENATE(B1870,"_",F1870,"_",AG1870),0)</f>
        <v>0</v>
      </c>
      <c r="AZ1870" s="203">
        <f>IF(AND(SUM(AE1870:$AP1870)&gt;0,D1870="BFS"),1,0)</f>
        <v>0</v>
      </c>
      <c r="BA1870" s="203">
        <f t="shared" si="214"/>
        <v>0</v>
      </c>
    </row>
    <row r="1871" spans="1:53" ht="13">
      <c r="A1871" s="185" t="str">
        <f>IF(AND(SUM(AE1871:AP1871)&gt;0,J1871&lt;&gt;""),CONCATENATE(B1871,"_",F1871,"_",$A$5,"_",SUMPRODUCT((B$9:B1871=B1871)*(F$9:F1871=F1871)*(SUM(AE1871:AP1871)&lt;&gt;0)*(J1871&lt;&gt;""))-1),0)</f>
        <v>SL_1.4.3.2_neu_1</v>
      </c>
      <c r="B1871" s="746" t="s">
        <v>865</v>
      </c>
      <c r="C1871" s="464" t="s">
        <v>1932</v>
      </c>
      <c r="D1871" s="89" t="s">
        <v>85</v>
      </c>
      <c r="E1871" s="465" t="s">
        <v>84</v>
      </c>
      <c r="F1871" s="658" t="s">
        <v>1716</v>
      </c>
      <c r="G1871" s="410"/>
      <c r="H1871" s="432" t="s">
        <v>1043</v>
      </c>
      <c r="I1871" s="437" t="s">
        <v>1052</v>
      </c>
      <c r="J1871" s="432" t="s">
        <v>1053</v>
      </c>
      <c r="K1871" s="433"/>
      <c r="L1871" s="425"/>
      <c r="M1871" s="425"/>
      <c r="N1871" s="425"/>
      <c r="O1871" s="425"/>
      <c r="P1871" s="425"/>
      <c r="Q1871" s="425"/>
      <c r="R1871" s="434"/>
      <c r="S1871" s="434"/>
      <c r="T1871" s="434"/>
      <c r="U1871" s="434"/>
      <c r="V1871" s="434"/>
      <c r="W1871" s="434"/>
      <c r="X1871" s="434"/>
      <c r="Y1871" s="434"/>
      <c r="Z1871" s="434"/>
      <c r="AA1871" s="743"/>
      <c r="AB1871" s="442"/>
      <c r="AC1871" s="458"/>
      <c r="AD1871" s="443"/>
      <c r="AE1871" s="543"/>
      <c r="AF1871" s="543"/>
      <c r="AG1871" s="543"/>
      <c r="AH1871" s="543"/>
      <c r="AI1871" s="543"/>
      <c r="AJ1871" s="543"/>
      <c r="AK1871" s="543"/>
      <c r="AL1871" s="543"/>
      <c r="AM1871" s="543"/>
      <c r="AN1871" s="543">
        <v>41</v>
      </c>
      <c r="AO1871" s="543">
        <v>39</v>
      </c>
      <c r="AP1871" s="543">
        <v>29</v>
      </c>
      <c r="AQ1871" s="444"/>
      <c r="AR1871" s="746" t="s">
        <v>865</v>
      </c>
      <c r="AS1871" s="475" t="str">
        <f t="shared" si="218"/>
        <v>SB</v>
      </c>
      <c r="AT1871" s="475" t="str">
        <f t="shared" si="218"/>
        <v>5B</v>
      </c>
      <c r="AU1871" s="475">
        <f t="shared" si="218"/>
        <v>453</v>
      </c>
      <c r="AV1871" s="475" t="str">
        <f t="shared" si="218"/>
        <v>VOC</v>
      </c>
      <c r="AW1871" s="475" t="str">
        <f t="shared" si="218"/>
        <v>B</v>
      </c>
      <c r="AX1871" s="475" t="str">
        <f t="shared" si="218"/>
        <v>S</v>
      </c>
      <c r="AY1871" s="185" t="str">
        <f>IF(AND(SUM(AE1871:$AP1871)&gt;0,J1871&lt;&gt;""),CONCATENATE(B1871,"_",F1871,"_",AG1871),0)</f>
        <v>SL_1.4.3.2_</v>
      </c>
      <c r="AZ1871" s="203">
        <f>IF(AND(SUM(AE1871:$AP1871)&gt;0,D1871="BFS"),1,0)</f>
        <v>0</v>
      </c>
      <c r="BA1871" s="203">
        <f t="shared" si="214"/>
        <v>0</v>
      </c>
    </row>
    <row r="1872" spans="1:53" ht="13">
      <c r="A1872" s="185">
        <f>IF(AND(SUM(AE1872:AP1872)&gt;0,J1872&lt;&gt;""),CONCATENATE(B1872,"_",F1872,"_",$A$5,"_",SUMPRODUCT((B$9:B1872=B1872)*(F$9:F1872=F1872)*(SUM(AE1872:AP1872)&lt;&gt;0)*(J1872&lt;&gt;""))-1),0)</f>
        <v>0</v>
      </c>
      <c r="B1872" s="746" t="s">
        <v>865</v>
      </c>
      <c r="C1872" s="464" t="s">
        <v>1932</v>
      </c>
      <c r="D1872" s="89" t="s">
        <v>85</v>
      </c>
      <c r="E1872" s="465" t="s">
        <v>84</v>
      </c>
      <c r="F1872" s="658" t="s">
        <v>1716</v>
      </c>
      <c r="G1872" s="410"/>
      <c r="H1872" s="432" t="s">
        <v>1043</v>
      </c>
      <c r="I1872" s="437" t="s">
        <v>1052</v>
      </c>
      <c r="J1872" s="432" t="s">
        <v>1053</v>
      </c>
      <c r="K1872" s="433"/>
      <c r="L1872" s="425"/>
      <c r="M1872" s="425"/>
      <c r="N1872" s="425"/>
      <c r="O1872" s="425"/>
      <c r="P1872" s="425"/>
      <c r="Q1872" s="425"/>
      <c r="R1872" s="434"/>
      <c r="S1872" s="434"/>
      <c r="T1872" s="434"/>
      <c r="U1872" s="434"/>
      <c r="V1872" s="434"/>
      <c r="W1872" s="434"/>
      <c r="X1872" s="434"/>
      <c r="Y1872" s="434"/>
      <c r="Z1872" s="434"/>
      <c r="AA1872" s="743"/>
      <c r="AB1872" s="442"/>
      <c r="AC1872" s="458"/>
      <c r="AD1872" s="443"/>
      <c r="AE1872" s="543"/>
      <c r="AF1872" s="543"/>
      <c r="AG1872" s="543"/>
      <c r="AH1872" s="543"/>
      <c r="AI1872" s="543"/>
      <c r="AJ1872" s="543"/>
      <c r="AK1872" s="543"/>
      <c r="AL1872" s="543"/>
      <c r="AM1872" s="543"/>
      <c r="AN1872" s="543"/>
      <c r="AO1872" s="543"/>
      <c r="AP1872" s="543"/>
      <c r="AQ1872" s="444"/>
      <c r="AR1872" s="746" t="s">
        <v>865</v>
      </c>
      <c r="AS1872" s="475">
        <f t="shared" si="218"/>
        <v>0</v>
      </c>
      <c r="AT1872" s="475">
        <f t="shared" si="218"/>
        <v>0</v>
      </c>
      <c r="AU1872" s="475">
        <f t="shared" si="218"/>
        <v>0</v>
      </c>
      <c r="AV1872" s="475">
        <f t="shared" si="218"/>
        <v>0</v>
      </c>
      <c r="AW1872" s="475">
        <f t="shared" si="218"/>
        <v>0</v>
      </c>
      <c r="AX1872" s="475">
        <f t="shared" si="218"/>
        <v>0</v>
      </c>
      <c r="AY1872" s="185">
        <f>IF(AND(SUM(AE1872:$AP1872)&gt;0,J1872&lt;&gt;""),CONCATENATE(B1872,"_",F1872,"_",AG1872),0)</f>
        <v>0</v>
      </c>
      <c r="AZ1872" s="203">
        <f>IF(AND(SUM(AE1872:$AP1872)&gt;0,D1872="BFS"),1,0)</f>
        <v>0</v>
      </c>
      <c r="BA1872" s="203">
        <f t="shared" si="214"/>
        <v>0</v>
      </c>
    </row>
    <row r="1873" spans="1:53" ht="25">
      <c r="A1873" s="185">
        <f>IF(AND(SUM(AE1873:AP1873)&gt;0,J1873&lt;&gt;""),CONCATENATE(B1873,"_",F1873,"_",$A$5,"_",SUMPRODUCT((B$9:B1873=B1873)*(F$9:F1873=F1873)*(SUM(AE1873:AP1873)&lt;&gt;0)*(J1873&lt;&gt;""))-1),0)</f>
        <v>0</v>
      </c>
      <c r="B1873" s="745" t="s">
        <v>865</v>
      </c>
      <c r="C1873" s="58" t="s">
        <v>78</v>
      </c>
      <c r="D1873" s="85" t="s">
        <v>85</v>
      </c>
      <c r="E1873" s="463" t="s">
        <v>84</v>
      </c>
      <c r="F1873" s="657" t="s">
        <v>1717</v>
      </c>
      <c r="G1873" s="420"/>
      <c r="H1873" s="418"/>
      <c r="I1873" s="418"/>
      <c r="J1873" s="418"/>
      <c r="K1873" s="418"/>
      <c r="L1873" s="419"/>
      <c r="M1873" s="419"/>
      <c r="N1873" s="419"/>
      <c r="O1873" s="419"/>
      <c r="P1873" s="419"/>
      <c r="Q1873" s="419"/>
      <c r="R1873" s="419"/>
      <c r="S1873" s="419"/>
      <c r="T1873" s="419"/>
      <c r="U1873" s="419"/>
      <c r="V1873" s="419"/>
      <c r="W1873" s="419"/>
      <c r="X1873" s="419"/>
      <c r="Y1873" s="419"/>
      <c r="Z1873" s="419"/>
      <c r="AA1873" s="420"/>
      <c r="AB1873" s="420"/>
      <c r="AC1873" s="457"/>
      <c r="AD1873" s="421"/>
      <c r="AE1873" s="536"/>
      <c r="AF1873" s="536"/>
      <c r="AG1873" s="536"/>
      <c r="AH1873" s="536"/>
      <c r="AI1873" s="537"/>
      <c r="AJ1873" s="537"/>
      <c r="AK1873" s="537"/>
      <c r="AL1873" s="537"/>
      <c r="AM1873" s="537"/>
      <c r="AN1873" s="537"/>
      <c r="AO1873" s="537"/>
      <c r="AP1873" s="537"/>
      <c r="AQ1873" s="422"/>
      <c r="AR1873" s="745" t="s">
        <v>865</v>
      </c>
      <c r="AS1873" s="475">
        <f t="shared" si="218"/>
        <v>0</v>
      </c>
      <c r="AT1873" s="475">
        <f t="shared" si="218"/>
        <v>0</v>
      </c>
      <c r="AU1873" s="475">
        <f t="shared" si="218"/>
        <v>0</v>
      </c>
      <c r="AV1873" s="475">
        <f t="shared" si="218"/>
        <v>0</v>
      </c>
      <c r="AW1873" s="475">
        <f t="shared" si="218"/>
        <v>0</v>
      </c>
      <c r="AX1873" s="475">
        <f t="shared" si="218"/>
        <v>0</v>
      </c>
      <c r="AY1873" s="185">
        <f>IF(AND(SUM(AE1873:$AP1873)&gt;0,J1873&lt;&gt;""),CONCATENATE(B1873,"_",F1873,"_",AG1873),0)</f>
        <v>0</v>
      </c>
      <c r="AZ1873" s="203">
        <f>IF(AND(SUM(AE1873:$AP1873)&gt;0,D1873="BFS"),1,0)</f>
        <v>0</v>
      </c>
      <c r="BA1873" s="203">
        <f t="shared" si="214"/>
        <v>0</v>
      </c>
    </row>
    <row r="1874" spans="1:53" ht="40">
      <c r="A1874" s="185" t="str">
        <f>IF(AND(SUM(AE1874:AP1874)&gt;0,J1874&lt;&gt;""),CONCATENATE(B1874,"_",F1874,"_",$A$5,"_",SUMPRODUCT((B$9:B1874=B1874)*(F$9:F1874=F1874)*(SUM(AE1874:AP1874)&lt;&gt;0)*(J1874&lt;&gt;""))-1),0)</f>
        <v>SL_1.4.3.3_neu_1</v>
      </c>
      <c r="B1874" s="746" t="s">
        <v>865</v>
      </c>
      <c r="C1874" s="464" t="s">
        <v>1933</v>
      </c>
      <c r="D1874" s="89" t="s">
        <v>85</v>
      </c>
      <c r="E1874" s="465" t="s">
        <v>84</v>
      </c>
      <c r="F1874" s="658" t="s">
        <v>1717</v>
      </c>
      <c r="G1874" s="410" t="s">
        <v>1205</v>
      </c>
      <c r="H1874" s="432" t="s">
        <v>1047</v>
      </c>
      <c r="I1874" s="437" t="s">
        <v>1052</v>
      </c>
      <c r="J1874" s="432" t="s">
        <v>1053</v>
      </c>
      <c r="K1874" s="433" t="s">
        <v>51</v>
      </c>
      <c r="L1874" s="424" t="s">
        <v>1961</v>
      </c>
      <c r="M1874" s="425">
        <v>17</v>
      </c>
      <c r="N1874" s="425" t="s">
        <v>1985</v>
      </c>
      <c r="O1874" s="425" t="s">
        <v>1047</v>
      </c>
      <c r="P1874" s="425" t="s">
        <v>1047</v>
      </c>
      <c r="Q1874" s="425">
        <v>0.33</v>
      </c>
      <c r="R1874" s="434" t="s">
        <v>1043</v>
      </c>
      <c r="S1874" s="434" t="s">
        <v>1043</v>
      </c>
      <c r="T1874" s="434" t="s">
        <v>1955</v>
      </c>
      <c r="U1874" s="434" t="s">
        <v>1043</v>
      </c>
      <c r="V1874" s="434" t="s">
        <v>1047</v>
      </c>
      <c r="W1874" s="434" t="s">
        <v>1047</v>
      </c>
      <c r="X1874" s="434" t="s">
        <v>1043</v>
      </c>
      <c r="Y1874" s="434" t="s">
        <v>1047</v>
      </c>
      <c r="Z1874" s="434" t="s">
        <v>1043</v>
      </c>
      <c r="AA1874" s="743" t="s">
        <v>1855</v>
      </c>
      <c r="AB1874" s="743" t="s">
        <v>1856</v>
      </c>
      <c r="AC1874" s="458">
        <v>40057</v>
      </c>
      <c r="AD1874" s="435"/>
      <c r="AE1874" s="543">
        <v>1037</v>
      </c>
      <c r="AF1874" s="543">
        <v>1014</v>
      </c>
      <c r="AG1874" s="543">
        <v>1026</v>
      </c>
      <c r="AH1874" s="543">
        <v>1080</v>
      </c>
      <c r="AI1874" s="543">
        <v>1202</v>
      </c>
      <c r="AJ1874" s="543">
        <v>1316</v>
      </c>
      <c r="AK1874" s="543">
        <v>1443</v>
      </c>
      <c r="AL1874" s="543">
        <v>1604</v>
      </c>
      <c r="AM1874" s="533">
        <v>1767</v>
      </c>
      <c r="AN1874" s="543">
        <v>1798</v>
      </c>
      <c r="AO1874" s="543">
        <v>1632</v>
      </c>
      <c r="AP1874" s="543">
        <v>1767</v>
      </c>
      <c r="AQ1874" s="182"/>
      <c r="AR1874" s="746" t="s">
        <v>865</v>
      </c>
      <c r="AS1874" s="475" t="str">
        <f t="shared" si="218"/>
        <v>SB</v>
      </c>
      <c r="AT1874" s="475" t="str">
        <f t="shared" si="218"/>
        <v>5B</v>
      </c>
      <c r="AU1874" s="475">
        <f t="shared" si="218"/>
        <v>655</v>
      </c>
      <c r="AV1874" s="475" t="str">
        <f t="shared" si="218"/>
        <v>VOC</v>
      </c>
      <c r="AW1874" s="475" t="str">
        <f t="shared" si="218"/>
        <v>B</v>
      </c>
      <c r="AX1874" s="475" t="str">
        <f t="shared" si="218"/>
        <v>E</v>
      </c>
      <c r="AY1874" s="185" t="str">
        <f>IF(AND(SUM(AE1874:$AP1874)&gt;0,J1874&lt;&gt;""),CONCATENATE(B1874,"_",F1874,"_",AG1874),0)</f>
        <v>SL_1.4.3.3_1026</v>
      </c>
      <c r="AZ1874" s="203">
        <f>IF(AND(SUM(AE1874:$AP1874)&gt;0,D1874="BFS"),1,0)</f>
        <v>0</v>
      </c>
      <c r="BA1874" s="203">
        <f t="shared" si="214"/>
        <v>0</v>
      </c>
    </row>
    <row r="1875" spans="1:53" ht="13">
      <c r="A1875" s="185">
        <f>IF(AND(SUM(AE1875:AP1875)&gt;0,J1875&lt;&gt;""),CONCATENATE(B1875,"_",F1875,"_",$A$5,"_",SUMPRODUCT((B$9:B1875=B1875)*(F$9:F1875=F1875)*(SUM(AE1875:AP1875)&lt;&gt;0)*(J1875&lt;&gt;""))-1),0)</f>
        <v>0</v>
      </c>
      <c r="B1875" s="746" t="s">
        <v>865</v>
      </c>
      <c r="C1875" s="464" t="s">
        <v>1933</v>
      </c>
      <c r="D1875" s="89" t="s">
        <v>85</v>
      </c>
      <c r="E1875" s="465" t="s">
        <v>84</v>
      </c>
      <c r="F1875" s="658" t="s">
        <v>1717</v>
      </c>
      <c r="G1875" s="410"/>
      <c r="H1875" s="432" t="s">
        <v>1043</v>
      </c>
      <c r="I1875" s="437" t="s">
        <v>1052</v>
      </c>
      <c r="J1875" s="432" t="s">
        <v>1053</v>
      </c>
      <c r="K1875" s="433"/>
      <c r="L1875" s="425"/>
      <c r="M1875" s="425"/>
      <c r="N1875" s="425"/>
      <c r="O1875" s="425"/>
      <c r="P1875" s="425"/>
      <c r="Q1875" s="425"/>
      <c r="R1875" s="434"/>
      <c r="S1875" s="434"/>
      <c r="T1875" s="434"/>
      <c r="U1875" s="434"/>
      <c r="V1875" s="434"/>
      <c r="W1875" s="434"/>
      <c r="X1875" s="434"/>
      <c r="Y1875" s="434"/>
      <c r="Z1875" s="434"/>
      <c r="AA1875" s="743"/>
      <c r="AB1875" s="442"/>
      <c r="AC1875" s="458"/>
      <c r="AD1875" s="443"/>
      <c r="AE1875" s="543"/>
      <c r="AF1875" s="543"/>
      <c r="AG1875" s="543"/>
      <c r="AH1875" s="543"/>
      <c r="AI1875" s="543"/>
      <c r="AJ1875" s="543"/>
      <c r="AK1875" s="543"/>
      <c r="AL1875" s="543"/>
      <c r="AM1875" s="543"/>
      <c r="AN1875" s="543"/>
      <c r="AO1875" s="543"/>
      <c r="AP1875" s="543"/>
      <c r="AQ1875" s="444"/>
      <c r="AR1875" s="746" t="s">
        <v>865</v>
      </c>
      <c r="AS1875" s="475">
        <f t="shared" si="218"/>
        <v>0</v>
      </c>
      <c r="AT1875" s="475">
        <f t="shared" si="218"/>
        <v>0</v>
      </c>
      <c r="AU1875" s="475">
        <f t="shared" si="218"/>
        <v>0</v>
      </c>
      <c r="AV1875" s="475">
        <f t="shared" si="218"/>
        <v>0</v>
      </c>
      <c r="AW1875" s="475">
        <f t="shared" si="218"/>
        <v>0</v>
      </c>
      <c r="AX1875" s="475">
        <f t="shared" si="218"/>
        <v>0</v>
      </c>
      <c r="AY1875" s="185">
        <f>IF(AND(SUM(AE1875:$AP1875)&gt;0,J1875&lt;&gt;""),CONCATENATE(B1875,"_",F1875,"_",AG1875),0)</f>
        <v>0</v>
      </c>
      <c r="AZ1875" s="203">
        <f>IF(AND(SUM(AE1875:$AP1875)&gt;0,D1875="BFS"),1,0)</f>
        <v>0</v>
      </c>
      <c r="BA1875" s="203">
        <f t="shared" si="214"/>
        <v>0</v>
      </c>
    </row>
    <row r="1876" spans="1:53" ht="25">
      <c r="A1876" s="185">
        <f>IF(AND(SUM(AE1876:AP1876)&gt;0,J1876&lt;&gt;""),CONCATENATE(B1876,"_",F1876,"_",$A$5,"_",SUMPRODUCT((B$9:B1876=B1876)*(F$9:F1876=F1876)*(SUM(AE1876:AP1876)&lt;&gt;0)*(J1876&lt;&gt;""))-1),0)</f>
        <v>0</v>
      </c>
      <c r="B1876" s="745" t="s">
        <v>865</v>
      </c>
      <c r="C1876" s="58" t="s">
        <v>80</v>
      </c>
      <c r="D1876" s="85" t="s">
        <v>85</v>
      </c>
      <c r="E1876" s="463" t="s">
        <v>84</v>
      </c>
      <c r="F1876" s="657" t="s">
        <v>1718</v>
      </c>
      <c r="G1876" s="420"/>
      <c r="H1876" s="418"/>
      <c r="I1876" s="418"/>
      <c r="J1876" s="418"/>
      <c r="K1876" s="418"/>
      <c r="L1876" s="419"/>
      <c r="M1876" s="419"/>
      <c r="N1876" s="419"/>
      <c r="O1876" s="419"/>
      <c r="P1876" s="419"/>
      <c r="Q1876" s="419"/>
      <c r="R1876" s="419"/>
      <c r="S1876" s="419"/>
      <c r="T1876" s="419"/>
      <c r="U1876" s="419"/>
      <c r="V1876" s="419"/>
      <c r="W1876" s="419"/>
      <c r="X1876" s="419"/>
      <c r="Y1876" s="419"/>
      <c r="Z1876" s="419"/>
      <c r="AA1876" s="420"/>
      <c r="AB1876" s="420"/>
      <c r="AC1876" s="457"/>
      <c r="AD1876" s="421"/>
      <c r="AE1876" s="536"/>
      <c r="AF1876" s="536"/>
      <c r="AG1876" s="536"/>
      <c r="AH1876" s="536"/>
      <c r="AI1876" s="537"/>
      <c r="AJ1876" s="537"/>
      <c r="AK1876" s="537"/>
      <c r="AL1876" s="537"/>
      <c r="AM1876" s="537"/>
      <c r="AN1876" s="537"/>
      <c r="AO1876" s="537"/>
      <c r="AP1876" s="537"/>
      <c r="AQ1876" s="422"/>
      <c r="AR1876" s="745" t="s">
        <v>865</v>
      </c>
      <c r="AS1876" s="475">
        <f t="shared" si="218"/>
        <v>0</v>
      </c>
      <c r="AT1876" s="475">
        <f t="shared" si="218"/>
        <v>0</v>
      </c>
      <c r="AU1876" s="475">
        <f t="shared" si="218"/>
        <v>0</v>
      </c>
      <c r="AV1876" s="475">
        <f t="shared" si="218"/>
        <v>0</v>
      </c>
      <c r="AW1876" s="475">
        <f t="shared" si="218"/>
        <v>0</v>
      </c>
      <c r="AX1876" s="475">
        <f t="shared" si="218"/>
        <v>0</v>
      </c>
      <c r="AY1876" s="185">
        <f>IF(AND(SUM(AE1876:$AP1876)&gt;0,J1876&lt;&gt;""),CONCATENATE(B1876,"_",F1876,"_",AG1876),0)</f>
        <v>0</v>
      </c>
      <c r="AZ1876" s="203">
        <f>IF(AND(SUM(AE1876:$AP1876)&gt;0,D1876="BFS"),1,0)</f>
        <v>0</v>
      </c>
      <c r="BA1876" s="203">
        <f t="shared" si="214"/>
        <v>0</v>
      </c>
    </row>
    <row r="1877" spans="1:53" ht="13">
      <c r="A1877" s="185">
        <f>IF(AND(SUM(AE1877:AP1877)&gt;0,J1877&lt;&gt;""),CONCATENATE(B1877,"_",F1877,"_",$A$5,"_",SUMPRODUCT((B$9:B1877=B1877)*(F$9:F1877=F1877)*(SUM(AE1877:AP1877)&lt;&gt;0)*(J1877&lt;&gt;""))-1),0)</f>
        <v>0</v>
      </c>
      <c r="B1877" s="746" t="s">
        <v>865</v>
      </c>
      <c r="C1877" s="464" t="s">
        <v>1934</v>
      </c>
      <c r="D1877" s="89" t="s">
        <v>85</v>
      </c>
      <c r="E1877" s="465" t="s">
        <v>84</v>
      </c>
      <c r="F1877" s="658" t="s">
        <v>1718</v>
      </c>
      <c r="G1877" s="82"/>
      <c r="H1877" s="432" t="s">
        <v>1043</v>
      </c>
      <c r="I1877" s="437" t="s">
        <v>1052</v>
      </c>
      <c r="J1877" s="432" t="s">
        <v>1053</v>
      </c>
      <c r="K1877" s="447"/>
      <c r="L1877" s="425"/>
      <c r="M1877" s="425"/>
      <c r="N1877" s="425"/>
      <c r="O1877" s="425"/>
      <c r="P1877" s="425"/>
      <c r="Q1877" s="425"/>
      <c r="R1877" s="425"/>
      <c r="S1877" s="425"/>
      <c r="T1877" s="425"/>
      <c r="U1877" s="425"/>
      <c r="V1877" s="425"/>
      <c r="W1877" s="425"/>
      <c r="X1877" s="425"/>
      <c r="Y1877" s="425"/>
      <c r="Z1877" s="425"/>
      <c r="AA1877" s="743"/>
      <c r="AB1877" s="448"/>
      <c r="AC1877" s="458"/>
      <c r="AD1877" s="181"/>
      <c r="AE1877" s="533"/>
      <c r="AF1877" s="533"/>
      <c r="AG1877" s="533"/>
      <c r="AH1877" s="533"/>
      <c r="AI1877" s="533"/>
      <c r="AJ1877" s="533"/>
      <c r="AK1877" s="533"/>
      <c r="AL1877" s="533"/>
      <c r="AM1877" s="533"/>
      <c r="AN1877" s="533"/>
      <c r="AO1877" s="533"/>
      <c r="AP1877" s="533"/>
      <c r="AQ1877" s="430"/>
      <c r="AR1877" s="746" t="s">
        <v>865</v>
      </c>
      <c r="AS1877" s="475">
        <f t="shared" ref="AS1877:AX1886" si="219">IF(SUM($AE1877:$AP1877)&gt;0,VLOOKUP($F1877,Schulart,AS$2,FALSE),0)</f>
        <v>0</v>
      </c>
      <c r="AT1877" s="475">
        <f t="shared" si="219"/>
        <v>0</v>
      </c>
      <c r="AU1877" s="475">
        <f t="shared" si="219"/>
        <v>0</v>
      </c>
      <c r="AV1877" s="475">
        <f t="shared" si="219"/>
        <v>0</v>
      </c>
      <c r="AW1877" s="475">
        <f t="shared" si="219"/>
        <v>0</v>
      </c>
      <c r="AX1877" s="475">
        <f t="shared" si="219"/>
        <v>0</v>
      </c>
      <c r="AY1877" s="185">
        <f>IF(AND(SUM(AE1877:$AP1877)&gt;0,J1877&lt;&gt;""),CONCATENATE(B1877,"_",F1877,"_",AG1877),0)</f>
        <v>0</v>
      </c>
      <c r="AZ1877" s="203">
        <f>IF(AND(SUM(AE1877:$AP1877)&gt;0,D1877="BFS"),1,0)</f>
        <v>0</v>
      </c>
      <c r="BA1877" s="203">
        <f t="shared" si="214"/>
        <v>0</v>
      </c>
    </row>
    <row r="1878" spans="1:53" ht="15.5">
      <c r="A1878" s="185">
        <f>IF(AND(SUM(AE1878:AP1878)&gt;0,J1878&lt;&gt;""),CONCATENATE(B1878,"_",F1878,"_",$A$5,"_",SUMPRODUCT((B$9:B1878=B1878)*(F$9:F1878=F1878)*(SUM(AE1878:AP1878)&lt;&gt;0)*(J1878&lt;&gt;""))-1),0)</f>
        <v>0</v>
      </c>
      <c r="B1878" s="165" t="s">
        <v>865</v>
      </c>
      <c r="C1878" s="69" t="s">
        <v>802</v>
      </c>
      <c r="D1878" s="84"/>
      <c r="E1878" s="467"/>
      <c r="F1878" s="659"/>
      <c r="G1878" s="70"/>
      <c r="H1878" s="70"/>
      <c r="I1878" s="70"/>
      <c r="J1878" s="70"/>
      <c r="K1878" s="70"/>
      <c r="L1878" s="78"/>
      <c r="M1878" s="78"/>
      <c r="N1878" s="78"/>
      <c r="O1878" s="78"/>
      <c r="P1878" s="78"/>
      <c r="Q1878" s="78"/>
      <c r="R1878" s="78"/>
      <c r="S1878" s="78"/>
      <c r="T1878" s="78"/>
      <c r="U1878" s="78"/>
      <c r="V1878" s="78"/>
      <c r="W1878" s="78"/>
      <c r="X1878" s="78"/>
      <c r="Y1878" s="78"/>
      <c r="Z1878" s="78"/>
      <c r="AA1878" s="76"/>
      <c r="AB1878" s="76"/>
      <c r="AC1878" s="459"/>
      <c r="AD1878" s="71"/>
      <c r="AE1878" s="538"/>
      <c r="AF1878" s="538"/>
      <c r="AG1878" s="538"/>
      <c r="AH1878" s="538"/>
      <c r="AI1878" s="539"/>
      <c r="AJ1878" s="539"/>
      <c r="AK1878" s="539"/>
      <c r="AL1878" s="539"/>
      <c r="AM1878" s="539"/>
      <c r="AN1878" s="539"/>
      <c r="AO1878" s="539"/>
      <c r="AP1878" s="539"/>
      <c r="AQ1878" s="326"/>
      <c r="AR1878" s="165" t="s">
        <v>865</v>
      </c>
      <c r="AS1878" s="475">
        <f t="shared" si="219"/>
        <v>0</v>
      </c>
      <c r="AT1878" s="475">
        <f t="shared" si="219"/>
        <v>0</v>
      </c>
      <c r="AU1878" s="475">
        <f t="shared" si="219"/>
        <v>0</v>
      </c>
      <c r="AV1878" s="475">
        <f t="shared" si="219"/>
        <v>0</v>
      </c>
      <c r="AW1878" s="475">
        <f t="shared" si="219"/>
        <v>0</v>
      </c>
      <c r="AX1878" s="475">
        <f t="shared" si="219"/>
        <v>0</v>
      </c>
      <c r="AY1878" s="185">
        <f>IF(AND(SUM(AE1878:$AP1878)&gt;0,J1878&lt;&gt;""),CONCATENATE(B1878,"_",F1878,"_",AG1878),0)</f>
        <v>0</v>
      </c>
      <c r="AZ1878" s="203">
        <f>IF(AND(SUM(AE1878:$AP1878)&gt;0,D1878="BFS"),1,0)</f>
        <v>0</v>
      </c>
      <c r="BA1878" s="203">
        <f t="shared" si="214"/>
        <v>0</v>
      </c>
    </row>
    <row r="1879" spans="1:53" ht="25">
      <c r="A1879" s="185">
        <f>IF(AND(SUM(AE1879:AP1879)&gt;0,J1879&lt;&gt;""),CONCATENATE(B1879,"_",F1879,"_",$A$5,"_",SUMPRODUCT((B$9:B1879=B1879)*(F$9:F1879=F1879)*(SUM(AE1879:AP1879)&lt;&gt;0)*(J1879&lt;&gt;""))-1),0)</f>
        <v>0</v>
      </c>
      <c r="B1879" s="745" t="s">
        <v>865</v>
      </c>
      <c r="C1879" s="58" t="s">
        <v>604</v>
      </c>
      <c r="D1879" s="85" t="s">
        <v>603</v>
      </c>
      <c r="E1879" s="463" t="s">
        <v>605</v>
      </c>
      <c r="F1879" s="657" t="s">
        <v>1719</v>
      </c>
      <c r="G1879" s="420"/>
      <c r="H1879" s="418"/>
      <c r="I1879" s="418"/>
      <c r="J1879" s="418"/>
      <c r="K1879" s="418"/>
      <c r="L1879" s="419"/>
      <c r="M1879" s="419"/>
      <c r="N1879" s="419"/>
      <c r="O1879" s="419"/>
      <c r="P1879" s="419"/>
      <c r="Q1879" s="419"/>
      <c r="R1879" s="419"/>
      <c r="S1879" s="419"/>
      <c r="T1879" s="419"/>
      <c r="U1879" s="419"/>
      <c r="V1879" s="419"/>
      <c r="W1879" s="419"/>
      <c r="X1879" s="419"/>
      <c r="Y1879" s="419"/>
      <c r="Z1879" s="419"/>
      <c r="AA1879" s="420"/>
      <c r="AB1879" s="420"/>
      <c r="AC1879" s="457"/>
      <c r="AD1879" s="421"/>
      <c r="AE1879" s="536"/>
      <c r="AF1879" s="536"/>
      <c r="AG1879" s="536"/>
      <c r="AH1879" s="536"/>
      <c r="AI1879" s="537"/>
      <c r="AJ1879" s="537"/>
      <c r="AK1879" s="537"/>
      <c r="AL1879" s="537"/>
      <c r="AM1879" s="537"/>
      <c r="AN1879" s="537"/>
      <c r="AO1879" s="537"/>
      <c r="AP1879" s="537"/>
      <c r="AQ1879" s="422"/>
      <c r="AR1879" s="745" t="s">
        <v>865</v>
      </c>
      <c r="AS1879" s="475">
        <f t="shared" si="219"/>
        <v>0</v>
      </c>
      <c r="AT1879" s="475">
        <f t="shared" si="219"/>
        <v>0</v>
      </c>
      <c r="AU1879" s="475">
        <f t="shared" si="219"/>
        <v>0</v>
      </c>
      <c r="AV1879" s="475">
        <f t="shared" si="219"/>
        <v>0</v>
      </c>
      <c r="AW1879" s="475">
        <f t="shared" si="219"/>
        <v>0</v>
      </c>
      <c r="AX1879" s="475">
        <f t="shared" si="219"/>
        <v>0</v>
      </c>
      <c r="AY1879" s="185">
        <f>IF(AND(SUM(AE1879:$AP1879)&gt;0,J1879&lt;&gt;""),CONCATENATE(B1879,"_",F1879,"_",AG1879),0)</f>
        <v>0</v>
      </c>
      <c r="AZ1879" s="203">
        <f>IF(AND(SUM(AE1879:$AP1879)&gt;0,D1879="BFS"),1,0)</f>
        <v>0</v>
      </c>
      <c r="BA1879" s="203">
        <f t="shared" si="214"/>
        <v>0</v>
      </c>
    </row>
    <row r="1880" spans="1:53" ht="13">
      <c r="A1880" s="185">
        <f>IF(AND(SUM(AE1880:AP1880)&gt;0,J1880&lt;&gt;""),CONCATENATE(B1880,"_",F1880,"_",$A$5,"_",SUMPRODUCT((B$9:B1880=B1880)*(F$9:F1880=F1880)*(SUM(AE1880:AP1880)&lt;&gt;0)*(J1880&lt;&gt;""))-1),0)</f>
        <v>0</v>
      </c>
      <c r="B1880" s="746" t="s">
        <v>865</v>
      </c>
      <c r="C1880" s="464" t="s">
        <v>604</v>
      </c>
      <c r="D1880" s="89" t="s">
        <v>603</v>
      </c>
      <c r="E1880" s="465" t="s">
        <v>605</v>
      </c>
      <c r="F1880" s="658" t="s">
        <v>1719</v>
      </c>
      <c r="G1880" s="410"/>
      <c r="H1880" s="432" t="s">
        <v>1043</v>
      </c>
      <c r="I1880" s="437" t="s">
        <v>1052</v>
      </c>
      <c r="J1880" s="432" t="s">
        <v>1053</v>
      </c>
      <c r="K1880" s="433"/>
      <c r="L1880" s="425"/>
      <c r="M1880" s="425"/>
      <c r="N1880" s="425"/>
      <c r="O1880" s="425"/>
      <c r="P1880" s="425"/>
      <c r="Q1880" s="425"/>
      <c r="R1880" s="434"/>
      <c r="S1880" s="434"/>
      <c r="T1880" s="434"/>
      <c r="U1880" s="434"/>
      <c r="V1880" s="434"/>
      <c r="W1880" s="434"/>
      <c r="X1880" s="434"/>
      <c r="Y1880" s="434"/>
      <c r="Z1880" s="434"/>
      <c r="AA1880" s="743"/>
      <c r="AB1880" s="442"/>
      <c r="AC1880" s="458"/>
      <c r="AD1880" s="443"/>
      <c r="AE1880" s="543"/>
      <c r="AF1880" s="543"/>
      <c r="AG1880" s="543"/>
      <c r="AH1880" s="543"/>
      <c r="AI1880" s="543"/>
      <c r="AJ1880" s="543"/>
      <c r="AK1880" s="543"/>
      <c r="AL1880" s="543"/>
      <c r="AM1880" s="543"/>
      <c r="AN1880" s="543"/>
      <c r="AO1880" s="543"/>
      <c r="AP1880" s="543"/>
      <c r="AQ1880" s="444"/>
      <c r="AR1880" s="746" t="s">
        <v>865</v>
      </c>
      <c r="AS1880" s="475">
        <f t="shared" si="219"/>
        <v>0</v>
      </c>
      <c r="AT1880" s="475">
        <f t="shared" si="219"/>
        <v>0</v>
      </c>
      <c r="AU1880" s="475">
        <f t="shared" si="219"/>
        <v>0</v>
      </c>
      <c r="AV1880" s="475">
        <f t="shared" si="219"/>
        <v>0</v>
      </c>
      <c r="AW1880" s="475">
        <f t="shared" si="219"/>
        <v>0</v>
      </c>
      <c r="AX1880" s="475">
        <f t="shared" si="219"/>
        <v>0</v>
      </c>
      <c r="AY1880" s="185">
        <f>IF(AND(SUM(AE1880:$AP1880)&gt;0,J1880&lt;&gt;""),CONCATENATE(B1880,"_",F1880,"_",AG1880),0)</f>
        <v>0</v>
      </c>
      <c r="AZ1880" s="203">
        <f>IF(AND(SUM(AE1880:$AP1880)&gt;0,D1880="BFS"),1,0)</f>
        <v>0</v>
      </c>
      <c r="BA1880" s="203">
        <f t="shared" si="214"/>
        <v>0</v>
      </c>
    </row>
    <row r="1881" spans="1:53" ht="25">
      <c r="A1881" s="185">
        <f>IF(AND(SUM(AE1881:AP1881)&gt;0,J1881&lt;&gt;""),CONCATENATE(B1881,"_",F1881,"_",$A$5,"_",SUMPRODUCT((B$9:B1881=B1881)*(F$9:F1881=F1881)*(SUM(AE1881:AP1881)&lt;&gt;0)*(J1881&lt;&gt;""))-1),0)</f>
        <v>0</v>
      </c>
      <c r="B1881" s="745" t="s">
        <v>865</v>
      </c>
      <c r="C1881" s="58" t="s">
        <v>847</v>
      </c>
      <c r="D1881" s="85" t="s">
        <v>603</v>
      </c>
      <c r="E1881" s="463" t="s">
        <v>848</v>
      </c>
      <c r="F1881" s="657" t="s">
        <v>1720</v>
      </c>
      <c r="G1881" s="420"/>
      <c r="H1881" s="418"/>
      <c r="I1881" s="418"/>
      <c r="J1881" s="418"/>
      <c r="K1881" s="418"/>
      <c r="L1881" s="419"/>
      <c r="M1881" s="419"/>
      <c r="N1881" s="419"/>
      <c r="O1881" s="419"/>
      <c r="P1881" s="419"/>
      <c r="Q1881" s="419"/>
      <c r="R1881" s="419"/>
      <c r="S1881" s="419"/>
      <c r="T1881" s="419"/>
      <c r="U1881" s="419"/>
      <c r="V1881" s="419"/>
      <c r="W1881" s="419"/>
      <c r="X1881" s="419"/>
      <c r="Y1881" s="419"/>
      <c r="Z1881" s="419"/>
      <c r="AA1881" s="420"/>
      <c r="AB1881" s="420"/>
      <c r="AC1881" s="457"/>
      <c r="AD1881" s="421"/>
      <c r="AE1881" s="536"/>
      <c r="AF1881" s="536"/>
      <c r="AG1881" s="536"/>
      <c r="AH1881" s="536"/>
      <c r="AI1881" s="537"/>
      <c r="AJ1881" s="537"/>
      <c r="AK1881" s="537"/>
      <c r="AL1881" s="537"/>
      <c r="AM1881" s="537"/>
      <c r="AN1881" s="537"/>
      <c r="AO1881" s="537"/>
      <c r="AP1881" s="537"/>
      <c r="AQ1881" s="422"/>
      <c r="AR1881" s="745" t="s">
        <v>865</v>
      </c>
      <c r="AS1881" s="475">
        <f t="shared" si="219"/>
        <v>0</v>
      </c>
      <c r="AT1881" s="475">
        <f t="shared" si="219"/>
        <v>0</v>
      </c>
      <c r="AU1881" s="475">
        <f t="shared" si="219"/>
        <v>0</v>
      </c>
      <c r="AV1881" s="475">
        <f t="shared" si="219"/>
        <v>0</v>
      </c>
      <c r="AW1881" s="475">
        <f t="shared" si="219"/>
        <v>0</v>
      </c>
      <c r="AX1881" s="475">
        <f t="shared" si="219"/>
        <v>0</v>
      </c>
      <c r="AY1881" s="185">
        <f>IF(AND(SUM(AE1881:$AP1881)&gt;0,J1881&lt;&gt;""),CONCATENATE(B1881,"_",F1881,"_",AG1881),0)</f>
        <v>0</v>
      </c>
      <c r="AZ1881" s="203">
        <f>IF(AND(SUM(AE1881:$AP1881)&gt;0,D1881="BFS"),1,0)</f>
        <v>0</v>
      </c>
      <c r="BA1881" s="203">
        <f t="shared" si="214"/>
        <v>0</v>
      </c>
    </row>
    <row r="1882" spans="1:53" ht="13">
      <c r="A1882" s="185">
        <f>IF(AND(SUM(AE1882:AP1882)&gt;0,J1882&lt;&gt;""),CONCATENATE(B1882,"_",F1882,"_",$A$5,"_",SUMPRODUCT((B$9:B1882=B1882)*(F$9:F1882=F1882)*(SUM(AE1882:AP1882)&lt;&gt;0)*(J1882&lt;&gt;""))-1),0)</f>
        <v>0</v>
      </c>
      <c r="B1882" s="746" t="s">
        <v>865</v>
      </c>
      <c r="C1882" s="464" t="s">
        <v>1935</v>
      </c>
      <c r="D1882" s="89" t="s">
        <v>603</v>
      </c>
      <c r="E1882" s="465" t="s">
        <v>848</v>
      </c>
      <c r="F1882" s="658" t="s">
        <v>1720</v>
      </c>
      <c r="G1882" s="410"/>
      <c r="H1882" s="432" t="s">
        <v>1043</v>
      </c>
      <c r="I1882" s="437" t="s">
        <v>1052</v>
      </c>
      <c r="J1882" s="432" t="s">
        <v>1053</v>
      </c>
      <c r="K1882" s="433"/>
      <c r="L1882" s="425"/>
      <c r="M1882" s="425"/>
      <c r="N1882" s="425"/>
      <c r="O1882" s="425"/>
      <c r="P1882" s="425"/>
      <c r="Q1882" s="425"/>
      <c r="R1882" s="434"/>
      <c r="S1882" s="434"/>
      <c r="T1882" s="434"/>
      <c r="U1882" s="434"/>
      <c r="V1882" s="434"/>
      <c r="W1882" s="434"/>
      <c r="X1882" s="434"/>
      <c r="Y1882" s="434"/>
      <c r="Z1882" s="434"/>
      <c r="AA1882" s="743"/>
      <c r="AB1882" s="442"/>
      <c r="AC1882" s="458"/>
      <c r="AD1882" s="443"/>
      <c r="AE1882" s="543"/>
      <c r="AF1882" s="543"/>
      <c r="AG1882" s="543"/>
      <c r="AH1882" s="543"/>
      <c r="AI1882" s="543"/>
      <c r="AJ1882" s="543"/>
      <c r="AK1882" s="543"/>
      <c r="AL1882" s="543"/>
      <c r="AM1882" s="543"/>
      <c r="AN1882" s="543"/>
      <c r="AO1882" s="543"/>
      <c r="AP1882" s="543"/>
      <c r="AQ1882" s="444"/>
      <c r="AR1882" s="746" t="s">
        <v>865</v>
      </c>
      <c r="AS1882" s="475">
        <f t="shared" si="219"/>
        <v>0</v>
      </c>
      <c r="AT1882" s="475">
        <f t="shared" si="219"/>
        <v>0</v>
      </c>
      <c r="AU1882" s="475">
        <f t="shared" si="219"/>
        <v>0</v>
      </c>
      <c r="AV1882" s="475">
        <f t="shared" si="219"/>
        <v>0</v>
      </c>
      <c r="AW1882" s="475">
        <f t="shared" si="219"/>
        <v>0</v>
      </c>
      <c r="AX1882" s="475">
        <f t="shared" si="219"/>
        <v>0</v>
      </c>
      <c r="AY1882" s="185">
        <f>IF(AND(SUM(AE1882:$AP1882)&gt;0,J1882&lt;&gt;""),CONCATENATE(B1882,"_",F1882,"_",AG1882),0)</f>
        <v>0</v>
      </c>
      <c r="AZ1882" s="203">
        <f>IF(AND(SUM(AE1882:$AP1882)&gt;0,D1882="BFS"),1,0)</f>
        <v>0</v>
      </c>
      <c r="BA1882" s="203">
        <f t="shared" si="214"/>
        <v>0</v>
      </c>
    </row>
    <row r="1883" spans="1:53" ht="15.5">
      <c r="A1883" s="185">
        <f>IF(AND(SUM(AE1883:AP1883)&gt;0,J1883&lt;&gt;""),CONCATENATE(B1883,"_",F1883,"_",$A$5,"_",SUMPRODUCT((B$9:B1883=B1883)*(F$9:F1883=F1883)*(SUM(AE1883:AP1883)&lt;&gt;0)*(J1883&lt;&gt;""))-1),0)</f>
        <v>0</v>
      </c>
      <c r="B1883" s="165" t="s">
        <v>865</v>
      </c>
      <c r="C1883" s="69" t="s">
        <v>181</v>
      </c>
      <c r="D1883" s="84"/>
      <c r="E1883" s="467"/>
      <c r="F1883" s="659"/>
      <c r="G1883" s="77"/>
      <c r="H1883" s="77"/>
      <c r="I1883" s="77"/>
      <c r="J1883" s="77"/>
      <c r="K1883" s="77"/>
      <c r="L1883" s="78"/>
      <c r="M1883" s="78"/>
      <c r="N1883" s="78"/>
      <c r="O1883" s="78"/>
      <c r="P1883" s="78"/>
      <c r="Q1883" s="78"/>
      <c r="R1883" s="78"/>
      <c r="S1883" s="78"/>
      <c r="T1883" s="78"/>
      <c r="U1883" s="78"/>
      <c r="V1883" s="78"/>
      <c r="W1883" s="78"/>
      <c r="X1883" s="78"/>
      <c r="Y1883" s="78"/>
      <c r="Z1883" s="78"/>
      <c r="AA1883" s="76"/>
      <c r="AB1883" s="76"/>
      <c r="AC1883" s="459"/>
      <c r="AD1883" s="71"/>
      <c r="AE1883" s="538"/>
      <c r="AF1883" s="538"/>
      <c r="AG1883" s="538"/>
      <c r="AH1883" s="538"/>
      <c r="AI1883" s="539"/>
      <c r="AJ1883" s="539"/>
      <c r="AK1883" s="539"/>
      <c r="AL1883" s="539"/>
      <c r="AM1883" s="539"/>
      <c r="AN1883" s="539"/>
      <c r="AO1883" s="539"/>
      <c r="AP1883" s="539"/>
      <c r="AQ1883" s="326"/>
      <c r="AR1883" s="165" t="s">
        <v>865</v>
      </c>
      <c r="AS1883" s="475">
        <f t="shared" si="219"/>
        <v>0</v>
      </c>
      <c r="AT1883" s="475">
        <f t="shared" si="219"/>
        <v>0</v>
      </c>
      <c r="AU1883" s="475">
        <f t="shared" si="219"/>
        <v>0</v>
      </c>
      <c r="AV1883" s="475">
        <f t="shared" si="219"/>
        <v>0</v>
      </c>
      <c r="AW1883" s="475">
        <f t="shared" si="219"/>
        <v>0</v>
      </c>
      <c r="AX1883" s="475">
        <f t="shared" si="219"/>
        <v>0</v>
      </c>
      <c r="AY1883" s="185">
        <f>IF(AND(SUM(AE1883:$AP1883)&gt;0,J1883&lt;&gt;""),CONCATENATE(B1883,"_",F1883,"_",AG1883),0)</f>
        <v>0</v>
      </c>
      <c r="AZ1883" s="203">
        <f>IF(AND(SUM(AE1883:$AP1883)&gt;0,D1883="BFS"),1,0)</f>
        <v>0</v>
      </c>
      <c r="BA1883" s="203">
        <f t="shared" si="214"/>
        <v>0</v>
      </c>
    </row>
    <row r="1884" spans="1:53" ht="25">
      <c r="A1884" s="185">
        <f>IF(AND(SUM(AE1884:AP1884)&gt;0,J1884&lt;&gt;""),CONCATENATE(B1884,"_",F1884,"_",$A$5,"_",SUMPRODUCT((B$9:B1884=B1884)*(F$9:F1884=F1884)*(SUM(AE1884:AP1884)&lt;&gt;0)*(J1884&lt;&gt;""))-1),0)</f>
        <v>0</v>
      </c>
      <c r="B1884" s="745" t="s">
        <v>865</v>
      </c>
      <c r="C1884" s="58" t="s">
        <v>78</v>
      </c>
      <c r="D1884" s="85" t="s">
        <v>587</v>
      </c>
      <c r="E1884" s="463" t="s">
        <v>595</v>
      </c>
      <c r="F1884" s="657" t="s">
        <v>751</v>
      </c>
      <c r="G1884" s="420"/>
      <c r="H1884" s="418"/>
      <c r="I1884" s="418"/>
      <c r="J1884" s="418"/>
      <c r="K1884" s="418"/>
      <c r="L1884" s="419"/>
      <c r="M1884" s="419"/>
      <c r="N1884" s="419"/>
      <c r="O1884" s="419"/>
      <c r="P1884" s="419"/>
      <c r="Q1884" s="419"/>
      <c r="R1884" s="419"/>
      <c r="S1884" s="419"/>
      <c r="T1884" s="419"/>
      <c r="U1884" s="419"/>
      <c r="V1884" s="419"/>
      <c r="W1884" s="419"/>
      <c r="X1884" s="419"/>
      <c r="Y1884" s="419"/>
      <c r="Z1884" s="419"/>
      <c r="AA1884" s="420"/>
      <c r="AB1884" s="420"/>
      <c r="AC1884" s="457"/>
      <c r="AD1884" s="421"/>
      <c r="AE1884" s="536"/>
      <c r="AF1884" s="536"/>
      <c r="AG1884" s="536"/>
      <c r="AH1884" s="536"/>
      <c r="AI1884" s="537"/>
      <c r="AJ1884" s="537"/>
      <c r="AK1884" s="537"/>
      <c r="AL1884" s="537"/>
      <c r="AM1884" s="537"/>
      <c r="AN1884" s="537"/>
      <c r="AO1884" s="537"/>
      <c r="AP1884" s="537"/>
      <c r="AQ1884" s="422"/>
      <c r="AR1884" s="745" t="s">
        <v>865</v>
      </c>
      <c r="AS1884" s="475">
        <f t="shared" si="219"/>
        <v>0</v>
      </c>
      <c r="AT1884" s="475">
        <f t="shared" si="219"/>
        <v>0</v>
      </c>
      <c r="AU1884" s="475">
        <f t="shared" si="219"/>
        <v>0</v>
      </c>
      <c r="AV1884" s="475">
        <f t="shared" si="219"/>
        <v>0</v>
      </c>
      <c r="AW1884" s="475">
        <f t="shared" si="219"/>
        <v>0</v>
      </c>
      <c r="AX1884" s="475">
        <f t="shared" si="219"/>
        <v>0</v>
      </c>
      <c r="AY1884" s="185">
        <f>IF(AND(SUM(AE1884:$AP1884)&gt;0,J1884&lt;&gt;""),CONCATENATE(B1884,"_",F1884,"_",AG1884),0)</f>
        <v>0</v>
      </c>
      <c r="AZ1884" s="203">
        <f>IF(AND(SUM(AE1884:$AP1884)&gt;0,D1884="BFS"),1,0)</f>
        <v>0</v>
      </c>
      <c r="BA1884" s="203">
        <f t="shared" si="214"/>
        <v>0</v>
      </c>
    </row>
    <row r="1885" spans="1:53" ht="13">
      <c r="A1885" s="185">
        <f>IF(AND(SUM(AE1885:AP1885)&gt;0,J1885&lt;&gt;""),CONCATENATE(B1885,"_",F1885,"_",$A$5,"_",SUMPRODUCT((B$9:B1885=B1885)*(F$9:F1885=F1885)*(SUM(AE1885:AP1885)&lt;&gt;0)*(J1885&lt;&gt;""))-1),0)</f>
        <v>0</v>
      </c>
      <c r="B1885" s="746" t="s">
        <v>865</v>
      </c>
      <c r="C1885" s="464" t="s">
        <v>1941</v>
      </c>
      <c r="D1885" s="89" t="s">
        <v>587</v>
      </c>
      <c r="E1885" s="465" t="s">
        <v>595</v>
      </c>
      <c r="F1885" s="658" t="s">
        <v>751</v>
      </c>
      <c r="G1885" s="410"/>
      <c r="H1885" s="424" t="s">
        <v>1043</v>
      </c>
      <c r="I1885" s="437" t="s">
        <v>1052</v>
      </c>
      <c r="J1885" s="432" t="s">
        <v>1053</v>
      </c>
      <c r="K1885" s="433"/>
      <c r="L1885" s="425"/>
      <c r="M1885" s="425"/>
      <c r="N1885" s="425"/>
      <c r="O1885" s="425"/>
      <c r="P1885" s="425"/>
      <c r="Q1885" s="425"/>
      <c r="R1885" s="434"/>
      <c r="S1885" s="434"/>
      <c r="T1885" s="434"/>
      <c r="U1885" s="434"/>
      <c r="V1885" s="434"/>
      <c r="W1885" s="434"/>
      <c r="X1885" s="434"/>
      <c r="Y1885" s="434"/>
      <c r="Z1885" s="434"/>
      <c r="AA1885" s="743"/>
      <c r="AB1885" s="442"/>
      <c r="AC1885" s="458"/>
      <c r="AD1885" s="443"/>
      <c r="AE1885" s="543"/>
      <c r="AF1885" s="543"/>
      <c r="AG1885" s="543"/>
      <c r="AH1885" s="543"/>
      <c r="AI1885" s="543"/>
      <c r="AJ1885" s="543"/>
      <c r="AK1885" s="543"/>
      <c r="AL1885" s="543"/>
      <c r="AM1885" s="543"/>
      <c r="AN1885" s="543"/>
      <c r="AO1885" s="543"/>
      <c r="AP1885" s="543"/>
      <c r="AQ1885" s="444"/>
      <c r="AR1885" s="746" t="s">
        <v>865</v>
      </c>
      <c r="AS1885" s="475">
        <f t="shared" si="219"/>
        <v>0</v>
      </c>
      <c r="AT1885" s="475">
        <f t="shared" si="219"/>
        <v>0</v>
      </c>
      <c r="AU1885" s="475">
        <f t="shared" si="219"/>
        <v>0</v>
      </c>
      <c r="AV1885" s="475">
        <f t="shared" si="219"/>
        <v>0</v>
      </c>
      <c r="AW1885" s="475">
        <f t="shared" si="219"/>
        <v>0</v>
      </c>
      <c r="AX1885" s="475">
        <f t="shared" si="219"/>
        <v>0</v>
      </c>
      <c r="AY1885" s="185">
        <f>IF(AND(SUM(AE1885:$AP1885)&gt;0,J1885&lt;&gt;""),CONCATENATE(B1885,"_",F1885,"_",AG1885),0)</f>
        <v>0</v>
      </c>
      <c r="AZ1885" s="203">
        <f>IF(AND(SUM(AE1885:$AP1885)&gt;0,D1885="BFS"),1,0)</f>
        <v>0</v>
      </c>
      <c r="BA1885" s="203">
        <f t="shared" si="214"/>
        <v>0</v>
      </c>
    </row>
    <row r="1886" spans="1:53" ht="15.5">
      <c r="A1886" s="185">
        <f>IF(AND(SUM(AE1886:AP1886)&gt;0,J1886&lt;&gt;""),CONCATENATE(B1886,"_",F1886,"_",$A$5,"_",SUMPRODUCT((B$9:B1886=B1886)*(F$9:F1886=F1886)*(SUM(AE1886:AP1886)&lt;&gt;0)*(J1886&lt;&gt;""))-1),0)</f>
        <v>0</v>
      </c>
      <c r="B1886" s="164" t="s">
        <v>865</v>
      </c>
      <c r="C1886" s="68" t="s">
        <v>752</v>
      </c>
      <c r="D1886" s="66"/>
      <c r="E1886" s="471"/>
      <c r="F1886" s="660"/>
      <c r="G1886" s="72"/>
      <c r="H1886" s="72"/>
      <c r="I1886" s="72"/>
      <c r="J1886" s="72"/>
      <c r="K1886" s="72"/>
      <c r="L1886" s="72"/>
      <c r="M1886" s="72"/>
      <c r="N1886" s="72"/>
      <c r="O1886" s="72"/>
      <c r="P1886" s="72"/>
      <c r="Q1886" s="72"/>
      <c r="R1886" s="72"/>
      <c r="S1886" s="72"/>
      <c r="T1886" s="72"/>
      <c r="U1886" s="72"/>
      <c r="V1886" s="72"/>
      <c r="W1886" s="72"/>
      <c r="X1886" s="72"/>
      <c r="Y1886" s="72"/>
      <c r="Z1886" s="72"/>
      <c r="AA1886" s="72"/>
      <c r="AB1886" s="72"/>
      <c r="AC1886" s="460"/>
      <c r="AD1886" s="90"/>
      <c r="AE1886" s="550"/>
      <c r="AF1886" s="550"/>
      <c r="AG1886" s="550"/>
      <c r="AH1886" s="550"/>
      <c r="AI1886" s="550"/>
      <c r="AJ1886" s="550"/>
      <c r="AK1886" s="550"/>
      <c r="AL1886" s="550"/>
      <c r="AM1886" s="550"/>
      <c r="AN1886" s="550"/>
      <c r="AO1886" s="550"/>
      <c r="AP1886" s="550"/>
      <c r="AQ1886" s="75"/>
      <c r="AR1886" s="164" t="s">
        <v>865</v>
      </c>
      <c r="AS1886" s="475">
        <f t="shared" si="219"/>
        <v>0</v>
      </c>
      <c r="AT1886" s="475">
        <f t="shared" si="219"/>
        <v>0</v>
      </c>
      <c r="AU1886" s="475">
        <f t="shared" si="219"/>
        <v>0</v>
      </c>
      <c r="AV1886" s="475">
        <f t="shared" si="219"/>
        <v>0</v>
      </c>
      <c r="AW1886" s="475">
        <f t="shared" si="219"/>
        <v>0</v>
      </c>
      <c r="AX1886" s="475">
        <f t="shared" si="219"/>
        <v>0</v>
      </c>
      <c r="AY1886" s="185">
        <f>IF(AND(SUM(AE1886:$AP1886)&gt;0,J1886&lt;&gt;""),CONCATENATE(B1886,"_",F1886,"_",AG1886),0)</f>
        <v>0</v>
      </c>
      <c r="AZ1886" s="203">
        <f>IF(AND(SUM(AE1886:$AP1886)&gt;0,D1886="BFS"),1,0)</f>
        <v>0</v>
      </c>
      <c r="BA1886" s="203">
        <f t="shared" si="214"/>
        <v>0</v>
      </c>
    </row>
    <row r="1887" spans="1:53" ht="25">
      <c r="A1887" s="185">
        <f>IF(AND(SUM(AE1887:AP1887)&gt;0,J1887&lt;&gt;""),CONCATENATE(B1887,"_",F1887,"_",$A$5,"_",SUMPRODUCT((B$9:B1887=B1887)*(F$9:F1887=F1887)*(SUM(AE1887:AP1887)&lt;&gt;0)*(J1887&lt;&gt;""))-1),0)</f>
        <v>0</v>
      </c>
      <c r="B1887" s="745" t="s">
        <v>865</v>
      </c>
      <c r="C1887" s="58" t="s">
        <v>1171</v>
      </c>
      <c r="D1887" s="85" t="s">
        <v>92</v>
      </c>
      <c r="E1887" s="463" t="s">
        <v>91</v>
      </c>
      <c r="F1887" s="657" t="s">
        <v>1728</v>
      </c>
      <c r="G1887" s="420"/>
      <c r="H1887" s="418"/>
      <c r="I1887" s="418"/>
      <c r="J1887" s="418"/>
      <c r="K1887" s="418"/>
      <c r="L1887" s="419"/>
      <c r="M1887" s="419"/>
      <c r="N1887" s="419"/>
      <c r="O1887" s="419"/>
      <c r="P1887" s="419"/>
      <c r="Q1887" s="419"/>
      <c r="R1887" s="419"/>
      <c r="S1887" s="419"/>
      <c r="T1887" s="419"/>
      <c r="U1887" s="419"/>
      <c r="V1887" s="419"/>
      <c r="W1887" s="419"/>
      <c r="X1887" s="419"/>
      <c r="Y1887" s="419"/>
      <c r="Z1887" s="419"/>
      <c r="AA1887" s="420"/>
      <c r="AB1887" s="420"/>
      <c r="AC1887" s="457"/>
      <c r="AD1887" s="421"/>
      <c r="AE1887" s="536"/>
      <c r="AF1887" s="536"/>
      <c r="AG1887" s="536"/>
      <c r="AH1887" s="536"/>
      <c r="AI1887" s="537"/>
      <c r="AJ1887" s="537"/>
      <c r="AK1887" s="537"/>
      <c r="AL1887" s="537"/>
      <c r="AM1887" s="537"/>
      <c r="AN1887" s="537"/>
      <c r="AO1887" s="537"/>
      <c r="AP1887" s="537"/>
      <c r="AQ1887" s="422"/>
      <c r="AR1887" s="745" t="s">
        <v>865</v>
      </c>
      <c r="AS1887" s="475">
        <f t="shared" ref="AS1887:AX1896" si="220">IF(SUM($AE1887:$AP1887)&gt;0,VLOOKUP($F1887,Schulart,AS$2,FALSE),0)</f>
        <v>0</v>
      </c>
      <c r="AT1887" s="475">
        <f t="shared" si="220"/>
        <v>0</v>
      </c>
      <c r="AU1887" s="475">
        <f t="shared" si="220"/>
        <v>0</v>
      </c>
      <c r="AV1887" s="475">
        <f t="shared" si="220"/>
        <v>0</v>
      </c>
      <c r="AW1887" s="475">
        <f t="shared" si="220"/>
        <v>0</v>
      </c>
      <c r="AX1887" s="475">
        <f t="shared" si="220"/>
        <v>0</v>
      </c>
      <c r="AY1887" s="185">
        <f>IF(AND(SUM(AE1887:$AP1887)&gt;0,J1887&lt;&gt;""),CONCATENATE(B1887,"_",F1887,"_",AG1887),0)</f>
        <v>0</v>
      </c>
      <c r="AZ1887" s="203">
        <f>IF(AND(SUM(AE1887:$AP1887)&gt;0,D1887="BFS"),1,0)</f>
        <v>0</v>
      </c>
      <c r="BA1887" s="203">
        <f t="shared" si="214"/>
        <v>0</v>
      </c>
    </row>
    <row r="1888" spans="1:53" ht="20">
      <c r="A1888" s="185" t="str">
        <f>IF(AND(SUM(AE1888:AP1888)&gt;0,J1888&lt;&gt;""),CONCATENATE(B1888,"_",F1888,"_",$A$5,"_",SUMPRODUCT((B$9:B1888=B1888)*(F$9:F1888=F1888)*(SUM(AE1888:AP1888)&lt;&gt;0)*(J1888&lt;&gt;""))-1),0)</f>
        <v>SL_1.5_neu_1</v>
      </c>
      <c r="B1888" s="746" t="s">
        <v>865</v>
      </c>
      <c r="C1888" s="464" t="s">
        <v>1554</v>
      </c>
      <c r="D1888" s="89" t="s">
        <v>92</v>
      </c>
      <c r="E1888" s="465" t="s">
        <v>91</v>
      </c>
      <c r="F1888" s="658" t="s">
        <v>1728</v>
      </c>
      <c r="G1888" s="410" t="s">
        <v>1171</v>
      </c>
      <c r="H1888" s="432" t="s">
        <v>1047</v>
      </c>
      <c r="I1888" s="437" t="s">
        <v>94</v>
      </c>
      <c r="J1888" s="432" t="s">
        <v>1053</v>
      </c>
      <c r="K1888" s="433" t="s">
        <v>1951</v>
      </c>
      <c r="L1888" s="433" t="s">
        <v>1110</v>
      </c>
      <c r="M1888" s="425" t="s">
        <v>954</v>
      </c>
      <c r="N1888" s="425" t="s">
        <v>1244</v>
      </c>
      <c r="O1888" s="425" t="s">
        <v>1047</v>
      </c>
      <c r="P1888" s="425" t="s">
        <v>1043</v>
      </c>
      <c r="Q1888" s="425" t="s">
        <v>1043</v>
      </c>
      <c r="R1888" s="434"/>
      <c r="S1888" s="434" t="s">
        <v>1043</v>
      </c>
      <c r="T1888" s="434" t="s">
        <v>1111</v>
      </c>
      <c r="U1888" s="434" t="s">
        <v>1043</v>
      </c>
      <c r="V1888" s="434" t="s">
        <v>1047</v>
      </c>
      <c r="W1888" s="434" t="s">
        <v>1047</v>
      </c>
      <c r="X1888" s="434" t="s">
        <v>1047</v>
      </c>
      <c r="Y1888" s="434" t="s">
        <v>1047</v>
      </c>
      <c r="Z1888" s="434" t="s">
        <v>1043</v>
      </c>
      <c r="AA1888" s="743" t="s">
        <v>549</v>
      </c>
      <c r="AB1888" s="743" t="s">
        <v>308</v>
      </c>
      <c r="AC1888" s="458">
        <v>40057</v>
      </c>
      <c r="AD1888" s="435"/>
      <c r="AE1888" s="543">
        <v>124</v>
      </c>
      <c r="AF1888" s="543">
        <v>135</v>
      </c>
      <c r="AG1888" s="543">
        <v>125</v>
      </c>
      <c r="AH1888" s="543">
        <v>150</v>
      </c>
      <c r="AI1888" s="543">
        <v>181</v>
      </c>
      <c r="AJ1888" s="543">
        <v>170</v>
      </c>
      <c r="AK1888" s="543">
        <v>186</v>
      </c>
      <c r="AL1888" s="543">
        <v>199</v>
      </c>
      <c r="AM1888" s="533">
        <v>154</v>
      </c>
      <c r="AN1888" s="543">
        <v>149</v>
      </c>
      <c r="AO1888" s="543">
        <v>163</v>
      </c>
      <c r="AP1888" s="543">
        <v>161</v>
      </c>
      <c r="AQ1888" s="182"/>
      <c r="AR1888" s="746" t="s">
        <v>865</v>
      </c>
      <c r="AS1888" s="475" t="str">
        <f t="shared" si="220"/>
        <v>MD</v>
      </c>
      <c r="AT1888" s="475" t="str">
        <f t="shared" si="220"/>
        <v>3C</v>
      </c>
      <c r="AU1888" s="475">
        <f t="shared" si="220"/>
        <v>353</v>
      </c>
      <c r="AV1888" s="475" t="str">
        <f t="shared" si="220"/>
        <v>VOC</v>
      </c>
      <c r="AW1888" s="475" t="str">
        <f t="shared" si="220"/>
        <v>C</v>
      </c>
      <c r="AX1888" s="475">
        <f t="shared" si="220"/>
        <v>0</v>
      </c>
      <c r="AY1888" s="185" t="str">
        <f>IF(AND(SUM(AE1888:$AP1888)&gt;0,J1888&lt;&gt;""),CONCATENATE(B1888,"_",F1888,"_",AG1888),0)</f>
        <v>SL_1.5_125</v>
      </c>
      <c r="AZ1888" s="203">
        <f>IF(AND(SUM(AE1888:$AP1888)&gt;0,D1888="BFS"),1,0)</f>
        <v>0</v>
      </c>
      <c r="BA1888" s="203">
        <f t="shared" si="214"/>
        <v>0</v>
      </c>
    </row>
    <row r="1889" spans="1:53" ht="15.5">
      <c r="A1889" s="185">
        <f>IF(AND(SUM(AE1889:AP1889)&gt;0,J1889&lt;&gt;""),CONCATENATE(B1889,"_",F1889,"_",$A$5,"_",SUMPRODUCT((B$9:B1889=B1889)*(F$9:F1889=F1889)*(SUM(AE1889:AP1889)&lt;&gt;0)*(J1889&lt;&gt;""))-1),0)</f>
        <v>0</v>
      </c>
      <c r="B1889" s="163" t="s">
        <v>865</v>
      </c>
      <c r="C1889" s="65" t="s">
        <v>96</v>
      </c>
      <c r="D1889" s="66"/>
      <c r="E1889" s="461"/>
      <c r="F1889" s="660"/>
      <c r="G1889" s="67"/>
      <c r="H1889" s="67"/>
      <c r="I1889" s="67"/>
      <c r="J1889" s="67"/>
      <c r="K1889" s="67"/>
      <c r="L1889" s="67"/>
      <c r="M1889" s="67"/>
      <c r="N1889" s="67"/>
      <c r="O1889" s="67"/>
      <c r="P1889" s="67"/>
      <c r="Q1889" s="67"/>
      <c r="R1889" s="67"/>
      <c r="S1889" s="67"/>
      <c r="T1889" s="67"/>
      <c r="U1889" s="67"/>
      <c r="V1889" s="67"/>
      <c r="W1889" s="67"/>
      <c r="X1889" s="67"/>
      <c r="Y1889" s="67"/>
      <c r="Z1889" s="67"/>
      <c r="AA1889" s="67"/>
      <c r="AB1889" s="67"/>
      <c r="AC1889" s="455"/>
      <c r="AD1889" s="91"/>
      <c r="AE1889" s="540"/>
      <c r="AF1889" s="540"/>
      <c r="AG1889" s="540"/>
      <c r="AH1889" s="540"/>
      <c r="AI1889" s="540"/>
      <c r="AJ1889" s="540"/>
      <c r="AK1889" s="540"/>
      <c r="AL1889" s="540"/>
      <c r="AM1889" s="540"/>
      <c r="AN1889" s="540"/>
      <c r="AO1889" s="540"/>
      <c r="AP1889" s="540"/>
      <c r="AQ1889" s="325"/>
      <c r="AR1889" s="163" t="s">
        <v>865</v>
      </c>
      <c r="AS1889" s="475">
        <f t="shared" si="220"/>
        <v>0</v>
      </c>
      <c r="AT1889" s="475">
        <f t="shared" si="220"/>
        <v>0</v>
      </c>
      <c r="AU1889" s="475">
        <f t="shared" si="220"/>
        <v>0</v>
      </c>
      <c r="AV1889" s="475">
        <f t="shared" si="220"/>
        <v>0</v>
      </c>
      <c r="AW1889" s="475">
        <f t="shared" si="220"/>
        <v>0</v>
      </c>
      <c r="AX1889" s="475">
        <f t="shared" si="220"/>
        <v>0</v>
      </c>
      <c r="AY1889" s="185">
        <f>IF(AND(SUM(AE1889:$AP1889)&gt;0,J1889&lt;&gt;""),CONCATENATE(B1889,"_",F1889,"_",AG1889),0)</f>
        <v>0</v>
      </c>
      <c r="AZ1889" s="203">
        <f>IF(AND(SUM(AE1889:$AP1889)&gt;0,D1889="BFS"),1,0)</f>
        <v>0</v>
      </c>
      <c r="BA1889" s="203">
        <f t="shared" si="214"/>
        <v>0</v>
      </c>
    </row>
    <row r="1890" spans="1:53" ht="15.5">
      <c r="A1890" s="185">
        <f>IF(AND(SUM(AE1890:AP1890)&gt;0,J1890&lt;&gt;""),CONCATENATE(B1890,"_",F1890,"_",$A$5,"_",SUMPRODUCT((B$9:B1890=B1890)*(F$9:F1890=F1890)*(SUM(AE1890:AP1890)&lt;&gt;0)*(J1890&lt;&gt;""))-1),0)</f>
        <v>0</v>
      </c>
      <c r="B1890" s="164" t="s">
        <v>865</v>
      </c>
      <c r="C1890" s="68" t="s">
        <v>97</v>
      </c>
      <c r="D1890" s="66"/>
      <c r="E1890" s="471"/>
      <c r="F1890" s="660"/>
      <c r="G1890" s="72"/>
      <c r="H1890" s="72"/>
      <c r="I1890" s="72"/>
      <c r="J1890" s="72"/>
      <c r="K1890" s="72"/>
      <c r="L1890" s="72"/>
      <c r="M1890" s="72"/>
      <c r="N1890" s="72"/>
      <c r="O1890" s="72"/>
      <c r="P1890" s="72"/>
      <c r="Q1890" s="72"/>
      <c r="R1890" s="72"/>
      <c r="S1890" s="72"/>
      <c r="T1890" s="72"/>
      <c r="U1890" s="72"/>
      <c r="V1890" s="72"/>
      <c r="W1890" s="72"/>
      <c r="X1890" s="72"/>
      <c r="Y1890" s="72"/>
      <c r="Z1890" s="72"/>
      <c r="AA1890" s="72"/>
      <c r="AB1890" s="72"/>
      <c r="AC1890" s="460"/>
      <c r="AD1890" s="90"/>
      <c r="AE1890" s="550"/>
      <c r="AF1890" s="550"/>
      <c r="AG1890" s="550"/>
      <c r="AH1890" s="550"/>
      <c r="AI1890" s="550"/>
      <c r="AJ1890" s="550"/>
      <c r="AK1890" s="550"/>
      <c r="AL1890" s="550"/>
      <c r="AM1890" s="550"/>
      <c r="AN1890" s="550"/>
      <c r="AO1890" s="550"/>
      <c r="AP1890" s="550"/>
      <c r="AQ1890" s="75"/>
      <c r="AR1890" s="164" t="s">
        <v>865</v>
      </c>
      <c r="AS1890" s="475">
        <f t="shared" si="220"/>
        <v>0</v>
      </c>
      <c r="AT1890" s="475">
        <f t="shared" si="220"/>
        <v>0</v>
      </c>
      <c r="AU1890" s="475">
        <f t="shared" si="220"/>
        <v>0</v>
      </c>
      <c r="AV1890" s="475">
        <f t="shared" si="220"/>
        <v>0</v>
      </c>
      <c r="AW1890" s="475">
        <f t="shared" si="220"/>
        <v>0</v>
      </c>
      <c r="AX1890" s="475">
        <f t="shared" si="220"/>
        <v>0</v>
      </c>
      <c r="AY1890" s="185">
        <f>IF(AND(SUM(AE1890:$AP1890)&gt;0,J1890&lt;&gt;""),CONCATENATE(B1890,"_",F1890,"_",AG1890),0)</f>
        <v>0</v>
      </c>
      <c r="AZ1890" s="203">
        <f>IF(AND(SUM(AE1890:$AP1890)&gt;0,D1890="BFS"),1,0)</f>
        <v>0</v>
      </c>
      <c r="BA1890" s="203">
        <f t="shared" si="214"/>
        <v>0</v>
      </c>
    </row>
    <row r="1891" spans="1:53" ht="25">
      <c r="A1891" s="185">
        <f>IF(AND(SUM(AE1891:AP1891)&gt;0,J1891&lt;&gt;""),CONCATENATE(B1891,"_",F1891,"_",$A$5,"_",SUMPRODUCT((B$9:B1891=B1891)*(F$9:F1891=F1891)*(SUM(AE1891:AP1891)&lt;&gt;0)*(J1891&lt;&gt;""))-1),0)</f>
        <v>0</v>
      </c>
      <c r="B1891" s="745" t="s">
        <v>865</v>
      </c>
      <c r="C1891" s="58" t="s">
        <v>1172</v>
      </c>
      <c r="D1891" s="85" t="s">
        <v>99</v>
      </c>
      <c r="E1891" s="463" t="s">
        <v>98</v>
      </c>
      <c r="F1891" s="657" t="s">
        <v>1766</v>
      </c>
      <c r="G1891" s="420"/>
      <c r="H1891" s="418"/>
      <c r="I1891" s="418"/>
      <c r="J1891" s="418"/>
      <c r="K1891" s="418"/>
      <c r="L1891" s="419"/>
      <c r="M1891" s="419"/>
      <c r="N1891" s="419"/>
      <c r="O1891" s="419" t="s">
        <v>1949</v>
      </c>
      <c r="P1891" s="419" t="s">
        <v>1949</v>
      </c>
      <c r="Q1891" s="419" t="s">
        <v>1949</v>
      </c>
      <c r="R1891" s="419" t="s">
        <v>1949</v>
      </c>
      <c r="S1891" s="419" t="s">
        <v>1949</v>
      </c>
      <c r="T1891" s="419"/>
      <c r="U1891" s="419" t="s">
        <v>1949</v>
      </c>
      <c r="V1891" s="419" t="s">
        <v>1949</v>
      </c>
      <c r="W1891" s="419" t="s">
        <v>1949</v>
      </c>
      <c r="X1891" s="419" t="s">
        <v>1949</v>
      </c>
      <c r="Y1891" s="419" t="s">
        <v>1949</v>
      </c>
      <c r="Z1891" s="419" t="s">
        <v>1949</v>
      </c>
      <c r="AA1891" s="420"/>
      <c r="AB1891" s="420"/>
      <c r="AC1891" s="457"/>
      <c r="AD1891" s="421"/>
      <c r="AE1891" s="537"/>
      <c r="AF1891" s="537"/>
      <c r="AG1891" s="537"/>
      <c r="AH1891" s="537"/>
      <c r="AI1891" s="537"/>
      <c r="AJ1891" s="537"/>
      <c r="AK1891" s="537"/>
      <c r="AL1891" s="537"/>
      <c r="AM1891" s="537"/>
      <c r="AN1891" s="537"/>
      <c r="AO1891" s="537"/>
      <c r="AP1891" s="537"/>
      <c r="AQ1891" s="422"/>
      <c r="AR1891" s="745" t="s">
        <v>865</v>
      </c>
      <c r="AS1891" s="475">
        <f t="shared" si="220"/>
        <v>0</v>
      </c>
      <c r="AT1891" s="475">
        <f t="shared" si="220"/>
        <v>0</v>
      </c>
      <c r="AU1891" s="475">
        <f t="shared" si="220"/>
        <v>0</v>
      </c>
      <c r="AV1891" s="475">
        <f t="shared" si="220"/>
        <v>0</v>
      </c>
      <c r="AW1891" s="475">
        <f t="shared" si="220"/>
        <v>0</v>
      </c>
      <c r="AX1891" s="475">
        <f t="shared" si="220"/>
        <v>0</v>
      </c>
      <c r="AY1891" s="185">
        <f>IF(AND(SUM(AE1891:$AP1891)&gt;0,J1891&lt;&gt;""),CONCATENATE(B1891,"_",F1891,"_",AG1891),0)</f>
        <v>0</v>
      </c>
      <c r="AZ1891" s="203">
        <f>IF(AND(SUM(AE1891:$AP1891)&gt;0,D1891="BFS"),1,0)</f>
        <v>0</v>
      </c>
      <c r="BA1891" s="203">
        <f t="shared" si="214"/>
        <v>0</v>
      </c>
    </row>
    <row r="1892" spans="1:53" ht="30">
      <c r="A1892" s="185" t="str">
        <f>IF(AND(SUM(AE1892:AP1892)&gt;0,J1892&lt;&gt;""),CONCATENATE(B1892,"_",F1892,"_",$A$5,"_",SUMPRODUCT((B$9:B1892=B1892)*(F$9:F1892=F1892)*(SUM(AE1892:AP1892)&lt;&gt;0)*(J1892&lt;&gt;""))-1),0)</f>
        <v>SL_2.1.1_neu_1</v>
      </c>
      <c r="B1892" s="746" t="s">
        <v>865</v>
      </c>
      <c r="C1892" s="464" t="s">
        <v>1172</v>
      </c>
      <c r="D1892" s="89" t="s">
        <v>99</v>
      </c>
      <c r="E1892" s="465" t="s">
        <v>98</v>
      </c>
      <c r="F1892" s="658" t="s">
        <v>1766</v>
      </c>
      <c r="G1892" s="410" t="s">
        <v>99</v>
      </c>
      <c r="H1892" s="432" t="s">
        <v>1047</v>
      </c>
      <c r="I1892" s="437" t="s">
        <v>1052</v>
      </c>
      <c r="J1892" s="432" t="s">
        <v>1114</v>
      </c>
      <c r="K1892" s="433" t="s">
        <v>434</v>
      </c>
      <c r="L1892" s="424" t="s">
        <v>654</v>
      </c>
      <c r="M1892" s="425">
        <v>15</v>
      </c>
      <c r="N1892" s="425" t="s">
        <v>955</v>
      </c>
      <c r="O1892" s="425" t="s">
        <v>1047</v>
      </c>
      <c r="P1892" s="425" t="s">
        <v>1043</v>
      </c>
      <c r="Q1892" s="425"/>
      <c r="R1892" s="434" t="s">
        <v>1043</v>
      </c>
      <c r="S1892" s="434" t="s">
        <v>1043</v>
      </c>
      <c r="T1892" s="434" t="s">
        <v>1111</v>
      </c>
      <c r="U1892" s="434" t="s">
        <v>1043</v>
      </c>
      <c r="V1892" s="434" t="s">
        <v>1047</v>
      </c>
      <c r="W1892" s="434" t="s">
        <v>1047</v>
      </c>
      <c r="X1892" s="434" t="s">
        <v>1047</v>
      </c>
      <c r="Y1892" s="434" t="s">
        <v>1047</v>
      </c>
      <c r="Z1892" s="434" t="s">
        <v>1043</v>
      </c>
      <c r="AA1892" s="743" t="s">
        <v>1872</v>
      </c>
      <c r="AB1892" s="743"/>
      <c r="AC1892" s="458">
        <v>40057</v>
      </c>
      <c r="AD1892" s="435"/>
      <c r="AE1892" s="543">
        <v>497</v>
      </c>
      <c r="AF1892" s="543">
        <v>551</v>
      </c>
      <c r="AG1892" s="543">
        <v>533</v>
      </c>
      <c r="AH1892" s="543">
        <v>517</v>
      </c>
      <c r="AI1892" s="543">
        <v>439</v>
      </c>
      <c r="AJ1892" s="543">
        <v>447</v>
      </c>
      <c r="AK1892" s="543">
        <v>489</v>
      </c>
      <c r="AL1892" s="543">
        <v>453</v>
      </c>
      <c r="AM1892" s="533">
        <v>496</v>
      </c>
      <c r="AN1892" s="543">
        <v>759</v>
      </c>
      <c r="AO1892" s="543">
        <v>1162</v>
      </c>
      <c r="AP1892" s="543">
        <v>1125</v>
      </c>
      <c r="AQ1892" s="182"/>
      <c r="AR1892" s="746" t="s">
        <v>865</v>
      </c>
      <c r="AS1892" s="475" t="str">
        <f t="shared" si="220"/>
        <v>ÜS</v>
      </c>
      <c r="AT1892" s="475" t="str">
        <f t="shared" si="220"/>
        <v>2B</v>
      </c>
      <c r="AU1892" s="475">
        <f t="shared" si="220"/>
        <v>254</v>
      </c>
      <c r="AV1892" s="475" t="str">
        <f t="shared" si="220"/>
        <v>Pre-Voc</v>
      </c>
      <c r="AW1892" s="475" t="str">
        <f t="shared" si="220"/>
        <v>B</v>
      </c>
      <c r="AX1892" s="475">
        <f t="shared" si="220"/>
        <v>0</v>
      </c>
      <c r="AY1892" s="185" t="str">
        <f>IF(AND(SUM(AE1892:$AP1892)&gt;0,J1892&lt;&gt;""),CONCATENATE(B1892,"_",F1892,"_",AG1892),0)</f>
        <v>SL_2.1.1_533</v>
      </c>
      <c r="AZ1892" s="203">
        <f>IF(AND(SUM(AE1892:$AP1892)&gt;0,D1892="BFS"),1,0)</f>
        <v>0</v>
      </c>
      <c r="BA1892" s="203">
        <f t="shared" si="214"/>
        <v>0</v>
      </c>
    </row>
    <row r="1893" spans="1:53" ht="25">
      <c r="A1893" s="185">
        <f>IF(AND(SUM(AE1893:AP1893)&gt;0,J1893&lt;&gt;""),CONCATENATE(B1893,"_",F1893,"_",$A$5,"_",SUMPRODUCT((B$9:B1893=B1893)*(F$9:F1893=F1893)*(SUM(AE1893:AP1893)&lt;&gt;0)*(J1893&lt;&gt;""))-1),0)</f>
        <v>0</v>
      </c>
      <c r="B1893" s="745" t="s">
        <v>865</v>
      </c>
      <c r="C1893" s="58" t="s">
        <v>1174</v>
      </c>
      <c r="D1893" s="85" t="s">
        <v>578</v>
      </c>
      <c r="E1893" s="463" t="s">
        <v>577</v>
      </c>
      <c r="F1893" s="657" t="s">
        <v>1767</v>
      </c>
      <c r="G1893" s="420"/>
      <c r="H1893" s="418"/>
      <c r="I1893" s="418"/>
      <c r="J1893" s="418"/>
      <c r="K1893" s="418"/>
      <c r="L1893" s="419"/>
      <c r="M1893" s="419"/>
      <c r="N1893" s="419"/>
      <c r="O1893" s="419"/>
      <c r="P1893" s="419"/>
      <c r="Q1893" s="419"/>
      <c r="R1893" s="419"/>
      <c r="S1893" s="419"/>
      <c r="T1893" s="419"/>
      <c r="U1893" s="419"/>
      <c r="V1893" s="419"/>
      <c r="W1893" s="419"/>
      <c r="X1893" s="419"/>
      <c r="Y1893" s="419"/>
      <c r="Z1893" s="419"/>
      <c r="AA1893" s="420"/>
      <c r="AB1893" s="420"/>
      <c r="AC1893" s="457"/>
      <c r="AD1893" s="421"/>
      <c r="AE1893" s="537"/>
      <c r="AF1893" s="537"/>
      <c r="AG1893" s="537"/>
      <c r="AH1893" s="537"/>
      <c r="AI1893" s="537"/>
      <c r="AJ1893" s="537"/>
      <c r="AK1893" s="537"/>
      <c r="AL1893" s="537"/>
      <c r="AM1893" s="537"/>
      <c r="AN1893" s="537"/>
      <c r="AO1893" s="537"/>
      <c r="AP1893" s="537"/>
      <c r="AQ1893" s="422"/>
      <c r="AR1893" s="745" t="s">
        <v>865</v>
      </c>
      <c r="AS1893" s="475">
        <f t="shared" si="220"/>
        <v>0</v>
      </c>
      <c r="AT1893" s="475">
        <f t="shared" si="220"/>
        <v>0</v>
      </c>
      <c r="AU1893" s="475">
        <f t="shared" si="220"/>
        <v>0</v>
      </c>
      <c r="AV1893" s="475">
        <f t="shared" si="220"/>
        <v>0</v>
      </c>
      <c r="AW1893" s="475">
        <f t="shared" si="220"/>
        <v>0</v>
      </c>
      <c r="AX1893" s="475">
        <f t="shared" si="220"/>
        <v>0</v>
      </c>
      <c r="AY1893" s="185">
        <f>IF(AND(SUM(AE1893:$AP1893)&gt;0,J1893&lt;&gt;""),CONCATENATE(B1893,"_",F1893,"_",AG1893),0)</f>
        <v>0</v>
      </c>
      <c r="AZ1893" s="203">
        <f>IF(AND(SUM(AE1893:$AP1893)&gt;0,D1893="BFS"),1,0)</f>
        <v>0</v>
      </c>
      <c r="BA1893" s="203">
        <f t="shared" si="214"/>
        <v>0</v>
      </c>
    </row>
    <row r="1894" spans="1:53" ht="13">
      <c r="A1894" s="185">
        <f>IF(AND(SUM(AE1894:AP1894)&gt;0,J1894&lt;&gt;""),CONCATENATE(B1894,"_",F1894,"_",$A$5,"_",SUMPRODUCT((B$9:B1894=B1894)*(F$9:F1894=F1894)*(SUM(AE1894:AP1894)&lt;&gt;0)*(J1894&lt;&gt;""))-1),0)</f>
        <v>0</v>
      </c>
      <c r="B1894" s="746" t="s">
        <v>865</v>
      </c>
      <c r="C1894" s="464" t="s">
        <v>1557</v>
      </c>
      <c r="D1894" s="89" t="s">
        <v>578</v>
      </c>
      <c r="E1894" s="465" t="s">
        <v>577</v>
      </c>
      <c r="F1894" s="658" t="s">
        <v>1767</v>
      </c>
      <c r="G1894" s="410"/>
      <c r="H1894" s="432" t="s">
        <v>1043</v>
      </c>
      <c r="I1894" s="437" t="s">
        <v>1052</v>
      </c>
      <c r="J1894" s="432" t="s">
        <v>1114</v>
      </c>
      <c r="K1894" s="433"/>
      <c r="L1894" s="425"/>
      <c r="M1894" s="425"/>
      <c r="N1894" s="425"/>
      <c r="O1894" s="425"/>
      <c r="P1894" s="425"/>
      <c r="Q1894" s="425"/>
      <c r="R1894" s="434"/>
      <c r="S1894" s="434"/>
      <c r="T1894" s="434"/>
      <c r="U1894" s="434"/>
      <c r="V1894" s="434"/>
      <c r="W1894" s="434"/>
      <c r="X1894" s="434"/>
      <c r="Y1894" s="434"/>
      <c r="Z1894" s="434"/>
      <c r="AA1894" s="743"/>
      <c r="AB1894" s="442"/>
      <c r="AC1894" s="458"/>
      <c r="AD1894" s="443"/>
      <c r="AE1894" s="543"/>
      <c r="AF1894" s="543"/>
      <c r="AG1894" s="543"/>
      <c r="AH1894" s="543"/>
      <c r="AI1894" s="543"/>
      <c r="AJ1894" s="543"/>
      <c r="AK1894" s="543"/>
      <c r="AL1894" s="543"/>
      <c r="AM1894" s="543"/>
      <c r="AN1894" s="543"/>
      <c r="AO1894" s="543"/>
      <c r="AP1894" s="543"/>
      <c r="AQ1894" s="444"/>
      <c r="AR1894" s="746" t="s">
        <v>865</v>
      </c>
      <c r="AS1894" s="475">
        <f t="shared" si="220"/>
        <v>0</v>
      </c>
      <c r="AT1894" s="475">
        <f t="shared" si="220"/>
        <v>0</v>
      </c>
      <c r="AU1894" s="475">
        <f t="shared" si="220"/>
        <v>0</v>
      </c>
      <c r="AV1894" s="475">
        <f t="shared" si="220"/>
        <v>0</v>
      </c>
      <c r="AW1894" s="475">
        <f t="shared" si="220"/>
        <v>0</v>
      </c>
      <c r="AX1894" s="475">
        <f t="shared" si="220"/>
        <v>0</v>
      </c>
      <c r="AY1894" s="185">
        <f>IF(AND(SUM(AE1894:$AP1894)&gt;0,J1894&lt;&gt;""),CONCATENATE(B1894,"_",F1894,"_",AG1894),0)</f>
        <v>0</v>
      </c>
      <c r="AZ1894" s="203">
        <f>IF(AND(SUM(AE1894:$AP1894)&gt;0,D1894="BFS"),1,0)</f>
        <v>0</v>
      </c>
      <c r="BA1894" s="203">
        <f t="shared" ref="BA1894:BA1957" si="221">IF(AZ1894=1,VLOOKUP(AY1894,GESIS,2,FALSE),0)</f>
        <v>0</v>
      </c>
    </row>
    <row r="1895" spans="1:53" ht="25">
      <c r="A1895" s="185">
        <f>IF(AND(SUM(AE1895:AP1895)&gt;0,J1895&lt;&gt;""),CONCATENATE(B1895,"_",F1895,"_",$A$5,"_",SUMPRODUCT((B$9:B1895=B1895)*(F$9:F1895=F1895)*(SUM(AE1895:AP1895)&lt;&gt;0)*(J1895&lt;&gt;""))-1),0)</f>
        <v>0</v>
      </c>
      <c r="B1895" s="745" t="s">
        <v>865</v>
      </c>
      <c r="C1895" s="58" t="s">
        <v>129</v>
      </c>
      <c r="D1895" s="85" t="s">
        <v>99</v>
      </c>
      <c r="E1895" s="463" t="s">
        <v>572</v>
      </c>
      <c r="F1895" s="657" t="s">
        <v>946</v>
      </c>
      <c r="G1895" s="420"/>
      <c r="H1895" s="418"/>
      <c r="I1895" s="418"/>
      <c r="J1895" s="418"/>
      <c r="K1895" s="418"/>
      <c r="L1895" s="419"/>
      <c r="M1895" s="419"/>
      <c r="N1895" s="419"/>
      <c r="O1895" s="419"/>
      <c r="P1895" s="419"/>
      <c r="Q1895" s="419"/>
      <c r="R1895" s="419"/>
      <c r="S1895" s="419"/>
      <c r="T1895" s="419"/>
      <c r="U1895" s="419"/>
      <c r="V1895" s="419"/>
      <c r="W1895" s="419"/>
      <c r="X1895" s="419"/>
      <c r="Y1895" s="419"/>
      <c r="Z1895" s="419"/>
      <c r="AA1895" s="420"/>
      <c r="AB1895" s="420"/>
      <c r="AC1895" s="457"/>
      <c r="AD1895" s="421"/>
      <c r="AE1895" s="537"/>
      <c r="AF1895" s="537"/>
      <c r="AG1895" s="537"/>
      <c r="AH1895" s="537"/>
      <c r="AI1895" s="537"/>
      <c r="AJ1895" s="537"/>
      <c r="AK1895" s="537"/>
      <c r="AL1895" s="537"/>
      <c r="AM1895" s="537"/>
      <c r="AN1895" s="537"/>
      <c r="AO1895" s="537"/>
      <c r="AP1895" s="537"/>
      <c r="AQ1895" s="422"/>
      <c r="AR1895" s="745" t="s">
        <v>865</v>
      </c>
      <c r="AS1895" s="475">
        <f t="shared" si="220"/>
        <v>0</v>
      </c>
      <c r="AT1895" s="475">
        <f t="shared" si="220"/>
        <v>0</v>
      </c>
      <c r="AU1895" s="475">
        <f t="shared" si="220"/>
        <v>0</v>
      </c>
      <c r="AV1895" s="475">
        <f t="shared" si="220"/>
        <v>0</v>
      </c>
      <c r="AW1895" s="475">
        <f t="shared" si="220"/>
        <v>0</v>
      </c>
      <c r="AX1895" s="475">
        <f t="shared" si="220"/>
        <v>0</v>
      </c>
      <c r="AY1895" s="185">
        <f>IF(AND(SUM(AE1895:$AP1895)&gt;0,J1895&lt;&gt;""),CONCATENATE(B1895,"_",F1895,"_",AG1895),0)</f>
        <v>0</v>
      </c>
      <c r="AZ1895" s="203">
        <f>IF(AND(SUM(AE1895:$AP1895)&gt;0,D1895="BFS"),1,0)</f>
        <v>0</v>
      </c>
      <c r="BA1895" s="203">
        <f t="shared" si="221"/>
        <v>0</v>
      </c>
    </row>
    <row r="1896" spans="1:53" ht="20">
      <c r="A1896" s="185">
        <f>IF(AND(SUM(AE1896:AP1896)&gt;0,J1896&lt;&gt;""),CONCATENATE(B1896,"_",F1896,"_",$A$5,"_",SUMPRODUCT((B$9:B1896=B1896)*(F$9:F1896=F1896)*(SUM(AE1896:AP1896)&lt;&gt;0)*(J1896&lt;&gt;""))-1),0)</f>
        <v>0</v>
      </c>
      <c r="B1896" s="746" t="s">
        <v>865</v>
      </c>
      <c r="C1896" s="464" t="s">
        <v>129</v>
      </c>
      <c r="D1896" s="89" t="s">
        <v>99</v>
      </c>
      <c r="E1896" s="465" t="s">
        <v>572</v>
      </c>
      <c r="F1896" s="658" t="s">
        <v>946</v>
      </c>
      <c r="G1896" s="410" t="s">
        <v>1096</v>
      </c>
      <c r="H1896" s="432" t="s">
        <v>1043</v>
      </c>
      <c r="I1896" s="437" t="s">
        <v>1052</v>
      </c>
      <c r="J1896" s="432" t="s">
        <v>1114</v>
      </c>
      <c r="K1896" s="433"/>
      <c r="L1896" s="425"/>
      <c r="M1896" s="425"/>
      <c r="N1896" s="425"/>
      <c r="O1896" s="425"/>
      <c r="P1896" s="425"/>
      <c r="Q1896" s="425"/>
      <c r="R1896" s="434"/>
      <c r="S1896" s="434"/>
      <c r="T1896" s="434"/>
      <c r="U1896" s="434"/>
      <c r="V1896" s="434"/>
      <c r="W1896" s="434"/>
      <c r="X1896" s="434"/>
      <c r="Y1896" s="434"/>
      <c r="Z1896" s="434"/>
      <c r="AA1896" s="743"/>
      <c r="AB1896" s="442"/>
      <c r="AC1896" s="458"/>
      <c r="AD1896" s="443"/>
      <c r="AE1896" s="543"/>
      <c r="AF1896" s="543"/>
      <c r="AG1896" s="543"/>
      <c r="AH1896" s="543"/>
      <c r="AI1896" s="543"/>
      <c r="AJ1896" s="543"/>
      <c r="AK1896" s="543"/>
      <c r="AL1896" s="543"/>
      <c r="AM1896" s="543"/>
      <c r="AN1896" s="543"/>
      <c r="AO1896" s="543"/>
      <c r="AP1896" s="543"/>
      <c r="AQ1896" s="444"/>
      <c r="AR1896" s="746" t="s">
        <v>865</v>
      </c>
      <c r="AS1896" s="475">
        <f t="shared" si="220"/>
        <v>0</v>
      </c>
      <c r="AT1896" s="475">
        <f t="shared" si="220"/>
        <v>0</v>
      </c>
      <c r="AU1896" s="475">
        <f t="shared" si="220"/>
        <v>0</v>
      </c>
      <c r="AV1896" s="475">
        <f t="shared" si="220"/>
        <v>0</v>
      </c>
      <c r="AW1896" s="475">
        <f t="shared" si="220"/>
        <v>0</v>
      </c>
      <c r="AX1896" s="475">
        <f t="shared" si="220"/>
        <v>0</v>
      </c>
      <c r="AY1896" s="185">
        <f>IF(AND(SUM(AE1896:$AP1896)&gt;0,J1896&lt;&gt;""),CONCATENATE(B1896,"_",F1896,"_",AG1896),0)</f>
        <v>0</v>
      </c>
      <c r="AZ1896" s="203">
        <f>IF(AND(SUM(AE1896:$AP1896)&gt;0,D1896="BFS"),1,0)</f>
        <v>0</v>
      </c>
      <c r="BA1896" s="203">
        <f t="shared" si="221"/>
        <v>0</v>
      </c>
    </row>
    <row r="1897" spans="1:53" ht="15.5">
      <c r="A1897" s="185">
        <f>IF(AND(SUM(AE1897:AP1897)&gt;0,J1897&lt;&gt;""),CONCATENATE(B1897,"_",F1897,"_",$A$5,"_",SUMPRODUCT((B$9:B1897=B1897)*(F$9:F1897=F1897)*(SUM(AE1897:AP1897)&lt;&gt;0)*(J1897&lt;&gt;""))-1),0)</f>
        <v>0</v>
      </c>
      <c r="B1897" s="164" t="s">
        <v>865</v>
      </c>
      <c r="C1897" s="68" t="s">
        <v>100</v>
      </c>
      <c r="D1897" s="66"/>
      <c r="E1897" s="471"/>
      <c r="F1897" s="660"/>
      <c r="G1897" s="72"/>
      <c r="H1897" s="72"/>
      <c r="I1897" s="72"/>
      <c r="J1897" s="72"/>
      <c r="K1897" s="72"/>
      <c r="L1897" s="72"/>
      <c r="M1897" s="72"/>
      <c r="N1897" s="72"/>
      <c r="O1897" s="72"/>
      <c r="P1897" s="72"/>
      <c r="Q1897" s="72"/>
      <c r="R1897" s="72"/>
      <c r="S1897" s="72"/>
      <c r="T1897" s="72"/>
      <c r="U1897" s="72"/>
      <c r="V1897" s="72"/>
      <c r="W1897" s="72"/>
      <c r="X1897" s="72"/>
      <c r="Y1897" s="72"/>
      <c r="Z1897" s="72"/>
      <c r="AA1897" s="72"/>
      <c r="AB1897" s="72"/>
      <c r="AC1897" s="460"/>
      <c r="AD1897" s="90"/>
      <c r="AE1897" s="550"/>
      <c r="AF1897" s="550"/>
      <c r="AG1897" s="550"/>
      <c r="AH1897" s="550"/>
      <c r="AI1897" s="550"/>
      <c r="AJ1897" s="550"/>
      <c r="AK1897" s="550"/>
      <c r="AL1897" s="550"/>
      <c r="AM1897" s="550"/>
      <c r="AN1897" s="550"/>
      <c r="AO1897" s="550"/>
      <c r="AP1897" s="550"/>
      <c r="AQ1897" s="75"/>
      <c r="AR1897" s="164" t="s">
        <v>865</v>
      </c>
      <c r="AS1897" s="475">
        <f t="shared" ref="AS1897:AX1906" si="222">IF(SUM($AE1897:$AP1897)&gt;0,VLOOKUP($F1897,Schulart,AS$2,FALSE),0)</f>
        <v>0</v>
      </c>
      <c r="AT1897" s="475">
        <f t="shared" si="222"/>
        <v>0</v>
      </c>
      <c r="AU1897" s="475">
        <f t="shared" si="222"/>
        <v>0</v>
      </c>
      <c r="AV1897" s="475">
        <f t="shared" si="222"/>
        <v>0</v>
      </c>
      <c r="AW1897" s="475">
        <f t="shared" si="222"/>
        <v>0</v>
      </c>
      <c r="AX1897" s="475">
        <f t="shared" si="222"/>
        <v>0</v>
      </c>
      <c r="AY1897" s="185">
        <f>IF(AND(SUM(AE1897:$AP1897)&gt;0,J1897&lt;&gt;""),CONCATENATE(B1897,"_",F1897,"_",AG1897),0)</f>
        <v>0</v>
      </c>
      <c r="AZ1897" s="203">
        <f>IF(AND(SUM(AE1897:$AP1897)&gt;0,D1897="BFS"),1,0)</f>
        <v>0</v>
      </c>
      <c r="BA1897" s="203">
        <f t="shared" si="221"/>
        <v>0</v>
      </c>
    </row>
    <row r="1898" spans="1:53" ht="25">
      <c r="A1898" s="185">
        <f>IF(AND(SUM(AE1898:AP1898)&gt;0,J1898&lt;&gt;""),CONCATENATE(B1898,"_",F1898,"_",$A$5,"_",SUMPRODUCT((B$9:B1898=B1898)*(F$9:F1898=F1898)*(SUM(AE1898:AP1898)&lt;&gt;0)*(J1898&lt;&gt;""))-1),0)</f>
        <v>0</v>
      </c>
      <c r="B1898" s="745" t="s">
        <v>865</v>
      </c>
      <c r="C1898" s="58" t="s">
        <v>1332</v>
      </c>
      <c r="D1898" s="85" t="s">
        <v>1359</v>
      </c>
      <c r="E1898" s="463" t="s">
        <v>1333</v>
      </c>
      <c r="F1898" s="657" t="s">
        <v>1721</v>
      </c>
      <c r="G1898" s="420"/>
      <c r="H1898" s="418"/>
      <c r="I1898" s="418"/>
      <c r="J1898" s="418"/>
      <c r="K1898" s="418"/>
      <c r="L1898" s="419"/>
      <c r="M1898" s="419"/>
      <c r="N1898" s="419"/>
      <c r="O1898" s="419" t="s">
        <v>1949</v>
      </c>
      <c r="P1898" s="419" t="s">
        <v>1949</v>
      </c>
      <c r="Q1898" s="419" t="s">
        <v>1949</v>
      </c>
      <c r="R1898" s="419" t="s">
        <v>1949</v>
      </c>
      <c r="S1898" s="419" t="s">
        <v>1949</v>
      </c>
      <c r="T1898" s="419"/>
      <c r="U1898" s="419" t="s">
        <v>1949</v>
      </c>
      <c r="V1898" s="419" t="s">
        <v>1949</v>
      </c>
      <c r="W1898" s="419" t="s">
        <v>1949</v>
      </c>
      <c r="X1898" s="419" t="s">
        <v>1949</v>
      </c>
      <c r="Y1898" s="419" t="s">
        <v>1949</v>
      </c>
      <c r="Z1898" s="419" t="s">
        <v>1949</v>
      </c>
      <c r="AA1898" s="420"/>
      <c r="AB1898" s="420"/>
      <c r="AC1898" s="457"/>
      <c r="AD1898" s="421"/>
      <c r="AE1898" s="537"/>
      <c r="AF1898" s="537"/>
      <c r="AG1898" s="537"/>
      <c r="AH1898" s="537"/>
      <c r="AI1898" s="537"/>
      <c r="AJ1898" s="537"/>
      <c r="AK1898" s="537"/>
      <c r="AL1898" s="537"/>
      <c r="AM1898" s="537"/>
      <c r="AN1898" s="537"/>
      <c r="AO1898" s="537"/>
      <c r="AP1898" s="537"/>
      <c r="AQ1898" s="422"/>
      <c r="AR1898" s="745" t="s">
        <v>865</v>
      </c>
      <c r="AS1898" s="475">
        <f t="shared" si="222"/>
        <v>0</v>
      </c>
      <c r="AT1898" s="475">
        <f t="shared" si="222"/>
        <v>0</v>
      </c>
      <c r="AU1898" s="475">
        <f t="shared" si="222"/>
        <v>0</v>
      </c>
      <c r="AV1898" s="475">
        <f t="shared" si="222"/>
        <v>0</v>
      </c>
      <c r="AW1898" s="475">
        <f t="shared" si="222"/>
        <v>0</v>
      </c>
      <c r="AX1898" s="475">
        <f t="shared" si="222"/>
        <v>0</v>
      </c>
      <c r="AY1898" s="185">
        <f>IF(AND(SUM(AE1898:$AP1898)&gt;0,J1898&lt;&gt;""),CONCATENATE(B1898,"_",F1898,"_",AG1898),0)</f>
        <v>0</v>
      </c>
      <c r="AZ1898" s="203">
        <f>IF(AND(SUM(AE1898:$AP1898)&gt;0,D1898="BFS"),1,0)</f>
        <v>0</v>
      </c>
      <c r="BA1898" s="203">
        <f t="shared" si="221"/>
        <v>0</v>
      </c>
    </row>
    <row r="1899" spans="1:53" ht="20">
      <c r="A1899" s="185" t="str">
        <f>IF(AND(SUM(AE1899:AP1899)&gt;0,J1899&lt;&gt;""),CONCATENATE(B1899,"_",F1899,"_",$A$5,"_",SUMPRODUCT((B$9:B1899=B1899)*(F$9:F1899=F1899)*(SUM(AE1899:AP1899)&lt;&gt;0)*(J1899&lt;&gt;""))-1),0)</f>
        <v>SL_2.2.1_neu_1</v>
      </c>
      <c r="B1899" s="746" t="s">
        <v>865</v>
      </c>
      <c r="C1899" s="464" t="s">
        <v>1487</v>
      </c>
      <c r="D1899" s="89" t="s">
        <v>1359</v>
      </c>
      <c r="E1899" s="465" t="s">
        <v>1333</v>
      </c>
      <c r="F1899" s="658" t="s">
        <v>1721</v>
      </c>
      <c r="G1899" s="423" t="s">
        <v>1873</v>
      </c>
      <c r="H1899" s="432" t="s">
        <v>1047</v>
      </c>
      <c r="I1899" s="437" t="s">
        <v>1052</v>
      </c>
      <c r="J1899" s="432" t="s">
        <v>1053</v>
      </c>
      <c r="K1899" s="433" t="s">
        <v>1874</v>
      </c>
      <c r="L1899" s="424" t="s">
        <v>1875</v>
      </c>
      <c r="M1899" s="425">
        <v>15</v>
      </c>
      <c r="N1899" s="425" t="s">
        <v>955</v>
      </c>
      <c r="O1899" s="425" t="s">
        <v>1047</v>
      </c>
      <c r="P1899" s="425" t="s">
        <v>1043</v>
      </c>
      <c r="Q1899" s="425"/>
      <c r="R1899" s="434" t="s">
        <v>1043</v>
      </c>
      <c r="S1899" s="434" t="s">
        <v>1043</v>
      </c>
      <c r="T1899" s="434" t="s">
        <v>1955</v>
      </c>
      <c r="U1899" s="434" t="s">
        <v>1043</v>
      </c>
      <c r="V1899" s="434" t="s">
        <v>1047</v>
      </c>
      <c r="W1899" s="434" t="s">
        <v>1047</v>
      </c>
      <c r="X1899" s="434" t="s">
        <v>1047</v>
      </c>
      <c r="Y1899" s="434" t="s">
        <v>1047</v>
      </c>
      <c r="Z1899" s="434" t="s">
        <v>1043</v>
      </c>
      <c r="AA1899" s="743"/>
      <c r="AB1899" s="743"/>
      <c r="AC1899" s="458">
        <v>40057</v>
      </c>
      <c r="AD1899" s="435"/>
      <c r="AE1899" s="543">
        <v>2106</v>
      </c>
      <c r="AF1899" s="543">
        <v>1969</v>
      </c>
      <c r="AG1899" s="543">
        <v>1798</v>
      </c>
      <c r="AH1899" s="543">
        <v>1604</v>
      </c>
      <c r="AI1899" s="543">
        <v>1496</v>
      </c>
      <c r="AJ1899" s="543">
        <v>1354</v>
      </c>
      <c r="AK1899" s="543">
        <v>1282</v>
      </c>
      <c r="AL1899" s="543">
        <v>1253</v>
      </c>
      <c r="AM1899" s="533">
        <v>1335</v>
      </c>
      <c r="AN1899" s="543">
        <v>1229</v>
      </c>
      <c r="AO1899" s="543">
        <v>1277</v>
      </c>
      <c r="AP1899" s="543">
        <v>1493</v>
      </c>
      <c r="AQ1899" s="182"/>
      <c r="AR1899" s="746" t="s">
        <v>865</v>
      </c>
      <c r="AS1899" s="475" t="str">
        <f t="shared" si="222"/>
        <v>ÜS</v>
      </c>
      <c r="AT1899" s="475" t="str">
        <f t="shared" si="222"/>
        <v>3B</v>
      </c>
      <c r="AU1899" s="475">
        <f t="shared" si="222"/>
        <v>351</v>
      </c>
      <c r="AV1899" s="475" t="str">
        <f t="shared" si="222"/>
        <v>VOC</v>
      </c>
      <c r="AW1899" s="475" t="str">
        <f t="shared" si="222"/>
        <v>B</v>
      </c>
      <c r="AX1899" s="475">
        <f t="shared" si="222"/>
        <v>0</v>
      </c>
      <c r="AY1899" s="185" t="str">
        <f>IF(AND(SUM(AE1899:$AP1899)&gt;0,J1899&lt;&gt;""),CONCATENATE(B1899,"_",F1899,"_",AG1899),0)</f>
        <v>SL_2.2.1_1798</v>
      </c>
      <c r="AZ1899" s="203">
        <f>IF(AND(SUM(AE1899:$AP1899)&gt;0,D1899="BFS"),1,0)</f>
        <v>0</v>
      </c>
      <c r="BA1899" s="203">
        <f t="shared" si="221"/>
        <v>0</v>
      </c>
    </row>
    <row r="1900" spans="1:53" ht="25">
      <c r="A1900" s="185">
        <f>IF(AND(SUM(AE1900:AP1900)&gt;0,J1900&lt;&gt;""),CONCATENATE(B1900,"_",F1900,"_",$A$5,"_",SUMPRODUCT((B$9:B1900=B1900)*(F$9:F1900=F1900)*(SUM(AE1900:AP1900)&lt;&gt;0)*(J1900&lt;&gt;""))-1),0)</f>
        <v>0</v>
      </c>
      <c r="B1900" s="745" t="s">
        <v>865</v>
      </c>
      <c r="C1900" s="58" t="s">
        <v>1334</v>
      </c>
      <c r="D1900" s="85" t="s">
        <v>1359</v>
      </c>
      <c r="E1900" s="463" t="s">
        <v>1335</v>
      </c>
      <c r="F1900" s="657" t="s">
        <v>1722</v>
      </c>
      <c r="G1900" s="420"/>
      <c r="H1900" s="418"/>
      <c r="I1900" s="418"/>
      <c r="J1900" s="418"/>
      <c r="K1900" s="418"/>
      <c r="L1900" s="419"/>
      <c r="M1900" s="419"/>
      <c r="N1900" s="419"/>
      <c r="O1900" s="419"/>
      <c r="P1900" s="419"/>
      <c r="Q1900" s="419"/>
      <c r="R1900" s="419"/>
      <c r="S1900" s="419"/>
      <c r="T1900" s="419"/>
      <c r="U1900" s="419"/>
      <c r="V1900" s="419"/>
      <c r="W1900" s="419"/>
      <c r="X1900" s="419"/>
      <c r="Y1900" s="419"/>
      <c r="Z1900" s="419"/>
      <c r="AA1900" s="420"/>
      <c r="AB1900" s="420"/>
      <c r="AC1900" s="457"/>
      <c r="AD1900" s="421"/>
      <c r="AE1900" s="537"/>
      <c r="AF1900" s="537"/>
      <c r="AG1900" s="537"/>
      <c r="AH1900" s="537"/>
      <c r="AI1900" s="537"/>
      <c r="AJ1900" s="537"/>
      <c r="AK1900" s="537"/>
      <c r="AL1900" s="537"/>
      <c r="AM1900" s="537"/>
      <c r="AN1900" s="537"/>
      <c r="AO1900" s="537"/>
      <c r="AP1900" s="537"/>
      <c r="AQ1900" s="422"/>
      <c r="AR1900" s="745" t="s">
        <v>865</v>
      </c>
      <c r="AS1900" s="475">
        <f t="shared" si="222"/>
        <v>0</v>
      </c>
      <c r="AT1900" s="475">
        <f t="shared" si="222"/>
        <v>0</v>
      </c>
      <c r="AU1900" s="475">
        <f t="shared" si="222"/>
        <v>0</v>
      </c>
      <c r="AV1900" s="475">
        <f t="shared" si="222"/>
        <v>0</v>
      </c>
      <c r="AW1900" s="475">
        <f t="shared" si="222"/>
        <v>0</v>
      </c>
      <c r="AX1900" s="475">
        <f t="shared" si="222"/>
        <v>0</v>
      </c>
      <c r="AY1900" s="185">
        <f>IF(AND(SUM(AE1900:$AP1900)&gt;0,J1900&lt;&gt;""),CONCATENATE(B1900,"_",F1900,"_",AG1900),0)</f>
        <v>0</v>
      </c>
      <c r="AZ1900" s="203">
        <f>IF(AND(SUM(AE1900:$AP1900)&gt;0,D1900="BFS"),1,0)</f>
        <v>0</v>
      </c>
      <c r="BA1900" s="203">
        <f t="shared" si="221"/>
        <v>0</v>
      </c>
    </row>
    <row r="1901" spans="1:53" ht="13">
      <c r="A1901" s="185">
        <f>IF(AND(SUM(AE1901:AP1901)&gt;0,J1901&lt;&gt;""),CONCATENATE(B1901,"_",F1901,"_",$A$5,"_",SUMPRODUCT((B$9:B1901=B1901)*(F$9:F1901=F1901)*(SUM(AE1901:AP1901)&lt;&gt;0)*(J1901&lt;&gt;""))-1),0)</f>
        <v>0</v>
      </c>
      <c r="B1901" s="746" t="s">
        <v>865</v>
      </c>
      <c r="C1901" s="464" t="s">
        <v>1936</v>
      </c>
      <c r="D1901" s="89" t="s">
        <v>1359</v>
      </c>
      <c r="E1901" s="465" t="s">
        <v>1335</v>
      </c>
      <c r="F1901" s="658" t="s">
        <v>1722</v>
      </c>
      <c r="G1901" s="423"/>
      <c r="H1901" s="432" t="s">
        <v>1043</v>
      </c>
      <c r="I1901" s="437" t="s">
        <v>1052</v>
      </c>
      <c r="J1901" s="432" t="s">
        <v>1114</v>
      </c>
      <c r="K1901" s="433"/>
      <c r="L1901" s="425"/>
      <c r="M1901" s="425"/>
      <c r="N1901" s="425"/>
      <c r="O1901" s="425"/>
      <c r="P1901" s="425"/>
      <c r="Q1901" s="425"/>
      <c r="R1901" s="434"/>
      <c r="S1901" s="434"/>
      <c r="T1901" s="434"/>
      <c r="U1901" s="434"/>
      <c r="V1901" s="434"/>
      <c r="W1901" s="434"/>
      <c r="X1901" s="434"/>
      <c r="Y1901" s="434"/>
      <c r="Z1901" s="434"/>
      <c r="AA1901" s="743"/>
      <c r="AB1901" s="442"/>
      <c r="AC1901" s="458"/>
      <c r="AD1901" s="443"/>
      <c r="AE1901" s="543"/>
      <c r="AF1901" s="543"/>
      <c r="AG1901" s="543"/>
      <c r="AH1901" s="543"/>
      <c r="AI1901" s="543"/>
      <c r="AJ1901" s="543"/>
      <c r="AK1901" s="543"/>
      <c r="AL1901" s="543"/>
      <c r="AM1901" s="543"/>
      <c r="AN1901" s="543"/>
      <c r="AO1901" s="543"/>
      <c r="AP1901" s="543"/>
      <c r="AQ1901" s="444"/>
      <c r="AR1901" s="746" t="s">
        <v>865</v>
      </c>
      <c r="AS1901" s="475">
        <f t="shared" si="222"/>
        <v>0</v>
      </c>
      <c r="AT1901" s="475">
        <f t="shared" si="222"/>
        <v>0</v>
      </c>
      <c r="AU1901" s="475">
        <f t="shared" si="222"/>
        <v>0</v>
      </c>
      <c r="AV1901" s="475">
        <f t="shared" si="222"/>
        <v>0</v>
      </c>
      <c r="AW1901" s="475">
        <f t="shared" si="222"/>
        <v>0</v>
      </c>
      <c r="AX1901" s="475">
        <f t="shared" si="222"/>
        <v>0</v>
      </c>
      <c r="AY1901" s="185">
        <f>IF(AND(SUM(AE1901:$AP1901)&gt;0,J1901&lt;&gt;""),CONCATENATE(B1901,"_",F1901,"_",AG1901),0)</f>
        <v>0</v>
      </c>
      <c r="AZ1901" s="203">
        <f>IF(AND(SUM(AE1901:$AP1901)&gt;0,D1901="BFS"),1,0)</f>
        <v>0</v>
      </c>
      <c r="BA1901" s="203">
        <f t="shared" si="221"/>
        <v>0</v>
      </c>
    </row>
    <row r="1902" spans="1:53" ht="15.5">
      <c r="A1902" s="185">
        <f>IF(AND(SUM(AE1902:AP1902)&gt;0,J1902&lt;&gt;""),CONCATENATE(B1902,"_",F1902,"_",$A$5,"_",SUMPRODUCT((B$9:B1902=B1902)*(F$9:F1902=F1902)*(SUM(AE1902:AP1902)&lt;&gt;0)*(J1902&lt;&gt;""))-1),0)</f>
        <v>0</v>
      </c>
      <c r="B1902" s="165" t="s">
        <v>865</v>
      </c>
      <c r="C1902" s="69" t="s">
        <v>803</v>
      </c>
      <c r="D1902" s="86"/>
      <c r="E1902" s="473"/>
      <c r="F1902" s="661"/>
      <c r="G1902" s="75"/>
      <c r="H1902" s="75"/>
      <c r="I1902" s="75"/>
      <c r="J1902" s="75"/>
      <c r="K1902" s="75"/>
      <c r="L1902" s="75"/>
      <c r="M1902" s="75"/>
      <c r="N1902" s="75"/>
      <c r="O1902" s="75"/>
      <c r="P1902" s="75"/>
      <c r="Q1902" s="75"/>
      <c r="R1902" s="75"/>
      <c r="S1902" s="75"/>
      <c r="T1902" s="75"/>
      <c r="U1902" s="75"/>
      <c r="V1902" s="75"/>
      <c r="W1902" s="75"/>
      <c r="X1902" s="75"/>
      <c r="Y1902" s="75"/>
      <c r="Z1902" s="75"/>
      <c r="AA1902" s="75"/>
      <c r="AB1902" s="72"/>
      <c r="AC1902" s="460"/>
      <c r="AD1902" s="90"/>
      <c r="AE1902" s="550"/>
      <c r="AF1902" s="550"/>
      <c r="AG1902" s="550"/>
      <c r="AH1902" s="550"/>
      <c r="AI1902" s="550"/>
      <c r="AJ1902" s="550"/>
      <c r="AK1902" s="550"/>
      <c r="AL1902" s="550"/>
      <c r="AM1902" s="550"/>
      <c r="AN1902" s="550"/>
      <c r="AO1902" s="550"/>
      <c r="AP1902" s="550"/>
      <c r="AQ1902" s="75"/>
      <c r="AR1902" s="165" t="s">
        <v>865</v>
      </c>
      <c r="AS1902" s="475">
        <f t="shared" si="222"/>
        <v>0</v>
      </c>
      <c r="AT1902" s="475">
        <f t="shared" si="222"/>
        <v>0</v>
      </c>
      <c r="AU1902" s="475">
        <f t="shared" si="222"/>
        <v>0</v>
      </c>
      <c r="AV1902" s="475">
        <f t="shared" si="222"/>
        <v>0</v>
      </c>
      <c r="AW1902" s="475">
        <f t="shared" si="222"/>
        <v>0</v>
      </c>
      <c r="AX1902" s="475">
        <f t="shared" si="222"/>
        <v>0</v>
      </c>
      <c r="AY1902" s="185">
        <f>IF(AND(SUM(AE1902:$AP1902)&gt;0,J1902&lt;&gt;""),CONCATENATE(B1902,"_",F1902,"_",AG1902),0)</f>
        <v>0</v>
      </c>
      <c r="AZ1902" s="203">
        <f>IF(AND(SUM(AE1902:$AP1902)&gt;0,D1902="BFS"),1,0)</f>
        <v>0</v>
      </c>
      <c r="BA1902" s="203">
        <f t="shared" si="221"/>
        <v>0</v>
      </c>
    </row>
    <row r="1903" spans="1:53" ht="25">
      <c r="A1903" s="185">
        <f>IF(AND(SUM(AE1903:AP1903)&gt;0,J1903&lt;&gt;""),CONCATENATE(B1903,"_",F1903,"_",$A$5,"_",SUMPRODUCT((B$9:B1903=B1903)*(F$9:F1903=F1903)*(SUM(AE1903:AP1903)&lt;&gt;0)*(J1903&lt;&gt;""))-1),0)</f>
        <v>0</v>
      </c>
      <c r="B1903" s="745" t="s">
        <v>865</v>
      </c>
      <c r="C1903" s="58" t="s">
        <v>1332</v>
      </c>
      <c r="D1903" s="85" t="s">
        <v>1365</v>
      </c>
      <c r="E1903" s="463" t="s">
        <v>1337</v>
      </c>
      <c r="F1903" s="657" t="s">
        <v>1723</v>
      </c>
      <c r="G1903" s="420"/>
      <c r="H1903" s="418"/>
      <c r="I1903" s="418"/>
      <c r="J1903" s="418"/>
      <c r="K1903" s="418"/>
      <c r="L1903" s="419"/>
      <c r="M1903" s="419"/>
      <c r="N1903" s="419"/>
      <c r="O1903" s="419"/>
      <c r="P1903" s="419"/>
      <c r="Q1903" s="419"/>
      <c r="R1903" s="419"/>
      <c r="S1903" s="419"/>
      <c r="T1903" s="419"/>
      <c r="U1903" s="419"/>
      <c r="V1903" s="419"/>
      <c r="W1903" s="419"/>
      <c r="X1903" s="419"/>
      <c r="Y1903" s="419"/>
      <c r="Z1903" s="419"/>
      <c r="AA1903" s="420"/>
      <c r="AB1903" s="420"/>
      <c r="AC1903" s="457"/>
      <c r="AD1903" s="421"/>
      <c r="AE1903" s="536"/>
      <c r="AF1903" s="536"/>
      <c r="AG1903" s="536"/>
      <c r="AH1903" s="536"/>
      <c r="AI1903" s="537"/>
      <c r="AJ1903" s="537"/>
      <c r="AK1903" s="537"/>
      <c r="AL1903" s="537"/>
      <c r="AM1903" s="537"/>
      <c r="AN1903" s="537"/>
      <c r="AO1903" s="537"/>
      <c r="AP1903" s="537"/>
      <c r="AQ1903" s="422"/>
      <c r="AR1903" s="745" t="s">
        <v>865</v>
      </c>
      <c r="AS1903" s="475">
        <f t="shared" si="222"/>
        <v>0</v>
      </c>
      <c r="AT1903" s="475">
        <f t="shared" si="222"/>
        <v>0</v>
      </c>
      <c r="AU1903" s="475">
        <f t="shared" si="222"/>
        <v>0</v>
      </c>
      <c r="AV1903" s="475">
        <f t="shared" si="222"/>
        <v>0</v>
      </c>
      <c r="AW1903" s="475">
        <f t="shared" si="222"/>
        <v>0</v>
      </c>
      <c r="AX1903" s="475">
        <f t="shared" si="222"/>
        <v>0</v>
      </c>
      <c r="AY1903" s="185">
        <f>IF(AND(SUM(AE1903:$AP1903)&gt;0,J1903&lt;&gt;""),CONCATENATE(B1903,"_",F1903,"_",AG1903),0)</f>
        <v>0</v>
      </c>
      <c r="AZ1903" s="203">
        <f>IF(AND(SUM(AE1903:$AP1903)&gt;0,D1903="BFS"),1,0)</f>
        <v>0</v>
      </c>
      <c r="BA1903" s="203">
        <f t="shared" si="221"/>
        <v>0</v>
      </c>
    </row>
    <row r="1904" spans="1:53" ht="40">
      <c r="A1904" s="185" t="str">
        <f>IF(AND(SUM(AE1904:AP1904)&gt;0,J1904&lt;&gt;""),CONCATENATE(B1904,"_",F1904,"_",$A$5,"_",SUMPRODUCT((B$9:B1904=B1904)*(F$9:F1904=F1904)*(SUM(AE1904:AP1904)&lt;&gt;0)*(J1904&lt;&gt;""))-1),0)</f>
        <v>SL_2.3.1_neu_1</v>
      </c>
      <c r="B1904" s="746" t="s">
        <v>865</v>
      </c>
      <c r="C1904" s="464" t="s">
        <v>1332</v>
      </c>
      <c r="D1904" s="89" t="s">
        <v>1365</v>
      </c>
      <c r="E1904" s="465" t="s">
        <v>1337</v>
      </c>
      <c r="F1904" s="658" t="s">
        <v>1723</v>
      </c>
      <c r="G1904" s="410" t="s">
        <v>1876</v>
      </c>
      <c r="H1904" s="432" t="s">
        <v>1047</v>
      </c>
      <c r="I1904" s="437" t="s">
        <v>94</v>
      </c>
      <c r="J1904" s="432" t="s">
        <v>1114</v>
      </c>
      <c r="K1904" s="433" t="s">
        <v>1877</v>
      </c>
      <c r="L1904" s="424" t="s">
        <v>1878</v>
      </c>
      <c r="M1904" s="425">
        <v>15</v>
      </c>
      <c r="N1904" s="425" t="s">
        <v>1244</v>
      </c>
      <c r="O1904" s="425" t="s">
        <v>1047</v>
      </c>
      <c r="P1904" s="425" t="s">
        <v>1043</v>
      </c>
      <c r="Q1904" s="425"/>
      <c r="R1904" s="434" t="s">
        <v>1043</v>
      </c>
      <c r="S1904" s="434" t="s">
        <v>1043</v>
      </c>
      <c r="T1904" s="434" t="s">
        <v>1955</v>
      </c>
      <c r="U1904" s="434" t="s">
        <v>1043</v>
      </c>
      <c r="V1904" s="434" t="s">
        <v>1047</v>
      </c>
      <c r="W1904" s="434" t="s">
        <v>1047</v>
      </c>
      <c r="X1904" s="434" t="s">
        <v>1043</v>
      </c>
      <c r="Y1904" s="434" t="s">
        <v>1047</v>
      </c>
      <c r="Z1904" s="434" t="s">
        <v>1047</v>
      </c>
      <c r="AA1904" s="743" t="s">
        <v>1879</v>
      </c>
      <c r="AB1904" s="743" t="s">
        <v>1880</v>
      </c>
      <c r="AC1904" s="458">
        <v>40057</v>
      </c>
      <c r="AD1904" s="435"/>
      <c r="AE1904" s="543">
        <v>2761</v>
      </c>
      <c r="AF1904" s="543">
        <v>2848</v>
      </c>
      <c r="AG1904" s="543">
        <v>2776</v>
      </c>
      <c r="AH1904" s="543">
        <v>2572</v>
      </c>
      <c r="AI1904" s="543">
        <v>2289</v>
      </c>
      <c r="AJ1904" s="543">
        <v>2038</v>
      </c>
      <c r="AK1904" s="543">
        <v>1882</v>
      </c>
      <c r="AL1904" s="543">
        <v>1865</v>
      </c>
      <c r="AM1904" s="533">
        <v>1879</v>
      </c>
      <c r="AN1904" s="543">
        <v>1811</v>
      </c>
      <c r="AO1904" s="543">
        <v>1727</v>
      </c>
      <c r="AP1904" s="543">
        <v>1734</v>
      </c>
      <c r="AQ1904" s="182"/>
      <c r="AR1904" s="746" t="s">
        <v>865</v>
      </c>
      <c r="AS1904" s="475" t="str">
        <f t="shared" si="222"/>
        <v>ÜS</v>
      </c>
      <c r="AT1904" s="475" t="str">
        <f t="shared" si="222"/>
        <v>3B</v>
      </c>
      <c r="AU1904" s="475">
        <f t="shared" si="222"/>
        <v>351</v>
      </c>
      <c r="AV1904" s="475" t="str">
        <f t="shared" si="222"/>
        <v>VOC</v>
      </c>
      <c r="AW1904" s="475" t="str">
        <f t="shared" si="222"/>
        <v>B</v>
      </c>
      <c r="AX1904" s="475">
        <f t="shared" si="222"/>
        <v>0</v>
      </c>
      <c r="AY1904" s="185" t="str">
        <f>IF(AND(SUM(AE1904:$AP1904)&gt;0,J1904&lt;&gt;""),CONCATENATE(B1904,"_",F1904,"_",AG1904),0)</f>
        <v>SL_2.3.1_2776</v>
      </c>
      <c r="AZ1904" s="203">
        <f>IF(AND(SUM(AE1904:$AP1904)&gt;0,D1904="BFS"),1,0)</f>
        <v>1</v>
      </c>
      <c r="BA1904" s="203" t="e">
        <f t="shared" si="221"/>
        <v>#REF!</v>
      </c>
    </row>
    <row r="1905" spans="1:53" ht="25">
      <c r="A1905" s="185">
        <f>IF(AND(SUM(AE1905:AP1905)&gt;0,J1905&lt;&gt;""),CONCATENATE(B1905,"_",F1905,"_",$A$5,"_",SUMPRODUCT((B$9:B1905=B1905)*(F$9:F1905=F1905)*(SUM(AE1905:AP1905)&lt;&gt;0)*(J1905&lt;&gt;""))-1),0)</f>
        <v>0</v>
      </c>
      <c r="B1905" s="745" t="s">
        <v>865</v>
      </c>
      <c r="C1905" s="58" t="s">
        <v>1338</v>
      </c>
      <c r="D1905" s="85" t="s">
        <v>1365</v>
      </c>
      <c r="E1905" s="463" t="s">
        <v>1339</v>
      </c>
      <c r="F1905" s="657" t="s">
        <v>1724</v>
      </c>
      <c r="G1905" s="420"/>
      <c r="H1905" s="418"/>
      <c r="I1905" s="418"/>
      <c r="J1905" s="418"/>
      <c r="K1905" s="418"/>
      <c r="L1905" s="419"/>
      <c r="M1905" s="419"/>
      <c r="N1905" s="419"/>
      <c r="O1905" s="419"/>
      <c r="P1905" s="419"/>
      <c r="Q1905" s="419"/>
      <c r="R1905" s="419"/>
      <c r="S1905" s="419"/>
      <c r="T1905" s="419"/>
      <c r="U1905" s="419"/>
      <c r="V1905" s="419"/>
      <c r="W1905" s="419"/>
      <c r="X1905" s="419"/>
      <c r="Y1905" s="419"/>
      <c r="Z1905" s="419"/>
      <c r="AA1905" s="420"/>
      <c r="AB1905" s="420"/>
      <c r="AC1905" s="457"/>
      <c r="AD1905" s="421"/>
      <c r="AE1905" s="536"/>
      <c r="AF1905" s="536"/>
      <c r="AG1905" s="536"/>
      <c r="AH1905" s="536"/>
      <c r="AI1905" s="537"/>
      <c r="AJ1905" s="537"/>
      <c r="AK1905" s="537"/>
      <c r="AL1905" s="537"/>
      <c r="AM1905" s="537"/>
      <c r="AN1905" s="537"/>
      <c r="AO1905" s="537"/>
      <c r="AP1905" s="537"/>
      <c r="AQ1905" s="422"/>
      <c r="AR1905" s="745" t="s">
        <v>865</v>
      </c>
      <c r="AS1905" s="475">
        <f t="shared" si="222"/>
        <v>0</v>
      </c>
      <c r="AT1905" s="475">
        <f t="shared" si="222"/>
        <v>0</v>
      </c>
      <c r="AU1905" s="475">
        <f t="shared" si="222"/>
        <v>0</v>
      </c>
      <c r="AV1905" s="475">
        <f t="shared" si="222"/>
        <v>0</v>
      </c>
      <c r="AW1905" s="475">
        <f t="shared" si="222"/>
        <v>0</v>
      </c>
      <c r="AX1905" s="475">
        <f t="shared" si="222"/>
        <v>0</v>
      </c>
      <c r="AY1905" s="185">
        <f>IF(AND(SUM(AE1905:$AP1905)&gt;0,J1905&lt;&gt;""),CONCATENATE(B1905,"_",F1905,"_",AG1905),0)</f>
        <v>0</v>
      </c>
      <c r="AZ1905" s="203">
        <f>IF(AND(SUM(AE1905:$AP1905)&gt;0,D1905="BFS"),1,0)</f>
        <v>0</v>
      </c>
      <c r="BA1905" s="203">
        <f t="shared" si="221"/>
        <v>0</v>
      </c>
    </row>
    <row r="1906" spans="1:53" ht="13">
      <c r="A1906" s="185">
        <f>IF(AND(SUM(AE1906:AP1906)&gt;0,J1906&lt;&gt;""),CONCATENATE(B1906,"_",F1906,"_",$A$5,"_",SUMPRODUCT((B$9:B1906=B1906)*(F$9:F1906=F1906)*(SUM(AE1906:AP1906)&lt;&gt;0)*(J1906&lt;&gt;""))-1),0)</f>
        <v>0</v>
      </c>
      <c r="B1906" s="746" t="s">
        <v>865</v>
      </c>
      <c r="C1906" s="464" t="s">
        <v>1338</v>
      </c>
      <c r="D1906" s="89" t="s">
        <v>1365</v>
      </c>
      <c r="E1906" s="465" t="s">
        <v>1339</v>
      </c>
      <c r="F1906" s="658" t="s">
        <v>1724</v>
      </c>
      <c r="G1906" s="410"/>
      <c r="H1906" s="432" t="s">
        <v>1043</v>
      </c>
      <c r="I1906" s="437" t="s">
        <v>1052</v>
      </c>
      <c r="J1906" s="432" t="s">
        <v>1114</v>
      </c>
      <c r="K1906" s="433"/>
      <c r="L1906" s="425"/>
      <c r="M1906" s="425"/>
      <c r="N1906" s="425"/>
      <c r="O1906" s="425"/>
      <c r="P1906" s="425"/>
      <c r="Q1906" s="425"/>
      <c r="R1906" s="434"/>
      <c r="S1906" s="434"/>
      <c r="T1906" s="434"/>
      <c r="U1906" s="434"/>
      <c r="V1906" s="434"/>
      <c r="W1906" s="434"/>
      <c r="X1906" s="434"/>
      <c r="Y1906" s="434"/>
      <c r="Z1906" s="434"/>
      <c r="AA1906" s="743"/>
      <c r="AB1906" s="442"/>
      <c r="AC1906" s="458"/>
      <c r="AD1906" s="443"/>
      <c r="AE1906" s="543"/>
      <c r="AF1906" s="543"/>
      <c r="AG1906" s="543"/>
      <c r="AH1906" s="543"/>
      <c r="AI1906" s="543"/>
      <c r="AJ1906" s="543"/>
      <c r="AK1906" s="543"/>
      <c r="AL1906" s="543"/>
      <c r="AM1906" s="543"/>
      <c r="AN1906" s="543"/>
      <c r="AO1906" s="543"/>
      <c r="AP1906" s="543"/>
      <c r="AQ1906" s="444"/>
      <c r="AR1906" s="746" t="s">
        <v>865</v>
      </c>
      <c r="AS1906" s="475">
        <f t="shared" si="222"/>
        <v>0</v>
      </c>
      <c r="AT1906" s="475">
        <f t="shared" si="222"/>
        <v>0</v>
      </c>
      <c r="AU1906" s="475">
        <f t="shared" si="222"/>
        <v>0</v>
      </c>
      <c r="AV1906" s="475">
        <f t="shared" si="222"/>
        <v>0</v>
      </c>
      <c r="AW1906" s="475">
        <f t="shared" si="222"/>
        <v>0</v>
      </c>
      <c r="AX1906" s="475">
        <f t="shared" si="222"/>
        <v>0</v>
      </c>
      <c r="AY1906" s="185">
        <f>IF(AND(SUM(AE1906:$AP1906)&gt;0,J1906&lt;&gt;""),CONCATENATE(B1906,"_",F1906,"_",AG1906),0)</f>
        <v>0</v>
      </c>
      <c r="AZ1906" s="203">
        <f>IF(AND(SUM(AE1906:$AP1906)&gt;0,D1906="BFS"),1,0)</f>
        <v>0</v>
      </c>
      <c r="BA1906" s="203">
        <f t="shared" si="221"/>
        <v>0</v>
      </c>
    </row>
    <row r="1907" spans="1:53" ht="25">
      <c r="A1907" s="185">
        <f>IF(AND(SUM(AE1907:AP1907)&gt;0,J1907&lt;&gt;""),CONCATENATE(B1907,"_",F1907,"_",$A$5,"_",SUMPRODUCT((B$9:B1907=B1907)*(F$9:F1907=F1907)*(SUM(AE1907:AP1907)&lt;&gt;0)*(J1907&lt;&gt;""))-1),0)</f>
        <v>0</v>
      </c>
      <c r="B1907" s="761" t="s">
        <v>865</v>
      </c>
      <c r="C1907" s="88" t="s">
        <v>1255</v>
      </c>
      <c r="D1907" s="85" t="s">
        <v>1365</v>
      </c>
      <c r="E1907" s="463" t="s">
        <v>1340</v>
      </c>
      <c r="F1907" s="657" t="s">
        <v>1725</v>
      </c>
      <c r="G1907" s="420"/>
      <c r="H1907" s="418"/>
      <c r="I1907" s="418"/>
      <c r="J1907" s="418"/>
      <c r="K1907" s="418"/>
      <c r="L1907" s="419"/>
      <c r="M1907" s="419"/>
      <c r="N1907" s="419"/>
      <c r="O1907" s="419"/>
      <c r="P1907" s="419"/>
      <c r="Q1907" s="419"/>
      <c r="R1907" s="419"/>
      <c r="S1907" s="419"/>
      <c r="T1907" s="419"/>
      <c r="U1907" s="419"/>
      <c r="V1907" s="419"/>
      <c r="W1907" s="419"/>
      <c r="X1907" s="419"/>
      <c r="Y1907" s="419"/>
      <c r="Z1907" s="419"/>
      <c r="AA1907" s="420"/>
      <c r="AB1907" s="420"/>
      <c r="AC1907" s="457"/>
      <c r="AD1907" s="421"/>
      <c r="AE1907" s="536"/>
      <c r="AF1907" s="536"/>
      <c r="AG1907" s="536"/>
      <c r="AH1907" s="536"/>
      <c r="AI1907" s="537"/>
      <c r="AJ1907" s="537"/>
      <c r="AK1907" s="537"/>
      <c r="AL1907" s="537"/>
      <c r="AM1907" s="537"/>
      <c r="AN1907" s="537"/>
      <c r="AO1907" s="537"/>
      <c r="AP1907" s="537"/>
      <c r="AQ1907" s="422"/>
      <c r="AR1907" s="761" t="s">
        <v>865</v>
      </c>
      <c r="AS1907" s="475">
        <f t="shared" ref="AS1907:AX1916" si="223">IF(SUM($AE1907:$AP1907)&gt;0,VLOOKUP($F1907,Schulart,AS$2,FALSE),0)</f>
        <v>0</v>
      </c>
      <c r="AT1907" s="475">
        <f t="shared" si="223"/>
        <v>0</v>
      </c>
      <c r="AU1907" s="475">
        <f t="shared" si="223"/>
        <v>0</v>
      </c>
      <c r="AV1907" s="475">
        <f t="shared" si="223"/>
        <v>0</v>
      </c>
      <c r="AW1907" s="475">
        <f t="shared" si="223"/>
        <v>0</v>
      </c>
      <c r="AX1907" s="475">
        <f t="shared" si="223"/>
        <v>0</v>
      </c>
      <c r="AY1907" s="185">
        <f>IF(AND(SUM(AE1907:$AP1907)&gt;0,J1907&lt;&gt;""),CONCATENATE(B1907,"_",F1907,"_",AG1907),0)</f>
        <v>0</v>
      </c>
      <c r="AZ1907" s="203">
        <f>IF(AND(SUM(AE1907:$AP1907)&gt;0,D1907="BFS"),1,0)</f>
        <v>0</v>
      </c>
      <c r="BA1907" s="203">
        <f t="shared" si="221"/>
        <v>0</v>
      </c>
    </row>
    <row r="1908" spans="1:53" ht="13">
      <c r="A1908" s="185">
        <f>IF(AND(SUM(AE1908:AP1908)&gt;0,J1908&lt;&gt;""),CONCATENATE(B1908,"_",F1908,"_",$A$5,"_",SUMPRODUCT((B$9:B1908=B1908)*(F$9:F1908=F1908)*(SUM(AE1908:AP1908)&lt;&gt;0)*(J1908&lt;&gt;""))-1),0)</f>
        <v>0</v>
      </c>
      <c r="B1908" s="746" t="s">
        <v>865</v>
      </c>
      <c r="C1908" s="464" t="s">
        <v>655</v>
      </c>
      <c r="D1908" s="89" t="s">
        <v>1365</v>
      </c>
      <c r="E1908" s="465" t="s">
        <v>1340</v>
      </c>
      <c r="F1908" s="658" t="s">
        <v>1725</v>
      </c>
      <c r="G1908" s="410"/>
      <c r="H1908" s="432" t="s">
        <v>1043</v>
      </c>
      <c r="I1908" s="437" t="s">
        <v>1342</v>
      </c>
      <c r="J1908" s="432" t="s">
        <v>1343</v>
      </c>
      <c r="K1908" s="433"/>
      <c r="L1908" s="425"/>
      <c r="M1908" s="425"/>
      <c r="N1908" s="425"/>
      <c r="O1908" s="425"/>
      <c r="P1908" s="425"/>
      <c r="Q1908" s="425"/>
      <c r="R1908" s="434"/>
      <c r="S1908" s="434"/>
      <c r="T1908" s="434"/>
      <c r="U1908" s="434"/>
      <c r="V1908" s="434"/>
      <c r="W1908" s="434"/>
      <c r="X1908" s="434"/>
      <c r="Y1908" s="434"/>
      <c r="Z1908" s="434"/>
      <c r="AA1908" s="743"/>
      <c r="AB1908" s="442"/>
      <c r="AC1908" s="458"/>
      <c r="AD1908" s="443"/>
      <c r="AE1908" s="543"/>
      <c r="AF1908" s="543"/>
      <c r="AG1908" s="543"/>
      <c r="AH1908" s="543"/>
      <c r="AI1908" s="543"/>
      <c r="AJ1908" s="543"/>
      <c r="AK1908" s="543"/>
      <c r="AL1908" s="543"/>
      <c r="AM1908" s="543"/>
      <c r="AN1908" s="543"/>
      <c r="AO1908" s="543"/>
      <c r="AP1908" s="543"/>
      <c r="AQ1908" s="444"/>
      <c r="AR1908" s="746" t="s">
        <v>865</v>
      </c>
      <c r="AS1908" s="475">
        <f t="shared" si="223"/>
        <v>0</v>
      </c>
      <c r="AT1908" s="475">
        <f t="shared" si="223"/>
        <v>0</v>
      </c>
      <c r="AU1908" s="475">
        <f t="shared" si="223"/>
        <v>0</v>
      </c>
      <c r="AV1908" s="475">
        <f t="shared" si="223"/>
        <v>0</v>
      </c>
      <c r="AW1908" s="475">
        <f t="shared" si="223"/>
        <v>0</v>
      </c>
      <c r="AX1908" s="475">
        <f t="shared" si="223"/>
        <v>0</v>
      </c>
      <c r="AY1908" s="185">
        <f>IF(AND(SUM(AE1908:$AP1908)&gt;0,J1908&lt;&gt;""),CONCATENATE(B1908,"_",F1908,"_",AG1908),0)</f>
        <v>0</v>
      </c>
      <c r="AZ1908" s="203">
        <f>IF(AND(SUM(AE1908:$AP1908)&gt;0,D1908="BFS"),1,0)</f>
        <v>0</v>
      </c>
      <c r="BA1908" s="203">
        <f t="shared" si="221"/>
        <v>0</v>
      </c>
    </row>
    <row r="1909" spans="1:53" ht="25">
      <c r="A1909" s="185">
        <f>IF(AND(SUM(AE1909:AP1909)&gt;0,J1909&lt;&gt;""),CONCATENATE(B1909,"_",F1909,"_",$A$5,"_",SUMPRODUCT((B$9:B1909=B1909)*(F$9:F1909=F1909)*(SUM(AE1909:AP1909)&lt;&gt;0)*(J1909&lt;&gt;""))-1),0)</f>
        <v>0</v>
      </c>
      <c r="B1909" s="745" t="s">
        <v>865</v>
      </c>
      <c r="C1909" s="58" t="s">
        <v>596</v>
      </c>
      <c r="D1909" s="85" t="s">
        <v>1365</v>
      </c>
      <c r="E1909" s="463" t="s">
        <v>597</v>
      </c>
      <c r="F1909" s="657" t="s">
        <v>1726</v>
      </c>
      <c r="G1909" s="420"/>
      <c r="H1909" s="418"/>
      <c r="I1909" s="418"/>
      <c r="J1909" s="418"/>
      <c r="K1909" s="418"/>
      <c r="L1909" s="419"/>
      <c r="M1909" s="419"/>
      <c r="N1909" s="419"/>
      <c r="O1909" s="419"/>
      <c r="P1909" s="419"/>
      <c r="Q1909" s="419"/>
      <c r="R1909" s="419"/>
      <c r="S1909" s="419"/>
      <c r="T1909" s="419"/>
      <c r="U1909" s="419"/>
      <c r="V1909" s="419"/>
      <c r="W1909" s="419"/>
      <c r="X1909" s="419"/>
      <c r="Y1909" s="419"/>
      <c r="Z1909" s="419"/>
      <c r="AA1909" s="420"/>
      <c r="AB1909" s="420"/>
      <c r="AC1909" s="457"/>
      <c r="AD1909" s="421"/>
      <c r="AE1909" s="536"/>
      <c r="AF1909" s="536"/>
      <c r="AG1909" s="536"/>
      <c r="AH1909" s="536"/>
      <c r="AI1909" s="537"/>
      <c r="AJ1909" s="537"/>
      <c r="AK1909" s="537"/>
      <c r="AL1909" s="537"/>
      <c r="AM1909" s="537"/>
      <c r="AN1909" s="537"/>
      <c r="AO1909" s="537"/>
      <c r="AP1909" s="537"/>
      <c r="AQ1909" s="422"/>
      <c r="AR1909" s="745" t="s">
        <v>865</v>
      </c>
      <c r="AS1909" s="475">
        <f t="shared" si="223"/>
        <v>0</v>
      </c>
      <c r="AT1909" s="475">
        <f t="shared" si="223"/>
        <v>0</v>
      </c>
      <c r="AU1909" s="475">
        <f t="shared" si="223"/>
        <v>0</v>
      </c>
      <c r="AV1909" s="475">
        <f t="shared" si="223"/>
        <v>0</v>
      </c>
      <c r="AW1909" s="475">
        <f t="shared" si="223"/>
        <v>0</v>
      </c>
      <c r="AX1909" s="475">
        <f t="shared" si="223"/>
        <v>0</v>
      </c>
      <c r="AY1909" s="185">
        <f>IF(AND(SUM(AE1909:$AP1909)&gt;0,J1909&lt;&gt;""),CONCATENATE(B1909,"_",F1909,"_",AG1909),0)</f>
        <v>0</v>
      </c>
      <c r="AZ1909" s="203">
        <f>IF(AND(SUM(AE1909:$AP1909)&gt;0,D1909="BFS"),1,0)</f>
        <v>0</v>
      </c>
      <c r="BA1909" s="203">
        <f t="shared" si="221"/>
        <v>0</v>
      </c>
    </row>
    <row r="1910" spans="1:53" ht="13">
      <c r="A1910" s="185">
        <f>IF(AND(SUM(AE1910:AP1910)&gt;0,J1910&lt;&gt;""),CONCATENATE(B1910,"_",F1910,"_",$A$5,"_",SUMPRODUCT((B$9:B1910=B1910)*(F$9:F1910=F1910)*(SUM(AE1910:AP1910)&lt;&gt;0)*(J1910&lt;&gt;""))-1),0)</f>
        <v>0</v>
      </c>
      <c r="B1910" s="746" t="s">
        <v>865</v>
      </c>
      <c r="C1910" s="464" t="s">
        <v>125</v>
      </c>
      <c r="D1910" s="89" t="s">
        <v>1365</v>
      </c>
      <c r="E1910" s="465" t="s">
        <v>597</v>
      </c>
      <c r="F1910" s="658" t="s">
        <v>1726</v>
      </c>
      <c r="G1910" s="410"/>
      <c r="H1910" s="432" t="s">
        <v>1043</v>
      </c>
      <c r="I1910" s="437" t="s">
        <v>1052</v>
      </c>
      <c r="J1910" s="432" t="s">
        <v>1114</v>
      </c>
      <c r="K1910" s="433"/>
      <c r="L1910" s="425"/>
      <c r="M1910" s="425"/>
      <c r="N1910" s="425"/>
      <c r="O1910" s="425"/>
      <c r="P1910" s="425"/>
      <c r="Q1910" s="425"/>
      <c r="R1910" s="434"/>
      <c r="S1910" s="434"/>
      <c r="T1910" s="434"/>
      <c r="U1910" s="434"/>
      <c r="V1910" s="434"/>
      <c r="W1910" s="434"/>
      <c r="X1910" s="434"/>
      <c r="Y1910" s="434"/>
      <c r="Z1910" s="434"/>
      <c r="AA1910" s="743"/>
      <c r="AB1910" s="442"/>
      <c r="AC1910" s="458"/>
      <c r="AD1910" s="443"/>
      <c r="AE1910" s="543"/>
      <c r="AF1910" s="543"/>
      <c r="AG1910" s="543"/>
      <c r="AH1910" s="543"/>
      <c r="AI1910" s="543"/>
      <c r="AJ1910" s="543"/>
      <c r="AK1910" s="543"/>
      <c r="AL1910" s="543"/>
      <c r="AM1910" s="543"/>
      <c r="AN1910" s="543"/>
      <c r="AO1910" s="543"/>
      <c r="AP1910" s="543"/>
      <c r="AQ1910" s="444"/>
      <c r="AR1910" s="746" t="s">
        <v>865</v>
      </c>
      <c r="AS1910" s="475">
        <f t="shared" si="223"/>
        <v>0</v>
      </c>
      <c r="AT1910" s="475">
        <f t="shared" si="223"/>
        <v>0</v>
      </c>
      <c r="AU1910" s="475">
        <f t="shared" si="223"/>
        <v>0</v>
      </c>
      <c r="AV1910" s="475">
        <f t="shared" si="223"/>
        <v>0</v>
      </c>
      <c r="AW1910" s="475">
        <f t="shared" si="223"/>
        <v>0</v>
      </c>
      <c r="AX1910" s="475">
        <f t="shared" si="223"/>
        <v>0</v>
      </c>
      <c r="AY1910" s="185">
        <f>IF(AND(SUM(AE1910:$AP1910)&gt;0,J1910&lt;&gt;""),CONCATENATE(B1910,"_",F1910,"_",AG1910),0)</f>
        <v>0</v>
      </c>
      <c r="AZ1910" s="203">
        <f>IF(AND(SUM(AE1910:$AP1910)&gt;0,D1910="BFS"),1,0)</f>
        <v>0</v>
      </c>
      <c r="BA1910" s="203">
        <f t="shared" si="221"/>
        <v>0</v>
      </c>
    </row>
    <row r="1911" spans="1:53" ht="25">
      <c r="A1911" s="185">
        <f>IF(AND(SUM(AE1911:AP1911)&gt;0,J1911&lt;&gt;""),CONCATENATE(B1911,"_",F1911,"_",$A$5,"_",SUMPRODUCT((B$9:B1911=B1911)*(F$9:F1911=F1911)*(SUM(AE1911:AP1911)&lt;&gt;0)*(J1911&lt;&gt;""))-1),0)</f>
        <v>0</v>
      </c>
      <c r="B1911" s="745" t="s">
        <v>865</v>
      </c>
      <c r="C1911" s="58" t="s">
        <v>178</v>
      </c>
      <c r="D1911" s="85" t="s">
        <v>1365</v>
      </c>
      <c r="E1911" s="463" t="s">
        <v>69</v>
      </c>
      <c r="F1911" s="657" t="s">
        <v>1727</v>
      </c>
      <c r="G1911" s="420"/>
      <c r="H1911" s="418"/>
      <c r="I1911" s="418"/>
      <c r="J1911" s="418"/>
      <c r="K1911" s="418"/>
      <c r="L1911" s="419"/>
      <c r="M1911" s="419"/>
      <c r="N1911" s="419"/>
      <c r="O1911" s="419"/>
      <c r="P1911" s="419"/>
      <c r="Q1911" s="419"/>
      <c r="R1911" s="419"/>
      <c r="S1911" s="419"/>
      <c r="T1911" s="419"/>
      <c r="U1911" s="419"/>
      <c r="V1911" s="419"/>
      <c r="W1911" s="419"/>
      <c r="X1911" s="419"/>
      <c r="Y1911" s="419"/>
      <c r="Z1911" s="419"/>
      <c r="AA1911" s="420"/>
      <c r="AB1911" s="420"/>
      <c r="AC1911" s="457"/>
      <c r="AD1911" s="421"/>
      <c r="AE1911" s="536"/>
      <c r="AF1911" s="536"/>
      <c r="AG1911" s="536"/>
      <c r="AH1911" s="536"/>
      <c r="AI1911" s="537"/>
      <c r="AJ1911" s="537"/>
      <c r="AK1911" s="537"/>
      <c r="AL1911" s="537"/>
      <c r="AM1911" s="537"/>
      <c r="AN1911" s="537"/>
      <c r="AO1911" s="537"/>
      <c r="AP1911" s="537"/>
      <c r="AQ1911" s="422"/>
      <c r="AR1911" s="745" t="s">
        <v>865</v>
      </c>
      <c r="AS1911" s="475">
        <f t="shared" si="223"/>
        <v>0</v>
      </c>
      <c r="AT1911" s="475">
        <f t="shared" si="223"/>
        <v>0</v>
      </c>
      <c r="AU1911" s="475">
        <f t="shared" si="223"/>
        <v>0</v>
      </c>
      <c r="AV1911" s="475">
        <f t="shared" si="223"/>
        <v>0</v>
      </c>
      <c r="AW1911" s="475">
        <f t="shared" si="223"/>
        <v>0</v>
      </c>
      <c r="AX1911" s="475">
        <f t="shared" si="223"/>
        <v>0</v>
      </c>
      <c r="AY1911" s="185">
        <f>IF(AND(SUM(AE1911:$AP1911)&gt;0,J1911&lt;&gt;""),CONCATENATE(B1911,"_",F1911,"_",AG1911),0)</f>
        <v>0</v>
      </c>
      <c r="AZ1911" s="203">
        <f>IF(AND(SUM(AE1911:$AP1911)&gt;0,D1911="BFS"),1,0)</f>
        <v>0</v>
      </c>
      <c r="BA1911" s="203">
        <f t="shared" si="221"/>
        <v>0</v>
      </c>
    </row>
    <row r="1912" spans="1:53" ht="30">
      <c r="A1912" s="185" t="str">
        <f>IF(AND(SUM(AE1912:AP1912)&gt;0,J1912&lt;&gt;""),CONCATENATE(B1912,"_",F1912,"_",$A$5,"_",SUMPRODUCT((B$9:B1912=B1912)*(F$9:F1912=F1912)*(SUM(AE1912:AP1912)&lt;&gt;0)*(J1912&lt;&gt;""))-1),0)</f>
        <v>SL_2.3.5_neu_1</v>
      </c>
      <c r="B1912" s="746" t="s">
        <v>865</v>
      </c>
      <c r="C1912" s="464" t="s">
        <v>178</v>
      </c>
      <c r="D1912" s="89" t="s">
        <v>1365</v>
      </c>
      <c r="E1912" s="465" t="s">
        <v>69</v>
      </c>
      <c r="F1912" s="658" t="s">
        <v>1727</v>
      </c>
      <c r="G1912" s="410" t="s">
        <v>1881</v>
      </c>
      <c r="H1912" s="432" t="s">
        <v>1047</v>
      </c>
      <c r="I1912" s="437" t="s">
        <v>1052</v>
      </c>
      <c r="J1912" s="432" t="s">
        <v>1114</v>
      </c>
      <c r="K1912" s="433" t="s">
        <v>1882</v>
      </c>
      <c r="L1912" s="424" t="s">
        <v>492</v>
      </c>
      <c r="M1912" s="425">
        <v>17</v>
      </c>
      <c r="N1912" s="425" t="s">
        <v>1244</v>
      </c>
      <c r="O1912" s="425" t="s">
        <v>1047</v>
      </c>
      <c r="P1912" s="425" t="s">
        <v>1043</v>
      </c>
      <c r="Q1912" s="425"/>
      <c r="R1912" s="434" t="s">
        <v>1043</v>
      </c>
      <c r="S1912" s="434" t="s">
        <v>1043</v>
      </c>
      <c r="T1912" s="434" t="s">
        <v>1111</v>
      </c>
      <c r="U1912" s="434" t="s">
        <v>1043</v>
      </c>
      <c r="V1912" s="434" t="s">
        <v>1047</v>
      </c>
      <c r="W1912" s="434" t="s">
        <v>1047</v>
      </c>
      <c r="X1912" s="434" t="s">
        <v>1043</v>
      </c>
      <c r="Y1912" s="434" t="s">
        <v>1047</v>
      </c>
      <c r="Z1912" s="434" t="s">
        <v>1043</v>
      </c>
      <c r="AA1912" s="743" t="s">
        <v>1883</v>
      </c>
      <c r="AB1912" s="743"/>
      <c r="AC1912" s="458">
        <v>40057</v>
      </c>
      <c r="AD1912" s="435"/>
      <c r="AE1912" s="543">
        <v>1023</v>
      </c>
      <c r="AF1912" s="543">
        <v>1057</v>
      </c>
      <c r="AG1912" s="543">
        <v>1009</v>
      </c>
      <c r="AH1912" s="543">
        <v>1023</v>
      </c>
      <c r="AI1912" s="543">
        <v>962</v>
      </c>
      <c r="AJ1912" s="543">
        <v>954</v>
      </c>
      <c r="AK1912" s="543">
        <v>884</v>
      </c>
      <c r="AL1912" s="543">
        <v>876</v>
      </c>
      <c r="AM1912" s="533">
        <v>824</v>
      </c>
      <c r="AN1912" s="543">
        <v>850</v>
      </c>
      <c r="AO1912" s="543">
        <v>821</v>
      </c>
      <c r="AP1912" s="543">
        <v>850</v>
      </c>
      <c r="AQ1912" s="182"/>
      <c r="AR1912" s="746" t="s">
        <v>865</v>
      </c>
      <c r="AS1912" s="475" t="str">
        <f t="shared" si="223"/>
        <v>ÜS</v>
      </c>
      <c r="AT1912" s="475" t="str">
        <f t="shared" si="223"/>
        <v>2B</v>
      </c>
      <c r="AU1912" s="475">
        <f t="shared" si="223"/>
        <v>254</v>
      </c>
      <c r="AV1912" s="475" t="str">
        <f t="shared" si="223"/>
        <v>Pre-Voc</v>
      </c>
      <c r="AW1912" s="475" t="str">
        <f t="shared" si="223"/>
        <v>B</v>
      </c>
      <c r="AX1912" s="475" t="str">
        <f t="shared" si="223"/>
        <v>E</v>
      </c>
      <c r="AY1912" s="185" t="str">
        <f>IF(AND(SUM(AE1912:$AP1912)&gt;0,J1912&lt;&gt;""),CONCATENATE(B1912,"_",F1912,"_",AG1912),0)</f>
        <v>SL_2.3.5_1009</v>
      </c>
      <c r="AZ1912" s="203">
        <f>IF(AND(SUM(AE1912:$AP1912)&gt;0,D1912="BFS"),1,0)</f>
        <v>1</v>
      </c>
      <c r="BA1912" s="203" t="e">
        <f t="shared" si="221"/>
        <v>#REF!</v>
      </c>
    </row>
    <row r="1913" spans="1:53" ht="15.5">
      <c r="A1913" s="185">
        <f>IF(AND(SUM(AE1913:AP1913)&gt;0,J1913&lt;&gt;""),CONCATENATE(B1913,"_",F1913,"_",$A$5,"_",SUMPRODUCT((B$9:B1913=B1913)*(F$9:F1913=F1913)*(SUM(AE1913:AP1913)&lt;&gt;0)*(J1913&lt;&gt;""))-1),0)</f>
        <v>0</v>
      </c>
      <c r="B1913" s="164" t="s">
        <v>865</v>
      </c>
      <c r="C1913" s="68" t="s">
        <v>1252</v>
      </c>
      <c r="D1913" s="66"/>
      <c r="E1913" s="471"/>
      <c r="F1913" s="660"/>
      <c r="G1913" s="72"/>
      <c r="H1913" s="72"/>
      <c r="I1913" s="72"/>
      <c r="J1913" s="72"/>
      <c r="K1913" s="72"/>
      <c r="L1913" s="72"/>
      <c r="M1913" s="72"/>
      <c r="N1913" s="72"/>
      <c r="O1913" s="72"/>
      <c r="P1913" s="72"/>
      <c r="Q1913" s="72"/>
      <c r="R1913" s="72"/>
      <c r="S1913" s="72"/>
      <c r="T1913" s="72"/>
      <c r="U1913" s="72"/>
      <c r="V1913" s="72"/>
      <c r="W1913" s="72"/>
      <c r="X1913" s="72"/>
      <c r="Y1913" s="72"/>
      <c r="Z1913" s="72"/>
      <c r="AA1913" s="72"/>
      <c r="AB1913" s="72"/>
      <c r="AC1913" s="460"/>
      <c r="AD1913" s="90"/>
      <c r="AE1913" s="550"/>
      <c r="AF1913" s="550"/>
      <c r="AG1913" s="550"/>
      <c r="AH1913" s="550"/>
      <c r="AI1913" s="550"/>
      <c r="AJ1913" s="550"/>
      <c r="AK1913" s="550"/>
      <c r="AL1913" s="550"/>
      <c r="AM1913" s="550"/>
      <c r="AN1913" s="550"/>
      <c r="AO1913" s="550"/>
      <c r="AP1913" s="550"/>
      <c r="AQ1913" s="75"/>
      <c r="AR1913" s="164" t="s">
        <v>865</v>
      </c>
      <c r="AS1913" s="475">
        <f t="shared" si="223"/>
        <v>0</v>
      </c>
      <c r="AT1913" s="475">
        <f t="shared" si="223"/>
        <v>0</v>
      </c>
      <c r="AU1913" s="475">
        <f t="shared" si="223"/>
        <v>0</v>
      </c>
      <c r="AV1913" s="475">
        <f t="shared" si="223"/>
        <v>0</v>
      </c>
      <c r="AW1913" s="475">
        <f t="shared" si="223"/>
        <v>0</v>
      </c>
      <c r="AX1913" s="475">
        <f t="shared" si="223"/>
        <v>0</v>
      </c>
      <c r="AY1913" s="185">
        <f>IF(AND(SUM(AE1913:$AP1913)&gt;0,J1913&lt;&gt;""),CONCATENATE(B1913,"_",F1913,"_",AG1913),0)</f>
        <v>0</v>
      </c>
      <c r="AZ1913" s="203">
        <f>IF(AND(SUM(AE1913:$AP1913)&gt;0,D1913="BFS"),1,0)</f>
        <v>0</v>
      </c>
      <c r="BA1913" s="203">
        <f t="shared" si="221"/>
        <v>0</v>
      </c>
    </row>
    <row r="1914" spans="1:53" ht="25">
      <c r="A1914" s="185">
        <f>IF(AND(SUM(AE1914:AP1914)&gt;0,J1914&lt;&gt;""),CONCATENATE(B1914,"_",F1914,"_",$A$5,"_",SUMPRODUCT((B$9:B1914=B1914)*(F$9:F1914=F1914)*(SUM(AE1914:AP1914)&lt;&gt;0)*(J1914&lt;&gt;""))-1),0)</f>
        <v>0</v>
      </c>
      <c r="B1914" s="745" t="s">
        <v>865</v>
      </c>
      <c r="C1914" s="58" t="s">
        <v>567</v>
      </c>
      <c r="D1914" s="85" t="s">
        <v>1046</v>
      </c>
      <c r="E1914" s="463" t="s">
        <v>568</v>
      </c>
      <c r="F1914" s="657" t="s">
        <v>568</v>
      </c>
      <c r="G1914" s="420"/>
      <c r="H1914" s="418"/>
      <c r="I1914" s="418"/>
      <c r="J1914" s="418"/>
      <c r="K1914" s="418"/>
      <c r="L1914" s="419"/>
      <c r="M1914" s="419"/>
      <c r="N1914" s="419"/>
      <c r="O1914" s="419"/>
      <c r="P1914" s="419"/>
      <c r="Q1914" s="419"/>
      <c r="R1914" s="419"/>
      <c r="S1914" s="419"/>
      <c r="T1914" s="419"/>
      <c r="U1914" s="419"/>
      <c r="V1914" s="419"/>
      <c r="W1914" s="419"/>
      <c r="X1914" s="419"/>
      <c r="Y1914" s="419"/>
      <c r="Z1914" s="419"/>
      <c r="AA1914" s="420"/>
      <c r="AB1914" s="420"/>
      <c r="AC1914" s="457"/>
      <c r="AD1914" s="421"/>
      <c r="AE1914" s="536"/>
      <c r="AF1914" s="536"/>
      <c r="AG1914" s="536"/>
      <c r="AH1914" s="536"/>
      <c r="AI1914" s="537"/>
      <c r="AJ1914" s="537"/>
      <c r="AK1914" s="537"/>
      <c r="AL1914" s="537"/>
      <c r="AM1914" s="537"/>
      <c r="AN1914" s="537"/>
      <c r="AO1914" s="537"/>
      <c r="AP1914" s="537"/>
      <c r="AQ1914" s="422"/>
      <c r="AR1914" s="745" t="s">
        <v>865</v>
      </c>
      <c r="AS1914" s="475">
        <f t="shared" si="223"/>
        <v>0</v>
      </c>
      <c r="AT1914" s="475">
        <f t="shared" si="223"/>
        <v>0</v>
      </c>
      <c r="AU1914" s="475">
        <f t="shared" si="223"/>
        <v>0</v>
      </c>
      <c r="AV1914" s="475">
        <f t="shared" si="223"/>
        <v>0</v>
      </c>
      <c r="AW1914" s="475">
        <f t="shared" si="223"/>
        <v>0</v>
      </c>
      <c r="AX1914" s="475">
        <f t="shared" si="223"/>
        <v>0</v>
      </c>
      <c r="AY1914" s="185">
        <f>IF(AND(SUM(AE1914:$AP1914)&gt;0,J1914&lt;&gt;""),CONCATENATE(B1914,"_",F1914,"_",AG1914),0)</f>
        <v>0</v>
      </c>
      <c r="AZ1914" s="203">
        <f>IF(AND(SUM(AE1914:$AP1914)&gt;0,D1914="BFS"),1,0)</f>
        <v>0</v>
      </c>
      <c r="BA1914" s="203">
        <f t="shared" si="221"/>
        <v>0</v>
      </c>
    </row>
    <row r="1915" spans="1:53" ht="20">
      <c r="A1915" s="185" t="str">
        <f>IF(AND(SUM(AE1915:AP1915)&gt;0,J1915&lt;&gt;""),CONCATENATE(B1915,"_",F1915,"_",$A$5,"_",SUMPRODUCT((B$9:B1915=B1915)*(F$9:F1915=F1915)*(SUM(AE1915:AP1915)&lt;&gt;0)*(J1915&lt;&gt;""))-1),0)</f>
        <v>SL_2.4.1_neu_1</v>
      </c>
      <c r="B1915" s="746" t="s">
        <v>865</v>
      </c>
      <c r="C1915" s="464" t="s">
        <v>714</v>
      </c>
      <c r="D1915" s="89" t="s">
        <v>1046</v>
      </c>
      <c r="E1915" s="465" t="s">
        <v>568</v>
      </c>
      <c r="F1915" s="658" t="s">
        <v>568</v>
      </c>
      <c r="G1915" s="410" t="s">
        <v>1884</v>
      </c>
      <c r="H1915" s="432" t="s">
        <v>1047</v>
      </c>
      <c r="I1915" s="437" t="s">
        <v>94</v>
      </c>
      <c r="J1915" s="432" t="s">
        <v>1053</v>
      </c>
      <c r="K1915" s="433" t="s">
        <v>434</v>
      </c>
      <c r="L1915" s="424" t="s">
        <v>1885</v>
      </c>
      <c r="M1915" s="425">
        <v>15</v>
      </c>
      <c r="N1915" s="425" t="s">
        <v>955</v>
      </c>
      <c r="O1915" s="425" t="s">
        <v>1047</v>
      </c>
      <c r="P1915" s="425" t="s">
        <v>1047</v>
      </c>
      <c r="Q1915" s="425" t="s">
        <v>1643</v>
      </c>
      <c r="R1915" s="434" t="s">
        <v>1043</v>
      </c>
      <c r="S1915" s="434" t="s">
        <v>1043</v>
      </c>
      <c r="T1915" s="434" t="s">
        <v>1111</v>
      </c>
      <c r="U1915" s="434" t="s">
        <v>1047</v>
      </c>
      <c r="V1915" s="434" t="s">
        <v>1047</v>
      </c>
      <c r="W1915" s="434" t="s">
        <v>1047</v>
      </c>
      <c r="X1915" s="434" t="s">
        <v>1043</v>
      </c>
      <c r="Y1915" s="434" t="s">
        <v>1043</v>
      </c>
      <c r="Z1915" s="434" t="s">
        <v>1043</v>
      </c>
      <c r="AA1915" s="743"/>
      <c r="AB1915" s="743"/>
      <c r="AC1915" s="458">
        <v>40057</v>
      </c>
      <c r="AD1915" s="435"/>
      <c r="AE1915" s="543">
        <v>134</v>
      </c>
      <c r="AF1915" s="543">
        <v>191</v>
      </c>
      <c r="AG1915" s="543">
        <v>142</v>
      </c>
      <c r="AH1915" s="543"/>
      <c r="AI1915" s="543"/>
      <c r="AJ1915" s="543"/>
      <c r="AK1915" s="543"/>
      <c r="AL1915" s="543"/>
      <c r="AM1915" s="543"/>
      <c r="AN1915" s="543"/>
      <c r="AO1915" s="543"/>
      <c r="AP1915" s="543"/>
      <c r="AQ1915" s="742"/>
      <c r="AR1915" s="746" t="s">
        <v>865</v>
      </c>
      <c r="AS1915" s="475" t="str">
        <f t="shared" si="223"/>
        <v>ÜS</v>
      </c>
      <c r="AT1915" s="475" t="str">
        <f t="shared" si="223"/>
        <v>2B</v>
      </c>
      <c r="AU1915" s="475">
        <f t="shared" si="223"/>
        <v>254</v>
      </c>
      <c r="AV1915" s="475" t="str">
        <f t="shared" si="223"/>
        <v>Pre-Voc</v>
      </c>
      <c r="AW1915" s="475" t="str">
        <f t="shared" si="223"/>
        <v>B</v>
      </c>
      <c r="AX1915" s="475">
        <f t="shared" si="223"/>
        <v>0</v>
      </c>
      <c r="AY1915" s="185" t="str">
        <f>IF(AND(SUM(AE1915:$AP1915)&gt;0,J1915&lt;&gt;""),CONCATENATE(B1915,"_",F1915,"_",AG1915),0)</f>
        <v>SL_2.4.1_142</v>
      </c>
      <c r="AZ1915" s="203">
        <f>IF(AND(SUM(AE1915:$AP1915)&gt;0,D1915="BFS"),1,0)</f>
        <v>0</v>
      </c>
      <c r="BA1915" s="203">
        <f t="shared" si="221"/>
        <v>0</v>
      </c>
    </row>
    <row r="1916" spans="1:53" ht="13">
      <c r="A1916" s="185">
        <f>IF(AND(SUM(AE1916:AP1916)&gt;0,J1916&lt;&gt;""),CONCATENATE(B1916,"_",F1916,"_",$A$5,"_",SUMPRODUCT((B$9:B1916=B1916)*(F$9:F1916=F1916)*(SUM(AE1916:AP1916)&lt;&gt;0)*(J1916&lt;&gt;""))-1),0)</f>
        <v>0</v>
      </c>
      <c r="B1916" s="746" t="s">
        <v>865</v>
      </c>
      <c r="C1916" s="464" t="s">
        <v>714</v>
      </c>
      <c r="D1916" s="89" t="s">
        <v>1046</v>
      </c>
      <c r="E1916" s="465" t="s">
        <v>568</v>
      </c>
      <c r="F1916" s="658" t="s">
        <v>568</v>
      </c>
      <c r="G1916" s="410"/>
      <c r="H1916" s="432" t="s">
        <v>1043</v>
      </c>
      <c r="I1916" s="437" t="s">
        <v>1052</v>
      </c>
      <c r="J1916" s="432" t="s">
        <v>1114</v>
      </c>
      <c r="K1916" s="433"/>
      <c r="L1916" s="425"/>
      <c r="M1916" s="425"/>
      <c r="N1916" s="425"/>
      <c r="O1916" s="425"/>
      <c r="P1916" s="425"/>
      <c r="Q1916" s="425"/>
      <c r="R1916" s="434"/>
      <c r="S1916" s="434"/>
      <c r="T1916" s="434"/>
      <c r="U1916" s="434"/>
      <c r="V1916" s="434"/>
      <c r="W1916" s="434"/>
      <c r="X1916" s="434"/>
      <c r="Y1916" s="434"/>
      <c r="Z1916" s="434"/>
      <c r="AA1916" s="743"/>
      <c r="AB1916" s="442"/>
      <c r="AC1916" s="458"/>
      <c r="AD1916" s="443"/>
      <c r="AE1916" s="543"/>
      <c r="AF1916" s="543"/>
      <c r="AG1916" s="543"/>
      <c r="AH1916" s="543"/>
      <c r="AI1916" s="543"/>
      <c r="AJ1916" s="543"/>
      <c r="AK1916" s="543"/>
      <c r="AL1916" s="543"/>
      <c r="AM1916" s="543"/>
      <c r="AN1916" s="543"/>
      <c r="AO1916" s="543"/>
      <c r="AP1916" s="543"/>
      <c r="AQ1916" s="444"/>
      <c r="AR1916" s="746" t="s">
        <v>865</v>
      </c>
      <c r="AS1916" s="475">
        <f t="shared" si="223"/>
        <v>0</v>
      </c>
      <c r="AT1916" s="475">
        <f t="shared" si="223"/>
        <v>0</v>
      </c>
      <c r="AU1916" s="475">
        <f t="shared" si="223"/>
        <v>0</v>
      </c>
      <c r="AV1916" s="475">
        <f t="shared" si="223"/>
        <v>0</v>
      </c>
      <c r="AW1916" s="475">
        <f t="shared" si="223"/>
        <v>0</v>
      </c>
      <c r="AX1916" s="475">
        <f t="shared" si="223"/>
        <v>0</v>
      </c>
      <c r="AY1916" s="185">
        <f>IF(AND(SUM(AE1916:$AP1916)&gt;0,J1916&lt;&gt;""),CONCATENATE(B1916,"_",F1916,"_",AG1916),0)</f>
        <v>0</v>
      </c>
      <c r="AZ1916" s="203">
        <f>IF(AND(SUM(AE1916:$AP1916)&gt;0,D1916="BFS"),1,0)</f>
        <v>0</v>
      </c>
      <c r="BA1916" s="203">
        <f t="shared" si="221"/>
        <v>0</v>
      </c>
    </row>
    <row r="1917" spans="1:53" ht="25">
      <c r="A1917" s="185">
        <f>IF(AND(SUM(AE1917:AP1917)&gt;0,J1917&lt;&gt;""),CONCATENATE(B1917,"_",F1917,"_",$A$5,"_",SUMPRODUCT((B$9:B1917=B1917)*(F$9:F1917=F1917)*(SUM(AE1917:AP1917)&lt;&gt;0)*(J1917&lt;&gt;""))-1),0)</f>
        <v>0</v>
      </c>
      <c r="B1917" s="745" t="s">
        <v>865</v>
      </c>
      <c r="C1917" s="58" t="s">
        <v>569</v>
      </c>
      <c r="D1917" s="85" t="s">
        <v>1046</v>
      </c>
      <c r="E1917" s="463" t="s">
        <v>570</v>
      </c>
      <c r="F1917" s="657" t="s">
        <v>753</v>
      </c>
      <c r="G1917" s="420"/>
      <c r="H1917" s="418"/>
      <c r="I1917" s="418"/>
      <c r="J1917" s="418"/>
      <c r="K1917" s="418"/>
      <c r="L1917" s="419"/>
      <c r="M1917" s="419"/>
      <c r="N1917" s="419"/>
      <c r="O1917" s="419"/>
      <c r="P1917" s="419"/>
      <c r="Q1917" s="419"/>
      <c r="R1917" s="419"/>
      <c r="S1917" s="419"/>
      <c r="T1917" s="419"/>
      <c r="U1917" s="419"/>
      <c r="V1917" s="419"/>
      <c r="W1917" s="419"/>
      <c r="X1917" s="419"/>
      <c r="Y1917" s="419"/>
      <c r="Z1917" s="419"/>
      <c r="AA1917" s="420"/>
      <c r="AB1917" s="420"/>
      <c r="AC1917" s="457"/>
      <c r="AD1917" s="421"/>
      <c r="AE1917" s="536"/>
      <c r="AF1917" s="536"/>
      <c r="AG1917" s="536"/>
      <c r="AH1917" s="536"/>
      <c r="AI1917" s="537"/>
      <c r="AJ1917" s="537"/>
      <c r="AK1917" s="537"/>
      <c r="AL1917" s="537"/>
      <c r="AM1917" s="537"/>
      <c r="AN1917" s="537"/>
      <c r="AO1917" s="537"/>
      <c r="AP1917" s="537"/>
      <c r="AQ1917" s="422"/>
      <c r="AR1917" s="745" t="s">
        <v>865</v>
      </c>
      <c r="AS1917" s="475">
        <f t="shared" ref="AS1917:AX1926" si="224">IF(SUM($AE1917:$AP1917)&gt;0,VLOOKUP($F1917,Schulart,AS$2,FALSE),0)</f>
        <v>0</v>
      </c>
      <c r="AT1917" s="475">
        <f t="shared" si="224"/>
        <v>0</v>
      </c>
      <c r="AU1917" s="475">
        <f t="shared" si="224"/>
        <v>0</v>
      </c>
      <c r="AV1917" s="475">
        <f t="shared" si="224"/>
        <v>0</v>
      </c>
      <c r="AW1917" s="475">
        <f t="shared" si="224"/>
        <v>0</v>
      </c>
      <c r="AX1917" s="475">
        <f t="shared" si="224"/>
        <v>0</v>
      </c>
      <c r="AY1917" s="185">
        <f>IF(AND(SUM(AE1917:$AP1917)&gt;0,J1917&lt;&gt;""),CONCATENATE(B1917,"_",F1917,"_",AG1917),0)</f>
        <v>0</v>
      </c>
      <c r="AZ1917" s="203">
        <f>IF(AND(SUM(AE1917:$AP1917)&gt;0,D1917="BFS"),1,0)</f>
        <v>0</v>
      </c>
      <c r="BA1917" s="203">
        <f t="shared" si="221"/>
        <v>0</v>
      </c>
    </row>
    <row r="1918" spans="1:53" ht="13">
      <c r="A1918" s="185">
        <f>IF(AND(SUM(AE1918:AP1918)&gt;0,J1918&lt;&gt;""),CONCATENATE(B1918,"_",F1918,"_",$A$5,"_",SUMPRODUCT((B$9:B1918=B1918)*(F$9:F1918=F1918)*(SUM(AE1918:AP1918)&lt;&gt;0)*(J1918&lt;&gt;""))-1),0)</f>
        <v>0</v>
      </c>
      <c r="B1918" s="746" t="s">
        <v>865</v>
      </c>
      <c r="C1918" s="464" t="s">
        <v>569</v>
      </c>
      <c r="D1918" s="89" t="s">
        <v>1046</v>
      </c>
      <c r="E1918" s="465" t="s">
        <v>570</v>
      </c>
      <c r="F1918" s="658" t="s">
        <v>753</v>
      </c>
      <c r="G1918" s="410"/>
      <c r="H1918" s="432" t="s">
        <v>1043</v>
      </c>
      <c r="I1918" s="437" t="s">
        <v>1342</v>
      </c>
      <c r="J1918" s="432" t="s">
        <v>1343</v>
      </c>
      <c r="K1918" s="433"/>
      <c r="L1918" s="425"/>
      <c r="M1918" s="425"/>
      <c r="N1918" s="425"/>
      <c r="O1918" s="425"/>
      <c r="P1918" s="425"/>
      <c r="Q1918" s="425"/>
      <c r="R1918" s="434"/>
      <c r="S1918" s="434"/>
      <c r="T1918" s="434"/>
      <c r="U1918" s="434"/>
      <c r="V1918" s="434"/>
      <c r="W1918" s="434"/>
      <c r="X1918" s="434"/>
      <c r="Y1918" s="434"/>
      <c r="Z1918" s="434"/>
      <c r="AA1918" s="743"/>
      <c r="AB1918" s="442"/>
      <c r="AC1918" s="458"/>
      <c r="AD1918" s="443"/>
      <c r="AE1918" s="543"/>
      <c r="AF1918" s="543"/>
      <c r="AG1918" s="543"/>
      <c r="AH1918" s="543"/>
      <c r="AI1918" s="543"/>
      <c r="AJ1918" s="543"/>
      <c r="AK1918" s="543"/>
      <c r="AL1918" s="543"/>
      <c r="AM1918" s="543"/>
      <c r="AN1918" s="543"/>
      <c r="AO1918" s="543"/>
      <c r="AP1918" s="543"/>
      <c r="AQ1918" s="444"/>
      <c r="AR1918" s="746" t="s">
        <v>865</v>
      </c>
      <c r="AS1918" s="475">
        <f t="shared" si="224"/>
        <v>0</v>
      </c>
      <c r="AT1918" s="475">
        <f t="shared" si="224"/>
        <v>0</v>
      </c>
      <c r="AU1918" s="475">
        <f t="shared" si="224"/>
        <v>0</v>
      </c>
      <c r="AV1918" s="475">
        <f t="shared" si="224"/>
        <v>0</v>
      </c>
      <c r="AW1918" s="475">
        <f t="shared" si="224"/>
        <v>0</v>
      </c>
      <c r="AX1918" s="475">
        <f t="shared" si="224"/>
        <v>0</v>
      </c>
      <c r="AY1918" s="185">
        <f>IF(AND(SUM(AE1918:$AP1918)&gt;0,J1918&lt;&gt;""),CONCATENATE(B1918,"_",F1918,"_",AG1918),0)</f>
        <v>0</v>
      </c>
      <c r="AZ1918" s="203">
        <f>IF(AND(SUM(AE1918:$AP1918)&gt;0,D1918="BFS"),1,0)</f>
        <v>0</v>
      </c>
      <c r="BA1918" s="203">
        <f t="shared" si="221"/>
        <v>0</v>
      </c>
    </row>
    <row r="1919" spans="1:53" ht="25">
      <c r="A1919" s="185">
        <f>IF(AND(SUM(AE1919:AP1919)&gt;0,J1919&lt;&gt;""),CONCATENATE(B1919,"_",F1919,"_",$A$5,"_",SUMPRODUCT((B$9:B1919=B1919)*(F$9:F1919=F1919)*(SUM(AE1919:AP1919)&lt;&gt;0)*(J1919&lt;&gt;""))-1),0)</f>
        <v>0</v>
      </c>
      <c r="B1919" s="745" t="s">
        <v>865</v>
      </c>
      <c r="C1919" s="58" t="s">
        <v>571</v>
      </c>
      <c r="D1919" s="85" t="s">
        <v>1046</v>
      </c>
      <c r="E1919" s="463" t="s">
        <v>572</v>
      </c>
      <c r="F1919" s="657" t="s">
        <v>333</v>
      </c>
      <c r="G1919" s="420"/>
      <c r="H1919" s="418"/>
      <c r="I1919" s="418"/>
      <c r="J1919" s="418"/>
      <c r="K1919" s="418"/>
      <c r="L1919" s="419"/>
      <c r="M1919" s="419"/>
      <c r="N1919" s="419"/>
      <c r="O1919" s="419"/>
      <c r="P1919" s="419"/>
      <c r="Q1919" s="419"/>
      <c r="R1919" s="419"/>
      <c r="S1919" s="419"/>
      <c r="T1919" s="419"/>
      <c r="U1919" s="419"/>
      <c r="V1919" s="419"/>
      <c r="W1919" s="419"/>
      <c r="X1919" s="419"/>
      <c r="Y1919" s="419"/>
      <c r="Z1919" s="419"/>
      <c r="AA1919" s="420"/>
      <c r="AB1919" s="420"/>
      <c r="AC1919" s="457"/>
      <c r="AD1919" s="421"/>
      <c r="AE1919" s="536"/>
      <c r="AF1919" s="536"/>
      <c r="AG1919" s="536"/>
      <c r="AH1919" s="536"/>
      <c r="AI1919" s="537"/>
      <c r="AJ1919" s="537"/>
      <c r="AK1919" s="537"/>
      <c r="AL1919" s="537"/>
      <c r="AM1919" s="537"/>
      <c r="AN1919" s="537"/>
      <c r="AO1919" s="537"/>
      <c r="AP1919" s="537"/>
      <c r="AQ1919" s="422"/>
      <c r="AR1919" s="745" t="s">
        <v>865</v>
      </c>
      <c r="AS1919" s="475">
        <f t="shared" si="224"/>
        <v>0</v>
      </c>
      <c r="AT1919" s="475">
        <f t="shared" si="224"/>
        <v>0</v>
      </c>
      <c r="AU1919" s="475">
        <f t="shared" si="224"/>
        <v>0</v>
      </c>
      <c r="AV1919" s="475">
        <f t="shared" si="224"/>
        <v>0</v>
      </c>
      <c r="AW1919" s="475">
        <f t="shared" si="224"/>
        <v>0</v>
      </c>
      <c r="AX1919" s="475">
        <f t="shared" si="224"/>
        <v>0</v>
      </c>
      <c r="AY1919" s="185">
        <f>IF(AND(SUM(AE1919:$AP1919)&gt;0,J1919&lt;&gt;""),CONCATENATE(B1919,"_",F1919,"_",AG1919),0)</f>
        <v>0</v>
      </c>
      <c r="AZ1919" s="203">
        <f>IF(AND(SUM(AE1919:$AP1919)&gt;0,D1919="BFS"),1,0)</f>
        <v>0</v>
      </c>
      <c r="BA1919" s="203">
        <f t="shared" si="221"/>
        <v>0</v>
      </c>
    </row>
    <row r="1920" spans="1:53" ht="20">
      <c r="A1920" s="185" t="str">
        <f>IF(AND(SUM(AE1920:AP1920)&gt;0,J1920&lt;&gt;""),CONCATENATE(B1920,"_",F1920,"_",$A$5,"_",SUMPRODUCT((B$9:B1920=B1920)*(F$9:F1920=F1920)*(SUM(AE1920:AP1920)&lt;&gt;0)*(J1920&lt;&gt;""))-1),0)</f>
        <v>SL_2.4.4_neu_1</v>
      </c>
      <c r="B1920" s="746" t="s">
        <v>865</v>
      </c>
      <c r="C1920" s="464" t="s">
        <v>126</v>
      </c>
      <c r="D1920" s="89" t="s">
        <v>1046</v>
      </c>
      <c r="E1920" s="465" t="s">
        <v>572</v>
      </c>
      <c r="F1920" s="658" t="s">
        <v>333</v>
      </c>
      <c r="G1920" s="410" t="s">
        <v>571</v>
      </c>
      <c r="H1920" s="432" t="s">
        <v>1047</v>
      </c>
      <c r="I1920" s="437" t="s">
        <v>1052</v>
      </c>
      <c r="J1920" s="432" t="s">
        <v>1114</v>
      </c>
      <c r="K1920" s="433" t="s">
        <v>792</v>
      </c>
      <c r="L1920" s="424" t="s">
        <v>793</v>
      </c>
      <c r="M1920" s="425" t="s">
        <v>794</v>
      </c>
      <c r="N1920" s="425" t="s">
        <v>955</v>
      </c>
      <c r="O1920" s="425" t="s">
        <v>1047</v>
      </c>
      <c r="P1920" s="425" t="s">
        <v>1047</v>
      </c>
      <c r="Q1920" s="425"/>
      <c r="R1920" s="434" t="s">
        <v>1043</v>
      </c>
      <c r="S1920" s="434" t="s">
        <v>1043</v>
      </c>
      <c r="T1920" s="434" t="s">
        <v>1955</v>
      </c>
      <c r="U1920" s="434" t="s">
        <v>1047</v>
      </c>
      <c r="V1920" s="434" t="s">
        <v>1047</v>
      </c>
      <c r="W1920" s="434" t="s">
        <v>1047</v>
      </c>
      <c r="X1920" s="434" t="s">
        <v>1043</v>
      </c>
      <c r="Y1920" s="434" t="s">
        <v>1047</v>
      </c>
      <c r="Z1920" s="434" t="s">
        <v>1043</v>
      </c>
      <c r="AA1920" s="743"/>
      <c r="AB1920" s="743"/>
      <c r="AC1920" s="458">
        <v>40422</v>
      </c>
      <c r="AD1920" s="435"/>
      <c r="AE1920" s="543"/>
      <c r="AF1920" s="543"/>
      <c r="AG1920" s="543"/>
      <c r="AH1920" s="543">
        <v>158</v>
      </c>
      <c r="AI1920" s="543">
        <v>129</v>
      </c>
      <c r="AJ1920" s="543">
        <v>91</v>
      </c>
      <c r="AK1920" s="543">
        <v>89</v>
      </c>
      <c r="AL1920" s="543">
        <v>87</v>
      </c>
      <c r="AM1920" s="533">
        <v>10</v>
      </c>
      <c r="AN1920" s="543">
        <v>80</v>
      </c>
      <c r="AO1920" s="543">
        <v>75</v>
      </c>
      <c r="AP1920" s="543">
        <v>94</v>
      </c>
      <c r="AQ1920" s="182"/>
      <c r="AR1920" s="746" t="s">
        <v>865</v>
      </c>
      <c r="AS1920" s="475" t="str">
        <f t="shared" si="224"/>
        <v>ÜS</v>
      </c>
      <c r="AT1920" s="475" t="str">
        <f t="shared" si="224"/>
        <v>2B</v>
      </c>
      <c r="AU1920" s="475">
        <f t="shared" si="224"/>
        <v>254</v>
      </c>
      <c r="AV1920" s="475" t="str">
        <f t="shared" si="224"/>
        <v>Pre-Voc</v>
      </c>
      <c r="AW1920" s="475" t="str">
        <f t="shared" si="224"/>
        <v>B</v>
      </c>
      <c r="AX1920" s="475">
        <f t="shared" si="224"/>
        <v>0</v>
      </c>
      <c r="AY1920" s="185" t="str">
        <f>IF(AND(SUM(AE1920:$AP1920)&gt;0,J1920&lt;&gt;""),CONCATENATE(B1920,"_",F1920,"_",AG1920),0)</f>
        <v>SL_2.4.4_</v>
      </c>
      <c r="AZ1920" s="203">
        <f>IF(AND(SUM(AE1920:$AP1920)&gt;0,D1920="BFS"),1,0)</f>
        <v>0</v>
      </c>
      <c r="BA1920" s="203">
        <f t="shared" si="221"/>
        <v>0</v>
      </c>
    </row>
    <row r="1921" spans="1:53" ht="15.5">
      <c r="A1921" s="185">
        <f>IF(AND(SUM(AE1921:AP1921)&gt;0,J1921&lt;&gt;""),CONCATENATE(B1921,"_",F1921,"_",$A$5,"_",SUMPRODUCT((B$9:B1921=B1921)*(F$9:F1921=F1921)*(SUM(AE1921:AP1921)&lt;&gt;0)*(J1921&lt;&gt;""))-1),0)</f>
        <v>0</v>
      </c>
      <c r="B1921" s="163" t="s">
        <v>865</v>
      </c>
      <c r="C1921" s="65" t="s">
        <v>612</v>
      </c>
      <c r="D1921" s="66"/>
      <c r="E1921" s="461"/>
      <c r="F1921" s="660"/>
      <c r="G1921" s="67"/>
      <c r="H1921" s="67"/>
      <c r="I1921" s="67"/>
      <c r="J1921" s="67"/>
      <c r="K1921" s="67"/>
      <c r="L1921" s="67"/>
      <c r="M1921" s="67"/>
      <c r="N1921" s="67"/>
      <c r="O1921" s="67"/>
      <c r="P1921" s="67"/>
      <c r="Q1921" s="67"/>
      <c r="R1921" s="67"/>
      <c r="S1921" s="67"/>
      <c r="T1921" s="67"/>
      <c r="U1921" s="67"/>
      <c r="V1921" s="67"/>
      <c r="W1921" s="67"/>
      <c r="X1921" s="67"/>
      <c r="Y1921" s="67"/>
      <c r="Z1921" s="67"/>
      <c r="AA1921" s="67"/>
      <c r="AB1921" s="67"/>
      <c r="AC1921" s="455"/>
      <c r="AD1921" s="91"/>
      <c r="AE1921" s="540"/>
      <c r="AF1921" s="540"/>
      <c r="AG1921" s="540"/>
      <c r="AH1921" s="540"/>
      <c r="AI1921" s="540"/>
      <c r="AJ1921" s="540"/>
      <c r="AK1921" s="540"/>
      <c r="AL1921" s="540"/>
      <c r="AM1921" s="540"/>
      <c r="AN1921" s="540"/>
      <c r="AO1921" s="540"/>
      <c r="AP1921" s="540"/>
      <c r="AQ1921" s="325"/>
      <c r="AR1921" s="163" t="s">
        <v>865</v>
      </c>
      <c r="AS1921" s="475">
        <f t="shared" si="224"/>
        <v>0</v>
      </c>
      <c r="AT1921" s="475">
        <f t="shared" si="224"/>
        <v>0</v>
      </c>
      <c r="AU1921" s="475">
        <f t="shared" si="224"/>
        <v>0</v>
      </c>
      <c r="AV1921" s="475">
        <f t="shared" si="224"/>
        <v>0</v>
      </c>
      <c r="AW1921" s="475">
        <f t="shared" si="224"/>
        <v>0</v>
      </c>
      <c r="AX1921" s="475">
        <f t="shared" si="224"/>
        <v>0</v>
      </c>
      <c r="AY1921" s="185">
        <f>IF(AND(SUM(AE1921:$AP1921)&gt;0,J1921&lt;&gt;""),CONCATENATE(B1921,"_",F1921,"_",AG1921),0)</f>
        <v>0</v>
      </c>
      <c r="AZ1921" s="203">
        <f>IF(AND(SUM(AE1921:$AP1921)&gt;0,D1921="BFS"),1,0)</f>
        <v>0</v>
      </c>
      <c r="BA1921" s="203">
        <f t="shared" si="221"/>
        <v>0</v>
      </c>
    </row>
    <row r="1922" spans="1:53" ht="15.5">
      <c r="A1922" s="185">
        <f>IF(AND(SUM(AE1922:AP1922)&gt;0,J1922&lt;&gt;""),CONCATENATE(B1922,"_",F1922,"_",$A$5,"_",SUMPRODUCT((B$9:B1922=B1922)*(F$9:F1922=F1922)*(SUM(AE1922:AP1922)&lt;&gt;0)*(J1922&lt;&gt;""))-1),0)</f>
        <v>0</v>
      </c>
      <c r="B1922" s="164" t="s">
        <v>865</v>
      </c>
      <c r="C1922" s="68" t="s">
        <v>168</v>
      </c>
      <c r="D1922" s="66"/>
      <c r="E1922" s="471"/>
      <c r="F1922" s="660"/>
      <c r="G1922" s="72"/>
      <c r="H1922" s="72"/>
      <c r="I1922" s="72"/>
      <c r="J1922" s="72"/>
      <c r="K1922" s="72"/>
      <c r="L1922" s="72"/>
      <c r="M1922" s="72"/>
      <c r="N1922" s="72"/>
      <c r="O1922" s="72"/>
      <c r="P1922" s="72"/>
      <c r="Q1922" s="72"/>
      <c r="R1922" s="72"/>
      <c r="S1922" s="72"/>
      <c r="T1922" s="72"/>
      <c r="U1922" s="72"/>
      <c r="V1922" s="72"/>
      <c r="W1922" s="72"/>
      <c r="X1922" s="72"/>
      <c r="Y1922" s="72"/>
      <c r="Z1922" s="72"/>
      <c r="AA1922" s="72"/>
      <c r="AB1922" s="72"/>
      <c r="AC1922" s="460"/>
      <c r="AD1922" s="90"/>
      <c r="AE1922" s="550"/>
      <c r="AF1922" s="550"/>
      <c r="AG1922" s="550"/>
      <c r="AH1922" s="550"/>
      <c r="AI1922" s="550"/>
      <c r="AJ1922" s="550"/>
      <c r="AK1922" s="550"/>
      <c r="AL1922" s="550"/>
      <c r="AM1922" s="550"/>
      <c r="AN1922" s="550"/>
      <c r="AO1922" s="550"/>
      <c r="AP1922" s="550"/>
      <c r="AQ1922" s="75"/>
      <c r="AR1922" s="164" t="s">
        <v>865</v>
      </c>
      <c r="AS1922" s="475">
        <f t="shared" si="224"/>
        <v>0</v>
      </c>
      <c r="AT1922" s="475">
        <f t="shared" si="224"/>
        <v>0</v>
      </c>
      <c r="AU1922" s="475">
        <f t="shared" si="224"/>
        <v>0</v>
      </c>
      <c r="AV1922" s="475">
        <f t="shared" si="224"/>
        <v>0</v>
      </c>
      <c r="AW1922" s="475">
        <f t="shared" si="224"/>
        <v>0</v>
      </c>
      <c r="AX1922" s="475">
        <f t="shared" si="224"/>
        <v>0</v>
      </c>
      <c r="AY1922" s="185">
        <f>IF(AND(SUM(AE1922:$AP1922)&gt;0,J1922&lt;&gt;""),CONCATENATE(B1922,"_",F1922,"_",AG1922),0)</f>
        <v>0</v>
      </c>
      <c r="AZ1922" s="203">
        <f>IF(AND(SUM(AE1922:$AP1922)&gt;0,D1922="BFS"),1,0)</f>
        <v>0</v>
      </c>
      <c r="BA1922" s="203">
        <f t="shared" si="221"/>
        <v>0</v>
      </c>
    </row>
    <row r="1923" spans="1:53" ht="25">
      <c r="A1923" s="185">
        <f>IF(AND(SUM(AE1923:AP1923)&gt;0,J1923&lt;&gt;""),CONCATENATE(B1923,"_",F1923,"_",$A$5,"_",SUMPRODUCT((B$9:B1923=B1923)*(F$9:F1923=F1923)*(SUM(AE1923:AP1923)&lt;&gt;0)*(J1923&lt;&gt;""))-1),0)</f>
        <v>0</v>
      </c>
      <c r="B1923" s="745" t="s">
        <v>865</v>
      </c>
      <c r="C1923" s="58" t="s">
        <v>170</v>
      </c>
      <c r="D1923" s="85" t="s">
        <v>581</v>
      </c>
      <c r="E1923" s="463" t="s">
        <v>582</v>
      </c>
      <c r="F1923" s="657" t="s">
        <v>579</v>
      </c>
      <c r="G1923" s="420"/>
      <c r="H1923" s="418"/>
      <c r="I1923" s="418"/>
      <c r="J1923" s="418"/>
      <c r="K1923" s="418"/>
      <c r="L1923" s="419"/>
      <c r="M1923" s="419"/>
      <c r="N1923" s="419"/>
      <c r="O1923" s="419"/>
      <c r="P1923" s="419"/>
      <c r="Q1923" s="419"/>
      <c r="R1923" s="419"/>
      <c r="S1923" s="419"/>
      <c r="T1923" s="419"/>
      <c r="U1923" s="419"/>
      <c r="V1923" s="419"/>
      <c r="W1923" s="419"/>
      <c r="X1923" s="419"/>
      <c r="Y1923" s="419"/>
      <c r="Z1923" s="419"/>
      <c r="AA1923" s="420"/>
      <c r="AB1923" s="420"/>
      <c r="AC1923" s="457"/>
      <c r="AD1923" s="421"/>
      <c r="AE1923" s="536"/>
      <c r="AF1923" s="536"/>
      <c r="AG1923" s="536"/>
      <c r="AH1923" s="536"/>
      <c r="AI1923" s="537"/>
      <c r="AJ1923" s="537"/>
      <c r="AK1923" s="537"/>
      <c r="AL1923" s="537"/>
      <c r="AM1923" s="537"/>
      <c r="AN1923" s="537"/>
      <c r="AO1923" s="537"/>
      <c r="AP1923" s="537"/>
      <c r="AQ1923" s="422"/>
      <c r="AR1923" s="745" t="s">
        <v>865</v>
      </c>
      <c r="AS1923" s="475">
        <f t="shared" si="224"/>
        <v>0</v>
      </c>
      <c r="AT1923" s="475">
        <f t="shared" si="224"/>
        <v>0</v>
      </c>
      <c r="AU1923" s="475">
        <f t="shared" si="224"/>
        <v>0</v>
      </c>
      <c r="AV1923" s="475">
        <f t="shared" si="224"/>
        <v>0</v>
      </c>
      <c r="AW1923" s="475">
        <f t="shared" si="224"/>
        <v>0</v>
      </c>
      <c r="AX1923" s="475">
        <f t="shared" si="224"/>
        <v>0</v>
      </c>
      <c r="AY1923" s="185">
        <f>IF(AND(SUM(AE1923:$AP1923)&gt;0,J1923&lt;&gt;""),CONCATENATE(B1923,"_",F1923,"_",AG1923),0)</f>
        <v>0</v>
      </c>
      <c r="AZ1923" s="203">
        <f>IF(AND(SUM(AE1923:$AP1923)&gt;0,D1923="BFS"),1,0)</f>
        <v>0</v>
      </c>
      <c r="BA1923" s="203">
        <f t="shared" si="221"/>
        <v>0</v>
      </c>
    </row>
    <row r="1924" spans="1:53" ht="40">
      <c r="A1924" s="185" t="str">
        <f>IF(AND(SUM(AE1924:AP1924)&gt;0,J1924&lt;&gt;""),CONCATENATE(B1924,"_",F1924,"_",$A$5,"_",SUMPRODUCT((B$9:B1924=B1924)*(F$9:F1924=F1924)*(SUM(AE1924:AP1924)&lt;&gt;0)*(J1924&lt;&gt;""))-1),0)</f>
        <v>SL_3.1_neu_1</v>
      </c>
      <c r="B1924" s="746" t="s">
        <v>865</v>
      </c>
      <c r="C1924" s="464" t="s">
        <v>1937</v>
      </c>
      <c r="D1924" s="89" t="s">
        <v>581</v>
      </c>
      <c r="E1924" s="465" t="s">
        <v>582</v>
      </c>
      <c r="F1924" s="658" t="s">
        <v>579</v>
      </c>
      <c r="G1924" s="410" t="s">
        <v>581</v>
      </c>
      <c r="H1924" s="432" t="s">
        <v>1047</v>
      </c>
      <c r="I1924" s="437" t="s">
        <v>1342</v>
      </c>
      <c r="J1924" s="432" t="s">
        <v>1343</v>
      </c>
      <c r="K1924" s="433" t="s">
        <v>1882</v>
      </c>
      <c r="L1924" s="424" t="s">
        <v>1886</v>
      </c>
      <c r="M1924" s="425">
        <v>17</v>
      </c>
      <c r="N1924" s="425" t="s">
        <v>1472</v>
      </c>
      <c r="O1924" s="425" t="s">
        <v>1047</v>
      </c>
      <c r="P1924" s="425" t="s">
        <v>1047</v>
      </c>
      <c r="Q1924" s="425">
        <v>0.2</v>
      </c>
      <c r="R1924" s="434" t="s">
        <v>1043</v>
      </c>
      <c r="S1924" s="434" t="s">
        <v>1043</v>
      </c>
      <c r="T1924" s="434" t="s">
        <v>1955</v>
      </c>
      <c r="U1924" s="434" t="s">
        <v>1043</v>
      </c>
      <c r="V1924" s="434" t="s">
        <v>1047</v>
      </c>
      <c r="W1924" s="434" t="s">
        <v>1047</v>
      </c>
      <c r="X1924" s="434" t="s">
        <v>1043</v>
      </c>
      <c r="Y1924" s="434" t="s">
        <v>1047</v>
      </c>
      <c r="Z1924" s="434" t="s">
        <v>1956</v>
      </c>
      <c r="AA1924" s="743" t="s">
        <v>1887</v>
      </c>
      <c r="AB1924" s="743"/>
      <c r="AC1924" s="458">
        <v>40057</v>
      </c>
      <c r="AD1924" s="435"/>
      <c r="AE1924" s="543">
        <v>7398</v>
      </c>
      <c r="AF1924" s="543">
        <v>7504</v>
      </c>
      <c r="AG1924" s="543">
        <v>7307</v>
      </c>
      <c r="AH1924" s="543">
        <v>7304</v>
      </c>
      <c r="AI1924" s="543">
        <v>6964</v>
      </c>
      <c r="AJ1924" s="543">
        <v>6427</v>
      </c>
      <c r="AK1924" s="543">
        <v>6016</v>
      </c>
      <c r="AL1924" s="543">
        <v>5828</v>
      </c>
      <c r="AM1924" s="533">
        <v>5442</v>
      </c>
      <c r="AN1924" s="543">
        <v>5190</v>
      </c>
      <c r="AO1924" s="543">
        <v>4866</v>
      </c>
      <c r="AP1924" s="533">
        <v>4691</v>
      </c>
      <c r="AQ1924" s="182"/>
      <c r="AR1924" s="746" t="s">
        <v>865</v>
      </c>
      <c r="AS1924" s="475" t="str">
        <f t="shared" si="224"/>
        <v>HZB</v>
      </c>
      <c r="AT1924" s="475" t="str">
        <f t="shared" si="224"/>
        <v>3A</v>
      </c>
      <c r="AU1924" s="475">
        <f t="shared" si="224"/>
        <v>344</v>
      </c>
      <c r="AV1924" s="475" t="str">
        <f t="shared" si="224"/>
        <v>GEN</v>
      </c>
      <c r="AW1924" s="475" t="str">
        <f t="shared" si="224"/>
        <v>A</v>
      </c>
      <c r="AX1924" s="475">
        <f t="shared" si="224"/>
        <v>0</v>
      </c>
      <c r="AY1924" s="185" t="str">
        <f>IF(AND(SUM(AE1924:$AP1924)&gt;0,J1924&lt;&gt;""),CONCATENATE(B1924,"_",F1924,"_",AG1924),0)</f>
        <v>SL_3.1_7307</v>
      </c>
      <c r="AZ1924" s="203">
        <f>IF(AND(SUM(AE1924:$AP1924)&gt;0,D1924="BFS"),1,0)</f>
        <v>0</v>
      </c>
      <c r="BA1924" s="203">
        <f t="shared" si="221"/>
        <v>0</v>
      </c>
    </row>
    <row r="1925" spans="1:53" ht="20">
      <c r="A1925" s="185" t="str">
        <f>IF(AND(SUM(AE1925:AP1925)&gt;0,J1925&lt;&gt;""),CONCATENATE(B1925,"_",F1925,"_",$A$5,"_",SUMPRODUCT((B$9:B1925=B1925)*(F$9:F1925=F1925)*(SUM(AE1925:AP1925)&lt;&gt;0)*(J1925&lt;&gt;""))-1),0)</f>
        <v>SL_3.1_neu_2</v>
      </c>
      <c r="B1925" s="746" t="s">
        <v>865</v>
      </c>
      <c r="C1925" s="464" t="s">
        <v>1937</v>
      </c>
      <c r="D1925" s="89" t="s">
        <v>581</v>
      </c>
      <c r="E1925" s="465" t="s">
        <v>582</v>
      </c>
      <c r="F1925" s="658" t="s">
        <v>579</v>
      </c>
      <c r="G1925" s="410" t="s">
        <v>1888</v>
      </c>
      <c r="H1925" s="432" t="s">
        <v>1047</v>
      </c>
      <c r="I1925" s="437" t="s">
        <v>1342</v>
      </c>
      <c r="J1925" s="432" t="s">
        <v>1343</v>
      </c>
      <c r="K1925" s="433" t="s">
        <v>1882</v>
      </c>
      <c r="L1925" s="424" t="s">
        <v>1886</v>
      </c>
      <c r="M1925" s="425">
        <v>17</v>
      </c>
      <c r="N1925" s="425" t="s">
        <v>1244</v>
      </c>
      <c r="O1925" s="425" t="s">
        <v>1047</v>
      </c>
      <c r="P1925" s="425" t="s">
        <v>1043</v>
      </c>
      <c r="Q1925" s="425"/>
      <c r="R1925" s="434" t="s">
        <v>1043</v>
      </c>
      <c r="S1925" s="434" t="s">
        <v>1047</v>
      </c>
      <c r="T1925" s="434" t="s">
        <v>951</v>
      </c>
      <c r="U1925" s="434" t="s">
        <v>1043</v>
      </c>
      <c r="V1925" s="434" t="s">
        <v>1047</v>
      </c>
      <c r="W1925" s="434" t="s">
        <v>1047</v>
      </c>
      <c r="X1925" s="434" t="s">
        <v>1043</v>
      </c>
      <c r="Y1925" s="434" t="s">
        <v>1047</v>
      </c>
      <c r="Z1925" s="434" t="s">
        <v>1043</v>
      </c>
      <c r="AA1925" s="743" t="s">
        <v>837</v>
      </c>
      <c r="AB1925" s="743"/>
      <c r="AC1925" s="458">
        <v>40057</v>
      </c>
      <c r="AD1925" s="435"/>
      <c r="AE1925" s="543">
        <v>143</v>
      </c>
      <c r="AF1925" s="543">
        <v>141</v>
      </c>
      <c r="AG1925" s="543">
        <v>144</v>
      </c>
      <c r="AH1925" s="543"/>
      <c r="AI1925" s="543"/>
      <c r="AJ1925" s="543"/>
      <c r="AK1925" s="543"/>
      <c r="AL1925" s="543"/>
      <c r="AM1925" s="543"/>
      <c r="AN1925" s="543"/>
      <c r="AO1925" s="543"/>
      <c r="AP1925" s="543"/>
      <c r="AQ1925" s="742"/>
      <c r="AR1925" s="746" t="s">
        <v>865</v>
      </c>
      <c r="AS1925" s="475" t="str">
        <f t="shared" si="224"/>
        <v>HZB</v>
      </c>
      <c r="AT1925" s="475" t="str">
        <f t="shared" si="224"/>
        <v>3A</v>
      </c>
      <c r="AU1925" s="475">
        <f t="shared" si="224"/>
        <v>344</v>
      </c>
      <c r="AV1925" s="475" t="str">
        <f t="shared" si="224"/>
        <v>GEN</v>
      </c>
      <c r="AW1925" s="475" t="str">
        <f t="shared" si="224"/>
        <v>A</v>
      </c>
      <c r="AX1925" s="475">
        <f t="shared" si="224"/>
        <v>0</v>
      </c>
      <c r="AY1925" s="185" t="str">
        <f>IF(AND(SUM(AE1925:$AP1925)&gt;0,J1925&lt;&gt;""),CONCATENATE(B1925,"_",F1925,"_",AG1925),0)</f>
        <v>SL_3.1_144</v>
      </c>
      <c r="AZ1925" s="203">
        <f>IF(AND(SUM(AE1925:$AP1925)&gt;0,D1925="BFS"),1,0)</f>
        <v>0</v>
      </c>
      <c r="BA1925" s="203">
        <f t="shared" si="221"/>
        <v>0</v>
      </c>
    </row>
    <row r="1926" spans="1:53" ht="15.5">
      <c r="A1926" s="185">
        <f>IF(AND(SUM(AE1926:AP1926)&gt;0,J1926&lt;&gt;""),CONCATENATE(B1926,"_",F1926,"_",$A$5,"_",SUMPRODUCT((B$9:B1926=B1926)*(F$9:F1926=F1926)*(SUM(AE1926:AP1926)&lt;&gt;0)*(J1926&lt;&gt;""))-1),0)</f>
        <v>0</v>
      </c>
      <c r="B1926" s="164" t="s">
        <v>865</v>
      </c>
      <c r="C1926" s="68" t="s">
        <v>1253</v>
      </c>
      <c r="D1926" s="66"/>
      <c r="E1926" s="471"/>
      <c r="F1926" s="660"/>
      <c r="G1926" s="72"/>
      <c r="H1926" s="72"/>
      <c r="I1926" s="72"/>
      <c r="J1926" s="72"/>
      <c r="K1926" s="72"/>
      <c r="L1926" s="72"/>
      <c r="M1926" s="72"/>
      <c r="N1926" s="72"/>
      <c r="O1926" s="72"/>
      <c r="P1926" s="72"/>
      <c r="Q1926" s="72"/>
      <c r="R1926" s="72"/>
      <c r="S1926" s="72"/>
      <c r="T1926" s="72"/>
      <c r="U1926" s="72"/>
      <c r="V1926" s="72"/>
      <c r="W1926" s="72"/>
      <c r="X1926" s="72"/>
      <c r="Y1926" s="72"/>
      <c r="Z1926" s="72"/>
      <c r="AA1926" s="72"/>
      <c r="AB1926" s="72"/>
      <c r="AC1926" s="460"/>
      <c r="AD1926" s="90"/>
      <c r="AE1926" s="550"/>
      <c r="AF1926" s="550"/>
      <c r="AG1926" s="550"/>
      <c r="AH1926" s="550"/>
      <c r="AI1926" s="550"/>
      <c r="AJ1926" s="550"/>
      <c r="AK1926" s="550"/>
      <c r="AL1926" s="550"/>
      <c r="AM1926" s="550"/>
      <c r="AN1926" s="550"/>
      <c r="AO1926" s="550"/>
      <c r="AP1926" s="550"/>
      <c r="AQ1926" s="75"/>
      <c r="AR1926" s="164" t="s">
        <v>865</v>
      </c>
      <c r="AS1926" s="475">
        <f t="shared" si="224"/>
        <v>0</v>
      </c>
      <c r="AT1926" s="475">
        <f t="shared" si="224"/>
        <v>0</v>
      </c>
      <c r="AU1926" s="475">
        <f t="shared" si="224"/>
        <v>0</v>
      </c>
      <c r="AV1926" s="475">
        <f t="shared" si="224"/>
        <v>0</v>
      </c>
      <c r="AW1926" s="475">
        <f t="shared" si="224"/>
        <v>0</v>
      </c>
      <c r="AX1926" s="475">
        <f t="shared" si="224"/>
        <v>0</v>
      </c>
      <c r="AY1926" s="185">
        <f>IF(AND(SUM(AE1926:$AP1926)&gt;0,J1926&lt;&gt;""),CONCATENATE(B1926,"_",F1926,"_",AG1926),0)</f>
        <v>0</v>
      </c>
      <c r="AZ1926" s="203">
        <f>IF(AND(SUM(AE1926:$AP1926)&gt;0,D1926="BFS"),1,0)</f>
        <v>0</v>
      </c>
      <c r="BA1926" s="203">
        <f t="shared" si="221"/>
        <v>0</v>
      </c>
    </row>
    <row r="1927" spans="1:53" ht="25">
      <c r="A1927" s="185">
        <f>IF(AND(SUM(AE1927:AP1927)&gt;0,J1927&lt;&gt;""),CONCATENATE(B1927,"_",F1927,"_",$A$5,"_",SUMPRODUCT((B$9:B1927=B1927)*(F$9:F1927=F1927)*(SUM(AE1927:AP1927)&lt;&gt;0)*(J1927&lt;&gt;""))-1),0)</f>
        <v>0</v>
      </c>
      <c r="B1927" s="745" t="s">
        <v>865</v>
      </c>
      <c r="C1927" s="58" t="s">
        <v>585</v>
      </c>
      <c r="D1927" s="85" t="s">
        <v>587</v>
      </c>
      <c r="E1927" s="463" t="s">
        <v>586</v>
      </c>
      <c r="F1927" s="657" t="s">
        <v>584</v>
      </c>
      <c r="G1927" s="420"/>
      <c r="H1927" s="418"/>
      <c r="I1927" s="418"/>
      <c r="J1927" s="418"/>
      <c r="K1927" s="418"/>
      <c r="L1927" s="419"/>
      <c r="M1927" s="419"/>
      <c r="N1927" s="419"/>
      <c r="O1927" s="419"/>
      <c r="P1927" s="419"/>
      <c r="Q1927" s="419"/>
      <c r="R1927" s="419"/>
      <c r="S1927" s="419"/>
      <c r="T1927" s="419"/>
      <c r="U1927" s="419"/>
      <c r="V1927" s="419"/>
      <c r="W1927" s="419"/>
      <c r="X1927" s="419"/>
      <c r="Y1927" s="419"/>
      <c r="Z1927" s="419"/>
      <c r="AA1927" s="420"/>
      <c r="AB1927" s="420"/>
      <c r="AC1927" s="457"/>
      <c r="AD1927" s="421"/>
      <c r="AE1927" s="536"/>
      <c r="AF1927" s="536"/>
      <c r="AG1927" s="536"/>
      <c r="AH1927" s="536"/>
      <c r="AI1927" s="537"/>
      <c r="AJ1927" s="537"/>
      <c r="AK1927" s="537"/>
      <c r="AL1927" s="537"/>
      <c r="AM1927" s="537"/>
      <c r="AN1927" s="537"/>
      <c r="AO1927" s="537"/>
      <c r="AP1927" s="537"/>
      <c r="AQ1927" s="422"/>
      <c r="AR1927" s="745" t="s">
        <v>865</v>
      </c>
      <c r="AS1927" s="475">
        <f t="shared" ref="AS1927:AX1936" si="225">IF(SUM($AE1927:$AP1927)&gt;0,VLOOKUP($F1927,Schulart,AS$2,FALSE),0)</f>
        <v>0</v>
      </c>
      <c r="AT1927" s="475">
        <f t="shared" si="225"/>
        <v>0</v>
      </c>
      <c r="AU1927" s="475">
        <f t="shared" si="225"/>
        <v>0</v>
      </c>
      <c r="AV1927" s="475">
        <f t="shared" si="225"/>
        <v>0</v>
      </c>
      <c r="AW1927" s="475">
        <f t="shared" si="225"/>
        <v>0</v>
      </c>
      <c r="AX1927" s="475">
        <f t="shared" si="225"/>
        <v>0</v>
      </c>
      <c r="AY1927" s="185">
        <f>IF(AND(SUM(AE1927:$AP1927)&gt;0,J1927&lt;&gt;""),CONCATENATE(B1927,"_",F1927,"_",AG1927),0)</f>
        <v>0</v>
      </c>
      <c r="AZ1927" s="203">
        <f>IF(AND(SUM(AE1927:$AP1927)&gt;0,D1927="BFS"),1,0)</f>
        <v>0</v>
      </c>
      <c r="BA1927" s="203">
        <f t="shared" si="221"/>
        <v>0</v>
      </c>
    </row>
    <row r="1928" spans="1:53" ht="40">
      <c r="A1928" s="185" t="str">
        <f>IF(AND(SUM(AE1928:AP1928)&gt;0,J1928&lt;&gt;""),CONCATENATE(B1928,"_",F1928,"_",$A$5,"_",SUMPRODUCT((B$9:B1928=B1928)*(F$9:F1928=F1928)*(SUM(AE1928:AP1928)&lt;&gt;0)*(J1928&lt;&gt;""))-1),0)</f>
        <v>SL_3.2_neu_1</v>
      </c>
      <c r="B1928" s="746" t="s">
        <v>865</v>
      </c>
      <c r="C1928" s="464" t="s">
        <v>1488</v>
      </c>
      <c r="D1928" s="89" t="s">
        <v>587</v>
      </c>
      <c r="E1928" s="465" t="s">
        <v>586</v>
      </c>
      <c r="F1928" s="658" t="s">
        <v>584</v>
      </c>
      <c r="G1928" s="410" t="s">
        <v>1680</v>
      </c>
      <c r="H1928" s="432" t="s">
        <v>1047</v>
      </c>
      <c r="I1928" s="437" t="s">
        <v>1342</v>
      </c>
      <c r="J1928" s="432" t="s">
        <v>1343</v>
      </c>
      <c r="K1928" s="433" t="s">
        <v>838</v>
      </c>
      <c r="L1928" s="424" t="s">
        <v>137</v>
      </c>
      <c r="M1928" s="425">
        <v>17</v>
      </c>
      <c r="N1928" s="425" t="s">
        <v>839</v>
      </c>
      <c r="O1928" s="425" t="s">
        <v>1047</v>
      </c>
      <c r="P1928" s="425" t="s">
        <v>1043</v>
      </c>
      <c r="Q1928" s="425"/>
      <c r="R1928" s="434" t="s">
        <v>1043</v>
      </c>
      <c r="S1928" s="434" t="s">
        <v>1043</v>
      </c>
      <c r="T1928" s="434" t="s">
        <v>1111</v>
      </c>
      <c r="U1928" s="434" t="s">
        <v>1043</v>
      </c>
      <c r="V1928" s="434" t="s">
        <v>1047</v>
      </c>
      <c r="W1928" s="434" t="s">
        <v>1047</v>
      </c>
      <c r="X1928" s="434" t="s">
        <v>1047</v>
      </c>
      <c r="Y1928" s="434" t="s">
        <v>1047</v>
      </c>
      <c r="Z1928" s="434" t="s">
        <v>1956</v>
      </c>
      <c r="AA1928" s="743"/>
      <c r="AB1928" s="743"/>
      <c r="AC1928" s="458">
        <v>40057</v>
      </c>
      <c r="AD1928" s="435"/>
      <c r="AE1928" s="543">
        <v>748</v>
      </c>
      <c r="AF1928" s="543">
        <v>893</v>
      </c>
      <c r="AG1928" s="543">
        <v>1082</v>
      </c>
      <c r="AH1928" s="543">
        <v>1276</v>
      </c>
      <c r="AI1928" s="543">
        <v>1384</v>
      </c>
      <c r="AJ1928" s="543">
        <v>1577</v>
      </c>
      <c r="AK1928" s="543">
        <v>1567</v>
      </c>
      <c r="AL1928" s="543">
        <v>1658</v>
      </c>
      <c r="AM1928" s="533">
        <v>1730</v>
      </c>
      <c r="AN1928" s="543">
        <v>1795</v>
      </c>
      <c r="AO1928" s="543">
        <v>1734</v>
      </c>
      <c r="AP1928" s="543">
        <v>1669</v>
      </c>
      <c r="AQ1928" s="182"/>
      <c r="AR1928" s="746" t="s">
        <v>865</v>
      </c>
      <c r="AS1928" s="475" t="str">
        <f t="shared" si="225"/>
        <v>HZB</v>
      </c>
      <c r="AT1928" s="475" t="str">
        <f t="shared" si="225"/>
        <v>3A</v>
      </c>
      <c r="AU1928" s="475">
        <f t="shared" si="225"/>
        <v>344</v>
      </c>
      <c r="AV1928" s="475" t="str">
        <f t="shared" si="225"/>
        <v>GEN</v>
      </c>
      <c r="AW1928" s="475" t="str">
        <f t="shared" si="225"/>
        <v>A</v>
      </c>
      <c r="AX1928" s="475">
        <f t="shared" si="225"/>
        <v>0</v>
      </c>
      <c r="AY1928" s="185" t="str">
        <f>IF(AND(SUM(AE1928:$AP1928)&gt;0,J1928&lt;&gt;""),CONCATENATE(B1928,"_",F1928,"_",AG1928),0)</f>
        <v>SL_3.2_1082</v>
      </c>
      <c r="AZ1928" s="203">
        <f>IF(AND(SUM(AE1928:$AP1928)&gt;0,D1928="BFS"),1,0)</f>
        <v>0</v>
      </c>
      <c r="BA1928" s="203">
        <f t="shared" si="221"/>
        <v>0</v>
      </c>
    </row>
    <row r="1929" spans="1:53" ht="15.5">
      <c r="A1929" s="185">
        <f>IF(AND(SUM(AE1929:AP1929)&gt;0,J1929&lt;&gt;""),CONCATENATE(B1929,"_",F1929,"_",$A$5,"_",SUMPRODUCT((B$9:B1929=B1929)*(F$9:F1929=F1929)*(SUM(AE1929:AP1929)&lt;&gt;0)*(J1929&lt;&gt;""))-1),0)</f>
        <v>0</v>
      </c>
      <c r="B1929" s="164" t="s">
        <v>865</v>
      </c>
      <c r="C1929" s="68" t="s">
        <v>1014</v>
      </c>
      <c r="D1929" s="66"/>
      <c r="E1929" s="471"/>
      <c r="F1929" s="660"/>
      <c r="G1929" s="72"/>
      <c r="H1929" s="72"/>
      <c r="I1929" s="72"/>
      <c r="J1929" s="72"/>
      <c r="K1929" s="72"/>
      <c r="L1929" s="72"/>
      <c r="M1929" s="72"/>
      <c r="N1929" s="72"/>
      <c r="O1929" s="72"/>
      <c r="P1929" s="72"/>
      <c r="Q1929" s="72"/>
      <c r="R1929" s="72"/>
      <c r="S1929" s="72"/>
      <c r="T1929" s="72"/>
      <c r="U1929" s="72"/>
      <c r="V1929" s="72"/>
      <c r="W1929" s="72"/>
      <c r="X1929" s="72"/>
      <c r="Y1929" s="72"/>
      <c r="Z1929" s="72"/>
      <c r="AA1929" s="72"/>
      <c r="AB1929" s="72"/>
      <c r="AC1929" s="460"/>
      <c r="AD1929" s="90"/>
      <c r="AE1929" s="550"/>
      <c r="AF1929" s="550"/>
      <c r="AG1929" s="550"/>
      <c r="AH1929" s="550"/>
      <c r="AI1929" s="550"/>
      <c r="AJ1929" s="550"/>
      <c r="AK1929" s="550"/>
      <c r="AL1929" s="550"/>
      <c r="AM1929" s="550"/>
      <c r="AN1929" s="550"/>
      <c r="AO1929" s="550"/>
      <c r="AP1929" s="550"/>
      <c r="AQ1929" s="75"/>
      <c r="AR1929" s="164" t="s">
        <v>865</v>
      </c>
      <c r="AS1929" s="475">
        <f t="shared" si="225"/>
        <v>0</v>
      </c>
      <c r="AT1929" s="475">
        <f t="shared" si="225"/>
        <v>0</v>
      </c>
      <c r="AU1929" s="475">
        <f t="shared" si="225"/>
        <v>0</v>
      </c>
      <c r="AV1929" s="475">
        <f t="shared" si="225"/>
        <v>0</v>
      </c>
      <c r="AW1929" s="475">
        <f t="shared" si="225"/>
        <v>0</v>
      </c>
      <c r="AX1929" s="475">
        <f t="shared" si="225"/>
        <v>0</v>
      </c>
      <c r="AY1929" s="185">
        <f>IF(AND(SUM(AE1929:$AP1929)&gt;0,J1929&lt;&gt;""),CONCATENATE(B1929,"_",F1929,"_",AG1929),0)</f>
        <v>0</v>
      </c>
      <c r="AZ1929" s="203">
        <f>IF(AND(SUM(AE1929:$AP1929)&gt;0,D1929="BFS"),1,0)</f>
        <v>0</v>
      </c>
      <c r="BA1929" s="203">
        <f t="shared" si="221"/>
        <v>0</v>
      </c>
    </row>
    <row r="1930" spans="1:53" ht="25">
      <c r="A1930" s="185">
        <f>IF(AND(SUM(AE1930:AP1930)&gt;0,J1930&lt;&gt;""),CONCATENATE(B1930,"_",F1930,"_",$A$5,"_",SUMPRODUCT((B$9:B1930=B1930)*(F$9:F1930=F1930)*(SUM(AE1930:AP1930)&lt;&gt;0)*(J1930&lt;&gt;""))-1),0)</f>
        <v>0</v>
      </c>
      <c r="B1930" s="745" t="s">
        <v>865</v>
      </c>
      <c r="C1930" s="58" t="s">
        <v>171</v>
      </c>
      <c r="D1930" s="85" t="s">
        <v>1365</v>
      </c>
      <c r="E1930" s="463" t="s">
        <v>593</v>
      </c>
      <c r="F1930" s="657" t="s">
        <v>592</v>
      </c>
      <c r="G1930" s="420"/>
      <c r="H1930" s="418"/>
      <c r="I1930" s="418"/>
      <c r="J1930" s="418"/>
      <c r="K1930" s="418"/>
      <c r="L1930" s="419"/>
      <c r="M1930" s="419"/>
      <c r="N1930" s="419"/>
      <c r="O1930" s="419"/>
      <c r="P1930" s="419"/>
      <c r="Q1930" s="419"/>
      <c r="R1930" s="419"/>
      <c r="S1930" s="419"/>
      <c r="T1930" s="419"/>
      <c r="U1930" s="419"/>
      <c r="V1930" s="419"/>
      <c r="W1930" s="419"/>
      <c r="X1930" s="419"/>
      <c r="Y1930" s="419"/>
      <c r="Z1930" s="419"/>
      <c r="AA1930" s="420"/>
      <c r="AB1930" s="420"/>
      <c r="AC1930" s="457"/>
      <c r="AD1930" s="421"/>
      <c r="AE1930" s="536"/>
      <c r="AF1930" s="536"/>
      <c r="AG1930" s="536"/>
      <c r="AH1930" s="536"/>
      <c r="AI1930" s="537"/>
      <c r="AJ1930" s="537"/>
      <c r="AK1930" s="537"/>
      <c r="AL1930" s="537"/>
      <c r="AM1930" s="537"/>
      <c r="AN1930" s="537"/>
      <c r="AO1930" s="537"/>
      <c r="AP1930" s="537"/>
      <c r="AQ1930" s="422"/>
      <c r="AR1930" s="745" t="s">
        <v>865</v>
      </c>
      <c r="AS1930" s="475">
        <f t="shared" si="225"/>
        <v>0</v>
      </c>
      <c r="AT1930" s="475">
        <f t="shared" si="225"/>
        <v>0</v>
      </c>
      <c r="AU1930" s="475">
        <f t="shared" si="225"/>
        <v>0</v>
      </c>
      <c r="AV1930" s="475">
        <f t="shared" si="225"/>
        <v>0</v>
      </c>
      <c r="AW1930" s="475">
        <f t="shared" si="225"/>
        <v>0</v>
      </c>
      <c r="AX1930" s="475">
        <f t="shared" si="225"/>
        <v>0</v>
      </c>
      <c r="AY1930" s="185">
        <f>IF(AND(SUM(AE1930:$AP1930)&gt;0,J1930&lt;&gt;""),CONCATENATE(B1930,"_",F1930,"_",AG1930),0)</f>
        <v>0</v>
      </c>
      <c r="AZ1930" s="203">
        <f>IF(AND(SUM(AE1930:$AP1930)&gt;0,D1930="BFS"),1,0)</f>
        <v>0</v>
      </c>
      <c r="BA1930" s="203">
        <f t="shared" si="221"/>
        <v>0</v>
      </c>
    </row>
    <row r="1931" spans="1:53" ht="13">
      <c r="A1931" s="185">
        <f>IF(AND(SUM(AE1931:AP1931)&gt;0,J1931&lt;&gt;""),CONCATENATE(B1931,"_",F1931,"_",$A$5,"_",SUMPRODUCT((B$9:B1931=B1931)*(F$9:F1931=F1931)*(SUM(AE1931:AP1931)&lt;&gt;0)*(J1931&lt;&gt;""))-1),0)</f>
        <v>0</v>
      </c>
      <c r="B1931" s="746" t="s">
        <v>865</v>
      </c>
      <c r="C1931" s="464" t="s">
        <v>171</v>
      </c>
      <c r="D1931" s="89" t="s">
        <v>1365</v>
      </c>
      <c r="E1931" s="465" t="s">
        <v>593</v>
      </c>
      <c r="F1931" s="658" t="s">
        <v>592</v>
      </c>
      <c r="G1931" s="410"/>
      <c r="H1931" s="432" t="s">
        <v>1043</v>
      </c>
      <c r="I1931" s="437" t="s">
        <v>1342</v>
      </c>
      <c r="J1931" s="432" t="s">
        <v>1343</v>
      </c>
      <c r="K1931" s="433"/>
      <c r="L1931" s="425"/>
      <c r="M1931" s="425"/>
      <c r="N1931" s="425"/>
      <c r="O1931" s="425"/>
      <c r="P1931" s="425"/>
      <c r="Q1931" s="425"/>
      <c r="R1931" s="434"/>
      <c r="S1931" s="434"/>
      <c r="T1931" s="434"/>
      <c r="U1931" s="434"/>
      <c r="V1931" s="434"/>
      <c r="W1931" s="434"/>
      <c r="X1931" s="434"/>
      <c r="Y1931" s="434"/>
      <c r="Z1931" s="434"/>
      <c r="AA1931" s="743"/>
      <c r="AB1931" s="442"/>
      <c r="AC1931" s="458"/>
      <c r="AD1931" s="443"/>
      <c r="AE1931" s="543"/>
      <c r="AF1931" s="543"/>
      <c r="AG1931" s="543"/>
      <c r="AH1931" s="543"/>
      <c r="AI1931" s="543"/>
      <c r="AJ1931" s="543"/>
      <c r="AK1931" s="543"/>
      <c r="AL1931" s="543"/>
      <c r="AM1931" s="543"/>
      <c r="AN1931" s="543"/>
      <c r="AO1931" s="543"/>
      <c r="AP1931" s="543"/>
      <c r="AQ1931" s="444"/>
      <c r="AR1931" s="746" t="s">
        <v>865</v>
      </c>
      <c r="AS1931" s="475">
        <f t="shared" si="225"/>
        <v>0</v>
      </c>
      <c r="AT1931" s="475">
        <f t="shared" si="225"/>
        <v>0</v>
      </c>
      <c r="AU1931" s="475">
        <f t="shared" si="225"/>
        <v>0</v>
      </c>
      <c r="AV1931" s="475">
        <f t="shared" si="225"/>
        <v>0</v>
      </c>
      <c r="AW1931" s="475">
        <f t="shared" si="225"/>
        <v>0</v>
      </c>
      <c r="AX1931" s="475">
        <f t="shared" si="225"/>
        <v>0</v>
      </c>
      <c r="AY1931" s="185">
        <f>IF(AND(SUM(AE1931:$AP1931)&gt;0,J1931&lt;&gt;""),CONCATENATE(B1931,"_",F1931,"_",AG1931),0)</f>
        <v>0</v>
      </c>
      <c r="AZ1931" s="203">
        <f>IF(AND(SUM(AE1931:$AP1931)&gt;0,D1931="BFS"),1,0)</f>
        <v>0</v>
      </c>
      <c r="BA1931" s="203">
        <f t="shared" si="221"/>
        <v>0</v>
      </c>
    </row>
    <row r="1932" spans="1:53" ht="15.5">
      <c r="A1932" s="185">
        <f>IF(AND(SUM(AE1932:AP1932)&gt;0,J1932&lt;&gt;""),CONCATENATE(B1932,"_",F1932,"_",$A$5,"_",SUMPRODUCT((B$9:B1932=B1932)*(F$9:F1932=F1932)*(SUM(AE1932:AP1932)&lt;&gt;0)*(J1932&lt;&gt;""))-1),0)</f>
        <v>0</v>
      </c>
      <c r="B1932" s="163" t="s">
        <v>865</v>
      </c>
      <c r="C1932" s="65" t="s">
        <v>689</v>
      </c>
      <c r="D1932" s="66"/>
      <c r="E1932" s="461"/>
      <c r="F1932" s="660"/>
      <c r="G1932" s="67"/>
      <c r="H1932" s="67"/>
      <c r="I1932" s="67"/>
      <c r="J1932" s="67"/>
      <c r="K1932" s="67"/>
      <c r="L1932" s="67"/>
      <c r="M1932" s="67"/>
      <c r="N1932" s="67"/>
      <c r="O1932" s="67"/>
      <c r="P1932" s="67"/>
      <c r="Q1932" s="67"/>
      <c r="R1932" s="67"/>
      <c r="S1932" s="67"/>
      <c r="T1932" s="67"/>
      <c r="U1932" s="67"/>
      <c r="V1932" s="67"/>
      <c r="W1932" s="67"/>
      <c r="X1932" s="67"/>
      <c r="Y1932" s="67"/>
      <c r="Z1932" s="67"/>
      <c r="AA1932" s="67"/>
      <c r="AB1932" s="67"/>
      <c r="AC1932" s="455"/>
      <c r="AD1932" s="91"/>
      <c r="AE1932" s="540"/>
      <c r="AF1932" s="540"/>
      <c r="AG1932" s="540"/>
      <c r="AH1932" s="540"/>
      <c r="AI1932" s="540"/>
      <c r="AJ1932" s="540"/>
      <c r="AK1932" s="540"/>
      <c r="AL1932" s="540"/>
      <c r="AM1932" s="540"/>
      <c r="AN1932" s="540"/>
      <c r="AO1932" s="540"/>
      <c r="AP1932" s="540"/>
      <c r="AQ1932" s="325"/>
      <c r="AR1932" s="163" t="s">
        <v>865</v>
      </c>
      <c r="AS1932" s="475">
        <f t="shared" si="225"/>
        <v>0</v>
      </c>
      <c r="AT1932" s="475">
        <f t="shared" si="225"/>
        <v>0</v>
      </c>
      <c r="AU1932" s="475">
        <f t="shared" si="225"/>
        <v>0</v>
      </c>
      <c r="AV1932" s="475">
        <f t="shared" si="225"/>
        <v>0</v>
      </c>
      <c r="AW1932" s="475">
        <f t="shared" si="225"/>
        <v>0</v>
      </c>
      <c r="AX1932" s="475">
        <f t="shared" si="225"/>
        <v>0</v>
      </c>
      <c r="AY1932" s="185">
        <f>IF(AND(SUM(AE1932:$AP1932)&gt;0,J1932&lt;&gt;""),CONCATENATE(B1932,"_",F1932,"_",AG1932),0)</f>
        <v>0</v>
      </c>
      <c r="AZ1932" s="203">
        <f>IF(AND(SUM(AE1932:$AP1932)&gt;0,D1932="BFS"),1,0)</f>
        <v>0</v>
      </c>
      <c r="BA1932" s="203">
        <f t="shared" si="221"/>
        <v>0</v>
      </c>
    </row>
    <row r="1933" spans="1:53" ht="15.5">
      <c r="A1933" s="185">
        <f>IF(AND(SUM(AE1933:AP1933)&gt;0,J1933&lt;&gt;""),CONCATENATE(B1933,"_",F1933,"_",$A$5,"_",SUMPRODUCT((B$9:B1933=B1933)*(F$9:F1933=F1933)*(SUM(AE1933:AP1933)&lt;&gt;0)*(J1933&lt;&gt;""))-1),0)</f>
        <v>0</v>
      </c>
      <c r="B1933" s="164" t="s">
        <v>865</v>
      </c>
      <c r="C1933" s="68" t="s">
        <v>799</v>
      </c>
      <c r="D1933" s="66"/>
      <c r="E1933" s="471"/>
      <c r="F1933" s="660"/>
      <c r="G1933" s="72"/>
      <c r="H1933" s="72"/>
      <c r="I1933" s="72"/>
      <c r="J1933" s="72"/>
      <c r="K1933" s="72"/>
      <c r="L1933" s="72"/>
      <c r="M1933" s="72"/>
      <c r="N1933" s="72"/>
      <c r="O1933" s="72"/>
      <c r="P1933" s="72"/>
      <c r="Q1933" s="72"/>
      <c r="R1933" s="72"/>
      <c r="S1933" s="72"/>
      <c r="T1933" s="72"/>
      <c r="U1933" s="72"/>
      <c r="V1933" s="72"/>
      <c r="W1933" s="72"/>
      <c r="X1933" s="72"/>
      <c r="Y1933" s="72"/>
      <c r="Z1933" s="72"/>
      <c r="AA1933" s="72"/>
      <c r="AB1933" s="72"/>
      <c r="AC1933" s="460"/>
      <c r="AD1933" s="90"/>
      <c r="AE1933" s="550"/>
      <c r="AF1933" s="550"/>
      <c r="AG1933" s="550"/>
      <c r="AH1933" s="550"/>
      <c r="AI1933" s="550"/>
      <c r="AJ1933" s="550"/>
      <c r="AK1933" s="550"/>
      <c r="AL1933" s="550"/>
      <c r="AM1933" s="550"/>
      <c r="AN1933" s="550"/>
      <c r="AO1933" s="550"/>
      <c r="AP1933" s="550"/>
      <c r="AQ1933" s="75"/>
      <c r="AR1933" s="164" t="s">
        <v>865</v>
      </c>
      <c r="AS1933" s="475">
        <f t="shared" si="225"/>
        <v>0</v>
      </c>
      <c r="AT1933" s="475">
        <f t="shared" si="225"/>
        <v>0</v>
      </c>
      <c r="AU1933" s="475">
        <f t="shared" si="225"/>
        <v>0</v>
      </c>
      <c r="AV1933" s="475">
        <f t="shared" si="225"/>
        <v>0</v>
      </c>
      <c r="AW1933" s="475">
        <f t="shared" si="225"/>
        <v>0</v>
      </c>
      <c r="AX1933" s="475">
        <f t="shared" si="225"/>
        <v>0</v>
      </c>
      <c r="AY1933" s="185">
        <f>IF(AND(SUM(AE1933:$AP1933)&gt;0,J1933&lt;&gt;""),CONCATENATE(B1933,"_",F1933,"_",AG1933),0)</f>
        <v>0</v>
      </c>
      <c r="AZ1933" s="203">
        <f>IF(AND(SUM(AE1933:$AP1933)&gt;0,D1933="BFS"),1,0)</f>
        <v>0</v>
      </c>
      <c r="BA1933" s="203">
        <f t="shared" si="221"/>
        <v>0</v>
      </c>
    </row>
    <row r="1934" spans="1:53" ht="25">
      <c r="A1934" s="185">
        <f>IF(AND(SUM(AE1934:AP1934)&gt;0,J1934&lt;&gt;""),CONCATENATE(B1934,"_",F1934,"_",$A$5,"_",SUMPRODUCT((B$9:B1934=B1934)*(F$9:F1934=F1934)*(SUM(AE1934:AP1934)&lt;&gt;0)*(J1934&lt;&gt;""))-1),0)</f>
        <v>0</v>
      </c>
      <c r="B1934" s="745" t="s">
        <v>865</v>
      </c>
      <c r="C1934" s="58" t="s">
        <v>1254</v>
      </c>
      <c r="D1934" s="85" t="s">
        <v>85</v>
      </c>
      <c r="E1934" s="463" t="s">
        <v>598</v>
      </c>
      <c r="F1934" s="657" t="s">
        <v>598</v>
      </c>
      <c r="G1934" s="420"/>
      <c r="H1934" s="419"/>
      <c r="I1934" s="419"/>
      <c r="J1934" s="419"/>
      <c r="K1934" s="419"/>
      <c r="L1934" s="419"/>
      <c r="M1934" s="419"/>
      <c r="N1934" s="419"/>
      <c r="O1934" s="419" t="s">
        <v>1949</v>
      </c>
      <c r="P1934" s="419" t="s">
        <v>1949</v>
      </c>
      <c r="Q1934" s="419" t="s">
        <v>1949</v>
      </c>
      <c r="R1934" s="419" t="s">
        <v>1949</v>
      </c>
      <c r="S1934" s="419" t="s">
        <v>1949</v>
      </c>
      <c r="T1934" s="419"/>
      <c r="U1934" s="419" t="s">
        <v>1949</v>
      </c>
      <c r="V1934" s="419" t="s">
        <v>1949</v>
      </c>
      <c r="W1934" s="419" t="s">
        <v>1949</v>
      </c>
      <c r="X1934" s="419" t="s">
        <v>1949</v>
      </c>
      <c r="Y1934" s="419" t="s">
        <v>1949</v>
      </c>
      <c r="Z1934" s="419" t="s">
        <v>1949</v>
      </c>
      <c r="AA1934" s="420"/>
      <c r="AB1934" s="420"/>
      <c r="AC1934" s="457"/>
      <c r="AD1934" s="421"/>
      <c r="AE1934" s="536"/>
      <c r="AF1934" s="536"/>
      <c r="AG1934" s="536"/>
      <c r="AH1934" s="536"/>
      <c r="AI1934" s="537"/>
      <c r="AJ1934" s="537"/>
      <c r="AK1934" s="537"/>
      <c r="AL1934" s="537"/>
      <c r="AM1934" s="537"/>
      <c r="AN1934" s="537"/>
      <c r="AO1934" s="537"/>
      <c r="AP1934" s="537"/>
      <c r="AQ1934" s="422"/>
      <c r="AR1934" s="745" t="s">
        <v>865</v>
      </c>
      <c r="AS1934" s="475">
        <f t="shared" si="225"/>
        <v>0</v>
      </c>
      <c r="AT1934" s="475">
        <f t="shared" si="225"/>
        <v>0</v>
      </c>
      <c r="AU1934" s="475">
        <f t="shared" si="225"/>
        <v>0</v>
      </c>
      <c r="AV1934" s="475">
        <f t="shared" si="225"/>
        <v>0</v>
      </c>
      <c r="AW1934" s="475">
        <f t="shared" si="225"/>
        <v>0</v>
      </c>
      <c r="AX1934" s="475">
        <f t="shared" si="225"/>
        <v>0</v>
      </c>
      <c r="AY1934" s="185">
        <f>IF(AND(SUM(AE1934:$AP1934)&gt;0,J1934&lt;&gt;""),CONCATENATE(B1934,"_",F1934,"_",AG1934),0)</f>
        <v>0</v>
      </c>
      <c r="AZ1934" s="203">
        <f>IF(AND(SUM(AE1934:$AP1934)&gt;0,D1934="BFS"),1,0)</f>
        <v>0</v>
      </c>
      <c r="BA1934" s="203">
        <f t="shared" si="221"/>
        <v>0</v>
      </c>
    </row>
    <row r="1935" spans="1:53" ht="40">
      <c r="A1935" s="185" t="str">
        <f>IF(AND(SUM(AE1935:AP1935)&gt;0,J1935&lt;&gt;""),CONCATENATE(B1935,"_",F1935,"_",$A$5,"_",SUMPRODUCT((B$9:B1935=B1935)*(F$9:F1935=F1935)*(SUM(AE1935:AP1935)&lt;&gt;0)*(J1935&lt;&gt;""))-1),0)</f>
        <v>SL_4.1_neu_1</v>
      </c>
      <c r="B1935" s="746" t="s">
        <v>865</v>
      </c>
      <c r="C1935" s="464" t="s">
        <v>1178</v>
      </c>
      <c r="D1935" s="89" t="s">
        <v>85</v>
      </c>
      <c r="E1935" s="465" t="s">
        <v>598</v>
      </c>
      <c r="F1935" s="658" t="s">
        <v>598</v>
      </c>
      <c r="G1935" s="410" t="s">
        <v>840</v>
      </c>
      <c r="H1935" s="432" t="s">
        <v>1047</v>
      </c>
      <c r="I1935" s="437" t="s">
        <v>1052</v>
      </c>
      <c r="J1935" s="432" t="s">
        <v>1053</v>
      </c>
      <c r="K1935" s="433" t="s">
        <v>841</v>
      </c>
      <c r="L1935" s="424" t="s">
        <v>842</v>
      </c>
      <c r="M1935" s="425" t="s">
        <v>1062</v>
      </c>
      <c r="N1935" s="425" t="s">
        <v>1472</v>
      </c>
      <c r="O1935" s="425" t="s">
        <v>1047</v>
      </c>
      <c r="P1935" s="425" t="s">
        <v>1043</v>
      </c>
      <c r="Q1935" s="425"/>
      <c r="R1935" s="434" t="s">
        <v>1043</v>
      </c>
      <c r="S1935" s="434" t="s">
        <v>1043</v>
      </c>
      <c r="T1935" s="434" t="s">
        <v>1955</v>
      </c>
      <c r="U1935" s="434" t="s">
        <v>1043</v>
      </c>
      <c r="V1935" s="434" t="s">
        <v>1047</v>
      </c>
      <c r="W1935" s="434" t="s">
        <v>1047</v>
      </c>
      <c r="X1935" s="434" t="s">
        <v>1043</v>
      </c>
      <c r="Y1935" s="434" t="s">
        <v>1047</v>
      </c>
      <c r="Z1935" s="434" t="s">
        <v>1956</v>
      </c>
      <c r="AA1935" s="743" t="s">
        <v>843</v>
      </c>
      <c r="AB1935" s="743" t="s">
        <v>844</v>
      </c>
      <c r="AC1935" s="458">
        <v>40057</v>
      </c>
      <c r="AD1935" s="435"/>
      <c r="AE1935" s="543">
        <v>296</v>
      </c>
      <c r="AF1935" s="543">
        <v>149</v>
      </c>
      <c r="AG1935" s="543">
        <v>210</v>
      </c>
      <c r="AH1935" s="543">
        <v>210</v>
      </c>
      <c r="AI1935" s="543">
        <v>281</v>
      </c>
      <c r="AJ1935" s="543">
        <v>258</v>
      </c>
      <c r="AK1935" s="665"/>
      <c r="AL1935" s="665"/>
      <c r="AM1935" s="665"/>
      <c r="AN1935" s="665"/>
      <c r="AO1935" s="665"/>
      <c r="AP1935" s="665"/>
      <c r="AQ1935" s="182" t="s">
        <v>2188</v>
      </c>
      <c r="AR1935" s="746" t="s">
        <v>865</v>
      </c>
      <c r="AS1935" s="475" t="str">
        <f t="shared" si="225"/>
        <v>FB</v>
      </c>
      <c r="AT1935" s="475" t="str">
        <f t="shared" si="225"/>
        <v>5B</v>
      </c>
      <c r="AU1935" s="475">
        <f t="shared" si="225"/>
        <v>655</v>
      </c>
      <c r="AV1935" s="475" t="str">
        <f t="shared" si="225"/>
        <v>VOC</v>
      </c>
      <c r="AW1935" s="475" t="str">
        <f t="shared" si="225"/>
        <v>B</v>
      </c>
      <c r="AX1935" s="475">
        <f t="shared" si="225"/>
        <v>0</v>
      </c>
      <c r="AY1935" s="185" t="str">
        <f>IF(AND(SUM(AE1935:$AP1935)&gt;0,J1935&lt;&gt;""),CONCATENATE(B1935,"_",F1935,"_",AG1935),0)</f>
        <v>SL_4.1_210</v>
      </c>
      <c r="AZ1935" s="203">
        <f>IF(AND(SUM(AE1935:$AP1935)&gt;0,D1935="BFS"),1,0)</f>
        <v>0</v>
      </c>
      <c r="BA1935" s="203">
        <f t="shared" si="221"/>
        <v>0</v>
      </c>
    </row>
    <row r="1936" spans="1:53" ht="30">
      <c r="A1936" s="185" t="str">
        <f>IF(AND(SUM(AE1936:AP1936)&gt;0,J1936&lt;&gt;""),CONCATENATE(B1936,"_",F1936,"_",$A$5,"_",SUMPRODUCT((B$9:B1936=B1936)*(F$9:F1936=F1936)*(SUM(AE1936:AP1936)&lt;&gt;0)*(J1936&lt;&gt;""))-1),0)</f>
        <v>SL_4.1_neu_2</v>
      </c>
      <c r="B1936" s="746" t="s">
        <v>865</v>
      </c>
      <c r="C1936" s="464" t="s">
        <v>1178</v>
      </c>
      <c r="D1936" s="89" t="s">
        <v>85</v>
      </c>
      <c r="E1936" s="465" t="s">
        <v>598</v>
      </c>
      <c r="F1936" s="658" t="s">
        <v>598</v>
      </c>
      <c r="G1936" s="410" t="s">
        <v>845</v>
      </c>
      <c r="H1936" s="432" t="s">
        <v>1047</v>
      </c>
      <c r="I1936" s="437" t="s">
        <v>1052</v>
      </c>
      <c r="J1936" s="432" t="s">
        <v>1053</v>
      </c>
      <c r="K1936" s="433" t="s">
        <v>841</v>
      </c>
      <c r="L1936" s="424" t="s">
        <v>1547</v>
      </c>
      <c r="M1936" s="425" t="s">
        <v>1062</v>
      </c>
      <c r="N1936" s="425" t="s">
        <v>1804</v>
      </c>
      <c r="O1936" s="425" t="s">
        <v>1047</v>
      </c>
      <c r="P1936" s="425" t="s">
        <v>1043</v>
      </c>
      <c r="Q1936" s="425"/>
      <c r="R1936" s="434" t="s">
        <v>1043</v>
      </c>
      <c r="S1936" s="434" t="s">
        <v>1047</v>
      </c>
      <c r="T1936" s="434" t="s">
        <v>1955</v>
      </c>
      <c r="U1936" s="434" t="s">
        <v>1043</v>
      </c>
      <c r="V1936" s="434" t="s">
        <v>1047</v>
      </c>
      <c r="W1936" s="434" t="s">
        <v>1047</v>
      </c>
      <c r="X1936" s="434" t="s">
        <v>1043</v>
      </c>
      <c r="Y1936" s="434" t="s">
        <v>1047</v>
      </c>
      <c r="Z1936" s="434" t="s">
        <v>1956</v>
      </c>
      <c r="AA1936" s="743" t="s">
        <v>843</v>
      </c>
      <c r="AB1936" s="743"/>
      <c r="AC1936" s="458">
        <v>40057</v>
      </c>
      <c r="AD1936" s="435"/>
      <c r="AE1936" s="543">
        <v>720</v>
      </c>
      <c r="AF1936" s="543">
        <v>408</v>
      </c>
      <c r="AG1936" s="543">
        <v>554</v>
      </c>
      <c r="AH1936" s="543">
        <v>554</v>
      </c>
      <c r="AI1936" s="543">
        <v>762</v>
      </c>
      <c r="AJ1936" s="543">
        <v>870</v>
      </c>
      <c r="AK1936" s="665"/>
      <c r="AL1936" s="665"/>
      <c r="AM1936" s="665"/>
      <c r="AN1936" s="665"/>
      <c r="AO1936" s="665"/>
      <c r="AP1936" s="665"/>
      <c r="AQ1936" s="182" t="s">
        <v>2188</v>
      </c>
      <c r="AR1936" s="746" t="s">
        <v>865</v>
      </c>
      <c r="AS1936" s="475" t="str">
        <f t="shared" si="225"/>
        <v>FB</v>
      </c>
      <c r="AT1936" s="475" t="str">
        <f t="shared" si="225"/>
        <v>5B</v>
      </c>
      <c r="AU1936" s="475">
        <f t="shared" si="225"/>
        <v>655</v>
      </c>
      <c r="AV1936" s="475" t="str">
        <f t="shared" si="225"/>
        <v>VOC</v>
      </c>
      <c r="AW1936" s="475" t="str">
        <f t="shared" si="225"/>
        <v>B</v>
      </c>
      <c r="AX1936" s="475">
        <f t="shared" si="225"/>
        <v>0</v>
      </c>
      <c r="AY1936" s="185" t="str">
        <f>IF(AND(SUM(AE1936:$AP1936)&gt;0,J1936&lt;&gt;""),CONCATENATE(B1936,"_",F1936,"_",AG1936),0)</f>
        <v>SL_4.1_554</v>
      </c>
      <c r="AZ1936" s="203">
        <f>IF(AND(SUM(AE1936:$AP1936)&gt;0,D1936="BFS"),1,0)</f>
        <v>0</v>
      </c>
      <c r="BA1936" s="203">
        <f t="shared" si="221"/>
        <v>0</v>
      </c>
    </row>
    <row r="1937" spans="1:53" ht="40">
      <c r="A1937" s="185" t="str">
        <f>IF(AND(SUM(AE1937:AP1937)&gt;0,J1937&lt;&gt;""),CONCATENATE(B1937,"_",F1937,"_",$A$5,"_",SUMPRODUCT((B$9:B1937=B1937)*(F$9:F1937=F1937)*(SUM(AE1937:AP1937)&lt;&gt;0)*(J1937&lt;&gt;""))-1),0)</f>
        <v>SL_4.1.1_neu_0</v>
      </c>
      <c r="B1937" s="746" t="s">
        <v>865</v>
      </c>
      <c r="C1937" s="464" t="s">
        <v>1178</v>
      </c>
      <c r="D1937" s="89" t="s">
        <v>85</v>
      </c>
      <c r="E1937" s="465" t="s">
        <v>598</v>
      </c>
      <c r="F1937" s="658" t="s">
        <v>2122</v>
      </c>
      <c r="G1937" s="474" t="s">
        <v>2132</v>
      </c>
      <c r="H1937" s="432" t="s">
        <v>1047</v>
      </c>
      <c r="I1937" s="437" t="s">
        <v>1052</v>
      </c>
      <c r="J1937" s="432" t="s">
        <v>1053</v>
      </c>
      <c r="K1937" s="433" t="s">
        <v>141</v>
      </c>
      <c r="L1937" s="424" t="s">
        <v>1803</v>
      </c>
      <c r="M1937" s="425" t="s">
        <v>1840</v>
      </c>
      <c r="N1937" s="425" t="s">
        <v>2134</v>
      </c>
      <c r="O1937" s="425" t="s">
        <v>1047</v>
      </c>
      <c r="P1937" s="425" t="s">
        <v>1043</v>
      </c>
      <c r="Q1937" s="425"/>
      <c r="R1937" s="434" t="s">
        <v>1043</v>
      </c>
      <c r="S1937" s="434" t="s">
        <v>1047</v>
      </c>
      <c r="T1937" s="434" t="s">
        <v>1955</v>
      </c>
      <c r="U1937" s="434" t="s">
        <v>1043</v>
      </c>
      <c r="V1937" s="434" t="s">
        <v>1047</v>
      </c>
      <c r="W1937" s="434" t="s">
        <v>1047</v>
      </c>
      <c r="X1937" s="434" t="s">
        <v>1047</v>
      </c>
      <c r="Y1937" s="434" t="s">
        <v>1047</v>
      </c>
      <c r="Z1937" s="434" t="s">
        <v>1043</v>
      </c>
      <c r="AA1937" s="469" t="s">
        <v>2135</v>
      </c>
      <c r="AB1937" s="743" t="s">
        <v>1806</v>
      </c>
      <c r="AC1937" s="458">
        <v>41883</v>
      </c>
      <c r="AD1937" s="435"/>
      <c r="AE1937" s="665"/>
      <c r="AF1937" s="665"/>
      <c r="AG1937" s="665"/>
      <c r="AH1937" s="665"/>
      <c r="AI1937" s="665"/>
      <c r="AJ1937" s="665"/>
      <c r="AK1937" s="533">
        <v>42</v>
      </c>
      <c r="AL1937" s="533">
        <v>42</v>
      </c>
      <c r="AM1937" s="533">
        <v>37</v>
      </c>
      <c r="AN1937" s="533">
        <v>22</v>
      </c>
      <c r="AO1937" s="533">
        <v>32</v>
      </c>
      <c r="AP1937" s="533">
        <v>18</v>
      </c>
      <c r="AQ1937" s="182" t="s">
        <v>2138</v>
      </c>
      <c r="AR1937" s="746" t="s">
        <v>865</v>
      </c>
      <c r="AS1937" s="475" t="str">
        <f t="shared" ref="AS1937:AX1946" si="226">IF(SUM($AE1937:$AP1937)&gt;0,VLOOKUP($F1937,Schulart,AS$2,FALSE),0)</f>
        <v>FB</v>
      </c>
      <c r="AT1937" s="475" t="str">
        <f t="shared" si="226"/>
        <v>5B</v>
      </c>
      <c r="AU1937" s="475">
        <f t="shared" si="226"/>
        <v>554</v>
      </c>
      <c r="AV1937" s="475" t="str">
        <f t="shared" si="226"/>
        <v>VOC</v>
      </c>
      <c r="AW1937" s="475" t="str">
        <f t="shared" si="226"/>
        <v>B</v>
      </c>
      <c r="AX1937" s="475">
        <f t="shared" si="226"/>
        <v>0</v>
      </c>
      <c r="AY1937" s="185" t="str">
        <f>IF(AND(SUM(AE1937:$AP1937)&gt;0,J1937&lt;&gt;""),CONCATENATE(B1937,"_",F1937,"_",AG1937),0)</f>
        <v>SL_4.1.1_</v>
      </c>
      <c r="AZ1937" s="203">
        <f>IF(AND(SUM(AE1937:$AP1937)&gt;0,D1937="BFS"),1,0)</f>
        <v>0</v>
      </c>
      <c r="BA1937" s="203">
        <f t="shared" si="221"/>
        <v>0</v>
      </c>
    </row>
    <row r="1938" spans="1:53" ht="40">
      <c r="A1938" s="185">
        <f>IF(AND(SUM(AE1938:AP1938)&gt;0,J1938&lt;&gt;""),CONCATENATE(B1938,"_",F1938,"_",$A$5,"_",SUMPRODUCT((B$9:B1938=B1938)*(F$9:F1938=F1938)*(SUM(AE1938:AP1938)&lt;&gt;0)*(J1938&lt;&gt;""))-1),0)</f>
        <v>0</v>
      </c>
      <c r="B1938" s="746" t="s">
        <v>865</v>
      </c>
      <c r="C1938" s="464" t="s">
        <v>1178</v>
      </c>
      <c r="D1938" s="89" t="s">
        <v>85</v>
      </c>
      <c r="E1938" s="465" t="s">
        <v>598</v>
      </c>
      <c r="F1938" s="658" t="s">
        <v>2530</v>
      </c>
      <c r="G1938" s="474" t="s">
        <v>2132</v>
      </c>
      <c r="H1938" s="432" t="s">
        <v>1047</v>
      </c>
      <c r="I1938" s="437" t="s">
        <v>1052</v>
      </c>
      <c r="J1938" s="432" t="s">
        <v>1053</v>
      </c>
      <c r="K1938" s="433" t="s">
        <v>141</v>
      </c>
      <c r="L1938" s="424" t="s">
        <v>1803</v>
      </c>
      <c r="M1938" s="425" t="s">
        <v>1840</v>
      </c>
      <c r="N1938" s="425" t="s">
        <v>2134</v>
      </c>
      <c r="O1938" s="425" t="s">
        <v>1047</v>
      </c>
      <c r="P1938" s="425" t="s">
        <v>1043</v>
      </c>
      <c r="Q1938" s="425"/>
      <c r="R1938" s="434" t="s">
        <v>1043</v>
      </c>
      <c r="S1938" s="434" t="s">
        <v>1047</v>
      </c>
      <c r="T1938" s="434" t="s">
        <v>1955</v>
      </c>
      <c r="U1938" s="434" t="s">
        <v>1043</v>
      </c>
      <c r="V1938" s="434" t="s">
        <v>1047</v>
      </c>
      <c r="W1938" s="434" t="s">
        <v>1047</v>
      </c>
      <c r="X1938" s="434" t="s">
        <v>1047</v>
      </c>
      <c r="Y1938" s="434" t="s">
        <v>1047</v>
      </c>
      <c r="Z1938" s="434" t="s">
        <v>1043</v>
      </c>
      <c r="AA1938" s="469" t="s">
        <v>2135</v>
      </c>
      <c r="AB1938" s="743" t="s">
        <v>1806</v>
      </c>
      <c r="AC1938" s="458">
        <v>41883</v>
      </c>
      <c r="AD1938" s="435"/>
      <c r="AE1938" s="665"/>
      <c r="AF1938" s="665"/>
      <c r="AG1938" s="665"/>
      <c r="AH1938" s="665"/>
      <c r="AI1938" s="665"/>
      <c r="AJ1938" s="665"/>
      <c r="AK1938" s="533"/>
      <c r="AL1938" s="533"/>
      <c r="AM1938" s="533"/>
      <c r="AN1938" s="533"/>
      <c r="AO1938" s="533"/>
      <c r="AP1938" s="533"/>
      <c r="AQ1938" s="182"/>
      <c r="AR1938" s="746" t="s">
        <v>865</v>
      </c>
      <c r="AS1938" s="475">
        <f t="shared" si="226"/>
        <v>0</v>
      </c>
      <c r="AT1938" s="475">
        <f t="shared" si="226"/>
        <v>0</v>
      </c>
      <c r="AU1938" s="475">
        <f t="shared" si="226"/>
        <v>0</v>
      </c>
      <c r="AV1938" s="475">
        <f t="shared" si="226"/>
        <v>0</v>
      </c>
      <c r="AW1938" s="475">
        <f t="shared" si="226"/>
        <v>0</v>
      </c>
      <c r="AX1938" s="475">
        <f t="shared" si="226"/>
        <v>0</v>
      </c>
      <c r="AY1938" s="185">
        <f>IF(AND(SUM(AE1938:$AP1938)&gt;0,J1938&lt;&gt;""),CONCATENATE(B1938,"_",F1938,"_",AG1938),0)</f>
        <v>0</v>
      </c>
      <c r="AZ1938" s="203">
        <f>IF(AND(SUM(AE1938:$AP1938)&gt;0,D1938="BFS"),1,0)</f>
        <v>0</v>
      </c>
      <c r="BA1938" s="203">
        <f t="shared" si="221"/>
        <v>0</v>
      </c>
    </row>
    <row r="1939" spans="1:53" ht="30">
      <c r="A1939" s="185" t="str">
        <f>IF(AND(SUM(AE1939:AP1939)&gt;0,J1939&lt;&gt;""),CONCATENATE(B1939,"_",F1939,"_",$A$5,"_",SUMPRODUCT((B$9:B1939=B1939)*(F$9:F1939=F1939)*(SUM(AE1939:AP1939)&lt;&gt;0)*(J1939&lt;&gt;""))-1),0)</f>
        <v>SL_4.1.2_neu_0</v>
      </c>
      <c r="B1939" s="746" t="s">
        <v>865</v>
      </c>
      <c r="C1939" s="464" t="s">
        <v>1178</v>
      </c>
      <c r="D1939" s="89" t="s">
        <v>85</v>
      </c>
      <c r="E1939" s="465" t="s">
        <v>598</v>
      </c>
      <c r="F1939" s="658" t="s">
        <v>2123</v>
      </c>
      <c r="G1939" s="474" t="s">
        <v>2133</v>
      </c>
      <c r="H1939" s="432" t="s">
        <v>1047</v>
      </c>
      <c r="I1939" s="437" t="s">
        <v>1052</v>
      </c>
      <c r="J1939" s="432" t="s">
        <v>1053</v>
      </c>
      <c r="K1939" s="433" t="s">
        <v>141</v>
      </c>
      <c r="L1939" s="424" t="s">
        <v>1803</v>
      </c>
      <c r="M1939" s="425" t="s">
        <v>1840</v>
      </c>
      <c r="N1939" s="425" t="s">
        <v>1985</v>
      </c>
      <c r="O1939" s="425" t="s">
        <v>1047</v>
      </c>
      <c r="P1939" s="425" t="s">
        <v>1043</v>
      </c>
      <c r="Q1939" s="425"/>
      <c r="R1939" s="434" t="s">
        <v>1043</v>
      </c>
      <c r="S1939" s="434" t="s">
        <v>1047</v>
      </c>
      <c r="T1939" s="434" t="s">
        <v>1955</v>
      </c>
      <c r="U1939" s="434" t="s">
        <v>1043</v>
      </c>
      <c r="V1939" s="434" t="s">
        <v>1047</v>
      </c>
      <c r="W1939" s="434" t="s">
        <v>1047</v>
      </c>
      <c r="X1939" s="434" t="s">
        <v>1047</v>
      </c>
      <c r="Y1939" s="434" t="s">
        <v>1047</v>
      </c>
      <c r="Z1939" s="434" t="s">
        <v>1043</v>
      </c>
      <c r="AA1939" s="469" t="s">
        <v>2136</v>
      </c>
      <c r="AB1939" s="743" t="s">
        <v>1806</v>
      </c>
      <c r="AC1939" s="458">
        <v>41883</v>
      </c>
      <c r="AD1939" s="435"/>
      <c r="AE1939" s="665"/>
      <c r="AF1939" s="665"/>
      <c r="AG1939" s="665"/>
      <c r="AH1939" s="665"/>
      <c r="AI1939" s="665"/>
      <c r="AJ1939" s="665"/>
      <c r="AK1939" s="533">
        <v>128</v>
      </c>
      <c r="AL1939" s="533">
        <v>128</v>
      </c>
      <c r="AM1939" s="533">
        <v>160</v>
      </c>
      <c r="AN1939" s="533">
        <v>114</v>
      </c>
      <c r="AO1939" s="533">
        <v>115</v>
      </c>
      <c r="AP1939" s="533">
        <v>130</v>
      </c>
      <c r="AQ1939" s="182" t="s">
        <v>2138</v>
      </c>
      <c r="AR1939" s="746" t="s">
        <v>865</v>
      </c>
      <c r="AS1939" s="475" t="str">
        <f t="shared" si="226"/>
        <v>FB</v>
      </c>
      <c r="AT1939" s="475" t="str">
        <f t="shared" si="226"/>
        <v>5B</v>
      </c>
      <c r="AU1939" s="475">
        <f t="shared" si="226"/>
        <v>655</v>
      </c>
      <c r="AV1939" s="475" t="str">
        <f t="shared" si="226"/>
        <v>VOC</v>
      </c>
      <c r="AW1939" s="475" t="str">
        <f t="shared" si="226"/>
        <v>B</v>
      </c>
      <c r="AX1939" s="475">
        <f t="shared" si="226"/>
        <v>0</v>
      </c>
      <c r="AY1939" s="185" t="str">
        <f>IF(AND(SUM(AE1939:$AP1939)&gt;0,J1939&lt;&gt;""),CONCATENATE(B1939,"_",F1939,"_",AG1939),0)</f>
        <v>SL_4.1.2_</v>
      </c>
      <c r="AZ1939" s="203">
        <f>IF(AND(SUM(AE1939:$AP1939)&gt;0,D1939="BFS"),1,0)</f>
        <v>0</v>
      </c>
      <c r="BA1939" s="203">
        <f t="shared" si="221"/>
        <v>0</v>
      </c>
    </row>
    <row r="1940" spans="1:53" ht="30">
      <c r="A1940" s="185">
        <f>IF(AND(SUM(AE1940:AP1940)&gt;0,J1940&lt;&gt;""),CONCATENATE(B1940,"_",F1940,"_",$A$5,"_",SUMPRODUCT((B$9:B1940=B1940)*(F$9:F1940=F1940)*(SUM(AE1940:AP1940)&lt;&gt;0)*(J1940&lt;&gt;""))-1),0)</f>
        <v>0</v>
      </c>
      <c r="B1940" s="746" t="s">
        <v>865</v>
      </c>
      <c r="C1940" s="464" t="s">
        <v>1178</v>
      </c>
      <c r="D1940" s="89" t="s">
        <v>85</v>
      </c>
      <c r="E1940" s="465" t="s">
        <v>598</v>
      </c>
      <c r="F1940" s="658" t="s">
        <v>2531</v>
      </c>
      <c r="G1940" s="474" t="s">
        <v>2133</v>
      </c>
      <c r="H1940" s="432" t="s">
        <v>1047</v>
      </c>
      <c r="I1940" s="437" t="s">
        <v>1052</v>
      </c>
      <c r="J1940" s="432" t="s">
        <v>1053</v>
      </c>
      <c r="K1940" s="433" t="s">
        <v>141</v>
      </c>
      <c r="L1940" s="424" t="s">
        <v>1803</v>
      </c>
      <c r="M1940" s="425" t="s">
        <v>1840</v>
      </c>
      <c r="N1940" s="425" t="s">
        <v>1985</v>
      </c>
      <c r="O1940" s="425" t="s">
        <v>1047</v>
      </c>
      <c r="P1940" s="425" t="s">
        <v>1043</v>
      </c>
      <c r="Q1940" s="425"/>
      <c r="R1940" s="434" t="s">
        <v>1043</v>
      </c>
      <c r="S1940" s="434" t="s">
        <v>1047</v>
      </c>
      <c r="T1940" s="434" t="s">
        <v>1955</v>
      </c>
      <c r="U1940" s="434" t="s">
        <v>1043</v>
      </c>
      <c r="V1940" s="434" t="s">
        <v>1047</v>
      </c>
      <c r="W1940" s="434" t="s">
        <v>1047</v>
      </c>
      <c r="X1940" s="434" t="s">
        <v>1047</v>
      </c>
      <c r="Y1940" s="434" t="s">
        <v>1047</v>
      </c>
      <c r="Z1940" s="434" t="s">
        <v>1043</v>
      </c>
      <c r="AA1940" s="469" t="s">
        <v>2136</v>
      </c>
      <c r="AB1940" s="743" t="s">
        <v>1806</v>
      </c>
      <c r="AC1940" s="458">
        <v>41883</v>
      </c>
      <c r="AD1940" s="435"/>
      <c r="AE1940" s="665"/>
      <c r="AF1940" s="665"/>
      <c r="AG1940" s="665"/>
      <c r="AH1940" s="665"/>
      <c r="AI1940" s="665"/>
      <c r="AJ1940" s="665"/>
      <c r="AK1940" s="533"/>
      <c r="AL1940" s="533"/>
      <c r="AM1940" s="533"/>
      <c r="AN1940" s="533"/>
      <c r="AO1940" s="533"/>
      <c r="AP1940" s="533"/>
      <c r="AQ1940" s="182"/>
      <c r="AR1940" s="746" t="s">
        <v>865</v>
      </c>
      <c r="AS1940" s="475">
        <f t="shared" si="226"/>
        <v>0</v>
      </c>
      <c r="AT1940" s="475">
        <f t="shared" si="226"/>
        <v>0</v>
      </c>
      <c r="AU1940" s="475">
        <f t="shared" si="226"/>
        <v>0</v>
      </c>
      <c r="AV1940" s="475">
        <f t="shared" si="226"/>
        <v>0</v>
      </c>
      <c r="AW1940" s="475">
        <f t="shared" si="226"/>
        <v>0</v>
      </c>
      <c r="AX1940" s="475">
        <f t="shared" si="226"/>
        <v>0</v>
      </c>
      <c r="AY1940" s="185">
        <f>IF(AND(SUM(AE1940:$AP1940)&gt;0,J1940&lt;&gt;""),CONCATENATE(B1940,"_",F1940,"_",AG1940),0)</f>
        <v>0</v>
      </c>
      <c r="AZ1940" s="203">
        <f>IF(AND(SUM(AE1940:$AP1940)&gt;0,D1940="BFS"),1,0)</f>
        <v>0</v>
      </c>
      <c r="BA1940" s="203">
        <f t="shared" si="221"/>
        <v>0</v>
      </c>
    </row>
    <row r="1941" spans="1:53" ht="30">
      <c r="A1941" s="185" t="str">
        <f>IF(AND(SUM(AE1941:AP1941)&gt;0,J1941&lt;&gt;""),CONCATENATE(B1941,"_",F1941,"_",$A$5,"_",SUMPRODUCT((B$9:B1941=B1941)*(F$9:F1941=F1941)*(SUM(AE1941:AP1941)&lt;&gt;0)*(J1941&lt;&gt;""))-1),0)</f>
        <v>SL_4.1.3_neu_0</v>
      </c>
      <c r="B1941" s="746" t="s">
        <v>865</v>
      </c>
      <c r="C1941" s="464" t="s">
        <v>1178</v>
      </c>
      <c r="D1941" s="89" t="s">
        <v>85</v>
      </c>
      <c r="E1941" s="465" t="s">
        <v>598</v>
      </c>
      <c r="F1941" s="658" t="s">
        <v>2124</v>
      </c>
      <c r="G1941" s="474" t="s">
        <v>2137</v>
      </c>
      <c r="H1941" s="432" t="s">
        <v>1047</v>
      </c>
      <c r="I1941" s="437" t="s">
        <v>1052</v>
      </c>
      <c r="J1941" s="432" t="s">
        <v>1053</v>
      </c>
      <c r="K1941" s="433" t="s">
        <v>141</v>
      </c>
      <c r="L1941" s="424" t="s">
        <v>1803</v>
      </c>
      <c r="M1941" s="425" t="s">
        <v>1840</v>
      </c>
      <c r="N1941" s="425" t="s">
        <v>1985</v>
      </c>
      <c r="O1941" s="425" t="s">
        <v>1047</v>
      </c>
      <c r="P1941" s="425" t="s">
        <v>1043</v>
      </c>
      <c r="Q1941" s="425"/>
      <c r="R1941" s="434" t="s">
        <v>1043</v>
      </c>
      <c r="S1941" s="434" t="s">
        <v>1047</v>
      </c>
      <c r="T1941" s="434" t="s">
        <v>1955</v>
      </c>
      <c r="U1941" s="434" t="s">
        <v>1043</v>
      </c>
      <c r="V1941" s="434" t="s">
        <v>1047</v>
      </c>
      <c r="W1941" s="434" t="s">
        <v>1047</v>
      </c>
      <c r="X1941" s="434" t="s">
        <v>1047</v>
      </c>
      <c r="Y1941" s="434" t="s">
        <v>1047</v>
      </c>
      <c r="Z1941" s="434" t="s">
        <v>1043</v>
      </c>
      <c r="AA1941" s="469" t="s">
        <v>2139</v>
      </c>
      <c r="AB1941" s="743" t="s">
        <v>1806</v>
      </c>
      <c r="AC1941" s="458">
        <v>41883</v>
      </c>
      <c r="AD1941" s="435"/>
      <c r="AE1941" s="665"/>
      <c r="AF1941" s="665"/>
      <c r="AG1941" s="665"/>
      <c r="AH1941" s="665"/>
      <c r="AI1941" s="665"/>
      <c r="AJ1941" s="665"/>
      <c r="AK1941" s="533">
        <v>221</v>
      </c>
      <c r="AL1941" s="533">
        <v>221</v>
      </c>
      <c r="AM1941" s="533">
        <v>234</v>
      </c>
      <c r="AN1941" s="533">
        <v>261.56896551724139</v>
      </c>
      <c r="AO1941" s="533">
        <v>279</v>
      </c>
      <c r="AP1941" s="533"/>
      <c r="AQ1941" s="182" t="s">
        <v>2791</v>
      </c>
      <c r="AR1941" s="746" t="s">
        <v>865</v>
      </c>
      <c r="AS1941" s="475" t="str">
        <f t="shared" si="226"/>
        <v>FB</v>
      </c>
      <c r="AT1941" s="475" t="str">
        <f t="shared" si="226"/>
        <v>5B</v>
      </c>
      <c r="AU1941" s="475">
        <f t="shared" si="226"/>
        <v>655</v>
      </c>
      <c r="AV1941" s="475" t="str">
        <f t="shared" si="226"/>
        <v>VOC</v>
      </c>
      <c r="AW1941" s="475" t="str">
        <f t="shared" si="226"/>
        <v>B</v>
      </c>
      <c r="AX1941" s="475">
        <f t="shared" si="226"/>
        <v>0</v>
      </c>
      <c r="AY1941" s="185" t="str">
        <f>IF(AND(SUM(AE1941:$AP1941)&gt;0,J1941&lt;&gt;""),CONCATENATE(B1941,"_",F1941,"_",AG1941),0)</f>
        <v>SL_4.1.3_</v>
      </c>
      <c r="AZ1941" s="203">
        <f>IF(AND(SUM(AE1941:$AP1941)&gt;0,D1941="BFS"),1,0)</f>
        <v>0</v>
      </c>
      <c r="BA1941" s="203">
        <f t="shared" si="221"/>
        <v>0</v>
      </c>
    </row>
    <row r="1942" spans="1:53" ht="30">
      <c r="A1942" s="185" t="str">
        <f>IF(AND(SUM(AE1942:AP1942)&gt;0,J1942&lt;&gt;""),CONCATENATE(B1942,"_",F1942,"_",$A$5,"_",SUMPRODUCT((B$9:B1942=B1942)*(F$9:F1942=F1942)*(SUM(AE1942:AP1942)&lt;&gt;0)*(J1942&lt;&gt;""))-1),0)</f>
        <v>SL_4.1.3.tz_neu_0</v>
      </c>
      <c r="B1942" s="746" t="s">
        <v>865</v>
      </c>
      <c r="C1942" s="464" t="s">
        <v>1178</v>
      </c>
      <c r="D1942" s="89" t="s">
        <v>85</v>
      </c>
      <c r="E1942" s="465" t="s">
        <v>598</v>
      </c>
      <c r="F1942" s="658" t="s">
        <v>2532</v>
      </c>
      <c r="G1942" s="474" t="s">
        <v>2137</v>
      </c>
      <c r="H1942" s="432" t="s">
        <v>1047</v>
      </c>
      <c r="I1942" s="437" t="s">
        <v>1052</v>
      </c>
      <c r="J1942" s="432" t="s">
        <v>1053</v>
      </c>
      <c r="K1942" s="433" t="s">
        <v>141</v>
      </c>
      <c r="L1942" s="424" t="s">
        <v>1803</v>
      </c>
      <c r="M1942" s="425" t="s">
        <v>1840</v>
      </c>
      <c r="N1942" s="425" t="s">
        <v>1985</v>
      </c>
      <c r="O1942" s="425" t="s">
        <v>1047</v>
      </c>
      <c r="P1942" s="425" t="s">
        <v>1043</v>
      </c>
      <c r="Q1942" s="425"/>
      <c r="R1942" s="434" t="s">
        <v>1043</v>
      </c>
      <c r="S1942" s="434" t="s">
        <v>1047</v>
      </c>
      <c r="T1942" s="434" t="s">
        <v>1955</v>
      </c>
      <c r="U1942" s="434" t="s">
        <v>1043</v>
      </c>
      <c r="V1942" s="434" t="s">
        <v>1047</v>
      </c>
      <c r="W1942" s="434" t="s">
        <v>1047</v>
      </c>
      <c r="X1942" s="434" t="s">
        <v>1047</v>
      </c>
      <c r="Y1942" s="434" t="s">
        <v>1047</v>
      </c>
      <c r="Z1942" s="434" t="s">
        <v>1043</v>
      </c>
      <c r="AA1942" s="469" t="s">
        <v>2139</v>
      </c>
      <c r="AB1942" s="743" t="s">
        <v>1806</v>
      </c>
      <c r="AC1942" s="458">
        <v>41883</v>
      </c>
      <c r="AD1942" s="435"/>
      <c r="AE1942" s="665"/>
      <c r="AF1942" s="665"/>
      <c r="AG1942" s="665"/>
      <c r="AH1942" s="665"/>
      <c r="AI1942" s="665"/>
      <c r="AJ1942" s="665"/>
      <c r="AK1942" s="533">
        <v>1008</v>
      </c>
      <c r="AL1942" s="533">
        <v>1008</v>
      </c>
      <c r="AM1942" s="533">
        <v>1044</v>
      </c>
      <c r="AN1942" s="533">
        <v>1167</v>
      </c>
      <c r="AO1942" s="533">
        <v>1246</v>
      </c>
      <c r="AP1942" s="533">
        <v>1026</v>
      </c>
      <c r="AQ1942" s="182"/>
      <c r="AR1942" s="746" t="s">
        <v>865</v>
      </c>
      <c r="AS1942" s="475" t="str">
        <f t="shared" si="226"/>
        <v>FB</v>
      </c>
      <c r="AT1942" s="475" t="str">
        <f t="shared" si="226"/>
        <v>5B</v>
      </c>
      <c r="AU1942" s="475">
        <f t="shared" si="226"/>
        <v>655</v>
      </c>
      <c r="AV1942" s="475" t="str">
        <f t="shared" si="226"/>
        <v>VOC</v>
      </c>
      <c r="AW1942" s="475" t="str">
        <f t="shared" si="226"/>
        <v>B</v>
      </c>
      <c r="AX1942" s="475">
        <f t="shared" si="226"/>
        <v>0</v>
      </c>
      <c r="AY1942" s="185" t="str">
        <f>IF(AND(SUM(AE1942:$AP1942)&gt;0,J1942&lt;&gt;""),CONCATENATE(B1942,"_",F1942,"_",AG1942),0)</f>
        <v>SL_4.1.3.tz_</v>
      </c>
      <c r="AZ1942" s="203">
        <f>IF(AND(SUM(AE1942:$AP1942)&gt;0,D1942="BFS"),1,0)</f>
        <v>0</v>
      </c>
      <c r="BA1942" s="203">
        <f t="shared" si="221"/>
        <v>0</v>
      </c>
    </row>
    <row r="1943" spans="1:53" ht="15.5">
      <c r="A1943" s="185">
        <f>IF(AND(SUM(AE1943:AP1943)&gt;0,J1943&lt;&gt;""),CONCATENATE(B1943,"_",F1943,"_",$A$5,"_",SUMPRODUCT((B$9:B1943=B1943)*(F$9:F1943=F1943)*(SUM(AE1943:AP1943)&lt;&gt;0)*(J1943&lt;&gt;""))-1),0)</f>
        <v>0</v>
      </c>
      <c r="B1943" s="164" t="s">
        <v>865</v>
      </c>
      <c r="C1943" s="68" t="s">
        <v>800</v>
      </c>
      <c r="D1943" s="66"/>
      <c r="E1943" s="471"/>
      <c r="F1943" s="660"/>
      <c r="G1943" s="72"/>
      <c r="H1943" s="72"/>
      <c r="I1943" s="72"/>
      <c r="J1943" s="72"/>
      <c r="K1943" s="72"/>
      <c r="L1943" s="72"/>
      <c r="M1943" s="72"/>
      <c r="N1943" s="72"/>
      <c r="O1943" s="72"/>
      <c r="P1943" s="72"/>
      <c r="Q1943" s="72"/>
      <c r="R1943" s="72"/>
      <c r="S1943" s="72"/>
      <c r="T1943" s="72"/>
      <c r="U1943" s="72"/>
      <c r="V1943" s="72"/>
      <c r="W1943" s="72"/>
      <c r="X1943" s="72"/>
      <c r="Y1943" s="72"/>
      <c r="Z1943" s="72"/>
      <c r="AA1943" s="72"/>
      <c r="AB1943" s="72"/>
      <c r="AC1943" s="460"/>
      <c r="AD1943" s="90"/>
      <c r="AE1943" s="550"/>
      <c r="AF1943" s="550"/>
      <c r="AG1943" s="550"/>
      <c r="AH1943" s="550"/>
      <c r="AI1943" s="550"/>
      <c r="AJ1943" s="550"/>
      <c r="AK1943" s="550"/>
      <c r="AL1943" s="550"/>
      <c r="AM1943" s="550"/>
      <c r="AN1943" s="550"/>
      <c r="AO1943" s="550"/>
      <c r="AP1943" s="550"/>
      <c r="AQ1943" s="75"/>
      <c r="AR1943" s="164" t="s">
        <v>865</v>
      </c>
      <c r="AS1943" s="475">
        <f t="shared" si="226"/>
        <v>0</v>
      </c>
      <c r="AT1943" s="475">
        <f t="shared" si="226"/>
        <v>0</v>
      </c>
      <c r="AU1943" s="475">
        <f t="shared" si="226"/>
        <v>0</v>
      </c>
      <c r="AV1943" s="475">
        <f t="shared" si="226"/>
        <v>0</v>
      </c>
      <c r="AW1943" s="475">
        <f t="shared" si="226"/>
        <v>0</v>
      </c>
      <c r="AX1943" s="475">
        <f t="shared" si="226"/>
        <v>0</v>
      </c>
      <c r="AY1943" s="185">
        <f>IF(AND(SUM(AE1943:$AP1943)&gt;0,J1943&lt;&gt;""),CONCATENATE(B1943,"_",F1943,"_",AG1943),0)</f>
        <v>0</v>
      </c>
      <c r="AZ1943" s="203">
        <f>IF(AND(SUM(AE1943:$AP1943)&gt;0,D1943="BFS"),1,0)</f>
        <v>0</v>
      </c>
      <c r="BA1943" s="203">
        <f t="shared" si="221"/>
        <v>0</v>
      </c>
    </row>
    <row r="1944" spans="1:53" ht="25">
      <c r="A1944" s="185">
        <f>IF(AND(SUM(AE1944:AP1944)&gt;0,J1944&lt;&gt;""),CONCATENATE(B1944,"_",F1944,"_",$A$5,"_",SUMPRODUCT((B$9:B1944=B1944)*(F$9:F1944=F1944)*(SUM(AE1944:AP1944)&lt;&gt;0)*(J1944&lt;&gt;""))-1),0)</f>
        <v>0</v>
      </c>
      <c r="B1944" s="745" t="s">
        <v>865</v>
      </c>
      <c r="C1944" s="58" t="s">
        <v>601</v>
      </c>
      <c r="D1944" s="85" t="s">
        <v>603</v>
      </c>
      <c r="E1944" s="463" t="s">
        <v>602</v>
      </c>
      <c r="F1944" s="657" t="s">
        <v>600</v>
      </c>
      <c r="G1944" s="419"/>
      <c r="H1944" s="419"/>
      <c r="I1944" s="419"/>
      <c r="J1944" s="419"/>
      <c r="K1944" s="419"/>
      <c r="L1944" s="419"/>
      <c r="M1944" s="419"/>
      <c r="N1944" s="419"/>
      <c r="O1944" s="419" t="s">
        <v>1949</v>
      </c>
      <c r="P1944" s="419" t="s">
        <v>1949</v>
      </c>
      <c r="Q1944" s="419" t="s">
        <v>1949</v>
      </c>
      <c r="R1944" s="419" t="s">
        <v>1949</v>
      </c>
      <c r="S1944" s="419" t="s">
        <v>1949</v>
      </c>
      <c r="T1944" s="419"/>
      <c r="U1944" s="419" t="s">
        <v>1949</v>
      </c>
      <c r="V1944" s="419" t="s">
        <v>1949</v>
      </c>
      <c r="W1944" s="419" t="s">
        <v>1949</v>
      </c>
      <c r="X1944" s="419" t="s">
        <v>1949</v>
      </c>
      <c r="Y1944" s="419" t="s">
        <v>1949</v>
      </c>
      <c r="Z1944" s="419" t="s">
        <v>1949</v>
      </c>
      <c r="AA1944" s="420"/>
      <c r="AB1944" s="420"/>
      <c r="AC1944" s="457"/>
      <c r="AD1944" s="421"/>
      <c r="AE1944" s="536"/>
      <c r="AF1944" s="536"/>
      <c r="AG1944" s="536"/>
      <c r="AH1944" s="536"/>
      <c r="AI1944" s="537"/>
      <c r="AJ1944" s="537"/>
      <c r="AK1944" s="537"/>
      <c r="AL1944" s="537"/>
      <c r="AM1944" s="537"/>
      <c r="AN1944" s="537"/>
      <c r="AO1944" s="537"/>
      <c r="AP1944" s="537"/>
      <c r="AQ1944" s="422"/>
      <c r="AR1944" s="745" t="s">
        <v>865</v>
      </c>
      <c r="AS1944" s="475">
        <f t="shared" si="226"/>
        <v>0</v>
      </c>
      <c r="AT1944" s="475">
        <f t="shared" si="226"/>
        <v>0</v>
      </c>
      <c r="AU1944" s="475">
        <f t="shared" si="226"/>
        <v>0</v>
      </c>
      <c r="AV1944" s="475">
        <f t="shared" si="226"/>
        <v>0</v>
      </c>
      <c r="AW1944" s="475">
        <f t="shared" si="226"/>
        <v>0</v>
      </c>
      <c r="AX1944" s="475">
        <f t="shared" si="226"/>
        <v>0</v>
      </c>
      <c r="AY1944" s="185">
        <f>IF(AND(SUM(AE1944:$AP1944)&gt;0,J1944&lt;&gt;""),CONCATENATE(B1944,"_",F1944,"_",AG1944),0)</f>
        <v>0</v>
      </c>
      <c r="AZ1944" s="203">
        <f>IF(AND(SUM(AE1944:$AP1944)&gt;0,D1944="BFS"),1,0)</f>
        <v>0</v>
      </c>
      <c r="BA1944" s="203">
        <f t="shared" si="221"/>
        <v>0</v>
      </c>
    </row>
    <row r="1945" spans="1:53" ht="13">
      <c r="A1945" s="185">
        <f>IF(AND(SUM(AE1945:AP1945)&gt;0,J1945&lt;&gt;""),CONCATENATE(B1945,"_",F1945,"_",$A$5,"_",SUMPRODUCT((B$9:B1945=B1945)*(F$9:F1945=F1945)*(SUM(AE1945:AP1945)&lt;&gt;0)*(J1945&lt;&gt;""))-1),0)</f>
        <v>0</v>
      </c>
      <c r="B1945" s="746" t="s">
        <v>865</v>
      </c>
      <c r="C1945" s="464" t="s">
        <v>1938</v>
      </c>
      <c r="D1945" s="89" t="s">
        <v>603</v>
      </c>
      <c r="E1945" s="465" t="s">
        <v>602</v>
      </c>
      <c r="F1945" s="658" t="s">
        <v>600</v>
      </c>
      <c r="G1945" s="410"/>
      <c r="H1945" s="432" t="s">
        <v>1043</v>
      </c>
      <c r="I1945" s="437" t="s">
        <v>1052</v>
      </c>
      <c r="J1945" s="432" t="s">
        <v>1053</v>
      </c>
      <c r="K1945" s="433"/>
      <c r="L1945" s="425"/>
      <c r="M1945" s="425"/>
      <c r="N1945" s="425"/>
      <c r="O1945" s="425"/>
      <c r="P1945" s="425"/>
      <c r="Q1945" s="425"/>
      <c r="R1945" s="434"/>
      <c r="S1945" s="434"/>
      <c r="T1945" s="434"/>
      <c r="U1945" s="434"/>
      <c r="V1945" s="434"/>
      <c r="W1945" s="434"/>
      <c r="X1945" s="434"/>
      <c r="Y1945" s="434"/>
      <c r="Z1945" s="434"/>
      <c r="AA1945" s="743"/>
      <c r="AB1945" s="442"/>
      <c r="AC1945" s="458"/>
      <c r="AD1945" s="443"/>
      <c r="AE1945" s="543"/>
      <c r="AF1945" s="543"/>
      <c r="AG1945" s="543"/>
      <c r="AH1945" s="543"/>
      <c r="AI1945" s="543"/>
      <c r="AJ1945" s="543"/>
      <c r="AK1945" s="543"/>
      <c r="AL1945" s="543"/>
      <c r="AM1945" s="543"/>
      <c r="AN1945" s="543"/>
      <c r="AO1945" s="543"/>
      <c r="AP1945" s="543"/>
      <c r="AQ1945" s="444"/>
      <c r="AR1945" s="746" t="s">
        <v>865</v>
      </c>
      <c r="AS1945" s="475">
        <f t="shared" si="226"/>
        <v>0</v>
      </c>
      <c r="AT1945" s="475">
        <f t="shared" si="226"/>
        <v>0</v>
      </c>
      <c r="AU1945" s="475">
        <f t="shared" si="226"/>
        <v>0</v>
      </c>
      <c r="AV1945" s="475">
        <f t="shared" si="226"/>
        <v>0</v>
      </c>
      <c r="AW1945" s="475">
        <f t="shared" si="226"/>
        <v>0</v>
      </c>
      <c r="AX1945" s="475">
        <f t="shared" si="226"/>
        <v>0</v>
      </c>
      <c r="AY1945" s="185">
        <f>IF(AND(SUM(AE1945:$AP1945)&gt;0,J1945&lt;&gt;""),CONCATENATE(B1945,"_",F1945,"_",AG1945),0)</f>
        <v>0</v>
      </c>
      <c r="AZ1945" s="203">
        <f>IF(AND(SUM(AE1945:$AP1945)&gt;0,D1945="BFS"),1,0)</f>
        <v>0</v>
      </c>
      <c r="BA1945" s="203">
        <f t="shared" si="221"/>
        <v>0</v>
      </c>
    </row>
    <row r="1946" spans="1:53" ht="15.5">
      <c r="A1946" s="185">
        <f>IF(AND(SUM(AE1946:AP1946)&gt;0,J1946&lt;&gt;""),CONCATENATE(B1946,"_",F1946,"_",$A$5,"_",SUMPRODUCT((B$9:B1946=B1946)*(F$9:F1946=F1946)*(SUM(AE1946:AP1946)&lt;&gt;0)*(J1946&lt;&gt;""))-1),0)</f>
        <v>0</v>
      </c>
      <c r="B1946" s="164" t="s">
        <v>865</v>
      </c>
      <c r="C1946" s="68" t="s">
        <v>1703</v>
      </c>
      <c r="D1946" s="66"/>
      <c r="E1946" s="471"/>
      <c r="F1946" s="660"/>
      <c r="G1946" s="72"/>
      <c r="H1946" s="72"/>
      <c r="I1946" s="72"/>
      <c r="J1946" s="72"/>
      <c r="K1946" s="72"/>
      <c r="L1946" s="72"/>
      <c r="M1946" s="72"/>
      <c r="N1946" s="72"/>
      <c r="O1946" s="72"/>
      <c r="P1946" s="72"/>
      <c r="Q1946" s="72"/>
      <c r="R1946" s="72"/>
      <c r="S1946" s="72"/>
      <c r="T1946" s="72"/>
      <c r="U1946" s="72"/>
      <c r="V1946" s="72"/>
      <c r="W1946" s="72"/>
      <c r="X1946" s="72"/>
      <c r="Y1946" s="72"/>
      <c r="Z1946" s="72"/>
      <c r="AA1946" s="72"/>
      <c r="AB1946" s="72"/>
      <c r="AC1946" s="460"/>
      <c r="AD1946" s="90"/>
      <c r="AE1946" s="550"/>
      <c r="AF1946" s="550"/>
      <c r="AG1946" s="550"/>
      <c r="AH1946" s="550"/>
      <c r="AI1946" s="550"/>
      <c r="AJ1946" s="550"/>
      <c r="AK1946" s="550"/>
      <c r="AL1946" s="550"/>
      <c r="AM1946" s="550"/>
      <c r="AN1946" s="550"/>
      <c r="AO1946" s="550"/>
      <c r="AP1946" s="550"/>
      <c r="AQ1946" s="75"/>
      <c r="AR1946" s="164" t="s">
        <v>865</v>
      </c>
      <c r="AS1946" s="475">
        <f t="shared" si="226"/>
        <v>0</v>
      </c>
      <c r="AT1946" s="475">
        <f t="shared" si="226"/>
        <v>0</v>
      </c>
      <c r="AU1946" s="475">
        <f t="shared" si="226"/>
        <v>0</v>
      </c>
      <c r="AV1946" s="475">
        <f t="shared" si="226"/>
        <v>0</v>
      </c>
      <c r="AW1946" s="475">
        <f t="shared" si="226"/>
        <v>0</v>
      </c>
      <c r="AX1946" s="475">
        <f t="shared" si="226"/>
        <v>0</v>
      </c>
      <c r="AY1946" s="185">
        <f>IF(AND(SUM(AE1946:$AP1946)&gt;0,J1946&lt;&gt;""),CONCATENATE(B1946,"_",F1946,"_",AG1946),0)</f>
        <v>0</v>
      </c>
      <c r="AZ1946" s="203">
        <f>IF(AND(SUM(AE1946:$AP1946)&gt;0,D1946="BFS"),1,0)</f>
        <v>0</v>
      </c>
      <c r="BA1946" s="203">
        <f t="shared" si="221"/>
        <v>0</v>
      </c>
    </row>
    <row r="1947" spans="1:53" ht="25">
      <c r="A1947" s="185">
        <f>IF(AND(SUM(AE1947:AP1947)&gt;0,J1947&lt;&gt;""),CONCATENATE(B1947,"_",F1947,"_",$A$5,"_",SUMPRODUCT((B$9:B1947=B1947)*(F$9:F1947=F1947)*(SUM(AE1947:AP1947)&lt;&gt;0)*(J1947&lt;&gt;""))-1),0)</f>
        <v>0</v>
      </c>
      <c r="B1947" s="745" t="s">
        <v>865</v>
      </c>
      <c r="C1947" s="58" t="s">
        <v>1173</v>
      </c>
      <c r="D1947" s="85" t="s">
        <v>576</v>
      </c>
      <c r="E1947" s="463" t="s">
        <v>575</v>
      </c>
      <c r="F1947" s="657" t="s">
        <v>1729</v>
      </c>
      <c r="G1947" s="419"/>
      <c r="H1947" s="419"/>
      <c r="I1947" s="419"/>
      <c r="J1947" s="419"/>
      <c r="K1947" s="419"/>
      <c r="L1947" s="419"/>
      <c r="M1947" s="419"/>
      <c r="N1947" s="419"/>
      <c r="O1947" s="419" t="s">
        <v>1949</v>
      </c>
      <c r="P1947" s="419" t="s">
        <v>1949</v>
      </c>
      <c r="Q1947" s="419" t="s">
        <v>1949</v>
      </c>
      <c r="R1947" s="419" t="s">
        <v>1949</v>
      </c>
      <c r="S1947" s="419" t="s">
        <v>1949</v>
      </c>
      <c r="T1947" s="419"/>
      <c r="U1947" s="419" t="s">
        <v>1949</v>
      </c>
      <c r="V1947" s="419" t="s">
        <v>1949</v>
      </c>
      <c r="W1947" s="419" t="s">
        <v>1949</v>
      </c>
      <c r="X1947" s="419" t="s">
        <v>1949</v>
      </c>
      <c r="Y1947" s="419" t="s">
        <v>1949</v>
      </c>
      <c r="Z1947" s="419" t="s">
        <v>1949</v>
      </c>
      <c r="AA1947" s="420"/>
      <c r="AB1947" s="420"/>
      <c r="AC1947" s="457"/>
      <c r="AD1947" s="421"/>
      <c r="AE1947" s="536"/>
      <c r="AF1947" s="536"/>
      <c r="AG1947" s="536"/>
      <c r="AH1947" s="536"/>
      <c r="AI1947" s="537"/>
      <c r="AJ1947" s="537"/>
      <c r="AK1947" s="537"/>
      <c r="AL1947" s="537"/>
      <c r="AM1947" s="537"/>
      <c r="AN1947" s="537"/>
      <c r="AO1947" s="537"/>
      <c r="AP1947" s="537"/>
      <c r="AQ1947" s="422"/>
      <c r="AR1947" s="745" t="s">
        <v>865</v>
      </c>
      <c r="AS1947" s="475">
        <f t="shared" ref="AS1947:AX1956" si="227">IF(SUM($AE1947:$AP1947)&gt;0,VLOOKUP($F1947,Schulart,AS$2,FALSE),0)</f>
        <v>0</v>
      </c>
      <c r="AT1947" s="475">
        <f t="shared" si="227"/>
        <v>0</v>
      </c>
      <c r="AU1947" s="475">
        <f t="shared" si="227"/>
        <v>0</v>
      </c>
      <c r="AV1947" s="475">
        <f t="shared" si="227"/>
        <v>0</v>
      </c>
      <c r="AW1947" s="475">
        <f t="shared" si="227"/>
        <v>0</v>
      </c>
      <c r="AX1947" s="475">
        <f t="shared" si="227"/>
        <v>0</v>
      </c>
      <c r="AY1947" s="185">
        <f>IF(AND(SUM(AE1947:$AP1947)&gt;0,J1947&lt;&gt;""),CONCATENATE(B1947,"_",F1947,"_",AG1947),0)</f>
        <v>0</v>
      </c>
      <c r="AZ1947" s="203">
        <f>IF(AND(SUM(AE1947:$AP1947)&gt;0,D1947="BFS"),1,0)</f>
        <v>0</v>
      </c>
      <c r="BA1947" s="203">
        <f t="shared" si="221"/>
        <v>0</v>
      </c>
    </row>
    <row r="1948" spans="1:53" ht="13">
      <c r="A1948" s="185">
        <f>IF(AND(SUM(AE1948:AP1948)&gt;0,J1948&lt;&gt;""),CONCATENATE(B1948,"_",F1948,"_",$A$5,"_",SUMPRODUCT((B$9:B1948=B1948)*(F$9:F1948=F1948)*(SUM(AE1948:AP1948)&lt;&gt;0)*(J1948&lt;&gt;""))-1),0)</f>
        <v>0</v>
      </c>
      <c r="B1948" s="746" t="s">
        <v>865</v>
      </c>
      <c r="C1948" s="464" t="s">
        <v>1556</v>
      </c>
      <c r="D1948" s="89" t="s">
        <v>576</v>
      </c>
      <c r="E1948" s="465" t="s">
        <v>575</v>
      </c>
      <c r="F1948" s="658" t="s">
        <v>1729</v>
      </c>
      <c r="G1948" s="410"/>
      <c r="H1948" s="432" t="s">
        <v>1043</v>
      </c>
      <c r="I1948" s="437" t="s">
        <v>1342</v>
      </c>
      <c r="J1948" s="432" t="s">
        <v>1343</v>
      </c>
      <c r="K1948" s="433"/>
      <c r="L1948" s="425"/>
      <c r="M1948" s="425"/>
      <c r="N1948" s="425"/>
      <c r="O1948" s="425"/>
      <c r="P1948" s="425"/>
      <c r="Q1948" s="425"/>
      <c r="R1948" s="434"/>
      <c r="S1948" s="434"/>
      <c r="T1948" s="434"/>
      <c r="U1948" s="434"/>
      <c r="V1948" s="434"/>
      <c r="W1948" s="434"/>
      <c r="X1948" s="434"/>
      <c r="Y1948" s="434"/>
      <c r="Z1948" s="434"/>
      <c r="AA1948" s="743"/>
      <c r="AB1948" s="442"/>
      <c r="AC1948" s="458"/>
      <c r="AD1948" s="443"/>
      <c r="AE1948" s="543"/>
      <c r="AF1948" s="543"/>
      <c r="AG1948" s="543"/>
      <c r="AH1948" s="543"/>
      <c r="AI1948" s="543"/>
      <c r="AJ1948" s="543"/>
      <c r="AK1948" s="543"/>
      <c r="AL1948" s="543"/>
      <c r="AM1948" s="543"/>
      <c r="AN1948" s="543"/>
      <c r="AO1948" s="543"/>
      <c r="AP1948" s="543"/>
      <c r="AQ1948" s="444"/>
      <c r="AR1948" s="746" t="s">
        <v>865</v>
      </c>
      <c r="AS1948" s="475">
        <f t="shared" si="227"/>
        <v>0</v>
      </c>
      <c r="AT1948" s="475">
        <f t="shared" si="227"/>
        <v>0</v>
      </c>
      <c r="AU1948" s="475">
        <f t="shared" si="227"/>
        <v>0</v>
      </c>
      <c r="AV1948" s="475">
        <f t="shared" si="227"/>
        <v>0</v>
      </c>
      <c r="AW1948" s="475">
        <f t="shared" si="227"/>
        <v>0</v>
      </c>
      <c r="AX1948" s="475">
        <f t="shared" si="227"/>
        <v>0</v>
      </c>
      <c r="AY1948" s="185">
        <f>IF(AND(SUM(AE1948:$AP1948)&gt;0,J1948&lt;&gt;""),CONCATENATE(B1948,"_",F1948,"_",AG1948),0)</f>
        <v>0</v>
      </c>
      <c r="AZ1948" s="203">
        <f>IF(AND(SUM(AE1948:$AP1948)&gt;0,D1948="BFS"),1,0)</f>
        <v>0</v>
      </c>
      <c r="BA1948" s="203">
        <f t="shared" si="221"/>
        <v>0</v>
      </c>
    </row>
    <row r="1949" spans="1:53" ht="15.5">
      <c r="A1949" s="185">
        <f>IF(AND(SUM(AE1949:AP1949)&gt;0,J1949&lt;&gt;""),CONCATENATE(B1949,"_",F1949,"_",$A$5,"_",SUMPRODUCT((B$9:B1949=B1949)*(F$9:F1949=F1949)*(SUM(AE1949:AP1949)&lt;&gt;0)*(J1949&lt;&gt;""))-1),0)</f>
        <v>0</v>
      </c>
      <c r="B1949" s="164" t="s">
        <v>865</v>
      </c>
      <c r="C1949" s="68" t="s">
        <v>167</v>
      </c>
      <c r="D1949" s="66"/>
      <c r="E1949" s="471"/>
      <c r="F1949" s="660"/>
      <c r="G1949" s="72"/>
      <c r="H1949" s="72"/>
      <c r="I1949" s="72"/>
      <c r="J1949" s="72"/>
      <c r="K1949" s="72"/>
      <c r="L1949" s="72"/>
      <c r="M1949" s="72"/>
      <c r="N1949" s="72"/>
      <c r="O1949" s="72"/>
      <c r="P1949" s="72"/>
      <c r="Q1949" s="72"/>
      <c r="R1949" s="72"/>
      <c r="S1949" s="72"/>
      <c r="T1949" s="72"/>
      <c r="U1949" s="72"/>
      <c r="V1949" s="72"/>
      <c r="W1949" s="72"/>
      <c r="X1949" s="72"/>
      <c r="Y1949" s="72"/>
      <c r="Z1949" s="72"/>
      <c r="AA1949" s="72"/>
      <c r="AB1949" s="72"/>
      <c r="AC1949" s="460"/>
      <c r="AD1949" s="90"/>
      <c r="AE1949" s="550"/>
      <c r="AF1949" s="550"/>
      <c r="AG1949" s="550"/>
      <c r="AH1949" s="550"/>
      <c r="AI1949" s="550"/>
      <c r="AJ1949" s="550"/>
      <c r="AK1949" s="550"/>
      <c r="AL1949" s="550"/>
      <c r="AM1949" s="550"/>
      <c r="AN1949" s="550"/>
      <c r="AO1949" s="550"/>
      <c r="AP1949" s="550"/>
      <c r="AQ1949" s="75"/>
      <c r="AR1949" s="164" t="s">
        <v>865</v>
      </c>
      <c r="AS1949" s="475">
        <f t="shared" si="227"/>
        <v>0</v>
      </c>
      <c r="AT1949" s="475">
        <f t="shared" si="227"/>
        <v>0</v>
      </c>
      <c r="AU1949" s="475">
        <f t="shared" si="227"/>
        <v>0</v>
      </c>
      <c r="AV1949" s="475">
        <f t="shared" si="227"/>
        <v>0</v>
      </c>
      <c r="AW1949" s="475">
        <f t="shared" si="227"/>
        <v>0</v>
      </c>
      <c r="AX1949" s="475">
        <f t="shared" si="227"/>
        <v>0</v>
      </c>
      <c r="AY1949" s="185">
        <f>IF(AND(SUM(AE1949:$AP1949)&gt;0,J1949&lt;&gt;""),CONCATENATE(B1949,"_",F1949,"_",AG1949),0)</f>
        <v>0</v>
      </c>
      <c r="AZ1949" s="203">
        <f>IF(AND(SUM(AE1949:$AP1949)&gt;0,D1949="BFS"),1,0)</f>
        <v>0</v>
      </c>
      <c r="BA1949" s="203">
        <f t="shared" si="221"/>
        <v>0</v>
      </c>
    </row>
    <row r="1950" spans="1:53" ht="25">
      <c r="A1950" s="185">
        <f>IF(AND(SUM(AE1950:AP1950)&gt;0,J1950&lt;&gt;""),CONCATENATE(B1950,"_",F1950,"_",$A$5,"_",SUMPRODUCT((B$9:B1950=B1950)*(F$9:F1950=F1950)*(SUM(AE1950:AP1950)&lt;&gt;0)*(J1950&lt;&gt;""))-1),0)</f>
        <v>0</v>
      </c>
      <c r="B1950" s="745" t="s">
        <v>865</v>
      </c>
      <c r="C1950" s="58" t="s">
        <v>172</v>
      </c>
      <c r="D1950" s="85" t="s">
        <v>581</v>
      </c>
      <c r="E1950" s="463" t="s">
        <v>580</v>
      </c>
      <c r="F1950" s="657" t="s">
        <v>1730</v>
      </c>
      <c r="G1950" s="420"/>
      <c r="H1950" s="418"/>
      <c r="I1950" s="418"/>
      <c r="J1950" s="418"/>
      <c r="K1950" s="418"/>
      <c r="L1950" s="419"/>
      <c r="M1950" s="419"/>
      <c r="N1950" s="419"/>
      <c r="O1950" s="419"/>
      <c r="P1950" s="419"/>
      <c r="Q1950" s="419"/>
      <c r="R1950" s="419"/>
      <c r="S1950" s="419"/>
      <c r="T1950" s="419"/>
      <c r="U1950" s="419"/>
      <c r="V1950" s="419"/>
      <c r="W1950" s="419"/>
      <c r="X1950" s="419"/>
      <c r="Y1950" s="419"/>
      <c r="Z1950" s="419"/>
      <c r="AA1950" s="420"/>
      <c r="AB1950" s="420"/>
      <c r="AC1950" s="457"/>
      <c r="AD1950" s="421"/>
      <c r="AE1950" s="536"/>
      <c r="AF1950" s="536"/>
      <c r="AG1950" s="536"/>
      <c r="AH1950" s="536"/>
      <c r="AI1950" s="537"/>
      <c r="AJ1950" s="537"/>
      <c r="AK1950" s="537"/>
      <c r="AL1950" s="537"/>
      <c r="AM1950" s="537"/>
      <c r="AN1950" s="537"/>
      <c r="AO1950" s="537"/>
      <c r="AP1950" s="537"/>
      <c r="AQ1950" s="422"/>
      <c r="AR1950" s="745" t="s">
        <v>865</v>
      </c>
      <c r="AS1950" s="475">
        <f t="shared" si="227"/>
        <v>0</v>
      </c>
      <c r="AT1950" s="475">
        <f t="shared" si="227"/>
        <v>0</v>
      </c>
      <c r="AU1950" s="475">
        <f t="shared" si="227"/>
        <v>0</v>
      </c>
      <c r="AV1950" s="475">
        <f t="shared" si="227"/>
        <v>0</v>
      </c>
      <c r="AW1950" s="475">
        <f t="shared" si="227"/>
        <v>0</v>
      </c>
      <c r="AX1950" s="475">
        <f t="shared" si="227"/>
        <v>0</v>
      </c>
      <c r="AY1950" s="185">
        <f>IF(AND(SUM(AE1950:$AP1950)&gt;0,J1950&lt;&gt;""),CONCATENATE(B1950,"_",F1950,"_",AG1950),0)</f>
        <v>0</v>
      </c>
      <c r="AZ1950" s="203">
        <f>IF(AND(SUM(AE1950:$AP1950)&gt;0,D1950="BFS"),1,0)</f>
        <v>0</v>
      </c>
      <c r="BA1950" s="203">
        <f t="shared" si="221"/>
        <v>0</v>
      </c>
    </row>
    <row r="1951" spans="1:53" ht="13">
      <c r="A1951" s="185" t="str">
        <f>IF(AND(SUM(AE1951:AP1951)&gt;0,J1951&lt;&gt;""),CONCATENATE(B1951,"_",F1951,"_",$A$5,"_",SUMPRODUCT((B$9:B1951=B1951)*(F$9:F1951=F1951)*(SUM(AE1951:AP1951)&lt;&gt;0)*(J1951&lt;&gt;""))-1),0)</f>
        <v>SL_4.4_neu_1</v>
      </c>
      <c r="B1951" s="746" t="s">
        <v>865</v>
      </c>
      <c r="C1951" s="464" t="s">
        <v>1489</v>
      </c>
      <c r="D1951" s="89" t="s">
        <v>581</v>
      </c>
      <c r="E1951" s="465" t="s">
        <v>580</v>
      </c>
      <c r="F1951" s="658" t="s">
        <v>1730</v>
      </c>
      <c r="G1951" s="410"/>
      <c r="H1951" s="432" t="s">
        <v>1043</v>
      </c>
      <c r="I1951" s="437" t="s">
        <v>1342</v>
      </c>
      <c r="J1951" s="432" t="s">
        <v>1343</v>
      </c>
      <c r="K1951" s="433"/>
      <c r="L1951" s="425"/>
      <c r="M1951" s="425"/>
      <c r="N1951" s="425"/>
      <c r="O1951" s="425"/>
      <c r="P1951" s="425"/>
      <c r="Q1951" s="425"/>
      <c r="R1951" s="434"/>
      <c r="S1951" s="434"/>
      <c r="T1951" s="434"/>
      <c r="U1951" s="434"/>
      <c r="V1951" s="434"/>
      <c r="W1951" s="434"/>
      <c r="X1951" s="434"/>
      <c r="Y1951" s="434"/>
      <c r="Z1951" s="434"/>
      <c r="AA1951" s="743"/>
      <c r="AB1951" s="442"/>
      <c r="AC1951" s="458"/>
      <c r="AD1951" s="443"/>
      <c r="AE1951" s="543"/>
      <c r="AF1951" s="543"/>
      <c r="AG1951" s="543"/>
      <c r="AH1951" s="543"/>
      <c r="AI1951" s="543"/>
      <c r="AJ1951" s="543">
        <v>127</v>
      </c>
      <c r="AK1951" s="543">
        <v>126</v>
      </c>
      <c r="AL1951" s="543">
        <v>122</v>
      </c>
      <c r="AM1951" s="533">
        <v>88</v>
      </c>
      <c r="AN1951" s="543">
        <v>109</v>
      </c>
      <c r="AO1951" s="543">
        <v>112</v>
      </c>
      <c r="AP1951" s="533"/>
      <c r="AQ1951" s="182" t="s">
        <v>2791</v>
      </c>
      <c r="AR1951" s="746" t="s">
        <v>865</v>
      </c>
      <c r="AS1951" s="475" t="str">
        <f t="shared" si="227"/>
        <v>FB</v>
      </c>
      <c r="AT1951" s="475" t="str">
        <f t="shared" si="227"/>
        <v>4A</v>
      </c>
      <c r="AU1951" s="475">
        <f t="shared" si="227"/>
        <v>444</v>
      </c>
      <c r="AV1951" s="475" t="str">
        <f t="shared" si="227"/>
        <v>GEN</v>
      </c>
      <c r="AW1951" s="475" t="str">
        <f t="shared" si="227"/>
        <v>A</v>
      </c>
      <c r="AX1951" s="475">
        <f t="shared" si="227"/>
        <v>0</v>
      </c>
      <c r="AY1951" s="185" t="str">
        <f>IF(AND(SUM(AE1951:$AP1951)&gt;0,J1951&lt;&gt;""),CONCATENATE(B1951,"_",F1951,"_",AG1951),0)</f>
        <v>SL_4.4_</v>
      </c>
      <c r="AZ1951" s="203">
        <f>IF(AND(SUM(AE1951:$AP1951)&gt;0,D1951="BFS"),1,0)</f>
        <v>0</v>
      </c>
      <c r="BA1951" s="203">
        <f t="shared" si="221"/>
        <v>0</v>
      </c>
    </row>
    <row r="1952" spans="1:53" ht="13">
      <c r="A1952" s="185">
        <f>IF(AND(SUM(AE1952:AP1952)&gt;0,J1952&lt;&gt;""),CONCATENATE(B1952,"_",F1952,"_",$A$5,"_",SUMPRODUCT((B$9:B1952=B1952)*(F$9:F1952=F1952)*(SUM(AE1952:AP1952)&lt;&gt;0)*(J1952&lt;&gt;""))-1),0)</f>
        <v>0</v>
      </c>
      <c r="B1952" s="746" t="s">
        <v>865</v>
      </c>
      <c r="C1952" s="464" t="s">
        <v>1489</v>
      </c>
      <c r="D1952" s="89" t="s">
        <v>581</v>
      </c>
      <c r="E1952" s="465" t="s">
        <v>580</v>
      </c>
      <c r="F1952" s="658" t="s">
        <v>1730</v>
      </c>
      <c r="G1952" s="410"/>
      <c r="H1952" s="432" t="s">
        <v>1043</v>
      </c>
      <c r="I1952" s="437" t="s">
        <v>1342</v>
      </c>
      <c r="J1952" s="432" t="s">
        <v>1343</v>
      </c>
      <c r="K1952" s="433"/>
      <c r="L1952" s="425"/>
      <c r="M1952" s="425"/>
      <c r="N1952" s="425"/>
      <c r="O1952" s="425"/>
      <c r="P1952" s="425"/>
      <c r="Q1952" s="425"/>
      <c r="R1952" s="434"/>
      <c r="S1952" s="434"/>
      <c r="T1952" s="434"/>
      <c r="U1952" s="434"/>
      <c r="V1952" s="434"/>
      <c r="W1952" s="434"/>
      <c r="X1952" s="434"/>
      <c r="Y1952" s="434"/>
      <c r="Z1952" s="434"/>
      <c r="AA1952" s="743"/>
      <c r="AB1952" s="442"/>
      <c r="AC1952" s="458"/>
      <c r="AD1952" s="443"/>
      <c r="AE1952" s="543"/>
      <c r="AF1952" s="543"/>
      <c r="AG1952" s="543"/>
      <c r="AH1952" s="543"/>
      <c r="AI1952" s="543"/>
      <c r="AJ1952" s="543"/>
      <c r="AK1952" s="543"/>
      <c r="AL1952" s="543"/>
      <c r="AM1952" s="543"/>
      <c r="AN1952" s="543"/>
      <c r="AO1952" s="543"/>
      <c r="AP1952" s="543"/>
      <c r="AQ1952" s="444"/>
      <c r="AR1952" s="746" t="s">
        <v>865</v>
      </c>
      <c r="AS1952" s="475">
        <f t="shared" si="227"/>
        <v>0</v>
      </c>
      <c r="AT1952" s="475">
        <f t="shared" si="227"/>
        <v>0</v>
      </c>
      <c r="AU1952" s="475">
        <f t="shared" si="227"/>
        <v>0</v>
      </c>
      <c r="AV1952" s="475">
        <f t="shared" si="227"/>
        <v>0</v>
      </c>
      <c r="AW1952" s="475">
        <f t="shared" si="227"/>
        <v>0</v>
      </c>
      <c r="AX1952" s="475">
        <f t="shared" si="227"/>
        <v>0</v>
      </c>
      <c r="AY1952" s="185">
        <f>IF(AND(SUM(AE1952:$AP1952)&gt;0,J1952&lt;&gt;""),CONCATENATE(B1952,"_",F1952,"_",AG1952),0)</f>
        <v>0</v>
      </c>
      <c r="AZ1952" s="203">
        <f>IF(AND(SUM(AE1952:$AP1952)&gt;0,D1952="BFS"),1,0)</f>
        <v>0</v>
      </c>
      <c r="BA1952" s="203">
        <f t="shared" si="221"/>
        <v>0</v>
      </c>
    </row>
    <row r="1953" spans="1:53" ht="15.5">
      <c r="A1953" s="185">
        <f>IF(AND(SUM(AE1953:AP1953)&gt;0,J1953&lt;&gt;""),CONCATENATE(B1953,"_",F1953,"_",$A$5,"_",SUMPRODUCT((B$9:B1953=B1953)*(F$9:F1953=F1953)*(SUM(AE1953:AP1953)&lt;&gt;0)*(J1953&lt;&gt;""))-1),0)</f>
        <v>0</v>
      </c>
      <c r="B1953" s="164" t="s">
        <v>865</v>
      </c>
      <c r="C1953" s="68" t="s">
        <v>1206</v>
      </c>
      <c r="D1953" s="66"/>
      <c r="E1953" s="471"/>
      <c r="F1953" s="660"/>
      <c r="G1953" s="72"/>
      <c r="H1953" s="72"/>
      <c r="I1953" s="72"/>
      <c r="J1953" s="72"/>
      <c r="K1953" s="72"/>
      <c r="L1953" s="72"/>
      <c r="M1953" s="72"/>
      <c r="N1953" s="72"/>
      <c r="O1953" s="72"/>
      <c r="P1953" s="72"/>
      <c r="Q1953" s="72"/>
      <c r="R1953" s="72"/>
      <c r="S1953" s="72"/>
      <c r="T1953" s="72"/>
      <c r="U1953" s="72"/>
      <c r="V1953" s="72"/>
      <c r="W1953" s="72"/>
      <c r="X1953" s="72"/>
      <c r="Y1953" s="72"/>
      <c r="Z1953" s="72"/>
      <c r="AA1953" s="72"/>
      <c r="AB1953" s="72"/>
      <c r="AC1953" s="460"/>
      <c r="AD1953" s="90"/>
      <c r="AE1953" s="550"/>
      <c r="AF1953" s="550"/>
      <c r="AG1953" s="550"/>
      <c r="AH1953" s="550"/>
      <c r="AI1953" s="550"/>
      <c r="AJ1953" s="550"/>
      <c r="AK1953" s="550"/>
      <c r="AL1953" s="550"/>
      <c r="AM1953" s="550"/>
      <c r="AN1953" s="550"/>
      <c r="AO1953" s="550"/>
      <c r="AP1953" s="550"/>
      <c r="AQ1953" s="75"/>
      <c r="AR1953" s="164" t="s">
        <v>865</v>
      </c>
      <c r="AS1953" s="475">
        <f t="shared" si="227"/>
        <v>0</v>
      </c>
      <c r="AT1953" s="475">
        <f t="shared" si="227"/>
        <v>0</v>
      </c>
      <c r="AU1953" s="475">
        <f t="shared" si="227"/>
        <v>0</v>
      </c>
      <c r="AV1953" s="475">
        <f t="shared" si="227"/>
        <v>0</v>
      </c>
      <c r="AW1953" s="475">
        <f t="shared" si="227"/>
        <v>0</v>
      </c>
      <c r="AX1953" s="475">
        <f t="shared" si="227"/>
        <v>0</v>
      </c>
      <c r="AY1953" s="185">
        <f>IF(AND(SUM(AE1953:$AP1953)&gt;0,J1953&lt;&gt;""),CONCATENATE(B1953,"_",F1953,"_",AG1953),0)</f>
        <v>0</v>
      </c>
      <c r="AZ1953" s="203">
        <f>IF(AND(SUM(AE1953:$AP1953)&gt;0,D1953="BFS"),1,0)</f>
        <v>0</v>
      </c>
      <c r="BA1953" s="203">
        <f t="shared" si="221"/>
        <v>0</v>
      </c>
    </row>
    <row r="1954" spans="1:53" ht="25">
      <c r="A1954" s="185">
        <f>IF(AND(SUM(AE1954:AP1954)&gt;0,J1954&lt;&gt;""),CONCATENATE(B1954,"_",F1954,"_",$A$5,"_",SUMPRODUCT((B$9:B1954=B1954)*(F$9:F1954=F1954)*(SUM(AE1954:AP1954)&lt;&gt;0)*(J1954&lt;&gt;""))-1),0)</f>
        <v>0</v>
      </c>
      <c r="B1954" s="745" t="s">
        <v>865</v>
      </c>
      <c r="C1954" s="58" t="s">
        <v>1177</v>
      </c>
      <c r="D1954" s="85" t="s">
        <v>591</v>
      </c>
      <c r="E1954" s="463" t="s">
        <v>590</v>
      </c>
      <c r="F1954" s="657" t="s">
        <v>1731</v>
      </c>
      <c r="G1954" s="420"/>
      <c r="H1954" s="419"/>
      <c r="I1954" s="419"/>
      <c r="J1954" s="419"/>
      <c r="K1954" s="419"/>
      <c r="L1954" s="419"/>
      <c r="M1954" s="419"/>
      <c r="N1954" s="419"/>
      <c r="O1954" s="419" t="s">
        <v>1949</v>
      </c>
      <c r="P1954" s="419" t="s">
        <v>1949</v>
      </c>
      <c r="Q1954" s="419" t="s">
        <v>1949</v>
      </c>
      <c r="R1954" s="419" t="s">
        <v>1949</v>
      </c>
      <c r="S1954" s="419" t="s">
        <v>1949</v>
      </c>
      <c r="T1954" s="419"/>
      <c r="U1954" s="419" t="s">
        <v>1949</v>
      </c>
      <c r="V1954" s="419" t="s">
        <v>1949</v>
      </c>
      <c r="W1954" s="419" t="s">
        <v>1949</v>
      </c>
      <c r="X1954" s="419" t="s">
        <v>1949</v>
      </c>
      <c r="Y1954" s="419" t="s">
        <v>1949</v>
      </c>
      <c r="Z1954" s="419" t="s">
        <v>1949</v>
      </c>
      <c r="AA1954" s="420"/>
      <c r="AB1954" s="420"/>
      <c r="AC1954" s="457"/>
      <c r="AD1954" s="421"/>
      <c r="AE1954" s="536"/>
      <c r="AF1954" s="536"/>
      <c r="AG1954" s="536"/>
      <c r="AH1954" s="536"/>
      <c r="AI1954" s="537"/>
      <c r="AJ1954" s="537"/>
      <c r="AK1954" s="537"/>
      <c r="AL1954" s="537"/>
      <c r="AM1954" s="537"/>
      <c r="AN1954" s="537"/>
      <c r="AO1954" s="537"/>
      <c r="AP1954" s="537"/>
      <c r="AQ1954" s="422"/>
      <c r="AR1954" s="745" t="s">
        <v>865</v>
      </c>
      <c r="AS1954" s="475">
        <f t="shared" si="227"/>
        <v>0</v>
      </c>
      <c r="AT1954" s="475">
        <f t="shared" si="227"/>
        <v>0</v>
      </c>
      <c r="AU1954" s="475">
        <f t="shared" si="227"/>
        <v>0</v>
      </c>
      <c r="AV1954" s="475">
        <f t="shared" si="227"/>
        <v>0</v>
      </c>
      <c r="AW1954" s="475">
        <f t="shared" si="227"/>
        <v>0</v>
      </c>
      <c r="AX1954" s="475">
        <f t="shared" si="227"/>
        <v>0</v>
      </c>
      <c r="AY1954" s="185">
        <f>IF(AND(SUM(AE1954:$AP1954)&gt;0,J1954&lt;&gt;""),CONCATENATE(B1954,"_",F1954,"_",AG1954),0)</f>
        <v>0</v>
      </c>
      <c r="AZ1954" s="203">
        <f>IF(AND(SUM(AE1954:$AP1954)&gt;0,D1954="BFS"),1,0)</f>
        <v>0</v>
      </c>
      <c r="BA1954" s="203">
        <f t="shared" si="221"/>
        <v>0</v>
      </c>
    </row>
    <row r="1955" spans="1:53" ht="13">
      <c r="A1955" s="185">
        <f>IF(AND(SUM(AE1955:AP1955)&gt;0,J1955&lt;&gt;""),CONCATENATE(B1955,"_",F1955,"_",$A$5,"_",SUMPRODUCT((B$9:B1955=B1955)*(F$9:F1955=F1955)*(SUM(AE1955:AP1955)&lt;&gt;0)*(J1955&lt;&gt;""))-1),0)</f>
        <v>0</v>
      </c>
      <c r="B1955" s="746" t="s">
        <v>865</v>
      </c>
      <c r="C1955" s="464" t="s">
        <v>1942</v>
      </c>
      <c r="D1955" s="89" t="s">
        <v>591</v>
      </c>
      <c r="E1955" s="465" t="s">
        <v>590</v>
      </c>
      <c r="F1955" s="658" t="s">
        <v>1731</v>
      </c>
      <c r="G1955" s="410"/>
      <c r="H1955" s="432" t="s">
        <v>1043</v>
      </c>
      <c r="I1955" s="437" t="s">
        <v>1342</v>
      </c>
      <c r="J1955" s="432" t="s">
        <v>1343</v>
      </c>
      <c r="K1955" s="433"/>
      <c r="L1955" s="425"/>
      <c r="M1955" s="425"/>
      <c r="N1955" s="425"/>
      <c r="O1955" s="425"/>
      <c r="P1955" s="425"/>
      <c r="Q1955" s="425"/>
      <c r="R1955" s="434"/>
      <c r="S1955" s="434"/>
      <c r="T1955" s="434"/>
      <c r="U1955" s="434"/>
      <c r="V1955" s="434"/>
      <c r="W1955" s="434"/>
      <c r="X1955" s="434"/>
      <c r="Y1955" s="434"/>
      <c r="Z1955" s="434"/>
      <c r="AA1955" s="743"/>
      <c r="AB1955" s="442"/>
      <c r="AC1955" s="458"/>
      <c r="AD1955" s="443"/>
      <c r="AE1955" s="543"/>
      <c r="AF1955" s="543"/>
      <c r="AG1955" s="543"/>
      <c r="AH1955" s="543"/>
      <c r="AI1955" s="543"/>
      <c r="AJ1955" s="543"/>
      <c r="AK1955" s="543"/>
      <c r="AL1955" s="543"/>
      <c r="AM1955" s="543"/>
      <c r="AN1955" s="543"/>
      <c r="AO1955" s="543"/>
      <c r="AP1955" s="543"/>
      <c r="AQ1955" s="444"/>
      <c r="AR1955" s="746" t="s">
        <v>865</v>
      </c>
      <c r="AS1955" s="475">
        <f t="shared" si="227"/>
        <v>0</v>
      </c>
      <c r="AT1955" s="475">
        <f t="shared" si="227"/>
        <v>0</v>
      </c>
      <c r="AU1955" s="475">
        <f t="shared" si="227"/>
        <v>0</v>
      </c>
      <c r="AV1955" s="475">
        <f t="shared" si="227"/>
        <v>0</v>
      </c>
      <c r="AW1955" s="475">
        <f t="shared" si="227"/>
        <v>0</v>
      </c>
      <c r="AX1955" s="475">
        <f t="shared" si="227"/>
        <v>0</v>
      </c>
      <c r="AY1955" s="185">
        <f>IF(AND(SUM(AE1955:$AP1955)&gt;0,J1955&lt;&gt;""),CONCATENATE(B1955,"_",F1955,"_",AG1955),0)</f>
        <v>0</v>
      </c>
      <c r="AZ1955" s="203">
        <f>IF(AND(SUM(AE1955:$AP1955)&gt;0,D1955="BFS"),1,0)</f>
        <v>0</v>
      </c>
      <c r="BA1955" s="203">
        <f t="shared" si="221"/>
        <v>0</v>
      </c>
    </row>
    <row r="1956" spans="1:53" ht="30">
      <c r="A1956" s="185">
        <f>IF(AND(SUM(AE1956:AP1956)&gt;0,J1956&lt;&gt;""),CONCATENATE(B1956,"_",F1956,"_",$A$5,"_",SUMPRODUCT((B$9:B1956=B1956)*(F$9:F1956=F1956)*(SUM(AE1956:AP1956)&lt;&gt;0)*(J1956&lt;&gt;""))-1),0)</f>
        <v>0</v>
      </c>
      <c r="B1956" s="162" t="s">
        <v>1433</v>
      </c>
      <c r="C1956" s="73" t="s">
        <v>1428</v>
      </c>
      <c r="D1956" s="66"/>
      <c r="E1956" s="461"/>
      <c r="F1956" s="660"/>
      <c r="G1956" s="74"/>
      <c r="H1956" s="74"/>
      <c r="I1956" s="74"/>
      <c r="J1956" s="74"/>
      <c r="K1956" s="74"/>
      <c r="L1956" s="74"/>
      <c r="M1956" s="74"/>
      <c r="N1956" s="74"/>
      <c r="O1956" s="74"/>
      <c r="P1956" s="74"/>
      <c r="Q1956" s="74"/>
      <c r="R1956" s="74"/>
      <c r="S1956" s="74"/>
      <c r="T1956" s="74"/>
      <c r="U1956" s="74"/>
      <c r="V1956" s="74"/>
      <c r="W1956" s="74"/>
      <c r="X1956" s="74"/>
      <c r="Y1956" s="74"/>
      <c r="Z1956" s="74"/>
      <c r="AA1956" s="74"/>
      <c r="AB1956" s="74"/>
      <c r="AC1956" s="454"/>
      <c r="AD1956" s="74"/>
      <c r="AE1956" s="553"/>
      <c r="AF1956" s="553"/>
      <c r="AG1956" s="553"/>
      <c r="AH1956" s="553"/>
      <c r="AI1956" s="553"/>
      <c r="AJ1956" s="553"/>
      <c r="AK1956" s="553"/>
      <c r="AL1956" s="553"/>
      <c r="AM1956" s="553"/>
      <c r="AN1956" s="553"/>
      <c r="AO1956" s="553"/>
      <c r="AP1956" s="553"/>
      <c r="AQ1956" s="324"/>
      <c r="AR1956" s="162" t="s">
        <v>1433</v>
      </c>
      <c r="AS1956" s="475">
        <f t="shared" si="227"/>
        <v>0</v>
      </c>
      <c r="AT1956" s="475">
        <f t="shared" si="227"/>
        <v>0</v>
      </c>
      <c r="AU1956" s="475">
        <f t="shared" si="227"/>
        <v>0</v>
      </c>
      <c r="AV1956" s="475">
        <f t="shared" si="227"/>
        <v>0</v>
      </c>
      <c r="AW1956" s="475">
        <f t="shared" si="227"/>
        <v>0</v>
      </c>
      <c r="AX1956" s="475">
        <f t="shared" si="227"/>
        <v>0</v>
      </c>
      <c r="AY1956" s="185">
        <f>IF(AND(SUM(AE1956:$AP1956)&gt;0,J1956&lt;&gt;""),CONCATENATE(B1956,"_",F1956,"_",AG1956),0)</f>
        <v>0</v>
      </c>
      <c r="AZ1956" s="203">
        <f>IF(AND(SUM(AE1956:$AP1956)&gt;0,D1956="BFS"),1,0)</f>
        <v>0</v>
      </c>
      <c r="BA1956" s="203">
        <f t="shared" si="221"/>
        <v>0</v>
      </c>
    </row>
    <row r="1957" spans="1:53" ht="15.5">
      <c r="A1957" s="185">
        <f>IF(AND(SUM(AE1957:AP1957)&gt;0,J1957&lt;&gt;""),CONCATENATE(B1957,"_",F1957,"_",$A$5,"_",SUMPRODUCT((B$9:B1957=B1957)*(F$9:F1957=F1957)*(SUM(AE1957:AP1957)&lt;&gt;0)*(J1957&lt;&gt;""))-1),0)</f>
        <v>0</v>
      </c>
      <c r="B1957" s="163" t="s">
        <v>1433</v>
      </c>
      <c r="C1957" s="65" t="s">
        <v>1040</v>
      </c>
      <c r="D1957" s="66"/>
      <c r="E1957" s="461"/>
      <c r="F1957" s="660"/>
      <c r="G1957" s="67"/>
      <c r="H1957" s="67"/>
      <c r="I1957" s="67"/>
      <c r="J1957" s="67"/>
      <c r="K1957" s="67"/>
      <c r="L1957" s="67"/>
      <c r="M1957" s="67"/>
      <c r="N1957" s="67"/>
      <c r="O1957" s="67"/>
      <c r="P1957" s="67"/>
      <c r="Q1957" s="67"/>
      <c r="R1957" s="67"/>
      <c r="S1957" s="67"/>
      <c r="T1957" s="67"/>
      <c r="U1957" s="67"/>
      <c r="V1957" s="67"/>
      <c r="W1957" s="67"/>
      <c r="X1957" s="67"/>
      <c r="Y1957" s="67"/>
      <c r="Z1957" s="67"/>
      <c r="AA1957" s="67"/>
      <c r="AB1957" s="67"/>
      <c r="AC1957" s="455"/>
      <c r="AD1957" s="67"/>
      <c r="AE1957" s="540"/>
      <c r="AF1957" s="540"/>
      <c r="AG1957" s="540"/>
      <c r="AH1957" s="540"/>
      <c r="AI1957" s="540"/>
      <c r="AJ1957" s="540"/>
      <c r="AK1957" s="540"/>
      <c r="AL1957" s="540"/>
      <c r="AM1957" s="540"/>
      <c r="AN1957" s="540"/>
      <c r="AO1957" s="540"/>
      <c r="AP1957" s="540"/>
      <c r="AQ1957" s="325"/>
      <c r="AR1957" s="163" t="s">
        <v>1433</v>
      </c>
      <c r="AS1957" s="475">
        <f t="shared" ref="AS1957:AX1966" si="228">IF(SUM($AE1957:$AP1957)&gt;0,VLOOKUP($F1957,Schulart,AS$2,FALSE),0)</f>
        <v>0</v>
      </c>
      <c r="AT1957" s="475">
        <f t="shared" si="228"/>
        <v>0</v>
      </c>
      <c r="AU1957" s="475">
        <f t="shared" si="228"/>
        <v>0</v>
      </c>
      <c r="AV1957" s="475">
        <f t="shared" si="228"/>
        <v>0</v>
      </c>
      <c r="AW1957" s="475">
        <f t="shared" si="228"/>
        <v>0</v>
      </c>
      <c r="AX1957" s="475">
        <f t="shared" si="228"/>
        <v>0</v>
      </c>
      <c r="AY1957" s="185">
        <f>IF(AND(SUM(AE1957:$AP1957)&gt;0,J1957&lt;&gt;""),CONCATENATE(B1957,"_",F1957,"_",AG1957),0)</f>
        <v>0</v>
      </c>
      <c r="AZ1957" s="203">
        <f>IF(AND(SUM(AE1957:$AP1957)&gt;0,D1957="BFS"),1,0)</f>
        <v>0</v>
      </c>
      <c r="BA1957" s="203">
        <f t="shared" si="221"/>
        <v>0</v>
      </c>
    </row>
    <row r="1958" spans="1:53" ht="15.5">
      <c r="A1958" s="185">
        <f>IF(AND(SUM(AE1958:AP1958)&gt;0,J1958&lt;&gt;""),CONCATENATE(B1958,"_",F1958,"_",$A$5,"_",SUMPRODUCT((B$9:B1958=B1958)*(F$9:F1958=F1958)*(SUM(AE1958:AP1958)&lt;&gt;0)*(J1958&lt;&gt;""))-1),0)</f>
        <v>0</v>
      </c>
      <c r="B1958" s="164" t="s">
        <v>1433</v>
      </c>
      <c r="C1958" s="68" t="s">
        <v>1041</v>
      </c>
      <c r="D1958" s="66"/>
      <c r="E1958" s="461"/>
      <c r="F1958" s="660"/>
      <c r="G1958" s="67"/>
      <c r="H1958" s="67"/>
      <c r="I1958" s="67"/>
      <c r="J1958" s="67"/>
      <c r="K1958" s="67"/>
      <c r="L1958" s="67"/>
      <c r="M1958" s="67"/>
      <c r="N1958" s="67"/>
      <c r="O1958" s="67"/>
      <c r="P1958" s="67"/>
      <c r="Q1958" s="67"/>
      <c r="R1958" s="67"/>
      <c r="S1958" s="67"/>
      <c r="T1958" s="67"/>
      <c r="U1958" s="67"/>
      <c r="V1958" s="67"/>
      <c r="W1958" s="67"/>
      <c r="X1958" s="67"/>
      <c r="Y1958" s="67"/>
      <c r="Z1958" s="67"/>
      <c r="AA1958" s="67"/>
      <c r="AB1958" s="67"/>
      <c r="AC1958" s="455"/>
      <c r="AD1958" s="67"/>
      <c r="AE1958" s="540"/>
      <c r="AF1958" s="540"/>
      <c r="AG1958" s="540"/>
      <c r="AH1958" s="540"/>
      <c r="AI1958" s="540"/>
      <c r="AJ1958" s="540"/>
      <c r="AK1958" s="540"/>
      <c r="AL1958" s="540"/>
      <c r="AM1958" s="540"/>
      <c r="AN1958" s="540"/>
      <c r="AO1958" s="540"/>
      <c r="AP1958" s="540"/>
      <c r="AQ1958" s="325"/>
      <c r="AR1958" s="164" t="s">
        <v>1433</v>
      </c>
      <c r="AS1958" s="475">
        <f t="shared" si="228"/>
        <v>0</v>
      </c>
      <c r="AT1958" s="475">
        <f t="shared" si="228"/>
        <v>0</v>
      </c>
      <c r="AU1958" s="475">
        <f t="shared" si="228"/>
        <v>0</v>
      </c>
      <c r="AV1958" s="475">
        <f t="shared" si="228"/>
        <v>0</v>
      </c>
      <c r="AW1958" s="475">
        <f t="shared" si="228"/>
        <v>0</v>
      </c>
      <c r="AX1958" s="475">
        <f t="shared" si="228"/>
        <v>0</v>
      </c>
      <c r="AY1958" s="185">
        <f>IF(AND(SUM(AE1958:$AP1958)&gt;0,J1958&lt;&gt;""),CONCATENATE(B1958,"_",F1958,"_",AG1958),0)</f>
        <v>0</v>
      </c>
      <c r="AZ1958" s="203">
        <f>IF(AND(SUM(AE1958:$AP1958)&gt;0,D1958="BFS"),1,0)</f>
        <v>0</v>
      </c>
      <c r="BA1958" s="203">
        <f t="shared" ref="BA1958:BA2021" si="229">IF(AZ1958=1,VLOOKUP(AY1958,GESIS,2,FALSE),0)</f>
        <v>0</v>
      </c>
    </row>
    <row r="1959" spans="1:53" ht="15.5">
      <c r="A1959" s="185">
        <f>IF(AND(SUM(AE1959:AP1959)&gt;0,J1959&lt;&gt;""),CONCATENATE(B1959,"_",F1959,"_",$A$5,"_",SUMPRODUCT((B$9:B1959=B1959)*(F$9:F1959=F1959)*(SUM(AE1959:AP1959)&lt;&gt;0)*(J1959&lt;&gt;""))-1),0)</f>
        <v>0</v>
      </c>
      <c r="B1959" s="165" t="s">
        <v>1433</v>
      </c>
      <c r="C1959" s="69" t="s">
        <v>1044</v>
      </c>
      <c r="D1959" s="84"/>
      <c r="E1959" s="462"/>
      <c r="F1959" s="659"/>
      <c r="G1959" s="411"/>
      <c r="H1959" s="412"/>
      <c r="I1959" s="412"/>
      <c r="J1959" s="412"/>
      <c r="K1959" s="412"/>
      <c r="L1959" s="413"/>
      <c r="M1959" s="413"/>
      <c r="N1959" s="413"/>
      <c r="O1959" s="413"/>
      <c r="P1959" s="413"/>
      <c r="Q1959" s="413"/>
      <c r="R1959" s="413"/>
      <c r="S1959" s="413"/>
      <c r="T1959" s="413"/>
      <c r="U1959" s="413"/>
      <c r="V1959" s="413"/>
      <c r="W1959" s="413"/>
      <c r="X1959" s="413"/>
      <c r="Y1959" s="413"/>
      <c r="Z1959" s="413"/>
      <c r="AA1959" s="411"/>
      <c r="AB1959" s="411"/>
      <c r="AC1959" s="456"/>
      <c r="AD1959" s="414"/>
      <c r="AE1959" s="541"/>
      <c r="AF1959" s="541"/>
      <c r="AG1959" s="541"/>
      <c r="AH1959" s="541"/>
      <c r="AI1959" s="542"/>
      <c r="AJ1959" s="542"/>
      <c r="AK1959" s="542"/>
      <c r="AL1959" s="542"/>
      <c r="AM1959" s="542"/>
      <c r="AN1959" s="542"/>
      <c r="AO1959" s="542"/>
      <c r="AP1959" s="542"/>
      <c r="AQ1959" s="416"/>
      <c r="AR1959" s="165" t="s">
        <v>1433</v>
      </c>
      <c r="AS1959" s="475">
        <f t="shared" si="228"/>
        <v>0</v>
      </c>
      <c r="AT1959" s="475">
        <f t="shared" si="228"/>
        <v>0</v>
      </c>
      <c r="AU1959" s="475">
        <f t="shared" si="228"/>
        <v>0</v>
      </c>
      <c r="AV1959" s="475">
        <f t="shared" si="228"/>
        <v>0</v>
      </c>
      <c r="AW1959" s="475">
        <f t="shared" si="228"/>
        <v>0</v>
      </c>
      <c r="AX1959" s="475">
        <f t="shared" si="228"/>
        <v>0</v>
      </c>
      <c r="AY1959" s="185">
        <f>IF(AND(SUM(AE1959:$AP1959)&gt;0,J1959&lt;&gt;""),CONCATENATE(B1959,"_",F1959,"_",AG1959),0)</f>
        <v>0</v>
      </c>
      <c r="AZ1959" s="203">
        <f>IF(AND(SUM(AE1959:$AP1959)&gt;0,D1959="BFS"),1,0)</f>
        <v>0</v>
      </c>
      <c r="BA1959" s="203">
        <f t="shared" si="229"/>
        <v>0</v>
      </c>
    </row>
    <row r="1960" spans="1:53" ht="25">
      <c r="A1960" s="185">
        <f>IF(AND(SUM(AE1960:AP1960)&gt;0,J1960&lt;&gt;""),CONCATENATE(B1960,"_",F1960,"_",$A$5,"_",SUMPRODUCT((B$9:B1960=B1960)*(F$9:F1960=F1960)*(SUM(AE1960:AP1960)&lt;&gt;0)*(J1960&lt;&gt;""))-1),0)</f>
        <v>0</v>
      </c>
      <c r="B1960" s="745" t="s">
        <v>1433</v>
      </c>
      <c r="C1960" s="58" t="s">
        <v>1049</v>
      </c>
      <c r="D1960" s="85" t="s">
        <v>1046</v>
      </c>
      <c r="E1960" s="463" t="s">
        <v>1050</v>
      </c>
      <c r="F1960" s="657" t="s">
        <v>1050</v>
      </c>
      <c r="G1960" s="417" t="s">
        <v>1948</v>
      </c>
      <c r="H1960" s="418"/>
      <c r="I1960" s="418"/>
      <c r="J1960" s="418"/>
      <c r="K1960" s="418"/>
      <c r="L1960" s="419"/>
      <c r="M1960" s="419"/>
      <c r="N1960" s="419"/>
      <c r="O1960" s="419" t="s">
        <v>1949</v>
      </c>
      <c r="P1960" s="419" t="s">
        <v>1949</v>
      </c>
      <c r="Q1960" s="419" t="s">
        <v>1949</v>
      </c>
      <c r="R1960" s="419" t="s">
        <v>1949</v>
      </c>
      <c r="S1960" s="419"/>
      <c r="T1960" s="419"/>
      <c r="U1960" s="419" t="s">
        <v>1949</v>
      </c>
      <c r="V1960" s="419" t="s">
        <v>1949</v>
      </c>
      <c r="W1960" s="419" t="s">
        <v>1949</v>
      </c>
      <c r="X1960" s="419" t="s">
        <v>1949</v>
      </c>
      <c r="Y1960" s="419" t="s">
        <v>1949</v>
      </c>
      <c r="Z1960" s="419" t="s">
        <v>1949</v>
      </c>
      <c r="AA1960" s="420"/>
      <c r="AB1960" s="420"/>
      <c r="AC1960" s="457"/>
      <c r="AD1960" s="421"/>
      <c r="AE1960" s="536"/>
      <c r="AF1960" s="536"/>
      <c r="AG1960" s="536"/>
      <c r="AH1960" s="536"/>
      <c r="AI1960" s="537"/>
      <c r="AJ1960" s="537"/>
      <c r="AK1960" s="537"/>
      <c r="AL1960" s="537"/>
      <c r="AM1960" s="537"/>
      <c r="AN1960" s="537"/>
      <c r="AO1960" s="537"/>
      <c r="AP1960" s="537"/>
      <c r="AQ1960" s="422"/>
      <c r="AR1960" s="745" t="s">
        <v>1433</v>
      </c>
      <c r="AS1960" s="475">
        <f t="shared" si="228"/>
        <v>0</v>
      </c>
      <c r="AT1960" s="475">
        <f t="shared" si="228"/>
        <v>0</v>
      </c>
      <c r="AU1960" s="475">
        <f t="shared" si="228"/>
        <v>0</v>
      </c>
      <c r="AV1960" s="475">
        <f t="shared" si="228"/>
        <v>0</v>
      </c>
      <c r="AW1960" s="475">
        <f t="shared" si="228"/>
        <v>0</v>
      </c>
      <c r="AX1960" s="475">
        <f t="shared" si="228"/>
        <v>0</v>
      </c>
      <c r="AY1960" s="185">
        <f>IF(AND(SUM(AE1960:$AP1960)&gt;0,J1960&lt;&gt;""),CONCATENATE(B1960,"_",F1960,"_",AG1960),0)</f>
        <v>0</v>
      </c>
      <c r="AZ1960" s="203">
        <f>IF(AND(SUM(AE1960:$AP1960)&gt;0,D1960="BFS"),1,0)</f>
        <v>0</v>
      </c>
      <c r="BA1960" s="203">
        <f t="shared" si="229"/>
        <v>0</v>
      </c>
    </row>
    <row r="1961" spans="1:53" ht="40">
      <c r="A1961" s="185" t="str">
        <f>IF(AND(SUM(AE1961:AP1961)&gt;0,J1961&lt;&gt;""),CONCATENATE(B1961,"_",F1961,"_",$A$5,"_",SUMPRODUCT((B$9:B1961=B1961)*(F$9:F1961=F1961)*(SUM(AE1961:AP1961)&lt;&gt;0)*(J1961&lt;&gt;""))-1),0)</f>
        <v>SN_1.1.1.1_neu_1</v>
      </c>
      <c r="B1961" s="746" t="s">
        <v>1433</v>
      </c>
      <c r="C1961" s="464" t="s">
        <v>133</v>
      </c>
      <c r="D1961" s="89" t="s">
        <v>1046</v>
      </c>
      <c r="E1961" s="465" t="s">
        <v>1050</v>
      </c>
      <c r="F1961" s="658" t="s">
        <v>1050</v>
      </c>
      <c r="G1961" s="410" t="s">
        <v>815</v>
      </c>
      <c r="H1961" s="424" t="s">
        <v>1047</v>
      </c>
      <c r="I1961" s="486" t="s">
        <v>1052</v>
      </c>
      <c r="J1961" s="424" t="s">
        <v>1053</v>
      </c>
      <c r="K1961" s="433" t="s">
        <v>623</v>
      </c>
      <c r="L1961" s="424" t="s">
        <v>1961</v>
      </c>
      <c r="M1961" s="424" t="s">
        <v>1952</v>
      </c>
      <c r="N1961" s="424" t="s">
        <v>1953</v>
      </c>
      <c r="O1961" s="424" t="s">
        <v>1047</v>
      </c>
      <c r="P1961" s="424" t="s">
        <v>1047</v>
      </c>
      <c r="Q1961" s="446">
        <v>0.66</v>
      </c>
      <c r="R1961" s="424" t="s">
        <v>1043</v>
      </c>
      <c r="S1961" s="424" t="s">
        <v>1043</v>
      </c>
      <c r="T1961" s="424" t="s">
        <v>1955</v>
      </c>
      <c r="U1961" s="424" t="s">
        <v>1043</v>
      </c>
      <c r="V1961" s="424" t="s">
        <v>1047</v>
      </c>
      <c r="W1961" s="424" t="s">
        <v>1047</v>
      </c>
      <c r="X1961" s="424" t="s">
        <v>1047</v>
      </c>
      <c r="Y1961" s="424" t="s">
        <v>1047</v>
      </c>
      <c r="Z1961" s="424" t="s">
        <v>1047</v>
      </c>
      <c r="AA1961" s="740" t="s">
        <v>624</v>
      </c>
      <c r="AB1961" s="743" t="s">
        <v>625</v>
      </c>
      <c r="AC1961" s="458">
        <v>40422</v>
      </c>
      <c r="AD1961" s="427"/>
      <c r="AE1961" s="554">
        <v>77660</v>
      </c>
      <c r="AF1961" s="554">
        <v>75445</v>
      </c>
      <c r="AG1961" s="554">
        <v>69533</v>
      </c>
      <c r="AH1961" s="554">
        <v>62494</v>
      </c>
      <c r="AI1961" s="554">
        <v>54772</v>
      </c>
      <c r="AJ1961" s="570">
        <v>44203</v>
      </c>
      <c r="AK1961" s="571">
        <v>39481</v>
      </c>
      <c r="AL1961" s="571">
        <v>37223</v>
      </c>
      <c r="AM1961" s="571">
        <v>36454</v>
      </c>
      <c r="AN1961" s="570">
        <v>38272</v>
      </c>
      <c r="AO1961" s="572">
        <v>38673</v>
      </c>
      <c r="AP1961" s="571">
        <v>39523</v>
      </c>
      <c r="AQ1961" s="182" t="s">
        <v>2636</v>
      </c>
      <c r="AR1961" s="746" t="s">
        <v>1433</v>
      </c>
      <c r="AS1961" s="475" t="str">
        <f t="shared" si="228"/>
        <v>DS</v>
      </c>
      <c r="AT1961" s="475" t="str">
        <f t="shared" si="228"/>
        <v>3B</v>
      </c>
      <c r="AU1961" s="475">
        <f t="shared" si="228"/>
        <v>354</v>
      </c>
      <c r="AV1961" s="475" t="str">
        <f t="shared" si="228"/>
        <v>VOC</v>
      </c>
      <c r="AW1961" s="475" t="str">
        <f t="shared" si="228"/>
        <v>B</v>
      </c>
      <c r="AX1961" s="475">
        <f t="shared" si="228"/>
        <v>0</v>
      </c>
      <c r="AY1961" s="185" t="str">
        <f>IF(AND(SUM(AE1961:$AP1961)&gt;0,J1961&lt;&gt;""),CONCATENATE(B1961,"_",F1961,"_",AG1961),0)</f>
        <v>SN_1.1.1.1_69533</v>
      </c>
      <c r="AZ1961" s="203">
        <f>IF(AND(SUM(AE1961:$AP1961)&gt;0,D1961="BFS"),1,0)</f>
        <v>0</v>
      </c>
      <c r="BA1961" s="203">
        <f t="shared" si="229"/>
        <v>0</v>
      </c>
    </row>
    <row r="1962" spans="1:53" ht="40">
      <c r="A1962" s="185" t="str">
        <f>IF(AND(SUM(AE1962:AP1962)&gt;0,J1962&lt;&gt;""),CONCATENATE(B1962,"_",F1962,"_",$A$5,"_",SUMPRODUCT((B$9:B1962=B1962)*(F$9:F1962=F1962)*(SUM(AE1962:AP1962)&lt;&gt;0)*(J1962&lt;&gt;""))-1),0)</f>
        <v>SN_1.1.1.1_neu_2</v>
      </c>
      <c r="B1962" s="746" t="s">
        <v>1433</v>
      </c>
      <c r="C1962" s="464" t="s">
        <v>133</v>
      </c>
      <c r="D1962" s="89" t="s">
        <v>1046</v>
      </c>
      <c r="E1962" s="465" t="s">
        <v>1050</v>
      </c>
      <c r="F1962" s="658" t="s">
        <v>1050</v>
      </c>
      <c r="G1962" s="410" t="s">
        <v>376</v>
      </c>
      <c r="H1962" s="424" t="s">
        <v>1047</v>
      </c>
      <c r="I1962" s="486" t="s">
        <v>1052</v>
      </c>
      <c r="J1962" s="424" t="s">
        <v>1053</v>
      </c>
      <c r="K1962" s="433" t="s">
        <v>1243</v>
      </c>
      <c r="L1962" s="433" t="s">
        <v>2109</v>
      </c>
      <c r="M1962" s="424" t="s">
        <v>1952</v>
      </c>
      <c r="N1962" s="424" t="s">
        <v>1683</v>
      </c>
      <c r="O1962" s="424" t="s">
        <v>1047</v>
      </c>
      <c r="P1962" s="424" t="s">
        <v>1047</v>
      </c>
      <c r="Q1962" s="491">
        <v>0.5</v>
      </c>
      <c r="R1962" s="424" t="s">
        <v>1043</v>
      </c>
      <c r="S1962" s="424" t="s">
        <v>1043</v>
      </c>
      <c r="T1962" s="424" t="s">
        <v>1955</v>
      </c>
      <c r="U1962" s="424" t="s">
        <v>1043</v>
      </c>
      <c r="V1962" s="424" t="s">
        <v>1047</v>
      </c>
      <c r="W1962" s="424" t="s">
        <v>1047</v>
      </c>
      <c r="X1962" s="424" t="s">
        <v>1047</v>
      </c>
      <c r="Y1962" s="424" t="s">
        <v>1047</v>
      </c>
      <c r="Z1962" s="424" t="s">
        <v>1047</v>
      </c>
      <c r="AA1962" s="740" t="s">
        <v>2110</v>
      </c>
      <c r="AB1962" s="743" t="s">
        <v>2111</v>
      </c>
      <c r="AC1962" s="458">
        <v>40422</v>
      </c>
      <c r="AD1962" s="427" t="s">
        <v>626</v>
      </c>
      <c r="AE1962" s="554">
        <v>55</v>
      </c>
      <c r="AF1962" s="554">
        <v>52</v>
      </c>
      <c r="AG1962" s="554">
        <v>76</v>
      </c>
      <c r="AH1962" s="554">
        <v>53</v>
      </c>
      <c r="AI1962" s="554">
        <v>58</v>
      </c>
      <c r="AJ1962" s="554">
        <v>55</v>
      </c>
      <c r="AK1962" s="561">
        <v>0</v>
      </c>
      <c r="AL1962" s="561">
        <v>0</v>
      </c>
      <c r="AM1962" s="561">
        <v>0</v>
      </c>
      <c r="AN1962" s="554">
        <v>0</v>
      </c>
      <c r="AO1962" s="562">
        <v>0</v>
      </c>
      <c r="AP1962" s="561">
        <v>0</v>
      </c>
      <c r="AQ1962" s="481" t="s">
        <v>377</v>
      </c>
      <c r="AR1962" s="746" t="s">
        <v>1433</v>
      </c>
      <c r="AS1962" s="475" t="str">
        <f t="shared" si="228"/>
        <v>DS</v>
      </c>
      <c r="AT1962" s="475" t="str">
        <f t="shared" si="228"/>
        <v>3B</v>
      </c>
      <c r="AU1962" s="475">
        <f t="shared" si="228"/>
        <v>354</v>
      </c>
      <c r="AV1962" s="475" t="str">
        <f t="shared" si="228"/>
        <v>VOC</v>
      </c>
      <c r="AW1962" s="475" t="str">
        <f t="shared" si="228"/>
        <v>B</v>
      </c>
      <c r="AX1962" s="475">
        <f t="shared" si="228"/>
        <v>0</v>
      </c>
      <c r="AY1962" s="185" t="str">
        <f>IF(AND(SUM(AE1962:$AP1962)&gt;0,J1962&lt;&gt;""),CONCATENATE(B1962,"_",F1962,"_",AG1962),0)</f>
        <v>SN_1.1.1.1_76</v>
      </c>
      <c r="AZ1962" s="203">
        <f>IF(AND(SUM(AE1962:$AP1962)&gt;0,D1962="BFS"),1,0)</f>
        <v>0</v>
      </c>
      <c r="BA1962" s="203">
        <f t="shared" si="229"/>
        <v>0</v>
      </c>
    </row>
    <row r="1963" spans="1:53" ht="25">
      <c r="A1963" s="185">
        <f>IF(AND(SUM(AE1963:AP1963)&gt;0,J1963&lt;&gt;""),CONCATENATE(B1963,"_",F1963,"_",$A$5,"_",SUMPRODUCT((B$9:B1963=B1963)*(F$9:F1963=F1963)*(SUM(AE1963:AP1963)&lt;&gt;0)*(J1963&lt;&gt;""))-1),0)</f>
        <v>0</v>
      </c>
      <c r="B1963" s="745" t="s">
        <v>1433</v>
      </c>
      <c r="C1963" s="58" t="s">
        <v>1348</v>
      </c>
      <c r="D1963" s="85" t="s">
        <v>1046</v>
      </c>
      <c r="E1963" s="463" t="s">
        <v>1349</v>
      </c>
      <c r="F1963" s="657" t="s">
        <v>1349</v>
      </c>
      <c r="G1963" s="417" t="s">
        <v>457</v>
      </c>
      <c r="H1963" s="418"/>
      <c r="I1963" s="418"/>
      <c r="J1963" s="418"/>
      <c r="K1963" s="418"/>
      <c r="L1963" s="419"/>
      <c r="M1963" s="419"/>
      <c r="N1963" s="419"/>
      <c r="O1963" s="419"/>
      <c r="P1963" s="419"/>
      <c r="Q1963" s="419"/>
      <c r="R1963" s="419"/>
      <c r="S1963" s="419"/>
      <c r="T1963" s="419"/>
      <c r="U1963" s="419"/>
      <c r="V1963" s="419"/>
      <c r="W1963" s="419"/>
      <c r="X1963" s="419"/>
      <c r="Y1963" s="419"/>
      <c r="Z1963" s="419"/>
      <c r="AA1963" s="420"/>
      <c r="AB1963" s="420"/>
      <c r="AC1963" s="457"/>
      <c r="AD1963" s="421"/>
      <c r="AE1963" s="536"/>
      <c r="AF1963" s="536"/>
      <c r="AG1963" s="536"/>
      <c r="AH1963" s="536"/>
      <c r="AI1963" s="537"/>
      <c r="AJ1963" s="537"/>
      <c r="AK1963" s="537"/>
      <c r="AL1963" s="537"/>
      <c r="AM1963" s="537"/>
      <c r="AN1963" s="537"/>
      <c r="AO1963" s="537"/>
      <c r="AP1963" s="537"/>
      <c r="AQ1963" s="422"/>
      <c r="AR1963" s="745" t="s">
        <v>1433</v>
      </c>
      <c r="AS1963" s="475">
        <f t="shared" si="228"/>
        <v>0</v>
      </c>
      <c r="AT1963" s="475">
        <f t="shared" si="228"/>
        <v>0</v>
      </c>
      <c r="AU1963" s="475">
        <f t="shared" si="228"/>
        <v>0</v>
      </c>
      <c r="AV1963" s="475">
        <f t="shared" si="228"/>
        <v>0</v>
      </c>
      <c r="AW1963" s="475">
        <f t="shared" si="228"/>
        <v>0</v>
      </c>
      <c r="AX1963" s="475">
        <f t="shared" si="228"/>
        <v>0</v>
      </c>
      <c r="AY1963" s="185">
        <f>IF(AND(SUM(AE1963:$AP1963)&gt;0,J1963&lt;&gt;""),CONCATENATE(B1963,"_",F1963,"_",AG1963),0)</f>
        <v>0</v>
      </c>
      <c r="AZ1963" s="203">
        <f>IF(AND(SUM(AE1963:$AP1963)&gt;0,D1963="BFS"),1,0)</f>
        <v>0</v>
      </c>
      <c r="BA1963" s="203">
        <f t="shared" si="229"/>
        <v>0</v>
      </c>
    </row>
    <row r="1964" spans="1:53" ht="40">
      <c r="A1964" s="185" t="str">
        <f>IF(AND(SUM(AE1964:AP1964)&gt;0,J1964&lt;&gt;""),CONCATENATE(B1964,"_",F1964,"_",$A$5,"_",SUMPRODUCT((B$9:B1964=B1964)*(F$9:F1964=F1964)*(SUM(AE1964:AP1964)&lt;&gt;0)*(J1964&lt;&gt;""))-1),0)</f>
        <v>SN_1.1.1.2_neu_1</v>
      </c>
      <c r="B1964" s="746" t="s">
        <v>1433</v>
      </c>
      <c r="C1964" s="464" t="s">
        <v>1490</v>
      </c>
      <c r="D1964" s="89" t="s">
        <v>1046</v>
      </c>
      <c r="E1964" s="465" t="s">
        <v>1349</v>
      </c>
      <c r="F1964" s="658" t="s">
        <v>1349</v>
      </c>
      <c r="G1964" s="423" t="s">
        <v>1593</v>
      </c>
      <c r="H1964" s="424" t="s">
        <v>1047</v>
      </c>
      <c r="I1964" s="424" t="s">
        <v>1052</v>
      </c>
      <c r="J1964" s="424" t="s">
        <v>1053</v>
      </c>
      <c r="K1964" s="424" t="s">
        <v>459</v>
      </c>
      <c r="L1964" s="424" t="s">
        <v>1961</v>
      </c>
      <c r="M1964" s="425" t="s">
        <v>460</v>
      </c>
      <c r="N1964" s="425" t="s">
        <v>1594</v>
      </c>
      <c r="O1964" s="425" t="s">
        <v>1047</v>
      </c>
      <c r="P1964" s="425" t="s">
        <v>1047</v>
      </c>
      <c r="Q1964" s="425">
        <v>0.66</v>
      </c>
      <c r="R1964" s="425" t="s">
        <v>1043</v>
      </c>
      <c r="S1964" s="425" t="s">
        <v>1043</v>
      </c>
      <c r="T1964" s="425" t="s">
        <v>1955</v>
      </c>
      <c r="U1964" s="425" t="s">
        <v>1043</v>
      </c>
      <c r="V1964" s="425" t="s">
        <v>1047</v>
      </c>
      <c r="W1964" s="425" t="s">
        <v>1047</v>
      </c>
      <c r="X1964" s="425" t="s">
        <v>1047</v>
      </c>
      <c r="Y1964" s="425" t="s">
        <v>1047</v>
      </c>
      <c r="Z1964" s="425" t="s">
        <v>1047</v>
      </c>
      <c r="AA1964" s="426" t="s">
        <v>671</v>
      </c>
      <c r="AB1964" s="508" t="s">
        <v>1791</v>
      </c>
      <c r="AC1964" s="458">
        <v>40422</v>
      </c>
      <c r="AD1964" s="427"/>
      <c r="AE1964" s="533">
        <v>8365</v>
      </c>
      <c r="AF1964" s="533">
        <v>9501</v>
      </c>
      <c r="AG1964" s="533">
        <v>10802</v>
      </c>
      <c r="AH1964" s="533">
        <v>9945</v>
      </c>
      <c r="AI1964" s="533">
        <v>8382</v>
      </c>
      <c r="AJ1964" s="573">
        <v>9771</v>
      </c>
      <c r="AK1964" s="574">
        <v>8831</v>
      </c>
      <c r="AL1964" s="574">
        <v>8326</v>
      </c>
      <c r="AM1964" s="574">
        <v>8154</v>
      </c>
      <c r="AN1964" s="573">
        <v>7652</v>
      </c>
      <c r="AO1964" s="575">
        <v>7952</v>
      </c>
      <c r="AP1964" s="574">
        <v>8458</v>
      </c>
      <c r="AQ1964" s="182" t="s">
        <v>2566</v>
      </c>
      <c r="AR1964" s="746" t="s">
        <v>1433</v>
      </c>
      <c r="AS1964" s="475" t="str">
        <f t="shared" si="228"/>
        <v>DS</v>
      </c>
      <c r="AT1964" s="475" t="str">
        <f t="shared" si="228"/>
        <v>4A</v>
      </c>
      <c r="AU1964" s="475">
        <f t="shared" si="228"/>
        <v>454</v>
      </c>
      <c r="AV1964" s="475" t="str">
        <f t="shared" si="228"/>
        <v>VOC</v>
      </c>
      <c r="AW1964" s="475" t="str">
        <f t="shared" si="228"/>
        <v>B</v>
      </c>
      <c r="AX1964" s="475">
        <f t="shared" si="228"/>
        <v>0</v>
      </c>
      <c r="AY1964" s="185" t="str">
        <f>IF(AND(SUM(AE1964:$AP1964)&gt;0,J1964&lt;&gt;""),CONCATENATE(B1964,"_",F1964,"_",AG1964),0)</f>
        <v>SN_1.1.1.2_10802</v>
      </c>
      <c r="AZ1964" s="203">
        <f>IF(AND(SUM(AE1964:$AP1964)&gt;0,D1964="BFS"),1,0)</f>
        <v>0</v>
      </c>
      <c r="BA1964" s="203">
        <f t="shared" si="229"/>
        <v>0</v>
      </c>
    </row>
    <row r="1965" spans="1:53" ht="25">
      <c r="A1965" s="185">
        <f>IF(AND(SUM(AE1965:AP1965)&gt;0,J1965&lt;&gt;""),CONCATENATE(B1965,"_",F1965,"_",$A$5,"_",SUMPRODUCT((B$9:B1965=B1965)*(F$9:F1965=F1965)*(SUM(AE1965:AP1965)&lt;&gt;0)*(J1965&lt;&gt;""))-1),0)</f>
        <v>0</v>
      </c>
      <c r="B1965" s="745" t="s">
        <v>1433</v>
      </c>
      <c r="C1965" s="58" t="s">
        <v>1351</v>
      </c>
      <c r="D1965" s="85" t="s">
        <v>1046</v>
      </c>
      <c r="E1965" s="463" t="s">
        <v>1352</v>
      </c>
      <c r="F1965" s="657" t="s">
        <v>1352</v>
      </c>
      <c r="G1965" s="417" t="s">
        <v>688</v>
      </c>
      <c r="H1965" s="418"/>
      <c r="I1965" s="418"/>
      <c r="J1965" s="418"/>
      <c r="K1965" s="418"/>
      <c r="L1965" s="419"/>
      <c r="M1965" s="419"/>
      <c r="N1965" s="419"/>
      <c r="O1965" s="419"/>
      <c r="P1965" s="419"/>
      <c r="Q1965" s="419"/>
      <c r="R1965" s="419"/>
      <c r="S1965" s="419"/>
      <c r="T1965" s="419"/>
      <c r="U1965" s="419"/>
      <c r="V1965" s="419"/>
      <c r="W1965" s="419"/>
      <c r="X1965" s="419"/>
      <c r="Y1965" s="419"/>
      <c r="Z1965" s="419"/>
      <c r="AA1965" s="420"/>
      <c r="AB1965" s="420"/>
      <c r="AC1965" s="457"/>
      <c r="AD1965" s="421"/>
      <c r="AE1965" s="536"/>
      <c r="AF1965" s="536"/>
      <c r="AG1965" s="536"/>
      <c r="AH1965" s="536"/>
      <c r="AI1965" s="537"/>
      <c r="AJ1965" s="537"/>
      <c r="AK1965" s="537"/>
      <c r="AL1965" s="537"/>
      <c r="AM1965" s="537"/>
      <c r="AN1965" s="537"/>
      <c r="AO1965" s="537"/>
      <c r="AP1965" s="537"/>
      <c r="AQ1965" s="422"/>
      <c r="AR1965" s="745" t="s">
        <v>1433</v>
      </c>
      <c r="AS1965" s="475">
        <f t="shared" si="228"/>
        <v>0</v>
      </c>
      <c r="AT1965" s="475">
        <f t="shared" si="228"/>
        <v>0</v>
      </c>
      <c r="AU1965" s="475">
        <f t="shared" si="228"/>
        <v>0</v>
      </c>
      <c r="AV1965" s="475">
        <f t="shared" si="228"/>
        <v>0</v>
      </c>
      <c r="AW1965" s="475">
        <f t="shared" si="228"/>
        <v>0</v>
      </c>
      <c r="AX1965" s="475">
        <f t="shared" si="228"/>
        <v>0</v>
      </c>
      <c r="AY1965" s="185">
        <f>IF(AND(SUM(AE1965:$AP1965)&gt;0,J1965&lt;&gt;""),CONCATENATE(B1965,"_",F1965,"_",AG1965),0)</f>
        <v>0</v>
      </c>
      <c r="AZ1965" s="203">
        <f>IF(AND(SUM(AE1965:$AP1965)&gt;0,D1965="BFS"),1,0)</f>
        <v>0</v>
      </c>
      <c r="BA1965" s="203">
        <f t="shared" si="229"/>
        <v>0</v>
      </c>
    </row>
    <row r="1966" spans="1:53" ht="40">
      <c r="A1966" s="185" t="str">
        <f>IF(AND(SUM(AE1966:AP1966)&gt;0,J1966&lt;&gt;""),CONCATENATE(B1966,"_",F1966,"_",$A$5,"_",SUMPRODUCT((B$9:B1966=B1966)*(F$9:F1966=F1966)*(SUM(AE1966:AP1966)&lt;&gt;0)*(J1966&lt;&gt;""))-1),0)</f>
        <v>SN_1.1.1.3_neu_1</v>
      </c>
      <c r="B1966" s="746" t="s">
        <v>1433</v>
      </c>
      <c r="C1966" s="464" t="s">
        <v>1490</v>
      </c>
      <c r="D1966" s="89" t="s">
        <v>1046</v>
      </c>
      <c r="E1966" s="465" t="s">
        <v>1352</v>
      </c>
      <c r="F1966" s="658" t="s">
        <v>1352</v>
      </c>
      <c r="G1966" s="423" t="s">
        <v>758</v>
      </c>
      <c r="H1966" s="424" t="s">
        <v>1047</v>
      </c>
      <c r="I1966" s="424" t="s">
        <v>1052</v>
      </c>
      <c r="J1966" s="424" t="s">
        <v>1053</v>
      </c>
      <c r="K1966" s="424" t="s">
        <v>759</v>
      </c>
      <c r="L1966" s="424" t="s">
        <v>1961</v>
      </c>
      <c r="M1966" s="425" t="s">
        <v>460</v>
      </c>
      <c r="N1966" s="425" t="s">
        <v>1594</v>
      </c>
      <c r="O1966" s="425" t="s">
        <v>1047</v>
      </c>
      <c r="P1966" s="425" t="s">
        <v>1047</v>
      </c>
      <c r="Q1966" s="425">
        <v>0.66</v>
      </c>
      <c r="R1966" s="425" t="s">
        <v>1043</v>
      </c>
      <c r="S1966" s="425" t="s">
        <v>1043</v>
      </c>
      <c r="T1966" s="425" t="s">
        <v>1955</v>
      </c>
      <c r="U1966" s="425" t="s">
        <v>1043</v>
      </c>
      <c r="V1966" s="425" t="s">
        <v>1047</v>
      </c>
      <c r="W1966" s="425" t="s">
        <v>1047</v>
      </c>
      <c r="X1966" s="425" t="s">
        <v>1047</v>
      </c>
      <c r="Y1966" s="425" t="s">
        <v>1047</v>
      </c>
      <c r="Z1966" s="425" t="s">
        <v>1047</v>
      </c>
      <c r="AA1966" s="426" t="s">
        <v>672</v>
      </c>
      <c r="AB1966" s="508" t="s">
        <v>760</v>
      </c>
      <c r="AC1966" s="458">
        <v>40422</v>
      </c>
      <c r="AD1966" s="427"/>
      <c r="AE1966" s="533">
        <v>2660</v>
      </c>
      <c r="AF1966" s="533">
        <v>2627</v>
      </c>
      <c r="AG1966" s="533">
        <v>2485</v>
      </c>
      <c r="AH1966" s="533">
        <v>2240</v>
      </c>
      <c r="AI1966" s="533">
        <v>1953</v>
      </c>
      <c r="AJ1966" s="573">
        <v>3449</v>
      </c>
      <c r="AK1966" s="574">
        <v>3636</v>
      </c>
      <c r="AL1966" s="574">
        <v>3428</v>
      </c>
      <c r="AM1966" s="571">
        <v>3358</v>
      </c>
      <c r="AN1966" s="573">
        <v>2421</v>
      </c>
      <c r="AO1966" s="575">
        <v>2001</v>
      </c>
      <c r="AP1966" s="574">
        <v>1664</v>
      </c>
      <c r="AQ1966" s="182" t="s">
        <v>2567</v>
      </c>
      <c r="AR1966" s="746" t="s">
        <v>1433</v>
      </c>
      <c r="AS1966" s="475" t="str">
        <f t="shared" si="228"/>
        <v>DS</v>
      </c>
      <c r="AT1966" s="475" t="str">
        <f t="shared" si="228"/>
        <v>4B</v>
      </c>
      <c r="AU1966" s="475">
        <f t="shared" si="228"/>
        <v>454</v>
      </c>
      <c r="AV1966" s="475" t="str">
        <f t="shared" si="228"/>
        <v>VOC</v>
      </c>
      <c r="AW1966" s="475" t="str">
        <f t="shared" si="228"/>
        <v>B</v>
      </c>
      <c r="AX1966" s="475">
        <f t="shared" si="228"/>
        <v>0</v>
      </c>
      <c r="AY1966" s="185" t="str">
        <f>IF(AND(SUM(AE1966:$AP1966)&gt;0,J1966&lt;&gt;""),CONCATENATE(B1966,"_",F1966,"_",AG1966),0)</f>
        <v>SN_1.1.1.3_2485</v>
      </c>
      <c r="AZ1966" s="203">
        <f>IF(AND(SUM(AE1966:$AP1966)&gt;0,D1966="BFS"),1,0)</f>
        <v>0</v>
      </c>
      <c r="BA1966" s="203">
        <f t="shared" si="229"/>
        <v>0</v>
      </c>
    </row>
    <row r="1967" spans="1:53" ht="25">
      <c r="A1967" s="185">
        <f>IF(AND(SUM(AE1967:AP1967)&gt;0,J1967&lt;&gt;""),CONCATENATE(B1967,"_",F1967,"_",$A$5,"_",SUMPRODUCT((B$9:B1967=B1967)*(F$9:F1967=F1967)*(SUM(AE1967:AP1967)&lt;&gt;0)*(J1967&lt;&gt;""))-1),0)</f>
        <v>0</v>
      </c>
      <c r="B1967" s="745" t="s">
        <v>1433</v>
      </c>
      <c r="C1967" s="58" t="s">
        <v>1354</v>
      </c>
      <c r="D1967" s="85" t="s">
        <v>1046</v>
      </c>
      <c r="E1967" s="463" t="s">
        <v>1355</v>
      </c>
      <c r="F1967" s="657" t="s">
        <v>1355</v>
      </c>
      <c r="G1967" s="417" t="s">
        <v>462</v>
      </c>
      <c r="H1967" s="418"/>
      <c r="I1967" s="418"/>
      <c r="J1967" s="418"/>
      <c r="K1967" s="418"/>
      <c r="L1967" s="419"/>
      <c r="M1967" s="419"/>
      <c r="N1967" s="419"/>
      <c r="O1967" s="419"/>
      <c r="P1967" s="419"/>
      <c r="Q1967" s="419"/>
      <c r="R1967" s="419"/>
      <c r="S1967" s="419"/>
      <c r="T1967" s="419"/>
      <c r="U1967" s="419"/>
      <c r="V1967" s="419"/>
      <c r="W1967" s="419"/>
      <c r="X1967" s="419"/>
      <c r="Y1967" s="419"/>
      <c r="Z1967" s="419"/>
      <c r="AA1967" s="420"/>
      <c r="AB1967" s="420"/>
      <c r="AC1967" s="457"/>
      <c r="AD1967" s="421"/>
      <c r="AE1967" s="536"/>
      <c r="AF1967" s="536"/>
      <c r="AG1967" s="536"/>
      <c r="AH1967" s="536"/>
      <c r="AI1967" s="537"/>
      <c r="AJ1967" s="537"/>
      <c r="AK1967" s="537"/>
      <c r="AL1967" s="537"/>
      <c r="AM1967" s="537"/>
      <c r="AN1967" s="537"/>
      <c r="AO1967" s="537"/>
      <c r="AP1967" s="537"/>
      <c r="AQ1967" s="422"/>
      <c r="AR1967" s="745" t="s">
        <v>1433</v>
      </c>
      <c r="AS1967" s="475">
        <f t="shared" ref="AS1967:AX1976" si="230">IF(SUM($AE1967:$AP1967)&gt;0,VLOOKUP($F1967,Schulart,AS$2,FALSE),0)</f>
        <v>0</v>
      </c>
      <c r="AT1967" s="475">
        <f t="shared" si="230"/>
        <v>0</v>
      </c>
      <c r="AU1967" s="475">
        <f t="shared" si="230"/>
        <v>0</v>
      </c>
      <c r="AV1967" s="475">
        <f t="shared" si="230"/>
        <v>0</v>
      </c>
      <c r="AW1967" s="475">
        <f t="shared" si="230"/>
        <v>0</v>
      </c>
      <c r="AX1967" s="475">
        <f t="shared" si="230"/>
        <v>0</v>
      </c>
      <c r="AY1967" s="185">
        <f>IF(AND(SUM(AE1967:$AP1967)&gt;0,J1967&lt;&gt;""),CONCATENATE(B1967,"_",F1967,"_",AG1967),0)</f>
        <v>0</v>
      </c>
      <c r="AZ1967" s="203">
        <f>IF(AND(SUM(AE1967:$AP1967)&gt;0,D1967="BFS"),1,0)</f>
        <v>0</v>
      </c>
      <c r="BA1967" s="203">
        <f t="shared" si="229"/>
        <v>0</v>
      </c>
    </row>
    <row r="1968" spans="1:53" ht="13">
      <c r="A1968" s="185">
        <f>IF(AND(SUM(AE1968:AP1968)&gt;0,J1968&lt;&gt;""),CONCATENATE(B1968,"_",F1968,"_",$A$5,"_",SUMPRODUCT((B$9:B1968=B1968)*(F$9:F1968=F1968)*(SUM(AE1968:AP1968)&lt;&gt;0)*(J1968&lt;&gt;""))-1),0)</f>
        <v>0</v>
      </c>
      <c r="B1968" s="746" t="s">
        <v>1433</v>
      </c>
      <c r="C1968" s="464" t="s">
        <v>1943</v>
      </c>
      <c r="D1968" s="89" t="s">
        <v>1046</v>
      </c>
      <c r="E1968" s="465" t="s">
        <v>1355</v>
      </c>
      <c r="F1968" s="658" t="s">
        <v>1355</v>
      </c>
      <c r="G1968" s="429"/>
      <c r="H1968" s="424" t="s">
        <v>1043</v>
      </c>
      <c r="I1968" s="424" t="s">
        <v>1052</v>
      </c>
      <c r="J1968" s="424" t="s">
        <v>1053</v>
      </c>
      <c r="K1968" s="424"/>
      <c r="L1968" s="424"/>
      <c r="M1968" s="425"/>
      <c r="N1968" s="425"/>
      <c r="O1968" s="425"/>
      <c r="P1968" s="425"/>
      <c r="Q1968" s="425"/>
      <c r="R1968" s="425"/>
      <c r="S1968" s="425"/>
      <c r="T1968" s="425"/>
      <c r="U1968" s="425"/>
      <c r="V1968" s="425"/>
      <c r="W1968" s="425"/>
      <c r="X1968" s="425"/>
      <c r="Y1968" s="425"/>
      <c r="Z1968" s="425"/>
      <c r="AA1968" s="426"/>
      <c r="AB1968" s="426"/>
      <c r="AC1968" s="458"/>
      <c r="AD1968" s="427"/>
      <c r="AE1968" s="533">
        <v>0</v>
      </c>
      <c r="AF1968" s="533">
        <v>0</v>
      </c>
      <c r="AG1968" s="533">
        <v>0</v>
      </c>
      <c r="AH1968" s="533">
        <v>0</v>
      </c>
      <c r="AI1968" s="533">
        <v>0</v>
      </c>
      <c r="AJ1968" s="533">
        <v>0</v>
      </c>
      <c r="AK1968" s="534">
        <v>0</v>
      </c>
      <c r="AL1968" s="534">
        <v>0</v>
      </c>
      <c r="AM1968" s="534">
        <v>0</v>
      </c>
      <c r="AN1968" s="533">
        <v>0</v>
      </c>
      <c r="AO1968" s="535">
        <v>0</v>
      </c>
      <c r="AP1968" s="534">
        <v>0</v>
      </c>
      <c r="AQ1968" s="430"/>
      <c r="AR1968" s="746" t="s">
        <v>1433</v>
      </c>
      <c r="AS1968" s="475">
        <f t="shared" si="230"/>
        <v>0</v>
      </c>
      <c r="AT1968" s="475">
        <f t="shared" si="230"/>
        <v>0</v>
      </c>
      <c r="AU1968" s="475">
        <f t="shared" si="230"/>
        <v>0</v>
      </c>
      <c r="AV1968" s="475">
        <f t="shared" si="230"/>
        <v>0</v>
      </c>
      <c r="AW1968" s="475">
        <f t="shared" si="230"/>
        <v>0</v>
      </c>
      <c r="AX1968" s="475">
        <f t="shared" si="230"/>
        <v>0</v>
      </c>
      <c r="AY1968" s="185">
        <f>IF(AND(SUM(AE1968:$AP1968)&gt;0,J1968&lt;&gt;""),CONCATENATE(B1968,"_",F1968,"_",AG1968),0)</f>
        <v>0</v>
      </c>
      <c r="AZ1968" s="203">
        <f>IF(AND(SUM(AE1968:$AP1968)&gt;0,D1968="BFS"),1,0)</f>
        <v>0</v>
      </c>
      <c r="BA1968" s="203">
        <f t="shared" si="229"/>
        <v>0</v>
      </c>
    </row>
    <row r="1969" spans="1:53" ht="25">
      <c r="A1969" s="185">
        <f>IF(AND(SUM(AE1969:AP1969)&gt;0,J1969&lt;&gt;""),CONCATENATE(B1969,"_",F1969,"_",$A$5,"_",SUMPRODUCT((B$9:B1969=B1969)*(F$9:F1969=F1969)*(SUM(AE1969:AP1969)&lt;&gt;0)*(J1969&lt;&gt;""))-1),0)</f>
        <v>0</v>
      </c>
      <c r="B1969" s="745" t="s">
        <v>1433</v>
      </c>
      <c r="C1969" s="58" t="s">
        <v>1356</v>
      </c>
      <c r="D1969" s="85" t="s">
        <v>1046</v>
      </c>
      <c r="E1969" s="463" t="s">
        <v>1357</v>
      </c>
      <c r="F1969" s="657" t="s">
        <v>1357</v>
      </c>
      <c r="G1969" s="420" t="s">
        <v>1950</v>
      </c>
      <c r="H1969" s="418"/>
      <c r="I1969" s="418"/>
      <c r="J1969" s="418"/>
      <c r="K1969" s="418"/>
      <c r="L1969" s="419"/>
      <c r="M1969" s="419"/>
      <c r="N1969" s="419"/>
      <c r="O1969" s="419"/>
      <c r="P1969" s="419"/>
      <c r="Q1969" s="419"/>
      <c r="R1969" s="419"/>
      <c r="S1969" s="419"/>
      <c r="T1969" s="419"/>
      <c r="U1969" s="419"/>
      <c r="V1969" s="419"/>
      <c r="W1969" s="419"/>
      <c r="X1969" s="419"/>
      <c r="Y1969" s="419"/>
      <c r="Z1969" s="419"/>
      <c r="AA1969" s="420"/>
      <c r="AB1969" s="420"/>
      <c r="AC1969" s="457"/>
      <c r="AD1969" s="421"/>
      <c r="AE1969" s="536"/>
      <c r="AF1969" s="536"/>
      <c r="AG1969" s="536"/>
      <c r="AH1969" s="536"/>
      <c r="AI1969" s="537"/>
      <c r="AJ1969" s="537"/>
      <c r="AK1969" s="537"/>
      <c r="AL1969" s="537"/>
      <c r="AM1969" s="537"/>
      <c r="AN1969" s="537"/>
      <c r="AO1969" s="537"/>
      <c r="AP1969" s="537"/>
      <c r="AQ1969" s="422"/>
      <c r="AR1969" s="745" t="s">
        <v>1433</v>
      </c>
      <c r="AS1969" s="475">
        <f t="shared" si="230"/>
        <v>0</v>
      </c>
      <c r="AT1969" s="475">
        <f t="shared" si="230"/>
        <v>0</v>
      </c>
      <c r="AU1969" s="475">
        <f t="shared" si="230"/>
        <v>0</v>
      </c>
      <c r="AV1969" s="475">
        <f t="shared" si="230"/>
        <v>0</v>
      </c>
      <c r="AW1969" s="475">
        <f t="shared" si="230"/>
        <v>0</v>
      </c>
      <c r="AX1969" s="475">
        <f t="shared" si="230"/>
        <v>0</v>
      </c>
      <c r="AY1969" s="185">
        <f>IF(AND(SUM(AE1969:$AP1969)&gt;0,J1969&lt;&gt;""),CONCATENATE(B1969,"_",F1969,"_",AG1969),0)</f>
        <v>0</v>
      </c>
      <c r="AZ1969" s="203">
        <f>IF(AND(SUM(AE1969:$AP1969)&gt;0,D1969="BFS"),1,0)</f>
        <v>0</v>
      </c>
      <c r="BA1969" s="203">
        <f t="shared" si="229"/>
        <v>0</v>
      </c>
    </row>
    <row r="1970" spans="1:53" ht="40">
      <c r="A1970" s="185" t="str">
        <f>IF(AND(SUM(AE1970:AP1970)&gt;0,J1970&lt;&gt;""),CONCATENATE(B1970,"_",F1970,"_",$A$5,"_",SUMPRODUCT((B$9:B1970=B1970)*(F$9:F1970=F1970)*(SUM(AE1970:AP1970)&lt;&gt;0)*(J1970&lt;&gt;""))-1),0)</f>
        <v>SN_1.1.1.5_neu_1</v>
      </c>
      <c r="B1970" s="746" t="s">
        <v>1433</v>
      </c>
      <c r="C1970" s="464" t="s">
        <v>1555</v>
      </c>
      <c r="D1970" s="89" t="s">
        <v>1046</v>
      </c>
      <c r="E1970" s="465" t="s">
        <v>1357</v>
      </c>
      <c r="F1970" s="658" t="s">
        <v>1357</v>
      </c>
      <c r="G1970" s="423" t="s">
        <v>2112</v>
      </c>
      <c r="H1970" s="424" t="s">
        <v>1047</v>
      </c>
      <c r="I1970" s="424" t="s">
        <v>1052</v>
      </c>
      <c r="J1970" s="424" t="s">
        <v>1053</v>
      </c>
      <c r="K1970" s="424"/>
      <c r="L1970" s="424"/>
      <c r="M1970" s="425"/>
      <c r="N1970" s="425"/>
      <c r="O1970" s="425"/>
      <c r="P1970" s="425"/>
      <c r="Q1970" s="425"/>
      <c r="R1970" s="425"/>
      <c r="S1970" s="425"/>
      <c r="T1970" s="425"/>
      <c r="U1970" s="425"/>
      <c r="V1970" s="425"/>
      <c r="W1970" s="425"/>
      <c r="X1970" s="425"/>
      <c r="Y1970" s="425"/>
      <c r="Z1970" s="425"/>
      <c r="AA1970" s="426"/>
      <c r="AB1970" s="426"/>
      <c r="AC1970" s="458"/>
      <c r="AD1970" s="181"/>
      <c r="AE1970" s="567">
        <v>0</v>
      </c>
      <c r="AF1970" s="533">
        <v>0</v>
      </c>
      <c r="AG1970" s="533">
        <v>0</v>
      </c>
      <c r="AH1970" s="533">
        <v>0</v>
      </c>
      <c r="AI1970" s="533">
        <v>0</v>
      </c>
      <c r="AJ1970" s="533">
        <v>0</v>
      </c>
      <c r="AK1970" s="534">
        <v>55</v>
      </c>
      <c r="AL1970" s="534">
        <v>115</v>
      </c>
      <c r="AM1970" s="534">
        <v>94</v>
      </c>
      <c r="AN1970" s="533">
        <v>99</v>
      </c>
      <c r="AO1970" s="535">
        <v>121</v>
      </c>
      <c r="AP1970" s="534">
        <v>125</v>
      </c>
      <c r="AQ1970" s="182" t="s">
        <v>2113</v>
      </c>
      <c r="AR1970" s="746" t="s">
        <v>1433</v>
      </c>
      <c r="AS1970" s="475" t="str">
        <f t="shared" si="230"/>
        <v>DS</v>
      </c>
      <c r="AT1970" s="475" t="str">
        <f t="shared" si="230"/>
        <v>4A</v>
      </c>
      <c r="AU1970" s="475">
        <f t="shared" si="230"/>
        <v>454</v>
      </c>
      <c r="AV1970" s="475" t="str">
        <f t="shared" si="230"/>
        <v>VOC</v>
      </c>
      <c r="AW1970" s="475" t="str">
        <f t="shared" si="230"/>
        <v>B</v>
      </c>
      <c r="AX1970" s="475">
        <f t="shared" si="230"/>
        <v>0</v>
      </c>
      <c r="AY1970" s="185" t="str">
        <f>IF(AND(SUM(AE1970:$AP1970)&gt;0,J1970&lt;&gt;""),CONCATENATE(B1970,"_",F1970,"_",AG1970),0)</f>
        <v>SN_1.1.1.5_0</v>
      </c>
      <c r="AZ1970" s="203">
        <f>IF(AND(SUM(AE1970:$AP1970)&gt;0,D1970="BFS"),1,0)</f>
        <v>0</v>
      </c>
      <c r="BA1970" s="203">
        <f t="shared" si="229"/>
        <v>0</v>
      </c>
    </row>
    <row r="1971" spans="1:53" ht="15.5">
      <c r="A1971" s="185">
        <f>IF(AND(SUM(AE1971:AP1971)&gt;0,J1971&lt;&gt;""),CONCATENATE(B1971,"_",F1971,"_",$A$5,"_",SUMPRODUCT((B$9:B1971=B1971)*(F$9:F1971=F1971)*(SUM(AE1971:AP1971)&lt;&gt;0)*(J1971&lt;&gt;""))-1),0)</f>
        <v>0</v>
      </c>
      <c r="B1971" s="165" t="s">
        <v>1433</v>
      </c>
      <c r="C1971" s="69" t="s">
        <v>18</v>
      </c>
      <c r="D1971" s="84"/>
      <c r="E1971" s="467"/>
      <c r="F1971" s="659"/>
      <c r="G1971" s="76"/>
      <c r="H1971" s="77"/>
      <c r="I1971" s="77"/>
      <c r="J1971" s="77"/>
      <c r="K1971" s="77"/>
      <c r="L1971" s="78"/>
      <c r="M1971" s="78"/>
      <c r="N1971" s="78"/>
      <c r="O1971" s="78"/>
      <c r="P1971" s="78"/>
      <c r="Q1971" s="78"/>
      <c r="R1971" s="78"/>
      <c r="S1971" s="78"/>
      <c r="T1971" s="78"/>
      <c r="U1971" s="78"/>
      <c r="V1971" s="78"/>
      <c r="W1971" s="78"/>
      <c r="X1971" s="78"/>
      <c r="Y1971" s="78"/>
      <c r="Z1971" s="78"/>
      <c r="AA1971" s="76"/>
      <c r="AB1971" s="76"/>
      <c r="AC1971" s="459"/>
      <c r="AD1971" s="71"/>
      <c r="AE1971" s="538"/>
      <c r="AF1971" s="538"/>
      <c r="AG1971" s="538"/>
      <c r="AH1971" s="538"/>
      <c r="AI1971" s="539"/>
      <c r="AJ1971" s="539"/>
      <c r="AK1971" s="539"/>
      <c r="AL1971" s="539"/>
      <c r="AM1971" s="539"/>
      <c r="AN1971" s="539"/>
      <c r="AO1971" s="539"/>
      <c r="AP1971" s="539"/>
      <c r="AQ1971" s="326"/>
      <c r="AR1971" s="165" t="s">
        <v>1433</v>
      </c>
      <c r="AS1971" s="475">
        <f t="shared" si="230"/>
        <v>0</v>
      </c>
      <c r="AT1971" s="475">
        <f t="shared" si="230"/>
        <v>0</v>
      </c>
      <c r="AU1971" s="475">
        <f t="shared" si="230"/>
        <v>0</v>
      </c>
      <c r="AV1971" s="475">
        <f t="shared" si="230"/>
        <v>0</v>
      </c>
      <c r="AW1971" s="475">
        <f t="shared" si="230"/>
        <v>0</v>
      </c>
      <c r="AX1971" s="475">
        <f t="shared" si="230"/>
        <v>0</v>
      </c>
      <c r="AY1971" s="185">
        <f>IF(AND(SUM(AE1971:$AP1971)&gt;0,J1971&lt;&gt;""),CONCATENATE(B1971,"_",F1971,"_",AG1971),0)</f>
        <v>0</v>
      </c>
      <c r="AZ1971" s="203">
        <f>IF(AND(SUM(AE1971:$AP1971)&gt;0,D1971="BFS"),1,0)</f>
        <v>0</v>
      </c>
      <c r="BA1971" s="203">
        <f t="shared" si="229"/>
        <v>0</v>
      </c>
    </row>
    <row r="1972" spans="1:53" ht="25">
      <c r="A1972" s="185">
        <f>IF(AND(SUM(AE1972:AP1972)&gt;0,J1972&lt;&gt;""),CONCATENATE(B1972,"_",F1972,"_",$A$5,"_",SUMPRODUCT((B$9:B1972=B1972)*(F$9:F1972=F1972)*(SUM(AE1972:AP1972)&lt;&gt;0)*(J1972&lt;&gt;""))-1),0)</f>
        <v>0</v>
      </c>
      <c r="B1972" s="745" t="s">
        <v>1433</v>
      </c>
      <c r="C1972" s="58" t="s">
        <v>180</v>
      </c>
      <c r="D1972" s="85" t="s">
        <v>1046</v>
      </c>
      <c r="E1972" s="463" t="s">
        <v>1358</v>
      </c>
      <c r="F1972" s="657" t="s">
        <v>1358</v>
      </c>
      <c r="G1972" s="420"/>
      <c r="H1972" s="418"/>
      <c r="I1972" s="418"/>
      <c r="J1972" s="418"/>
      <c r="K1972" s="418"/>
      <c r="L1972" s="419"/>
      <c r="M1972" s="419"/>
      <c r="N1972" s="419"/>
      <c r="O1972" s="419"/>
      <c r="P1972" s="419"/>
      <c r="Q1972" s="419"/>
      <c r="R1972" s="419"/>
      <c r="S1972" s="419"/>
      <c r="T1972" s="419"/>
      <c r="U1972" s="419"/>
      <c r="V1972" s="419"/>
      <c r="W1972" s="419"/>
      <c r="X1972" s="419"/>
      <c r="Y1972" s="419"/>
      <c r="Z1972" s="419"/>
      <c r="AA1972" s="420"/>
      <c r="AB1972" s="420"/>
      <c r="AC1972" s="457"/>
      <c r="AD1972" s="421"/>
      <c r="AE1972" s="536"/>
      <c r="AF1972" s="536"/>
      <c r="AG1972" s="536"/>
      <c r="AH1972" s="536"/>
      <c r="AI1972" s="537"/>
      <c r="AJ1972" s="537"/>
      <c r="AK1972" s="537"/>
      <c r="AL1972" s="537"/>
      <c r="AM1972" s="537"/>
      <c r="AN1972" s="537"/>
      <c r="AO1972" s="537"/>
      <c r="AP1972" s="537"/>
      <c r="AQ1972" s="422"/>
      <c r="AR1972" s="745" t="s">
        <v>1433</v>
      </c>
      <c r="AS1972" s="475">
        <f t="shared" si="230"/>
        <v>0</v>
      </c>
      <c r="AT1972" s="475">
        <f t="shared" si="230"/>
        <v>0</v>
      </c>
      <c r="AU1972" s="475">
        <f t="shared" si="230"/>
        <v>0</v>
      </c>
      <c r="AV1972" s="475">
        <f t="shared" si="230"/>
        <v>0</v>
      </c>
      <c r="AW1972" s="475">
        <f t="shared" si="230"/>
        <v>0</v>
      </c>
      <c r="AX1972" s="475">
        <f t="shared" si="230"/>
        <v>0</v>
      </c>
      <c r="AY1972" s="185">
        <f>IF(AND(SUM(AE1972:$AP1972)&gt;0,J1972&lt;&gt;""),CONCATENATE(B1972,"_",F1972,"_",AG1972),0)</f>
        <v>0</v>
      </c>
      <c r="AZ1972" s="203">
        <f>IF(AND(SUM(AE1972:$AP1972)&gt;0,D1972="BFS"),1,0)</f>
        <v>0</v>
      </c>
      <c r="BA1972" s="203">
        <f t="shared" si="229"/>
        <v>0</v>
      </c>
    </row>
    <row r="1973" spans="1:53" ht="13">
      <c r="A1973" s="185">
        <f>IF(AND(SUM(AE1973:AP1973)&gt;0,J1973&lt;&gt;""),CONCATENATE(B1973,"_",F1973,"_",$A$5,"_",SUMPRODUCT((B$9:B1973=B1973)*(F$9:F1973=F1973)*(SUM(AE1973:AP1973)&lt;&gt;0)*(J1973&lt;&gt;""))-1),0)</f>
        <v>0</v>
      </c>
      <c r="B1973" s="746" t="s">
        <v>1433</v>
      </c>
      <c r="C1973" s="464" t="s">
        <v>1491</v>
      </c>
      <c r="D1973" s="89" t="s">
        <v>1046</v>
      </c>
      <c r="E1973" s="465" t="s">
        <v>1358</v>
      </c>
      <c r="F1973" s="658" t="s">
        <v>1358</v>
      </c>
      <c r="G1973" s="429"/>
      <c r="H1973" s="424" t="s">
        <v>1043</v>
      </c>
      <c r="I1973" s="424" t="s">
        <v>1052</v>
      </c>
      <c r="J1973" s="424" t="s">
        <v>1053</v>
      </c>
      <c r="K1973" s="424"/>
      <c r="L1973" s="424"/>
      <c r="M1973" s="425"/>
      <c r="N1973" s="425"/>
      <c r="O1973" s="425"/>
      <c r="P1973" s="425"/>
      <c r="Q1973" s="425"/>
      <c r="R1973" s="425"/>
      <c r="S1973" s="425"/>
      <c r="T1973" s="425"/>
      <c r="U1973" s="425"/>
      <c r="V1973" s="425"/>
      <c r="W1973" s="425"/>
      <c r="X1973" s="425"/>
      <c r="Y1973" s="425"/>
      <c r="Z1973" s="425"/>
      <c r="AA1973" s="426"/>
      <c r="AB1973" s="426"/>
      <c r="AC1973" s="458"/>
      <c r="AD1973" s="181"/>
      <c r="AE1973" s="533"/>
      <c r="AF1973" s="533"/>
      <c r="AG1973" s="533"/>
      <c r="AH1973" s="533"/>
      <c r="AI1973" s="533"/>
      <c r="AJ1973" s="533"/>
      <c r="AK1973" s="534">
        <v>0</v>
      </c>
      <c r="AL1973" s="534">
        <v>0</v>
      </c>
      <c r="AM1973" s="534">
        <v>0</v>
      </c>
      <c r="AN1973" s="533">
        <v>0</v>
      </c>
      <c r="AO1973" s="535">
        <v>0</v>
      </c>
      <c r="AP1973" s="534">
        <v>0</v>
      </c>
      <c r="AQ1973" s="430"/>
      <c r="AR1973" s="746" t="s">
        <v>1433</v>
      </c>
      <c r="AS1973" s="475">
        <f t="shared" si="230"/>
        <v>0</v>
      </c>
      <c r="AT1973" s="475">
        <f t="shared" si="230"/>
        <v>0</v>
      </c>
      <c r="AU1973" s="475">
        <f t="shared" si="230"/>
        <v>0</v>
      </c>
      <c r="AV1973" s="475">
        <f t="shared" si="230"/>
        <v>0</v>
      </c>
      <c r="AW1973" s="475">
        <f t="shared" si="230"/>
        <v>0</v>
      </c>
      <c r="AX1973" s="475">
        <f t="shared" si="230"/>
        <v>0</v>
      </c>
      <c r="AY1973" s="185">
        <f>IF(AND(SUM(AE1973:$AP1973)&gt;0,J1973&lt;&gt;""),CONCATENATE(B1973,"_",F1973,"_",AG1973),0)</f>
        <v>0</v>
      </c>
      <c r="AZ1973" s="203">
        <f>IF(AND(SUM(AE1973:$AP1973)&gt;0,D1973="BFS"),1,0)</f>
        <v>0</v>
      </c>
      <c r="BA1973" s="203">
        <f t="shared" si="229"/>
        <v>0</v>
      </c>
    </row>
    <row r="1974" spans="1:53" ht="15.5">
      <c r="A1974" s="185">
        <f>IF(AND(SUM(AE1974:AP1974)&gt;0,J1974&lt;&gt;""),CONCATENATE(B1974,"_",F1974,"_",$A$5,"_",SUMPRODUCT((B$9:B1974=B1974)*(F$9:F1974=F1974)*(SUM(AE1974:AP1974)&lt;&gt;0)*(J1974&lt;&gt;""))-1),0)</f>
        <v>0</v>
      </c>
      <c r="B1974" s="165" t="s">
        <v>1433</v>
      </c>
      <c r="C1974" s="69" t="s">
        <v>1320</v>
      </c>
      <c r="D1974" s="84"/>
      <c r="E1974" s="467"/>
      <c r="F1974" s="659"/>
      <c r="G1974" s="76"/>
      <c r="H1974" s="77"/>
      <c r="I1974" s="77"/>
      <c r="J1974" s="77"/>
      <c r="K1974" s="77"/>
      <c r="L1974" s="78"/>
      <c r="M1974" s="78"/>
      <c r="N1974" s="78"/>
      <c r="O1974" s="78"/>
      <c r="P1974" s="78"/>
      <c r="Q1974" s="78"/>
      <c r="R1974" s="78"/>
      <c r="S1974" s="78"/>
      <c r="T1974" s="78"/>
      <c r="U1974" s="78"/>
      <c r="V1974" s="78"/>
      <c r="W1974" s="78"/>
      <c r="X1974" s="78"/>
      <c r="Y1974" s="78"/>
      <c r="Z1974" s="78"/>
      <c r="AA1974" s="76"/>
      <c r="AB1974" s="76"/>
      <c r="AC1974" s="459"/>
      <c r="AD1974" s="71"/>
      <c r="AE1974" s="538"/>
      <c r="AF1974" s="538"/>
      <c r="AG1974" s="538"/>
      <c r="AH1974" s="538"/>
      <c r="AI1974" s="539"/>
      <c r="AJ1974" s="539"/>
      <c r="AK1974" s="539"/>
      <c r="AL1974" s="539"/>
      <c r="AM1974" s="539"/>
      <c r="AN1974" s="539"/>
      <c r="AO1974" s="539"/>
      <c r="AP1974" s="539"/>
      <c r="AQ1974" s="326"/>
      <c r="AR1974" s="165" t="s">
        <v>1433</v>
      </c>
      <c r="AS1974" s="475">
        <f t="shared" si="230"/>
        <v>0</v>
      </c>
      <c r="AT1974" s="475">
        <f t="shared" si="230"/>
        <v>0</v>
      </c>
      <c r="AU1974" s="475">
        <f t="shared" si="230"/>
        <v>0</v>
      </c>
      <c r="AV1974" s="475">
        <f t="shared" si="230"/>
        <v>0</v>
      </c>
      <c r="AW1974" s="475">
        <f t="shared" si="230"/>
        <v>0</v>
      </c>
      <c r="AX1974" s="475">
        <f t="shared" si="230"/>
        <v>0</v>
      </c>
      <c r="AY1974" s="185">
        <f>IF(AND(SUM(AE1974:$AP1974)&gt;0,J1974&lt;&gt;""),CONCATENATE(B1974,"_",F1974,"_",AG1974),0)</f>
        <v>0</v>
      </c>
      <c r="AZ1974" s="203">
        <f>IF(AND(SUM(AE1974:$AP1974)&gt;0,D1974="BFS"),1,0)</f>
        <v>0</v>
      </c>
      <c r="BA1974" s="203">
        <f t="shared" si="229"/>
        <v>0</v>
      </c>
    </row>
    <row r="1975" spans="1:53" ht="25">
      <c r="A1975" s="185">
        <f>IF(AND(SUM(AE1975:AP1975)&gt;0,J1975&lt;&gt;""),CONCATENATE(B1975,"_",F1975,"_",$A$5,"_",SUMPRODUCT((B$9:B1975=B1975)*(F$9:F1975=F1975)*(SUM(AE1975:AP1975)&lt;&gt;0)*(J1975&lt;&gt;""))-1),0)</f>
        <v>0</v>
      </c>
      <c r="B1975" s="745" t="s">
        <v>1433</v>
      </c>
      <c r="C1975" s="58" t="s">
        <v>1168</v>
      </c>
      <c r="D1975" s="85" t="s">
        <v>1361</v>
      </c>
      <c r="E1975" s="463" t="s">
        <v>1360</v>
      </c>
      <c r="F1975" s="657" t="s">
        <v>1360</v>
      </c>
      <c r="G1975" s="420"/>
      <c r="H1975" s="418"/>
      <c r="I1975" s="418"/>
      <c r="J1975" s="418"/>
      <c r="K1975" s="418"/>
      <c r="L1975" s="419"/>
      <c r="M1975" s="419"/>
      <c r="N1975" s="419"/>
      <c r="O1975" s="419"/>
      <c r="P1975" s="419"/>
      <c r="Q1975" s="419"/>
      <c r="R1975" s="419"/>
      <c r="S1975" s="419"/>
      <c r="T1975" s="419"/>
      <c r="U1975" s="419"/>
      <c r="V1975" s="419"/>
      <c r="W1975" s="419"/>
      <c r="X1975" s="419"/>
      <c r="Y1975" s="419"/>
      <c r="Z1975" s="419"/>
      <c r="AA1975" s="420"/>
      <c r="AB1975" s="420"/>
      <c r="AC1975" s="457"/>
      <c r="AD1975" s="421"/>
      <c r="AE1975" s="536"/>
      <c r="AF1975" s="536"/>
      <c r="AG1975" s="536"/>
      <c r="AH1975" s="536"/>
      <c r="AI1975" s="537"/>
      <c r="AJ1975" s="537"/>
      <c r="AK1975" s="537"/>
      <c r="AL1975" s="537"/>
      <c r="AM1975" s="537"/>
      <c r="AN1975" s="537"/>
      <c r="AO1975" s="537"/>
      <c r="AP1975" s="537"/>
      <c r="AQ1975" s="422"/>
      <c r="AR1975" s="745" t="s">
        <v>1433</v>
      </c>
      <c r="AS1975" s="475">
        <f t="shared" si="230"/>
        <v>0</v>
      </c>
      <c r="AT1975" s="475">
        <f t="shared" si="230"/>
        <v>0</v>
      </c>
      <c r="AU1975" s="475">
        <f t="shared" si="230"/>
        <v>0</v>
      </c>
      <c r="AV1975" s="475">
        <f t="shared" si="230"/>
        <v>0</v>
      </c>
      <c r="AW1975" s="475">
        <f t="shared" si="230"/>
        <v>0</v>
      </c>
      <c r="AX1975" s="475">
        <f t="shared" si="230"/>
        <v>0</v>
      </c>
      <c r="AY1975" s="185">
        <f>IF(AND(SUM(AE1975:$AP1975)&gt;0,J1975&lt;&gt;""),CONCATENATE(B1975,"_",F1975,"_",AG1975),0)</f>
        <v>0</v>
      </c>
      <c r="AZ1975" s="203">
        <f>IF(AND(SUM(AE1975:$AP1975)&gt;0,D1975="BFS"),1,0)</f>
        <v>0</v>
      </c>
      <c r="BA1975" s="203">
        <f t="shared" si="229"/>
        <v>0</v>
      </c>
    </row>
    <row r="1976" spans="1:53" ht="13">
      <c r="A1976" s="185">
        <f>IF(AND(SUM(AE1976:AP1976)&gt;0,J1976&lt;&gt;""),CONCATENATE(B1976,"_",F1976,"_",$A$5,"_",SUMPRODUCT((B$9:B1976=B1976)*(F$9:F1976=F1976)*(SUM(AE1976:AP1976)&lt;&gt;0)*(J1976&lt;&gt;""))-1),0)</f>
        <v>0</v>
      </c>
      <c r="B1976" s="746" t="s">
        <v>1433</v>
      </c>
      <c r="C1976" s="464" t="s">
        <v>1939</v>
      </c>
      <c r="D1976" s="89" t="s">
        <v>1361</v>
      </c>
      <c r="E1976" s="465" t="s">
        <v>1360</v>
      </c>
      <c r="F1976" s="658" t="s">
        <v>1360</v>
      </c>
      <c r="G1976" s="429"/>
      <c r="H1976" s="424" t="s">
        <v>1043</v>
      </c>
      <c r="I1976" s="424" t="s">
        <v>1052</v>
      </c>
      <c r="J1976" s="424" t="s">
        <v>1053</v>
      </c>
      <c r="K1976" s="424"/>
      <c r="L1976" s="424"/>
      <c r="M1976" s="425"/>
      <c r="N1976" s="425"/>
      <c r="O1976" s="425"/>
      <c r="P1976" s="425"/>
      <c r="Q1976" s="425"/>
      <c r="R1976" s="425"/>
      <c r="S1976" s="425"/>
      <c r="T1976" s="425"/>
      <c r="U1976" s="425"/>
      <c r="V1976" s="425"/>
      <c r="W1976" s="425"/>
      <c r="X1976" s="425"/>
      <c r="Y1976" s="425"/>
      <c r="Z1976" s="425"/>
      <c r="AA1976" s="426"/>
      <c r="AB1976" s="426"/>
      <c r="AC1976" s="458"/>
      <c r="AD1976" s="181"/>
      <c r="AE1976" s="533"/>
      <c r="AF1976" s="533"/>
      <c r="AG1976" s="533"/>
      <c r="AH1976" s="533"/>
      <c r="AI1976" s="533"/>
      <c r="AJ1976" s="533"/>
      <c r="AK1976" s="534">
        <v>0</v>
      </c>
      <c r="AL1976" s="534">
        <v>0</v>
      </c>
      <c r="AM1976" s="534">
        <v>0</v>
      </c>
      <c r="AN1976" s="533">
        <v>0</v>
      </c>
      <c r="AO1976" s="535">
        <v>0</v>
      </c>
      <c r="AP1976" s="534">
        <v>0</v>
      </c>
      <c r="AQ1976" s="430"/>
      <c r="AR1976" s="746" t="s">
        <v>1433</v>
      </c>
      <c r="AS1976" s="475">
        <f t="shared" si="230"/>
        <v>0</v>
      </c>
      <c r="AT1976" s="475">
        <f t="shared" si="230"/>
        <v>0</v>
      </c>
      <c r="AU1976" s="475">
        <f t="shared" si="230"/>
        <v>0</v>
      </c>
      <c r="AV1976" s="475">
        <f t="shared" si="230"/>
        <v>0</v>
      </c>
      <c r="AW1976" s="475">
        <f t="shared" si="230"/>
        <v>0</v>
      </c>
      <c r="AX1976" s="475">
        <f t="shared" si="230"/>
        <v>0</v>
      </c>
      <c r="AY1976" s="185">
        <f>IF(AND(SUM(AE1976:$AP1976)&gt;0,J1976&lt;&gt;""),CONCATENATE(B1976,"_",F1976,"_",AG1976),0)</f>
        <v>0</v>
      </c>
      <c r="AZ1976" s="203">
        <f>IF(AND(SUM(AE1976:$AP1976)&gt;0,D1976="BFS"),1,0)</f>
        <v>0</v>
      </c>
      <c r="BA1976" s="203">
        <f t="shared" si="229"/>
        <v>0</v>
      </c>
    </row>
    <row r="1977" spans="1:53" ht="15.5">
      <c r="A1977" s="185">
        <f>IF(AND(SUM(AE1977:AP1977)&gt;0,J1977&lt;&gt;""),CONCATENATE(B1977,"_",F1977,"_",$A$5,"_",SUMPRODUCT((B$9:B1977=B1977)*(F$9:F1977=F1977)*(SUM(AE1977:AP1977)&lt;&gt;0)*(J1977&lt;&gt;""))-1),0)</f>
        <v>0</v>
      </c>
      <c r="B1977" s="165" t="s">
        <v>1433</v>
      </c>
      <c r="C1977" s="69" t="s">
        <v>364</v>
      </c>
      <c r="D1977" s="84"/>
      <c r="E1977" s="467"/>
      <c r="F1977" s="659"/>
      <c r="G1977" s="76"/>
      <c r="H1977" s="77"/>
      <c r="I1977" s="77"/>
      <c r="J1977" s="77"/>
      <c r="K1977" s="77"/>
      <c r="L1977" s="78"/>
      <c r="M1977" s="78"/>
      <c r="N1977" s="78"/>
      <c r="O1977" s="78"/>
      <c r="P1977" s="78"/>
      <c r="Q1977" s="78"/>
      <c r="R1977" s="78"/>
      <c r="S1977" s="78"/>
      <c r="T1977" s="78"/>
      <c r="U1977" s="78"/>
      <c r="V1977" s="78"/>
      <c r="W1977" s="78"/>
      <c r="X1977" s="78"/>
      <c r="Y1977" s="78"/>
      <c r="Z1977" s="78"/>
      <c r="AA1977" s="76"/>
      <c r="AB1977" s="76"/>
      <c r="AC1977" s="459"/>
      <c r="AD1977" s="71"/>
      <c r="AE1977" s="538"/>
      <c r="AF1977" s="538"/>
      <c r="AG1977" s="538"/>
      <c r="AH1977" s="538"/>
      <c r="AI1977" s="539"/>
      <c r="AJ1977" s="539"/>
      <c r="AK1977" s="539"/>
      <c r="AL1977" s="539"/>
      <c r="AM1977" s="539"/>
      <c r="AN1977" s="539"/>
      <c r="AO1977" s="539"/>
      <c r="AP1977" s="539"/>
      <c r="AQ1977" s="326"/>
      <c r="AR1977" s="165" t="s">
        <v>1433</v>
      </c>
      <c r="AS1977" s="475">
        <f t="shared" ref="AS1977:AX1986" si="231">IF(SUM($AE1977:$AP1977)&gt;0,VLOOKUP($F1977,Schulart,AS$2,FALSE),0)</f>
        <v>0</v>
      </c>
      <c r="AT1977" s="475">
        <f t="shared" si="231"/>
        <v>0</v>
      </c>
      <c r="AU1977" s="475">
        <f t="shared" si="231"/>
        <v>0</v>
      </c>
      <c r="AV1977" s="475">
        <f t="shared" si="231"/>
        <v>0</v>
      </c>
      <c r="AW1977" s="475">
        <f t="shared" si="231"/>
        <v>0</v>
      </c>
      <c r="AX1977" s="475">
        <f t="shared" si="231"/>
        <v>0</v>
      </c>
      <c r="AY1977" s="185">
        <f>IF(AND(SUM(AE1977:$AP1977)&gt;0,J1977&lt;&gt;""),CONCATENATE(B1977,"_",F1977,"_",AG1977),0)</f>
        <v>0</v>
      </c>
      <c r="AZ1977" s="203">
        <f>IF(AND(SUM(AE1977:$AP1977)&gt;0,D1977="BFS"),1,0)</f>
        <v>0</v>
      </c>
      <c r="BA1977" s="203">
        <f t="shared" si="229"/>
        <v>0</v>
      </c>
    </row>
    <row r="1978" spans="1:53" ht="25">
      <c r="A1978" s="185">
        <f>IF(AND(SUM(AE1978:AP1978)&gt;0,J1978&lt;&gt;""),CONCATENATE(B1978,"_",F1978,"_",$A$5,"_",SUMPRODUCT((B$9:B1978=B1978)*(F$9:F1978=F1978)*(SUM(AE1978:AP1978)&lt;&gt;0)*(J1978&lt;&gt;""))-1),0)</f>
        <v>0</v>
      </c>
      <c r="B1978" s="745" t="s">
        <v>1433</v>
      </c>
      <c r="C1978" s="58" t="s">
        <v>573</v>
      </c>
      <c r="D1978" s="85" t="s">
        <v>1046</v>
      </c>
      <c r="E1978" s="463" t="s">
        <v>574</v>
      </c>
      <c r="F1978" s="657" t="s">
        <v>613</v>
      </c>
      <c r="G1978" s="420"/>
      <c r="H1978" s="418"/>
      <c r="I1978" s="418"/>
      <c r="J1978" s="418"/>
      <c r="K1978" s="418"/>
      <c r="L1978" s="419"/>
      <c r="M1978" s="419"/>
      <c r="N1978" s="419"/>
      <c r="O1978" s="419"/>
      <c r="P1978" s="419"/>
      <c r="Q1978" s="419"/>
      <c r="R1978" s="419"/>
      <c r="S1978" s="419"/>
      <c r="T1978" s="419"/>
      <c r="U1978" s="419"/>
      <c r="V1978" s="419"/>
      <c r="W1978" s="419"/>
      <c r="X1978" s="419"/>
      <c r="Y1978" s="419"/>
      <c r="Z1978" s="419"/>
      <c r="AA1978" s="420"/>
      <c r="AB1978" s="420"/>
      <c r="AC1978" s="457"/>
      <c r="AD1978" s="421"/>
      <c r="AE1978" s="536"/>
      <c r="AF1978" s="536"/>
      <c r="AG1978" s="536"/>
      <c r="AH1978" s="536"/>
      <c r="AI1978" s="537"/>
      <c r="AJ1978" s="537"/>
      <c r="AK1978" s="537"/>
      <c r="AL1978" s="537"/>
      <c r="AM1978" s="537"/>
      <c r="AN1978" s="537"/>
      <c r="AO1978" s="537"/>
      <c r="AP1978" s="537"/>
      <c r="AQ1978" s="422"/>
      <c r="AR1978" s="745" t="s">
        <v>1433</v>
      </c>
      <c r="AS1978" s="475">
        <f t="shared" si="231"/>
        <v>0</v>
      </c>
      <c r="AT1978" s="475">
        <f t="shared" si="231"/>
        <v>0</v>
      </c>
      <c r="AU1978" s="475">
        <f t="shared" si="231"/>
        <v>0</v>
      </c>
      <c r="AV1978" s="475">
        <f t="shared" si="231"/>
        <v>0</v>
      </c>
      <c r="AW1978" s="475">
        <f t="shared" si="231"/>
        <v>0</v>
      </c>
      <c r="AX1978" s="475">
        <f t="shared" si="231"/>
        <v>0</v>
      </c>
      <c r="AY1978" s="185">
        <f>IF(AND(SUM(AE1978:$AP1978)&gt;0,J1978&lt;&gt;""),CONCATENATE(B1978,"_",F1978,"_",AG1978),0)</f>
        <v>0</v>
      </c>
      <c r="AZ1978" s="203">
        <f>IF(AND(SUM(AE1978:$AP1978)&gt;0,D1978="BFS"),1,0)</f>
        <v>0</v>
      </c>
      <c r="BA1978" s="203">
        <f t="shared" si="229"/>
        <v>0</v>
      </c>
    </row>
    <row r="1979" spans="1:53" ht="13">
      <c r="A1979" s="185" t="str">
        <f>IF(AND(SUM(AE1979:AP1979)&gt;0,J1979&lt;&gt;""),CONCATENATE(B1979,"_",F1979,"_",$A$5,"_",SUMPRODUCT((B$9:B1979=B1979)*(F$9:F1979=F1979)*(SUM(AE1979:AP1979)&lt;&gt;0)*(J1979&lt;&gt;""))-1),0)</f>
        <v>SN_1.1.4_neu_1</v>
      </c>
      <c r="B1979" s="746" t="s">
        <v>1433</v>
      </c>
      <c r="C1979" s="464" t="s">
        <v>1944</v>
      </c>
      <c r="D1979" s="89" t="s">
        <v>1046</v>
      </c>
      <c r="E1979" s="465" t="s">
        <v>574</v>
      </c>
      <c r="F1979" s="658" t="s">
        <v>613</v>
      </c>
      <c r="G1979" s="423" t="s">
        <v>573</v>
      </c>
      <c r="H1979" s="424" t="s">
        <v>1047</v>
      </c>
      <c r="I1979" s="424" t="s">
        <v>94</v>
      </c>
      <c r="J1979" s="424" t="s">
        <v>1053</v>
      </c>
      <c r="K1979" s="424" t="s">
        <v>1961</v>
      </c>
      <c r="L1979" s="424" t="s">
        <v>1961</v>
      </c>
      <c r="M1979" s="425" t="s">
        <v>761</v>
      </c>
      <c r="N1979" s="425" t="s">
        <v>1966</v>
      </c>
      <c r="O1979" s="425" t="s">
        <v>1047</v>
      </c>
      <c r="P1979" s="425" t="s">
        <v>1047</v>
      </c>
      <c r="Q1979" s="425">
        <v>0.66</v>
      </c>
      <c r="R1979" s="425" t="s">
        <v>1047</v>
      </c>
      <c r="S1979" s="425" t="s">
        <v>1047</v>
      </c>
      <c r="T1979" s="425" t="s">
        <v>1955</v>
      </c>
      <c r="U1979" s="425" t="s">
        <v>1047</v>
      </c>
      <c r="V1979" s="425" t="s">
        <v>1047</v>
      </c>
      <c r="W1979" s="425" t="s">
        <v>1047</v>
      </c>
      <c r="X1979" s="425" t="s">
        <v>1043</v>
      </c>
      <c r="Y1979" s="425" t="s">
        <v>1047</v>
      </c>
      <c r="Z1979" s="425" t="s">
        <v>1043</v>
      </c>
      <c r="AA1979" s="426"/>
      <c r="AB1979" s="426" t="s">
        <v>762</v>
      </c>
      <c r="AC1979" s="458">
        <v>40422</v>
      </c>
      <c r="AD1979" s="427"/>
      <c r="AE1979" s="533">
        <v>1191</v>
      </c>
      <c r="AF1979" s="533">
        <v>1150</v>
      </c>
      <c r="AG1979" s="533">
        <v>895</v>
      </c>
      <c r="AH1979" s="533">
        <v>1096</v>
      </c>
      <c r="AI1979" s="533">
        <v>1141</v>
      </c>
      <c r="AJ1979" s="533">
        <v>888</v>
      </c>
      <c r="AK1979" s="534">
        <v>1019</v>
      </c>
      <c r="AL1979" s="534">
        <v>1021</v>
      </c>
      <c r="AM1979" s="534">
        <v>984</v>
      </c>
      <c r="AN1979" s="533">
        <v>875</v>
      </c>
      <c r="AO1979" s="535">
        <v>825</v>
      </c>
      <c r="AP1979" s="534">
        <v>870</v>
      </c>
      <c r="AQ1979" s="182"/>
      <c r="AR1979" s="746" t="s">
        <v>1433</v>
      </c>
      <c r="AS1979" s="475" t="str">
        <f t="shared" si="231"/>
        <v>DS</v>
      </c>
      <c r="AT1979" s="475" t="str">
        <f t="shared" si="231"/>
        <v>4B</v>
      </c>
      <c r="AU1979" s="475">
        <f t="shared" si="231"/>
        <v>454</v>
      </c>
      <c r="AV1979" s="475" t="str">
        <f t="shared" si="231"/>
        <v>VOC</v>
      </c>
      <c r="AW1979" s="475" t="str">
        <f t="shared" si="231"/>
        <v>B</v>
      </c>
      <c r="AX1979" s="475">
        <f t="shared" si="231"/>
        <v>0</v>
      </c>
      <c r="AY1979" s="185" t="str">
        <f>IF(AND(SUM(AE1979:$AP1979)&gt;0,J1979&lt;&gt;""),CONCATENATE(B1979,"_",F1979,"_",AG1979),0)</f>
        <v>SN_1.1.4_895</v>
      </c>
      <c r="AZ1979" s="203">
        <f>IF(AND(SUM(AE1979:$AP1979)&gt;0,D1979="BFS"),1,0)</f>
        <v>0</v>
      </c>
      <c r="BA1979" s="203">
        <f t="shared" si="229"/>
        <v>0</v>
      </c>
    </row>
    <row r="1980" spans="1:53" ht="15.5">
      <c r="A1980" s="185">
        <f>IF(AND(SUM(AE1980:AP1980)&gt;0,J1980&lt;&gt;""),CONCATENATE(B1980,"_",F1980,"_",$A$5,"_",SUMPRODUCT((B$9:B1980=B1980)*(F$9:F1980=F1980)*(SUM(AE1980:AP1980)&lt;&gt;0)*(J1980&lt;&gt;""))-1),0)</f>
        <v>0</v>
      </c>
      <c r="B1980" s="164" t="s">
        <v>1433</v>
      </c>
      <c r="C1980" s="68" t="s">
        <v>1362</v>
      </c>
      <c r="D1980" s="66"/>
      <c r="E1980" s="461"/>
      <c r="F1980" s="660"/>
      <c r="G1980" s="67"/>
      <c r="H1980" s="67"/>
      <c r="I1980" s="67"/>
      <c r="J1980" s="67"/>
      <c r="K1980" s="67"/>
      <c r="L1980" s="67"/>
      <c r="M1980" s="67"/>
      <c r="N1980" s="67"/>
      <c r="O1980" s="67"/>
      <c r="P1980" s="67"/>
      <c r="Q1980" s="67"/>
      <c r="R1980" s="67"/>
      <c r="S1980" s="67"/>
      <c r="T1980" s="67"/>
      <c r="U1980" s="67"/>
      <c r="V1980" s="67"/>
      <c r="W1980" s="67"/>
      <c r="X1980" s="67"/>
      <c r="Y1980" s="67"/>
      <c r="Z1980" s="67"/>
      <c r="AA1980" s="67"/>
      <c r="AB1980" s="67"/>
      <c r="AC1980" s="455"/>
      <c r="AD1980" s="91"/>
      <c r="AE1980" s="540"/>
      <c r="AF1980" s="540"/>
      <c r="AG1980" s="540"/>
      <c r="AH1980" s="540"/>
      <c r="AI1980" s="540"/>
      <c r="AJ1980" s="540"/>
      <c r="AK1980" s="540"/>
      <c r="AL1980" s="540"/>
      <c r="AM1980" s="540"/>
      <c r="AN1980" s="540"/>
      <c r="AO1980" s="540"/>
      <c r="AP1980" s="540"/>
      <c r="AQ1980" s="325"/>
      <c r="AR1980" s="164" t="s">
        <v>1433</v>
      </c>
      <c r="AS1980" s="475">
        <f t="shared" si="231"/>
        <v>0</v>
      </c>
      <c r="AT1980" s="475">
        <f t="shared" si="231"/>
        <v>0</v>
      </c>
      <c r="AU1980" s="475">
        <f t="shared" si="231"/>
        <v>0</v>
      </c>
      <c r="AV1980" s="475">
        <f t="shared" si="231"/>
        <v>0</v>
      </c>
      <c r="AW1980" s="475">
        <f t="shared" si="231"/>
        <v>0</v>
      </c>
      <c r="AX1980" s="475">
        <f t="shared" si="231"/>
        <v>0</v>
      </c>
      <c r="AY1980" s="185">
        <f>IF(AND(SUM(AE1980:$AP1980)&gt;0,J1980&lt;&gt;""),CONCATENATE(B1980,"_",F1980,"_",AG1980),0)</f>
        <v>0</v>
      </c>
      <c r="AZ1980" s="203">
        <f>IF(AND(SUM(AE1980:$AP1980)&gt;0,D1980="BFS"),1,0)</f>
        <v>0</v>
      </c>
      <c r="BA1980" s="203">
        <f t="shared" si="229"/>
        <v>0</v>
      </c>
    </row>
    <row r="1981" spans="1:53" ht="15.5">
      <c r="A1981" s="185">
        <f>IF(AND(SUM(AE1981:AP1981)&gt;0,J1981&lt;&gt;""),CONCATENATE(B1981,"_",F1981,"_",$A$5,"_",SUMPRODUCT((B$9:B1981=B1981)*(F$9:F1981=F1981)*(SUM(AE1981:AP1981)&lt;&gt;0)*(J1981&lt;&gt;""))-1),0)</f>
        <v>0</v>
      </c>
      <c r="B1981" s="165" t="s">
        <v>1433</v>
      </c>
      <c r="C1981" s="69" t="s">
        <v>1284</v>
      </c>
      <c r="D1981" s="84"/>
      <c r="E1981" s="462"/>
      <c r="F1981" s="659"/>
      <c r="G1981" s="411"/>
      <c r="H1981" s="412"/>
      <c r="I1981" s="412"/>
      <c r="J1981" s="412"/>
      <c r="K1981" s="412"/>
      <c r="L1981" s="413"/>
      <c r="M1981" s="413"/>
      <c r="N1981" s="413"/>
      <c r="O1981" s="413"/>
      <c r="P1981" s="413"/>
      <c r="Q1981" s="413"/>
      <c r="R1981" s="413"/>
      <c r="S1981" s="413"/>
      <c r="T1981" s="413"/>
      <c r="U1981" s="413"/>
      <c r="V1981" s="413"/>
      <c r="W1981" s="413"/>
      <c r="X1981" s="413"/>
      <c r="Y1981" s="413"/>
      <c r="Z1981" s="413"/>
      <c r="AA1981" s="411"/>
      <c r="AB1981" s="411"/>
      <c r="AC1981" s="456"/>
      <c r="AD1981" s="414"/>
      <c r="AE1981" s="541"/>
      <c r="AF1981" s="541"/>
      <c r="AG1981" s="541"/>
      <c r="AH1981" s="541"/>
      <c r="AI1981" s="542"/>
      <c r="AJ1981" s="542"/>
      <c r="AK1981" s="542"/>
      <c r="AL1981" s="542"/>
      <c r="AM1981" s="542"/>
      <c r="AN1981" s="542"/>
      <c r="AO1981" s="542"/>
      <c r="AP1981" s="542"/>
      <c r="AQ1981" s="416"/>
      <c r="AR1981" s="165" t="s">
        <v>1433</v>
      </c>
      <c r="AS1981" s="475">
        <f t="shared" si="231"/>
        <v>0</v>
      </c>
      <c r="AT1981" s="475">
        <f t="shared" si="231"/>
        <v>0</v>
      </c>
      <c r="AU1981" s="475">
        <f t="shared" si="231"/>
        <v>0</v>
      </c>
      <c r="AV1981" s="475">
        <f t="shared" si="231"/>
        <v>0</v>
      </c>
      <c r="AW1981" s="475">
        <f t="shared" si="231"/>
        <v>0</v>
      </c>
      <c r="AX1981" s="475">
        <f t="shared" si="231"/>
        <v>0</v>
      </c>
      <c r="AY1981" s="185">
        <f>IF(AND(SUM(AE1981:$AP1981)&gt;0,J1981&lt;&gt;""),CONCATENATE(B1981,"_",F1981,"_",AG1981),0)</f>
        <v>0</v>
      </c>
      <c r="AZ1981" s="203">
        <f>IF(AND(SUM(AE1981:$AP1981)&gt;0,D1981="BFS"),1,0)</f>
        <v>0</v>
      </c>
      <c r="BA1981" s="203">
        <f t="shared" si="229"/>
        <v>0</v>
      </c>
    </row>
    <row r="1982" spans="1:53" ht="25">
      <c r="A1982" s="185">
        <f>IF(AND(SUM(AE1982:AP1982)&gt;0,J1982&lt;&gt;""),CONCATENATE(B1982,"_",F1982,"_",$A$5,"_",SUMPRODUCT((B$9:B1982=B1982)*(F$9:F1982=F1982)*(SUM(AE1982:AP1982)&lt;&gt;0)*(J1982&lt;&gt;""))-1),0)</f>
        <v>0</v>
      </c>
      <c r="B1982" s="745" t="s">
        <v>1433</v>
      </c>
      <c r="C1982" s="58" t="s">
        <v>1049</v>
      </c>
      <c r="D1982" s="85" t="s">
        <v>1365</v>
      </c>
      <c r="E1982" s="463" t="s">
        <v>1366</v>
      </c>
      <c r="F1982" s="657" t="s">
        <v>1366</v>
      </c>
      <c r="G1982" s="417" t="s">
        <v>1948</v>
      </c>
      <c r="H1982" s="418"/>
      <c r="I1982" s="418"/>
      <c r="J1982" s="418"/>
      <c r="K1982" s="418"/>
      <c r="L1982" s="419"/>
      <c r="M1982" s="419"/>
      <c r="N1982" s="419"/>
      <c r="O1982" s="419"/>
      <c r="P1982" s="419"/>
      <c r="Q1982" s="419"/>
      <c r="R1982" s="419"/>
      <c r="S1982" s="419"/>
      <c r="T1982" s="419"/>
      <c r="U1982" s="419"/>
      <c r="V1982" s="419"/>
      <c r="W1982" s="419"/>
      <c r="X1982" s="419"/>
      <c r="Y1982" s="419"/>
      <c r="Z1982" s="419"/>
      <c r="AA1982" s="420"/>
      <c r="AB1982" s="420"/>
      <c r="AC1982" s="457"/>
      <c r="AD1982" s="421"/>
      <c r="AE1982" s="536"/>
      <c r="AF1982" s="536"/>
      <c r="AG1982" s="536"/>
      <c r="AH1982" s="536"/>
      <c r="AI1982" s="537"/>
      <c r="AJ1982" s="537"/>
      <c r="AK1982" s="537"/>
      <c r="AL1982" s="537"/>
      <c r="AM1982" s="537"/>
      <c r="AN1982" s="537"/>
      <c r="AO1982" s="537"/>
      <c r="AP1982" s="537"/>
      <c r="AQ1982" s="422"/>
      <c r="AR1982" s="745" t="s">
        <v>1433</v>
      </c>
      <c r="AS1982" s="475">
        <f t="shared" si="231"/>
        <v>0</v>
      </c>
      <c r="AT1982" s="475">
        <f t="shared" si="231"/>
        <v>0</v>
      </c>
      <c r="AU1982" s="475">
        <f t="shared" si="231"/>
        <v>0</v>
      </c>
      <c r="AV1982" s="475">
        <f t="shared" si="231"/>
        <v>0</v>
      </c>
      <c r="AW1982" s="475">
        <f t="shared" si="231"/>
        <v>0</v>
      </c>
      <c r="AX1982" s="475">
        <f t="shared" si="231"/>
        <v>0</v>
      </c>
      <c r="AY1982" s="185">
        <f>IF(AND(SUM(AE1982:$AP1982)&gt;0,J1982&lt;&gt;""),CONCATENATE(B1982,"_",F1982,"_",AG1982),0)</f>
        <v>0</v>
      </c>
      <c r="AZ1982" s="203">
        <f>IF(AND(SUM(AE1982:$AP1982)&gt;0,D1982="BFS"),1,0)</f>
        <v>0</v>
      </c>
      <c r="BA1982" s="203">
        <f t="shared" si="229"/>
        <v>0</v>
      </c>
    </row>
    <row r="1983" spans="1:53" ht="30">
      <c r="A1983" s="185" t="str">
        <f>IF(AND(SUM(AE1983:AP1983)&gt;0,J1983&lt;&gt;""),CONCATENATE(B1983,"_",F1983,"_",$A$5,"_",SUMPRODUCT((B$9:B1983=B1983)*(F$9:F1983=F1983)*(SUM(AE1983:AP1983)&lt;&gt;0)*(J1983&lt;&gt;""))-1),0)</f>
        <v>SN_1.2.1.1_neu_1</v>
      </c>
      <c r="B1983" s="746" t="s">
        <v>1433</v>
      </c>
      <c r="C1983" s="464" t="s">
        <v>133</v>
      </c>
      <c r="D1983" s="89" t="s">
        <v>1365</v>
      </c>
      <c r="E1983" s="465" t="s">
        <v>1366</v>
      </c>
      <c r="F1983" s="658" t="s">
        <v>1366</v>
      </c>
      <c r="G1983" s="423" t="s">
        <v>763</v>
      </c>
      <c r="H1983" s="432" t="s">
        <v>1047</v>
      </c>
      <c r="I1983" s="431" t="s">
        <v>1052</v>
      </c>
      <c r="J1983" s="432" t="s">
        <v>1053</v>
      </c>
      <c r="K1983" s="433" t="s">
        <v>764</v>
      </c>
      <c r="L1983" s="432" t="s">
        <v>1961</v>
      </c>
      <c r="M1983" s="434" t="s">
        <v>794</v>
      </c>
      <c r="N1983" s="434" t="s">
        <v>1244</v>
      </c>
      <c r="O1983" s="434" t="s">
        <v>1047</v>
      </c>
      <c r="P1983" s="434" t="s">
        <v>1047</v>
      </c>
      <c r="Q1983" s="434">
        <v>0.15</v>
      </c>
      <c r="R1983" s="434" t="s">
        <v>1043</v>
      </c>
      <c r="S1983" s="434" t="s">
        <v>1043</v>
      </c>
      <c r="T1983" s="434" t="s">
        <v>1955</v>
      </c>
      <c r="U1983" s="434" t="s">
        <v>1043</v>
      </c>
      <c r="V1983" s="434" t="s">
        <v>1047</v>
      </c>
      <c r="W1983" s="434" t="s">
        <v>1047</v>
      </c>
      <c r="X1983" s="434" t="s">
        <v>1047</v>
      </c>
      <c r="Y1983" s="434" t="s">
        <v>1047</v>
      </c>
      <c r="Z1983" s="434" t="s">
        <v>1043</v>
      </c>
      <c r="AA1983" s="423" t="s">
        <v>765</v>
      </c>
      <c r="AB1983" s="426" t="s">
        <v>766</v>
      </c>
      <c r="AC1983" s="458">
        <v>40422</v>
      </c>
      <c r="AD1983" s="435"/>
      <c r="AE1983" s="543">
        <v>8320</v>
      </c>
      <c r="AF1983" s="543">
        <v>7093</v>
      </c>
      <c r="AG1983" s="543">
        <v>5584</v>
      </c>
      <c r="AH1983" s="543">
        <v>4138</v>
      </c>
      <c r="AI1983" s="543">
        <v>3055</v>
      </c>
      <c r="AJ1983" s="543">
        <v>2365</v>
      </c>
      <c r="AK1983" s="544">
        <v>1986</v>
      </c>
      <c r="AL1983" s="544">
        <v>901</v>
      </c>
      <c r="AM1983" s="544">
        <v>127</v>
      </c>
      <c r="AN1983" s="543">
        <v>82</v>
      </c>
      <c r="AO1983" s="545">
        <v>83</v>
      </c>
      <c r="AP1983" s="544">
        <v>64</v>
      </c>
      <c r="AQ1983" s="182"/>
      <c r="AR1983" s="746" t="s">
        <v>1433</v>
      </c>
      <c r="AS1983" s="475" t="str">
        <f t="shared" si="231"/>
        <v>SB</v>
      </c>
      <c r="AT1983" s="475" t="str">
        <f t="shared" si="231"/>
        <v>3B</v>
      </c>
      <c r="AU1983" s="475">
        <f t="shared" si="231"/>
        <v>354</v>
      </c>
      <c r="AV1983" s="475" t="str">
        <f t="shared" si="231"/>
        <v>VOC</v>
      </c>
      <c r="AW1983" s="475" t="str">
        <f t="shared" si="231"/>
        <v>B</v>
      </c>
      <c r="AX1983" s="475">
        <f t="shared" si="231"/>
        <v>0</v>
      </c>
      <c r="AY1983" s="185" t="str">
        <f>IF(AND(SUM(AE1983:$AP1983)&gt;0,J1983&lt;&gt;""),CONCATENATE(B1983,"_",F1983,"_",AG1983),0)</f>
        <v>SN_1.2.1.1_5584</v>
      </c>
      <c r="AZ1983" s="203">
        <f>IF(AND(SUM(AE1983:$AP1983)&gt;0,D1983="BFS"),1,0)</f>
        <v>1</v>
      </c>
      <c r="BA1983" s="203" t="e">
        <f t="shared" si="229"/>
        <v>#REF!</v>
      </c>
    </row>
    <row r="1984" spans="1:53" ht="30">
      <c r="A1984" s="185" t="str">
        <f>IF(AND(SUM(AE1984:AP1984)&gt;0,J1984&lt;&gt;""),CONCATENATE(B1984,"_",F1984,"_",$A$5,"_",SUMPRODUCT((B$9:B1984=B1984)*(F$9:F1984=F1984)*(SUM(AE1984:AP1984)&lt;&gt;0)*(J1984&lt;&gt;""))-1),0)</f>
        <v>SN_1.2.1.1_neu_2</v>
      </c>
      <c r="B1984" s="746" t="s">
        <v>1433</v>
      </c>
      <c r="C1984" s="464" t="s">
        <v>133</v>
      </c>
      <c r="D1984" s="89" t="s">
        <v>1365</v>
      </c>
      <c r="E1984" s="465" t="s">
        <v>1366</v>
      </c>
      <c r="F1984" s="658" t="s">
        <v>1366</v>
      </c>
      <c r="G1984" s="423" t="s">
        <v>767</v>
      </c>
      <c r="H1984" s="432" t="s">
        <v>1047</v>
      </c>
      <c r="I1984" s="431" t="s">
        <v>1052</v>
      </c>
      <c r="J1984" s="432" t="s">
        <v>1053</v>
      </c>
      <c r="K1984" s="433" t="s">
        <v>764</v>
      </c>
      <c r="L1984" s="432" t="s">
        <v>768</v>
      </c>
      <c r="M1984" s="434" t="s">
        <v>794</v>
      </c>
      <c r="N1984" s="434" t="s">
        <v>1646</v>
      </c>
      <c r="O1984" s="434" t="s">
        <v>1047</v>
      </c>
      <c r="P1984" s="434" t="s">
        <v>1047</v>
      </c>
      <c r="Q1984" s="434" t="s">
        <v>769</v>
      </c>
      <c r="R1984" s="434" t="s">
        <v>1043</v>
      </c>
      <c r="S1984" s="434" t="s">
        <v>1043</v>
      </c>
      <c r="T1984" s="434" t="s">
        <v>951</v>
      </c>
      <c r="U1984" s="434" t="s">
        <v>1043</v>
      </c>
      <c r="V1984" s="434" t="s">
        <v>1047</v>
      </c>
      <c r="W1984" s="434" t="s">
        <v>1047</v>
      </c>
      <c r="X1984" s="434" t="s">
        <v>1047</v>
      </c>
      <c r="Y1984" s="434" t="s">
        <v>1047</v>
      </c>
      <c r="Z1984" s="434" t="s">
        <v>1043</v>
      </c>
      <c r="AA1984" s="423" t="s">
        <v>765</v>
      </c>
      <c r="AB1984" s="426" t="s">
        <v>766</v>
      </c>
      <c r="AC1984" s="458">
        <v>40422</v>
      </c>
      <c r="AD1984" s="435"/>
      <c r="AE1984" s="543">
        <v>700</v>
      </c>
      <c r="AF1984" s="543">
        <v>777</v>
      </c>
      <c r="AG1984" s="543">
        <v>731</v>
      </c>
      <c r="AH1984" s="543">
        <v>685</v>
      </c>
      <c r="AI1984" s="543">
        <v>596</v>
      </c>
      <c r="AJ1984" s="543">
        <v>460</v>
      </c>
      <c r="AK1984" s="544">
        <v>310</v>
      </c>
      <c r="AL1984" s="544">
        <v>324</v>
      </c>
      <c r="AM1984" s="544">
        <v>353</v>
      </c>
      <c r="AN1984" s="543">
        <v>257</v>
      </c>
      <c r="AO1984" s="545">
        <v>231</v>
      </c>
      <c r="AP1984" s="544">
        <v>235</v>
      </c>
      <c r="AQ1984" s="182" t="s">
        <v>378</v>
      </c>
      <c r="AR1984" s="746" t="s">
        <v>1433</v>
      </c>
      <c r="AS1984" s="475" t="str">
        <f t="shared" si="231"/>
        <v>SB</v>
      </c>
      <c r="AT1984" s="475" t="str">
        <f t="shared" si="231"/>
        <v>3B</v>
      </c>
      <c r="AU1984" s="475">
        <f t="shared" si="231"/>
        <v>354</v>
      </c>
      <c r="AV1984" s="475" t="str">
        <f t="shared" si="231"/>
        <v>VOC</v>
      </c>
      <c r="AW1984" s="475" t="str">
        <f t="shared" si="231"/>
        <v>B</v>
      </c>
      <c r="AX1984" s="475">
        <f t="shared" si="231"/>
        <v>0</v>
      </c>
      <c r="AY1984" s="185" t="str">
        <f>IF(AND(SUM(AE1984:$AP1984)&gt;0,J1984&lt;&gt;""),CONCATENATE(B1984,"_",F1984,"_",AG1984),0)</f>
        <v>SN_1.2.1.1_731</v>
      </c>
      <c r="AZ1984" s="203">
        <f>IF(AND(SUM(AE1984:$AP1984)&gt;0,D1984="BFS"),1,0)</f>
        <v>1</v>
      </c>
      <c r="BA1984" s="203" t="e">
        <f t="shared" si="229"/>
        <v>#REF!</v>
      </c>
    </row>
    <row r="1985" spans="1:53" ht="40">
      <c r="A1985" s="185">
        <f>IF(AND(SUM(AE1985:AP1985)&gt;0,J1985&lt;&gt;""),CONCATENATE(B1985,"_",F1985,"_",$A$5,"_",SUMPRODUCT((B$9:B1985=B1985)*(F$9:F1985=F1985)*(SUM(AE1985:AP1985)&lt;&gt;0)*(J1985&lt;&gt;""))-1),0)</f>
        <v>0</v>
      </c>
      <c r="B1985" s="746" t="s">
        <v>1433</v>
      </c>
      <c r="C1985" s="464" t="s">
        <v>133</v>
      </c>
      <c r="D1985" s="89" t="s">
        <v>1365</v>
      </c>
      <c r="E1985" s="465" t="s">
        <v>1366</v>
      </c>
      <c r="F1985" s="658" t="s">
        <v>1366</v>
      </c>
      <c r="G1985" s="423" t="s">
        <v>770</v>
      </c>
      <c r="H1985" s="432" t="s">
        <v>1047</v>
      </c>
      <c r="I1985" s="437" t="s">
        <v>1052</v>
      </c>
      <c r="J1985" s="432" t="s">
        <v>1053</v>
      </c>
      <c r="K1985" s="433" t="s">
        <v>1243</v>
      </c>
      <c r="L1985" s="424" t="s">
        <v>1964</v>
      </c>
      <c r="M1985" s="432" t="s">
        <v>794</v>
      </c>
      <c r="N1985" s="432" t="s">
        <v>1985</v>
      </c>
      <c r="O1985" s="432" t="s">
        <v>1047</v>
      </c>
      <c r="P1985" s="432" t="s">
        <v>1047</v>
      </c>
      <c r="Q1985" s="438">
        <v>0.25</v>
      </c>
      <c r="R1985" s="432" t="s">
        <v>1043</v>
      </c>
      <c r="S1985" s="432" t="s">
        <v>1043</v>
      </c>
      <c r="T1985" s="432" t="s">
        <v>1111</v>
      </c>
      <c r="U1985" s="432" t="s">
        <v>1043</v>
      </c>
      <c r="V1985" s="432" t="s">
        <v>1047</v>
      </c>
      <c r="W1985" s="432" t="s">
        <v>1047</v>
      </c>
      <c r="X1985" s="432" t="s">
        <v>1047</v>
      </c>
      <c r="Y1985" s="432" t="s">
        <v>1047</v>
      </c>
      <c r="Z1985" s="432" t="s">
        <v>1956</v>
      </c>
      <c r="AA1985" s="423"/>
      <c r="AB1985" s="426" t="s">
        <v>1395</v>
      </c>
      <c r="AC1985" s="458">
        <v>40422</v>
      </c>
      <c r="AD1985" s="435"/>
      <c r="AE1985" s="546">
        <v>0</v>
      </c>
      <c r="AF1985" s="546">
        <v>0</v>
      </c>
      <c r="AG1985" s="546">
        <v>0</v>
      </c>
      <c r="AH1985" s="546">
        <v>0</v>
      </c>
      <c r="AI1985" s="546">
        <v>0</v>
      </c>
      <c r="AJ1985" s="546">
        <v>0</v>
      </c>
      <c r="AK1985" s="547">
        <v>0</v>
      </c>
      <c r="AL1985" s="547">
        <v>0</v>
      </c>
      <c r="AM1985" s="547">
        <v>0</v>
      </c>
      <c r="AN1985" s="546">
        <v>0</v>
      </c>
      <c r="AO1985" s="548">
        <v>0</v>
      </c>
      <c r="AP1985" s="547">
        <v>0</v>
      </c>
      <c r="AQ1985" s="182" t="s">
        <v>771</v>
      </c>
      <c r="AR1985" s="746" t="s">
        <v>1433</v>
      </c>
      <c r="AS1985" s="475">
        <f t="shared" si="231"/>
        <v>0</v>
      </c>
      <c r="AT1985" s="475">
        <f t="shared" si="231"/>
        <v>0</v>
      </c>
      <c r="AU1985" s="475">
        <f t="shared" si="231"/>
        <v>0</v>
      </c>
      <c r="AV1985" s="475">
        <f t="shared" si="231"/>
        <v>0</v>
      </c>
      <c r="AW1985" s="475">
        <f t="shared" si="231"/>
        <v>0</v>
      </c>
      <c r="AX1985" s="475">
        <f t="shared" si="231"/>
        <v>0</v>
      </c>
      <c r="AY1985" s="185">
        <f>IF(AND(SUM(AE1985:$AP1985)&gt;0,J1985&lt;&gt;""),CONCATENATE(B1985,"_",F1985,"_",AG1985),0)</f>
        <v>0</v>
      </c>
      <c r="AZ1985" s="203">
        <f>IF(AND(SUM(AE1985:$AP1985)&gt;0,D1985="BFS"),1,0)</f>
        <v>0</v>
      </c>
      <c r="BA1985" s="203">
        <f t="shared" si="229"/>
        <v>0</v>
      </c>
    </row>
    <row r="1986" spans="1:53" ht="25">
      <c r="A1986" s="185">
        <f>IF(AND(SUM(AE1986:AP1986)&gt;0,J1986&lt;&gt;""),CONCATENATE(B1986,"_",F1986,"_",$A$5,"_",SUMPRODUCT((B$9:B1986=B1986)*(F$9:F1986=F1986)*(SUM(AE1986:AP1986)&lt;&gt;0)*(J1986&lt;&gt;""))-1),0)</f>
        <v>0</v>
      </c>
      <c r="B1986" s="745" t="s">
        <v>1433</v>
      </c>
      <c r="C1986" s="58" t="s">
        <v>1348</v>
      </c>
      <c r="D1986" s="85" t="s">
        <v>1365</v>
      </c>
      <c r="E1986" s="463" t="s">
        <v>1368</v>
      </c>
      <c r="F1986" s="657" t="s">
        <v>1368</v>
      </c>
      <c r="G1986" s="417" t="s">
        <v>457</v>
      </c>
      <c r="H1986" s="418"/>
      <c r="I1986" s="418"/>
      <c r="J1986" s="418"/>
      <c r="K1986" s="418"/>
      <c r="L1986" s="419"/>
      <c r="M1986" s="419"/>
      <c r="N1986" s="419"/>
      <c r="O1986" s="419"/>
      <c r="P1986" s="419"/>
      <c r="Q1986" s="419"/>
      <c r="R1986" s="419"/>
      <c r="S1986" s="419"/>
      <c r="T1986" s="419"/>
      <c r="U1986" s="419"/>
      <c r="V1986" s="419"/>
      <c r="W1986" s="419"/>
      <c r="X1986" s="419"/>
      <c r="Y1986" s="419"/>
      <c r="Z1986" s="419"/>
      <c r="AA1986" s="420"/>
      <c r="AB1986" s="420"/>
      <c r="AC1986" s="457"/>
      <c r="AD1986" s="421"/>
      <c r="AE1986" s="536"/>
      <c r="AF1986" s="536"/>
      <c r="AG1986" s="536"/>
      <c r="AH1986" s="536"/>
      <c r="AI1986" s="537"/>
      <c r="AJ1986" s="537"/>
      <c r="AK1986" s="537"/>
      <c r="AL1986" s="537"/>
      <c r="AM1986" s="537"/>
      <c r="AN1986" s="537"/>
      <c r="AO1986" s="537"/>
      <c r="AP1986" s="537"/>
      <c r="AQ1986" s="422"/>
      <c r="AR1986" s="745" t="s">
        <v>1433</v>
      </c>
      <c r="AS1986" s="475">
        <f t="shared" si="231"/>
        <v>0</v>
      </c>
      <c r="AT1986" s="475">
        <f t="shared" si="231"/>
        <v>0</v>
      </c>
      <c r="AU1986" s="475">
        <f t="shared" si="231"/>
        <v>0</v>
      </c>
      <c r="AV1986" s="475">
        <f t="shared" si="231"/>
        <v>0</v>
      </c>
      <c r="AW1986" s="475">
        <f t="shared" si="231"/>
        <v>0</v>
      </c>
      <c r="AX1986" s="475">
        <f t="shared" si="231"/>
        <v>0</v>
      </c>
      <c r="AY1986" s="185">
        <f>IF(AND(SUM(AE1986:$AP1986)&gt;0,J1986&lt;&gt;""),CONCATENATE(B1986,"_",F1986,"_",AG1986),0)</f>
        <v>0</v>
      </c>
      <c r="AZ1986" s="203">
        <f>IF(AND(SUM(AE1986:$AP1986)&gt;0,D1986="BFS"),1,0)</f>
        <v>0</v>
      </c>
      <c r="BA1986" s="203">
        <f t="shared" si="229"/>
        <v>0</v>
      </c>
    </row>
    <row r="1987" spans="1:53" ht="30">
      <c r="A1987" s="185" t="str">
        <f>IF(AND(SUM(AE1987:AP1987)&gt;0,J1987&lt;&gt;""),CONCATENATE(B1987,"_",F1987,"_",$A$5,"_",SUMPRODUCT((B$9:B1987=B1987)*(F$9:F1987=F1987)*(SUM(AE1987:AP1987)&lt;&gt;0)*(J1987&lt;&gt;""))-1),0)</f>
        <v>SN_1.2.1.2_neu_1</v>
      </c>
      <c r="B1987" s="746" t="s">
        <v>1433</v>
      </c>
      <c r="C1987" s="464" t="s">
        <v>1490</v>
      </c>
      <c r="D1987" s="89" t="s">
        <v>1365</v>
      </c>
      <c r="E1987" s="465" t="s">
        <v>1368</v>
      </c>
      <c r="F1987" s="658" t="s">
        <v>1368</v>
      </c>
      <c r="G1987" s="410" t="s">
        <v>772</v>
      </c>
      <c r="H1987" s="432" t="s">
        <v>1043</v>
      </c>
      <c r="I1987" s="437" t="s">
        <v>1052</v>
      </c>
      <c r="J1987" s="432" t="s">
        <v>1053</v>
      </c>
      <c r="K1987" s="433" t="s">
        <v>459</v>
      </c>
      <c r="L1987" s="424" t="s">
        <v>1961</v>
      </c>
      <c r="M1987" s="425" t="s">
        <v>460</v>
      </c>
      <c r="N1987" s="425" t="s">
        <v>1985</v>
      </c>
      <c r="O1987" s="425" t="s">
        <v>1047</v>
      </c>
      <c r="P1987" s="425" t="s">
        <v>1047</v>
      </c>
      <c r="Q1987" s="425">
        <v>0.25</v>
      </c>
      <c r="R1987" s="434" t="s">
        <v>1043</v>
      </c>
      <c r="S1987" s="434" t="s">
        <v>1043</v>
      </c>
      <c r="T1987" s="434" t="s">
        <v>1955</v>
      </c>
      <c r="U1987" s="434" t="s">
        <v>1043</v>
      </c>
      <c r="V1987" s="434" t="s">
        <v>1047</v>
      </c>
      <c r="W1987" s="434" t="s">
        <v>1047</v>
      </c>
      <c r="X1987" s="434" t="s">
        <v>1047</v>
      </c>
      <c r="Y1987" s="434" t="s">
        <v>1047</v>
      </c>
      <c r="Z1987" s="434" t="s">
        <v>1043</v>
      </c>
      <c r="AA1987" s="743"/>
      <c r="AB1987" s="743"/>
      <c r="AC1987" s="458">
        <v>40422</v>
      </c>
      <c r="AD1987" s="435"/>
      <c r="AE1987" s="543">
        <v>1568</v>
      </c>
      <c r="AF1987" s="543">
        <v>1430</v>
      </c>
      <c r="AG1987" s="543">
        <v>1246</v>
      </c>
      <c r="AH1987" s="543">
        <v>966</v>
      </c>
      <c r="AI1987" s="543">
        <v>744</v>
      </c>
      <c r="AJ1987" s="543">
        <v>600</v>
      </c>
      <c r="AK1987" s="544">
        <v>450</v>
      </c>
      <c r="AL1987" s="544">
        <v>239</v>
      </c>
      <c r="AM1987" s="544">
        <v>81</v>
      </c>
      <c r="AN1987" s="543">
        <v>0</v>
      </c>
      <c r="AO1987" s="545">
        <v>0</v>
      </c>
      <c r="AP1987" s="544">
        <v>0</v>
      </c>
      <c r="AQ1987" s="182"/>
      <c r="AR1987" s="746" t="s">
        <v>1433</v>
      </c>
      <c r="AS1987" s="475" t="str">
        <f t="shared" ref="AS1987:AX1996" si="232">IF(SUM($AE1987:$AP1987)&gt;0,VLOOKUP($F1987,Schulart,AS$2,FALSE),0)</f>
        <v>SB</v>
      </c>
      <c r="AT1987" s="475" t="str">
        <f t="shared" si="232"/>
        <v>4A</v>
      </c>
      <c r="AU1987" s="475">
        <f t="shared" si="232"/>
        <v>454</v>
      </c>
      <c r="AV1987" s="475" t="str">
        <f t="shared" si="232"/>
        <v>VOC</v>
      </c>
      <c r="AW1987" s="475" t="str">
        <f t="shared" si="232"/>
        <v>B</v>
      </c>
      <c r="AX1987" s="475">
        <f t="shared" si="232"/>
        <v>0</v>
      </c>
      <c r="AY1987" s="185" t="str">
        <f>IF(AND(SUM(AE1987:$AP1987)&gt;0,J1987&lt;&gt;""),CONCATENATE(B1987,"_",F1987,"_",AG1987),0)</f>
        <v>SN_1.2.1.2_1246</v>
      </c>
      <c r="AZ1987" s="203">
        <f>IF(AND(SUM(AE1987:$AP1987)&gt;0,D1987="BFS"),1,0)</f>
        <v>1</v>
      </c>
      <c r="BA1987" s="203" t="e">
        <f t="shared" si="229"/>
        <v>#REF!</v>
      </c>
    </row>
    <row r="1988" spans="1:53" ht="25">
      <c r="A1988" s="185">
        <f>IF(AND(SUM(AE1988:AP1988)&gt;0,J1988&lt;&gt;""),CONCATENATE(B1988,"_",F1988,"_",$A$5,"_",SUMPRODUCT((B$9:B1988=B1988)*(F$9:F1988=F1988)*(SUM(AE1988:AP1988)&lt;&gt;0)*(J1988&lt;&gt;""))-1),0)</f>
        <v>0</v>
      </c>
      <c r="B1988" s="745" t="s">
        <v>1433</v>
      </c>
      <c r="C1988" s="58" t="s">
        <v>1351</v>
      </c>
      <c r="D1988" s="85" t="s">
        <v>1365</v>
      </c>
      <c r="E1988" s="463" t="s">
        <v>1369</v>
      </c>
      <c r="F1988" s="657" t="s">
        <v>1369</v>
      </c>
      <c r="G1988" s="417" t="s">
        <v>688</v>
      </c>
      <c r="H1988" s="418"/>
      <c r="I1988" s="418"/>
      <c r="J1988" s="418"/>
      <c r="K1988" s="418"/>
      <c r="L1988" s="419"/>
      <c r="M1988" s="419"/>
      <c r="N1988" s="419"/>
      <c r="O1988" s="419"/>
      <c r="P1988" s="419"/>
      <c r="Q1988" s="419"/>
      <c r="R1988" s="419"/>
      <c r="S1988" s="419"/>
      <c r="T1988" s="419"/>
      <c r="U1988" s="419"/>
      <c r="V1988" s="419"/>
      <c r="W1988" s="419"/>
      <c r="X1988" s="419"/>
      <c r="Y1988" s="419"/>
      <c r="Z1988" s="419"/>
      <c r="AA1988" s="420"/>
      <c r="AB1988" s="420"/>
      <c r="AC1988" s="457"/>
      <c r="AD1988" s="421"/>
      <c r="AE1988" s="536"/>
      <c r="AF1988" s="536"/>
      <c r="AG1988" s="536"/>
      <c r="AH1988" s="536"/>
      <c r="AI1988" s="537"/>
      <c r="AJ1988" s="537"/>
      <c r="AK1988" s="537"/>
      <c r="AL1988" s="537"/>
      <c r="AM1988" s="537"/>
      <c r="AN1988" s="537"/>
      <c r="AO1988" s="537"/>
      <c r="AP1988" s="537"/>
      <c r="AQ1988" s="422"/>
      <c r="AR1988" s="745" t="s">
        <v>1433</v>
      </c>
      <c r="AS1988" s="475">
        <f t="shared" si="232"/>
        <v>0</v>
      </c>
      <c r="AT1988" s="475">
        <f t="shared" si="232"/>
        <v>0</v>
      </c>
      <c r="AU1988" s="475">
        <f t="shared" si="232"/>
        <v>0</v>
      </c>
      <c r="AV1988" s="475">
        <f t="shared" si="232"/>
        <v>0</v>
      </c>
      <c r="AW1988" s="475">
        <f t="shared" si="232"/>
        <v>0</v>
      </c>
      <c r="AX1988" s="475">
        <f t="shared" si="232"/>
        <v>0</v>
      </c>
      <c r="AY1988" s="185">
        <f>IF(AND(SUM(AE1988:$AP1988)&gt;0,J1988&lt;&gt;""),CONCATENATE(B1988,"_",F1988,"_",AG1988),0)</f>
        <v>0</v>
      </c>
      <c r="AZ1988" s="203">
        <f>IF(AND(SUM(AE1988:$AP1988)&gt;0,D1988="BFS"),1,0)</f>
        <v>0</v>
      </c>
      <c r="BA1988" s="203">
        <f t="shared" si="229"/>
        <v>0</v>
      </c>
    </row>
    <row r="1989" spans="1:53" ht="13">
      <c r="A1989" s="185" t="str">
        <f>IF(AND(SUM(AE1989:AP1989)&gt;0,J1989&lt;&gt;""),CONCATENATE(B1989,"_",F1989,"_",$A$5,"_",SUMPRODUCT((B$9:B1989=B1989)*(F$9:F1989=F1989)*(SUM(AE1989:AP1989)&lt;&gt;0)*(J1989&lt;&gt;""))-1),0)</f>
        <v>SN_1.2.1.3_neu_1</v>
      </c>
      <c r="B1989" s="746" t="s">
        <v>1433</v>
      </c>
      <c r="C1989" s="464" t="s">
        <v>1490</v>
      </c>
      <c r="D1989" s="89" t="s">
        <v>1365</v>
      </c>
      <c r="E1989" s="465" t="s">
        <v>1369</v>
      </c>
      <c r="F1989" s="658" t="s">
        <v>1369</v>
      </c>
      <c r="G1989" s="410"/>
      <c r="H1989" s="432" t="s">
        <v>1043</v>
      </c>
      <c r="I1989" s="437">
        <v>0</v>
      </c>
      <c r="J1989" s="432">
        <v>0</v>
      </c>
      <c r="K1989" s="433"/>
      <c r="L1989" s="425"/>
      <c r="M1989" s="425"/>
      <c r="N1989" s="425"/>
      <c r="O1989" s="425"/>
      <c r="P1989" s="425"/>
      <c r="Q1989" s="425"/>
      <c r="R1989" s="434"/>
      <c r="S1989" s="434"/>
      <c r="T1989" s="434"/>
      <c r="U1989" s="434"/>
      <c r="V1989" s="434"/>
      <c r="W1989" s="434"/>
      <c r="X1989" s="434"/>
      <c r="Y1989" s="434"/>
      <c r="Z1989" s="434"/>
      <c r="AA1989" s="743"/>
      <c r="AB1989" s="442"/>
      <c r="AC1989" s="458"/>
      <c r="AD1989" s="443"/>
      <c r="AE1989" s="543"/>
      <c r="AF1989" s="543"/>
      <c r="AG1989" s="543"/>
      <c r="AH1989" s="543"/>
      <c r="AI1989" s="543"/>
      <c r="AJ1989" s="543"/>
      <c r="AK1989" s="544">
        <v>0</v>
      </c>
      <c r="AL1989" s="544">
        <v>9</v>
      </c>
      <c r="AM1989" s="544">
        <v>16</v>
      </c>
      <c r="AN1989" s="543">
        <v>17</v>
      </c>
      <c r="AO1989" s="545">
        <v>0</v>
      </c>
      <c r="AP1989" s="544">
        <v>0</v>
      </c>
      <c r="AQ1989" s="444"/>
      <c r="AR1989" s="746" t="s">
        <v>1433</v>
      </c>
      <c r="AS1989" s="475" t="str">
        <f t="shared" si="232"/>
        <v>SB</v>
      </c>
      <c r="AT1989" s="475" t="str">
        <f t="shared" si="232"/>
        <v>4B</v>
      </c>
      <c r="AU1989" s="475">
        <f t="shared" si="232"/>
        <v>454</v>
      </c>
      <c r="AV1989" s="475" t="str">
        <f t="shared" si="232"/>
        <v>VOC</v>
      </c>
      <c r="AW1989" s="475" t="str">
        <f t="shared" si="232"/>
        <v>B</v>
      </c>
      <c r="AX1989" s="475">
        <f t="shared" si="232"/>
        <v>0</v>
      </c>
      <c r="AY1989" s="185" t="str">
        <f>IF(AND(SUM(AE1989:$AP1989)&gt;0,J1989&lt;&gt;""),CONCATENATE(B1989,"_",F1989,"_",AG1989),0)</f>
        <v>SN_1.2.1.3_</v>
      </c>
      <c r="AZ1989" s="203">
        <f>IF(AND(SUM(AE1989:$AP1989)&gt;0,D1989="BFS"),1,0)</f>
        <v>1</v>
      </c>
      <c r="BA1989" s="203" t="e">
        <f t="shared" si="229"/>
        <v>#REF!</v>
      </c>
    </row>
    <row r="1990" spans="1:53" ht="25">
      <c r="A1990" s="185">
        <f>IF(AND(SUM(AE1990:AP1990)&gt;0,J1990&lt;&gt;""),CONCATENATE(B1990,"_",F1990,"_",$A$5,"_",SUMPRODUCT((B$9:B1990=B1990)*(F$9:F1990=F1990)*(SUM(AE1990:AP1990)&lt;&gt;0)*(J1990&lt;&gt;""))-1),0)</f>
        <v>0</v>
      </c>
      <c r="B1990" s="745" t="s">
        <v>1433</v>
      </c>
      <c r="C1990" s="58" t="s">
        <v>1348</v>
      </c>
      <c r="D1990" s="85" t="s">
        <v>1365</v>
      </c>
      <c r="E1990" s="463" t="s">
        <v>1370</v>
      </c>
      <c r="F1990" s="657" t="s">
        <v>1370</v>
      </c>
      <c r="G1990" s="417" t="s">
        <v>1151</v>
      </c>
      <c r="H1990" s="418"/>
      <c r="I1990" s="418"/>
      <c r="J1990" s="418"/>
      <c r="K1990" s="418"/>
      <c r="L1990" s="419"/>
      <c r="M1990" s="419"/>
      <c r="N1990" s="419"/>
      <c r="O1990" s="419"/>
      <c r="P1990" s="419"/>
      <c r="Q1990" s="419"/>
      <c r="R1990" s="419"/>
      <c r="S1990" s="419"/>
      <c r="T1990" s="419"/>
      <c r="U1990" s="419"/>
      <c r="V1990" s="419"/>
      <c r="W1990" s="419"/>
      <c r="X1990" s="419"/>
      <c r="Y1990" s="419"/>
      <c r="Z1990" s="419"/>
      <c r="AA1990" s="420"/>
      <c r="AB1990" s="420"/>
      <c r="AC1990" s="457"/>
      <c r="AD1990" s="421"/>
      <c r="AE1990" s="536"/>
      <c r="AF1990" s="536"/>
      <c r="AG1990" s="536"/>
      <c r="AH1990" s="536"/>
      <c r="AI1990" s="537"/>
      <c r="AJ1990" s="537"/>
      <c r="AK1990" s="537"/>
      <c r="AL1990" s="537"/>
      <c r="AM1990" s="537"/>
      <c r="AN1990" s="537"/>
      <c r="AO1990" s="537"/>
      <c r="AP1990" s="537"/>
      <c r="AQ1990" s="422"/>
      <c r="AR1990" s="745" t="s">
        <v>1433</v>
      </c>
      <c r="AS1990" s="475">
        <f t="shared" si="232"/>
        <v>0</v>
      </c>
      <c r="AT1990" s="475">
        <f t="shared" si="232"/>
        <v>0</v>
      </c>
      <c r="AU1990" s="475">
        <f t="shared" si="232"/>
        <v>0</v>
      </c>
      <c r="AV1990" s="475">
        <f t="shared" si="232"/>
        <v>0</v>
      </c>
      <c r="AW1990" s="475">
        <f t="shared" si="232"/>
        <v>0</v>
      </c>
      <c r="AX1990" s="475">
        <f t="shared" si="232"/>
        <v>0</v>
      </c>
      <c r="AY1990" s="185">
        <f>IF(AND(SUM(AE1990:$AP1990)&gt;0,J1990&lt;&gt;""),CONCATENATE(B1990,"_",F1990,"_",AG1990),0)</f>
        <v>0</v>
      </c>
      <c r="AZ1990" s="203">
        <f>IF(AND(SUM(AE1990:$AP1990)&gt;0,D1990="BFS"),1,0)</f>
        <v>0</v>
      </c>
      <c r="BA1990" s="203">
        <f t="shared" si="229"/>
        <v>0</v>
      </c>
    </row>
    <row r="1991" spans="1:53" ht="13">
      <c r="A1991" s="185">
        <f>IF(AND(SUM(AE1991:AP1991)&gt;0,J1991&lt;&gt;""),CONCATENATE(B1991,"_",F1991,"_",$A$5,"_",SUMPRODUCT((B$9:B1991=B1991)*(F$9:F1991=F1991)*(SUM(AE1991:AP1991)&lt;&gt;0)*(J1991&lt;&gt;""))-1),0)</f>
        <v>0</v>
      </c>
      <c r="B1991" s="746" t="s">
        <v>1433</v>
      </c>
      <c r="C1991" s="464" t="s">
        <v>1490</v>
      </c>
      <c r="D1991" s="89" t="s">
        <v>1365</v>
      </c>
      <c r="E1991" s="465" t="s">
        <v>1370</v>
      </c>
      <c r="F1991" s="658" t="s">
        <v>1370</v>
      </c>
      <c r="G1991" s="410"/>
      <c r="H1991" s="432" t="s">
        <v>1043</v>
      </c>
      <c r="I1991" s="437">
        <v>0</v>
      </c>
      <c r="J1991" s="432">
        <v>0</v>
      </c>
      <c r="K1991" s="433"/>
      <c r="L1991" s="425"/>
      <c r="M1991" s="425"/>
      <c r="N1991" s="425"/>
      <c r="O1991" s="425"/>
      <c r="P1991" s="425"/>
      <c r="Q1991" s="425"/>
      <c r="R1991" s="434"/>
      <c r="S1991" s="434"/>
      <c r="T1991" s="434"/>
      <c r="U1991" s="434"/>
      <c r="V1991" s="434"/>
      <c r="W1991" s="434"/>
      <c r="X1991" s="434"/>
      <c r="Y1991" s="434"/>
      <c r="Z1991" s="434"/>
      <c r="AA1991" s="743"/>
      <c r="AB1991" s="442"/>
      <c r="AC1991" s="458"/>
      <c r="AD1991" s="435"/>
      <c r="AE1991" s="543"/>
      <c r="AF1991" s="543"/>
      <c r="AG1991" s="543"/>
      <c r="AH1991" s="543"/>
      <c r="AI1991" s="543"/>
      <c r="AJ1991" s="543"/>
      <c r="AK1991" s="544">
        <v>0</v>
      </c>
      <c r="AL1991" s="544">
        <v>0</v>
      </c>
      <c r="AM1991" s="544">
        <v>0</v>
      </c>
      <c r="AN1991" s="543">
        <v>0</v>
      </c>
      <c r="AO1991" s="545">
        <v>0</v>
      </c>
      <c r="AP1991" s="544">
        <v>0</v>
      </c>
      <c r="AQ1991" s="444"/>
      <c r="AR1991" s="746" t="s">
        <v>1433</v>
      </c>
      <c r="AS1991" s="475">
        <f t="shared" si="232"/>
        <v>0</v>
      </c>
      <c r="AT1991" s="475">
        <f t="shared" si="232"/>
        <v>0</v>
      </c>
      <c r="AU1991" s="475">
        <f t="shared" si="232"/>
        <v>0</v>
      </c>
      <c r="AV1991" s="475">
        <f t="shared" si="232"/>
        <v>0</v>
      </c>
      <c r="AW1991" s="475">
        <f t="shared" si="232"/>
        <v>0</v>
      </c>
      <c r="AX1991" s="475">
        <f t="shared" si="232"/>
        <v>0</v>
      </c>
      <c r="AY1991" s="185">
        <f>IF(AND(SUM(AE1991:$AP1991)&gt;0,J1991&lt;&gt;""),CONCATENATE(B1991,"_",F1991,"_",AG1991),0)</f>
        <v>0</v>
      </c>
      <c r="AZ1991" s="203">
        <f>IF(AND(SUM(AE1991:$AP1991)&gt;0,D1991="BFS"),1,0)</f>
        <v>0</v>
      </c>
      <c r="BA1991" s="203">
        <f t="shared" si="229"/>
        <v>0</v>
      </c>
    </row>
    <row r="1992" spans="1:53" ht="15.5">
      <c r="A1992" s="185">
        <f>IF(AND(SUM(AE1992:AP1992)&gt;0,J1992&lt;&gt;""),CONCATENATE(B1992,"_",F1992,"_",$A$5,"_",SUMPRODUCT((B$9:B1992=B1992)*(F$9:F1992=F1992)*(SUM(AE1992:AP1992)&lt;&gt;0)*(J1992&lt;&gt;""))-1),0)</f>
        <v>0</v>
      </c>
      <c r="B1992" s="165" t="s">
        <v>1433</v>
      </c>
      <c r="C1992" s="69" t="s">
        <v>1371</v>
      </c>
      <c r="D1992" s="84"/>
      <c r="E1992" s="467"/>
      <c r="F1992" s="659"/>
      <c r="G1992" s="77"/>
      <c r="H1992" s="77"/>
      <c r="I1992" s="77"/>
      <c r="J1992" s="77"/>
      <c r="K1992" s="77"/>
      <c r="L1992" s="78"/>
      <c r="M1992" s="78"/>
      <c r="N1992" s="78"/>
      <c r="O1992" s="78"/>
      <c r="P1992" s="78"/>
      <c r="Q1992" s="78"/>
      <c r="R1992" s="78"/>
      <c r="S1992" s="78"/>
      <c r="T1992" s="78"/>
      <c r="U1992" s="78"/>
      <c r="V1992" s="78"/>
      <c r="W1992" s="78"/>
      <c r="X1992" s="78"/>
      <c r="Y1992" s="78"/>
      <c r="Z1992" s="78"/>
      <c r="AA1992" s="76"/>
      <c r="AB1992" s="76"/>
      <c r="AC1992" s="459"/>
      <c r="AD1992" s="71"/>
      <c r="AE1992" s="538"/>
      <c r="AF1992" s="538"/>
      <c r="AG1992" s="538"/>
      <c r="AH1992" s="538"/>
      <c r="AI1992" s="539"/>
      <c r="AJ1992" s="539"/>
      <c r="AK1992" s="539"/>
      <c r="AL1992" s="539"/>
      <c r="AM1992" s="539"/>
      <c r="AN1992" s="539"/>
      <c r="AO1992" s="539"/>
      <c r="AP1992" s="539"/>
      <c r="AQ1992" s="326"/>
      <c r="AR1992" s="165" t="s">
        <v>1433</v>
      </c>
      <c r="AS1992" s="475">
        <f t="shared" si="232"/>
        <v>0</v>
      </c>
      <c r="AT1992" s="475">
        <f t="shared" si="232"/>
        <v>0</v>
      </c>
      <c r="AU1992" s="475">
        <f t="shared" si="232"/>
        <v>0</v>
      </c>
      <c r="AV1992" s="475">
        <f t="shared" si="232"/>
        <v>0</v>
      </c>
      <c r="AW1992" s="475">
        <f t="shared" si="232"/>
        <v>0</v>
      </c>
      <c r="AX1992" s="475">
        <f t="shared" si="232"/>
        <v>0</v>
      </c>
      <c r="AY1992" s="185">
        <f>IF(AND(SUM(AE1992:$AP1992)&gt;0,J1992&lt;&gt;""),CONCATENATE(B1992,"_",F1992,"_",AG1992),0)</f>
        <v>0</v>
      </c>
      <c r="AZ1992" s="203">
        <f>IF(AND(SUM(AE1992:$AP1992)&gt;0,D1992="BFS"),1,0)</f>
        <v>0</v>
      </c>
      <c r="BA1992" s="203">
        <f t="shared" si="229"/>
        <v>0</v>
      </c>
    </row>
    <row r="1993" spans="1:53" ht="25">
      <c r="A1993" s="185">
        <f>IF(AND(SUM(AE1993:AP1993)&gt;0,J1993&lt;&gt;""),CONCATENATE(B1993,"_",F1993,"_",$A$5,"_",SUMPRODUCT((B$9:B1993=B1993)*(F$9:F1993=F1993)*(SUM(AE1993:AP1993)&lt;&gt;0)*(J1993&lt;&gt;""))-1),0)</f>
        <v>0</v>
      </c>
      <c r="B1993" s="745" t="s">
        <v>1433</v>
      </c>
      <c r="C1993" s="58" t="s">
        <v>1049</v>
      </c>
      <c r="D1993" s="85" t="s">
        <v>1365</v>
      </c>
      <c r="E1993" s="463" t="s">
        <v>1374</v>
      </c>
      <c r="F1993" s="657" t="s">
        <v>1374</v>
      </c>
      <c r="G1993" s="417" t="s">
        <v>1948</v>
      </c>
      <c r="H1993" s="418"/>
      <c r="I1993" s="418"/>
      <c r="J1993" s="418"/>
      <c r="K1993" s="418"/>
      <c r="L1993" s="419"/>
      <c r="M1993" s="419"/>
      <c r="N1993" s="419"/>
      <c r="O1993" s="419"/>
      <c r="P1993" s="419"/>
      <c r="Q1993" s="419"/>
      <c r="R1993" s="419"/>
      <c r="S1993" s="419"/>
      <c r="T1993" s="419"/>
      <c r="U1993" s="419"/>
      <c r="V1993" s="419"/>
      <c r="W1993" s="419"/>
      <c r="X1993" s="419"/>
      <c r="Y1993" s="419"/>
      <c r="Z1993" s="419"/>
      <c r="AA1993" s="420"/>
      <c r="AB1993" s="420"/>
      <c r="AC1993" s="457"/>
      <c r="AD1993" s="421"/>
      <c r="AE1993" s="536"/>
      <c r="AF1993" s="536"/>
      <c r="AG1993" s="536"/>
      <c r="AH1993" s="536"/>
      <c r="AI1993" s="537"/>
      <c r="AJ1993" s="537"/>
      <c r="AK1993" s="537"/>
      <c r="AL1993" s="537"/>
      <c r="AM1993" s="537"/>
      <c r="AN1993" s="537"/>
      <c r="AO1993" s="537"/>
      <c r="AP1993" s="537"/>
      <c r="AQ1993" s="422"/>
      <c r="AR1993" s="745" t="s">
        <v>1433</v>
      </c>
      <c r="AS1993" s="475">
        <f t="shared" si="232"/>
        <v>0</v>
      </c>
      <c r="AT1993" s="475">
        <f t="shared" si="232"/>
        <v>0</v>
      </c>
      <c r="AU1993" s="475">
        <f t="shared" si="232"/>
        <v>0</v>
      </c>
      <c r="AV1993" s="475">
        <f t="shared" si="232"/>
        <v>0</v>
      </c>
      <c r="AW1993" s="475">
        <f t="shared" si="232"/>
        <v>0</v>
      </c>
      <c r="AX1993" s="475">
        <f t="shared" si="232"/>
        <v>0</v>
      </c>
      <c r="AY1993" s="185">
        <f>IF(AND(SUM(AE1993:$AP1993)&gt;0,J1993&lt;&gt;""),CONCATENATE(B1993,"_",F1993,"_",AG1993),0)</f>
        <v>0</v>
      </c>
      <c r="AZ1993" s="203">
        <f>IF(AND(SUM(AE1993:$AP1993)&gt;0,D1993="BFS"),1,0)</f>
        <v>0</v>
      </c>
      <c r="BA1993" s="203">
        <f t="shared" si="229"/>
        <v>0</v>
      </c>
    </row>
    <row r="1994" spans="1:53" ht="20">
      <c r="A1994" s="185" t="str">
        <f>IF(AND(SUM(AE1994:AP1994)&gt;0,J1994&lt;&gt;""),CONCATENATE(B1994,"_",F1994,"_",$A$5,"_",SUMPRODUCT((B$9:B1994=B1994)*(F$9:F1994=F1994)*(SUM(AE1994:AP1994)&lt;&gt;0)*(J1994&lt;&gt;""))-1),0)</f>
        <v>SN_1.2.2.1_neu_1</v>
      </c>
      <c r="B1994" s="746" t="s">
        <v>1433</v>
      </c>
      <c r="C1994" s="464" t="s">
        <v>133</v>
      </c>
      <c r="D1994" s="89" t="s">
        <v>1365</v>
      </c>
      <c r="E1994" s="465" t="s">
        <v>1374</v>
      </c>
      <c r="F1994" s="658" t="s">
        <v>1374</v>
      </c>
      <c r="G1994" s="423" t="s">
        <v>1961</v>
      </c>
      <c r="H1994" s="431" t="s">
        <v>1047</v>
      </c>
      <c r="I1994" s="431" t="s">
        <v>1052</v>
      </c>
      <c r="J1994" s="432" t="s">
        <v>1053</v>
      </c>
      <c r="K1994" s="433" t="s">
        <v>654</v>
      </c>
      <c r="L1994" s="432" t="s">
        <v>1961</v>
      </c>
      <c r="M1994" s="432" t="s">
        <v>794</v>
      </c>
      <c r="N1994" s="432" t="s">
        <v>1985</v>
      </c>
      <c r="O1994" s="434" t="s">
        <v>1047</v>
      </c>
      <c r="P1994" s="434" t="s">
        <v>1047</v>
      </c>
      <c r="Q1994" s="445">
        <v>0.12</v>
      </c>
      <c r="R1994" s="434" t="s">
        <v>1043</v>
      </c>
      <c r="S1994" s="434" t="s">
        <v>1043</v>
      </c>
      <c r="T1994" s="434" t="s">
        <v>1111</v>
      </c>
      <c r="U1994" s="434" t="s">
        <v>1043</v>
      </c>
      <c r="V1994" s="434" t="s">
        <v>1047</v>
      </c>
      <c r="W1994" s="434" t="s">
        <v>1047</v>
      </c>
      <c r="X1994" s="434" t="s">
        <v>1047</v>
      </c>
      <c r="Y1994" s="434" t="s">
        <v>1047</v>
      </c>
      <c r="Z1994" s="434" t="s">
        <v>1043</v>
      </c>
      <c r="AA1994" s="426" t="s">
        <v>773</v>
      </c>
      <c r="AB1994" s="426" t="s">
        <v>766</v>
      </c>
      <c r="AC1994" s="458">
        <v>40422</v>
      </c>
      <c r="AD1994" s="435"/>
      <c r="AE1994" s="543">
        <v>3985</v>
      </c>
      <c r="AF1994" s="543">
        <v>3982</v>
      </c>
      <c r="AG1994" s="543">
        <v>3605</v>
      </c>
      <c r="AH1994" s="543">
        <v>1933</v>
      </c>
      <c r="AI1994" s="543">
        <v>790</v>
      </c>
      <c r="AJ1994" s="543">
        <v>164</v>
      </c>
      <c r="AK1994" s="544">
        <v>326</v>
      </c>
      <c r="AL1994" s="544">
        <v>311</v>
      </c>
      <c r="AM1994" s="544">
        <v>304</v>
      </c>
      <c r="AN1994" s="543">
        <v>280</v>
      </c>
      <c r="AO1994" s="545">
        <v>263</v>
      </c>
      <c r="AP1994" s="544">
        <v>256</v>
      </c>
      <c r="AQ1994" s="182" t="s">
        <v>379</v>
      </c>
      <c r="AR1994" s="746" t="s">
        <v>1433</v>
      </c>
      <c r="AS1994" s="475" t="str">
        <f t="shared" si="232"/>
        <v>SB</v>
      </c>
      <c r="AT1994" s="475" t="str">
        <f t="shared" si="232"/>
        <v>3B</v>
      </c>
      <c r="AU1994" s="475">
        <f t="shared" si="232"/>
        <v>354</v>
      </c>
      <c r="AV1994" s="475" t="str">
        <f t="shared" si="232"/>
        <v>VOC</v>
      </c>
      <c r="AW1994" s="475" t="str">
        <f t="shared" si="232"/>
        <v>B</v>
      </c>
      <c r="AX1994" s="475">
        <f t="shared" si="232"/>
        <v>0</v>
      </c>
      <c r="AY1994" s="185" t="str">
        <f>IF(AND(SUM(AE1994:$AP1994)&gt;0,J1994&lt;&gt;""),CONCATENATE(B1994,"_",F1994,"_",AG1994),0)</f>
        <v>SN_1.2.2.1_3605</v>
      </c>
      <c r="AZ1994" s="203">
        <f>IF(AND(SUM(AE1994:$AP1994)&gt;0,D1994="BFS"),1,0)</f>
        <v>1</v>
      </c>
      <c r="BA1994" s="203" t="e">
        <f t="shared" si="229"/>
        <v>#REF!</v>
      </c>
    </row>
    <row r="1995" spans="1:53" ht="13">
      <c r="A1995" s="185">
        <f>IF(AND(SUM(AE1995:AP1995)&gt;0,J1995&lt;&gt;""),CONCATENATE(B1995,"_",F1995,"_",$A$5,"_",SUMPRODUCT((B$9:B1995=B1995)*(F$9:F1995=F1995)*(SUM(AE1995:AP1995)&lt;&gt;0)*(J1995&lt;&gt;""))-1),0)</f>
        <v>0</v>
      </c>
      <c r="B1995" s="746" t="s">
        <v>1433</v>
      </c>
      <c r="C1995" s="464" t="s">
        <v>133</v>
      </c>
      <c r="D1995" s="89" t="s">
        <v>1365</v>
      </c>
      <c r="E1995" s="465" t="s">
        <v>1374</v>
      </c>
      <c r="F1995" s="658" t="s">
        <v>1374</v>
      </c>
      <c r="G1995" s="423"/>
      <c r="H1995" s="431" t="s">
        <v>1043</v>
      </c>
      <c r="I1995" s="431" t="s">
        <v>1052</v>
      </c>
      <c r="J1995" s="432" t="s">
        <v>1053</v>
      </c>
      <c r="K1995" s="433"/>
      <c r="L1995" s="432"/>
      <c r="M1995" s="432"/>
      <c r="N1995" s="432"/>
      <c r="O1995" s="434"/>
      <c r="P1995" s="434"/>
      <c r="Q1995" s="445"/>
      <c r="R1995" s="434"/>
      <c r="S1995" s="434"/>
      <c r="T1995" s="434"/>
      <c r="U1995" s="434"/>
      <c r="V1995" s="434"/>
      <c r="W1995" s="434"/>
      <c r="X1995" s="434"/>
      <c r="Y1995" s="434"/>
      <c r="Z1995" s="434"/>
      <c r="AA1995" s="426"/>
      <c r="AB1995" s="426"/>
      <c r="AC1995" s="458"/>
      <c r="AD1995" s="443"/>
      <c r="AE1995" s="543"/>
      <c r="AF1995" s="543"/>
      <c r="AG1995" s="543"/>
      <c r="AH1995" s="543"/>
      <c r="AI1995" s="543"/>
      <c r="AJ1995" s="543"/>
      <c r="AK1995" s="544"/>
      <c r="AL1995" s="544"/>
      <c r="AM1995" s="544"/>
      <c r="AN1995" s="543"/>
      <c r="AO1995" s="545"/>
      <c r="AP1995" s="544"/>
      <c r="AQ1995" s="444"/>
      <c r="AR1995" s="746" t="s">
        <v>1433</v>
      </c>
      <c r="AS1995" s="475">
        <f t="shared" si="232"/>
        <v>0</v>
      </c>
      <c r="AT1995" s="475">
        <f t="shared" si="232"/>
        <v>0</v>
      </c>
      <c r="AU1995" s="475">
        <f t="shared" si="232"/>
        <v>0</v>
      </c>
      <c r="AV1995" s="475">
        <f t="shared" si="232"/>
        <v>0</v>
      </c>
      <c r="AW1995" s="475">
        <f t="shared" si="232"/>
        <v>0</v>
      </c>
      <c r="AX1995" s="475">
        <f t="shared" si="232"/>
        <v>0</v>
      </c>
      <c r="AY1995" s="185">
        <f>IF(AND(SUM(AE1995:$AP1995)&gt;0,J1995&lt;&gt;""),CONCATENATE(B1995,"_",F1995,"_",AG1995),0)</f>
        <v>0</v>
      </c>
      <c r="AZ1995" s="203">
        <f>IF(AND(SUM(AE1995:$AP1995)&gt;0,D1995="BFS"),1,0)</f>
        <v>0</v>
      </c>
      <c r="BA1995" s="203">
        <f t="shared" si="229"/>
        <v>0</v>
      </c>
    </row>
    <row r="1996" spans="1:53" ht="13">
      <c r="A1996" s="185">
        <f>IF(AND(SUM(AE1996:AP1996)&gt;0,J1996&lt;&gt;""),CONCATENATE(B1996,"_",F1996,"_",$A$5,"_",SUMPRODUCT((B$9:B1996=B1996)*(F$9:F1996=F1996)*(SUM(AE1996:AP1996)&lt;&gt;0)*(J1996&lt;&gt;""))-1),0)</f>
        <v>0</v>
      </c>
      <c r="B1996" s="746" t="s">
        <v>1433</v>
      </c>
      <c r="C1996" s="464" t="s">
        <v>133</v>
      </c>
      <c r="D1996" s="89" t="s">
        <v>1365</v>
      </c>
      <c r="E1996" s="465" t="s">
        <v>1374</v>
      </c>
      <c r="F1996" s="658" t="s">
        <v>1374</v>
      </c>
      <c r="G1996" s="423"/>
      <c r="H1996" s="431" t="s">
        <v>1043</v>
      </c>
      <c r="I1996" s="431" t="s">
        <v>1052</v>
      </c>
      <c r="J1996" s="432" t="s">
        <v>1053</v>
      </c>
      <c r="K1996" s="433"/>
      <c r="L1996" s="432"/>
      <c r="M1996" s="470"/>
      <c r="N1996" s="470"/>
      <c r="O1996" s="434"/>
      <c r="P1996" s="434"/>
      <c r="Q1996" s="445"/>
      <c r="R1996" s="434"/>
      <c r="S1996" s="434"/>
      <c r="T1996" s="434"/>
      <c r="U1996" s="434"/>
      <c r="V1996" s="434"/>
      <c r="W1996" s="434"/>
      <c r="X1996" s="434"/>
      <c r="Y1996" s="434"/>
      <c r="Z1996" s="434"/>
      <c r="AA1996" s="426"/>
      <c r="AB1996" s="426"/>
      <c r="AC1996" s="458"/>
      <c r="AD1996" s="443"/>
      <c r="AE1996" s="543"/>
      <c r="AF1996" s="543"/>
      <c r="AG1996" s="543"/>
      <c r="AH1996" s="543"/>
      <c r="AI1996" s="543"/>
      <c r="AJ1996" s="543"/>
      <c r="AK1996" s="544"/>
      <c r="AL1996" s="544"/>
      <c r="AM1996" s="544"/>
      <c r="AN1996" s="543"/>
      <c r="AO1996" s="545"/>
      <c r="AP1996" s="544"/>
      <c r="AQ1996" s="444"/>
      <c r="AR1996" s="746" t="s">
        <v>1433</v>
      </c>
      <c r="AS1996" s="475">
        <f t="shared" si="232"/>
        <v>0</v>
      </c>
      <c r="AT1996" s="475">
        <f t="shared" si="232"/>
        <v>0</v>
      </c>
      <c r="AU1996" s="475">
        <f t="shared" si="232"/>
        <v>0</v>
      </c>
      <c r="AV1996" s="475">
        <f t="shared" si="232"/>
        <v>0</v>
      </c>
      <c r="AW1996" s="475">
        <f t="shared" si="232"/>
        <v>0</v>
      </c>
      <c r="AX1996" s="475">
        <f t="shared" si="232"/>
        <v>0</v>
      </c>
      <c r="AY1996" s="185">
        <f>IF(AND(SUM(AE1996:$AP1996)&gt;0,J1996&lt;&gt;""),CONCATENATE(B1996,"_",F1996,"_",AG1996),0)</f>
        <v>0</v>
      </c>
      <c r="AZ1996" s="203">
        <f>IF(AND(SUM(AE1996:$AP1996)&gt;0,D1996="BFS"),1,0)</f>
        <v>0</v>
      </c>
      <c r="BA1996" s="203">
        <f t="shared" si="229"/>
        <v>0</v>
      </c>
    </row>
    <row r="1997" spans="1:53" ht="13">
      <c r="A1997" s="185">
        <f>IF(AND(SUM(AE1997:AP1997)&gt;0,J1997&lt;&gt;""),CONCATENATE(B1997,"_",F1997,"_",$A$5,"_",SUMPRODUCT((B$9:B1997=B1997)*(F$9:F1997=F1997)*(SUM(AE1997:AP1997)&lt;&gt;0)*(J1997&lt;&gt;""))-1),0)</f>
        <v>0</v>
      </c>
      <c r="B1997" s="746" t="s">
        <v>1433</v>
      </c>
      <c r="C1997" s="464" t="s">
        <v>133</v>
      </c>
      <c r="D1997" s="89" t="s">
        <v>1365</v>
      </c>
      <c r="E1997" s="465" t="s">
        <v>1374</v>
      </c>
      <c r="F1997" s="658" t="s">
        <v>1374</v>
      </c>
      <c r="G1997" s="423"/>
      <c r="H1997" s="431" t="s">
        <v>1043</v>
      </c>
      <c r="I1997" s="431" t="s">
        <v>1052</v>
      </c>
      <c r="J1997" s="432" t="s">
        <v>1053</v>
      </c>
      <c r="K1997" s="433"/>
      <c r="L1997" s="434"/>
      <c r="M1997" s="470"/>
      <c r="N1997" s="470"/>
      <c r="O1997" s="434"/>
      <c r="P1997" s="434"/>
      <c r="Q1997" s="434"/>
      <c r="R1997" s="434"/>
      <c r="S1997" s="434"/>
      <c r="T1997" s="434"/>
      <c r="U1997" s="434"/>
      <c r="V1997" s="434"/>
      <c r="W1997" s="434"/>
      <c r="X1997" s="434"/>
      <c r="Y1997" s="434"/>
      <c r="Z1997" s="434"/>
      <c r="AA1997" s="426"/>
      <c r="AB1997" s="426"/>
      <c r="AC1997" s="458"/>
      <c r="AD1997" s="443"/>
      <c r="AE1997" s="543"/>
      <c r="AF1997" s="543"/>
      <c r="AG1997" s="543"/>
      <c r="AH1997" s="543"/>
      <c r="AI1997" s="543"/>
      <c r="AJ1997" s="543"/>
      <c r="AK1997" s="544"/>
      <c r="AL1997" s="544"/>
      <c r="AM1997" s="544"/>
      <c r="AN1997" s="543"/>
      <c r="AO1997" s="545"/>
      <c r="AP1997" s="544"/>
      <c r="AQ1997" s="444"/>
      <c r="AR1997" s="746" t="s">
        <v>1433</v>
      </c>
      <c r="AS1997" s="475">
        <f t="shared" ref="AS1997:AX2006" si="233">IF(SUM($AE1997:$AP1997)&gt;0,VLOOKUP($F1997,Schulart,AS$2,FALSE),0)</f>
        <v>0</v>
      </c>
      <c r="AT1997" s="475">
        <f t="shared" si="233"/>
        <v>0</v>
      </c>
      <c r="AU1997" s="475">
        <f t="shared" si="233"/>
        <v>0</v>
      </c>
      <c r="AV1997" s="475">
        <f t="shared" si="233"/>
        <v>0</v>
      </c>
      <c r="AW1997" s="475">
        <f t="shared" si="233"/>
        <v>0</v>
      </c>
      <c r="AX1997" s="475">
        <f t="shared" si="233"/>
        <v>0</v>
      </c>
      <c r="AY1997" s="185">
        <f>IF(AND(SUM(AE1997:$AP1997)&gt;0,J1997&lt;&gt;""),CONCATENATE(B1997,"_",F1997,"_",AG1997),0)</f>
        <v>0</v>
      </c>
      <c r="AZ1997" s="203">
        <f>IF(AND(SUM(AE1997:$AP1997)&gt;0,D1997="BFS"),1,0)</f>
        <v>0</v>
      </c>
      <c r="BA1997" s="203">
        <f t="shared" si="229"/>
        <v>0</v>
      </c>
    </row>
    <row r="1998" spans="1:53" ht="25">
      <c r="A1998" s="185">
        <f>IF(AND(SUM(AE1998:AP1998)&gt;0,J1998&lt;&gt;""),CONCATENATE(B1998,"_",F1998,"_",$A$5,"_",SUMPRODUCT((B$9:B1998=B1998)*(F$9:F1998=F1998)*(SUM(AE1998:AP1998)&lt;&gt;0)*(J1998&lt;&gt;""))-1),0)</f>
        <v>0</v>
      </c>
      <c r="B1998" s="745" t="s">
        <v>1433</v>
      </c>
      <c r="C1998" s="58" t="s">
        <v>1348</v>
      </c>
      <c r="D1998" s="85" t="s">
        <v>1365</v>
      </c>
      <c r="E1998" s="463" t="s">
        <v>1375</v>
      </c>
      <c r="F1998" s="657" t="s">
        <v>1375</v>
      </c>
      <c r="G1998" s="417" t="s">
        <v>457</v>
      </c>
      <c r="H1998" s="418"/>
      <c r="I1998" s="418"/>
      <c r="J1998" s="418"/>
      <c r="K1998" s="418"/>
      <c r="L1998" s="419"/>
      <c r="M1998" s="419"/>
      <c r="N1998" s="419"/>
      <c r="O1998" s="419"/>
      <c r="P1998" s="419"/>
      <c r="Q1998" s="419"/>
      <c r="R1998" s="419"/>
      <c r="S1998" s="419"/>
      <c r="T1998" s="419"/>
      <c r="U1998" s="419"/>
      <c r="V1998" s="419"/>
      <c r="W1998" s="419"/>
      <c r="X1998" s="419"/>
      <c r="Y1998" s="419"/>
      <c r="Z1998" s="419"/>
      <c r="AA1998" s="420"/>
      <c r="AB1998" s="420"/>
      <c r="AC1998" s="457"/>
      <c r="AD1998" s="421"/>
      <c r="AE1998" s="536"/>
      <c r="AF1998" s="536"/>
      <c r="AG1998" s="536"/>
      <c r="AH1998" s="536"/>
      <c r="AI1998" s="537"/>
      <c r="AJ1998" s="537"/>
      <c r="AK1998" s="537"/>
      <c r="AL1998" s="537"/>
      <c r="AM1998" s="537"/>
      <c r="AN1998" s="537"/>
      <c r="AO1998" s="537"/>
      <c r="AP1998" s="537"/>
      <c r="AQ1998" s="422"/>
      <c r="AR1998" s="745" t="s">
        <v>1433</v>
      </c>
      <c r="AS1998" s="475">
        <f t="shared" si="233"/>
        <v>0</v>
      </c>
      <c r="AT1998" s="475">
        <f t="shared" si="233"/>
        <v>0</v>
      </c>
      <c r="AU1998" s="475">
        <f t="shared" si="233"/>
        <v>0</v>
      </c>
      <c r="AV1998" s="475">
        <f t="shared" si="233"/>
        <v>0</v>
      </c>
      <c r="AW1998" s="475">
        <f t="shared" si="233"/>
        <v>0</v>
      </c>
      <c r="AX1998" s="475">
        <f t="shared" si="233"/>
        <v>0</v>
      </c>
      <c r="AY1998" s="185">
        <f>IF(AND(SUM(AE1998:$AP1998)&gt;0,J1998&lt;&gt;""),CONCATENATE(B1998,"_",F1998,"_",AG1998),0)</f>
        <v>0</v>
      </c>
      <c r="AZ1998" s="203">
        <f>IF(AND(SUM(AE1998:$AP1998)&gt;0,D1998="BFS"),1,0)</f>
        <v>0</v>
      </c>
      <c r="BA1998" s="203">
        <f t="shared" si="229"/>
        <v>0</v>
      </c>
    </row>
    <row r="1999" spans="1:53" ht="20">
      <c r="A1999" s="185" t="str">
        <f>IF(AND(SUM(AE1999:AP1999)&gt;0,J1999&lt;&gt;""),CONCATENATE(B1999,"_",F1999,"_",$A$5,"_",SUMPRODUCT((B$9:B1999=B1999)*(F$9:F1999=F1999)*(SUM(AE1999:AP1999)&lt;&gt;0)*(J1999&lt;&gt;""))-1),0)</f>
        <v>SN_1.2.2.2_neu_1</v>
      </c>
      <c r="B1999" s="746" t="s">
        <v>1433</v>
      </c>
      <c r="C1999" s="464" t="s">
        <v>1490</v>
      </c>
      <c r="D1999" s="89" t="s">
        <v>1365</v>
      </c>
      <c r="E1999" s="465" t="s">
        <v>1375</v>
      </c>
      <c r="F1999" s="658" t="s">
        <v>1375</v>
      </c>
      <c r="G1999" s="410" t="s">
        <v>1961</v>
      </c>
      <c r="H1999" s="424" t="s">
        <v>1043</v>
      </c>
      <c r="I1999" s="431" t="s">
        <v>1052</v>
      </c>
      <c r="J1999" s="432" t="s">
        <v>1053</v>
      </c>
      <c r="K1999" s="433" t="s">
        <v>459</v>
      </c>
      <c r="L1999" s="424" t="s">
        <v>1961</v>
      </c>
      <c r="M1999" s="470" t="s">
        <v>460</v>
      </c>
      <c r="N1999" s="470" t="s">
        <v>1985</v>
      </c>
      <c r="O1999" s="425" t="s">
        <v>1047</v>
      </c>
      <c r="P1999" s="425" t="s">
        <v>1047</v>
      </c>
      <c r="Q1999" s="446">
        <v>0.12</v>
      </c>
      <c r="R1999" s="434" t="s">
        <v>1043</v>
      </c>
      <c r="S1999" s="434" t="s">
        <v>1043</v>
      </c>
      <c r="T1999" s="434" t="s">
        <v>1111</v>
      </c>
      <c r="U1999" s="434" t="s">
        <v>1043</v>
      </c>
      <c r="V1999" s="434" t="s">
        <v>1047</v>
      </c>
      <c r="W1999" s="434" t="s">
        <v>1047</v>
      </c>
      <c r="X1999" s="434" t="s">
        <v>1047</v>
      </c>
      <c r="Y1999" s="434" t="s">
        <v>1047</v>
      </c>
      <c r="Z1999" s="434" t="s">
        <v>1043</v>
      </c>
      <c r="AA1999" s="743" t="s">
        <v>773</v>
      </c>
      <c r="AB1999" s="743" t="s">
        <v>1216</v>
      </c>
      <c r="AC1999" s="458">
        <v>40422</v>
      </c>
      <c r="AD1999" s="435"/>
      <c r="AE1999" s="543">
        <v>0</v>
      </c>
      <c r="AF1999" s="543">
        <v>0</v>
      </c>
      <c r="AG1999" s="543">
        <v>0</v>
      </c>
      <c r="AH1999" s="543">
        <v>0</v>
      </c>
      <c r="AI1999" s="543">
        <v>0</v>
      </c>
      <c r="AJ1999" s="543">
        <v>0</v>
      </c>
      <c r="AK1999" s="544">
        <v>0</v>
      </c>
      <c r="AL1999" s="544">
        <v>27</v>
      </c>
      <c r="AM1999" s="544">
        <v>24</v>
      </c>
      <c r="AN1999" s="543">
        <v>13</v>
      </c>
      <c r="AO1999" s="545">
        <v>0</v>
      </c>
      <c r="AP1999" s="544">
        <v>0</v>
      </c>
      <c r="AQ1999" s="444"/>
      <c r="AR1999" s="746" t="s">
        <v>1433</v>
      </c>
      <c r="AS1999" s="475" t="str">
        <f t="shared" si="233"/>
        <v>SB</v>
      </c>
      <c r="AT1999" s="475" t="str">
        <f t="shared" si="233"/>
        <v>4A</v>
      </c>
      <c r="AU1999" s="475">
        <f t="shared" si="233"/>
        <v>454</v>
      </c>
      <c r="AV1999" s="475" t="str">
        <f t="shared" si="233"/>
        <v>VOC</v>
      </c>
      <c r="AW1999" s="475" t="str">
        <f t="shared" si="233"/>
        <v>B</v>
      </c>
      <c r="AX1999" s="475">
        <f t="shared" si="233"/>
        <v>0</v>
      </c>
      <c r="AY1999" s="185" t="str">
        <f>IF(AND(SUM(AE1999:$AP1999)&gt;0,J1999&lt;&gt;""),CONCATENATE(B1999,"_",F1999,"_",AG1999),0)</f>
        <v>SN_1.2.2.2_0</v>
      </c>
      <c r="AZ1999" s="203">
        <f>IF(AND(SUM(AE1999:$AP1999)&gt;0,D1999="BFS"),1,0)</f>
        <v>1</v>
      </c>
      <c r="BA1999" s="203" t="e">
        <f t="shared" si="229"/>
        <v>#REF!</v>
      </c>
    </row>
    <row r="2000" spans="1:53" ht="13">
      <c r="A2000" s="185">
        <f>IF(AND(SUM(AE2000:AP2000)&gt;0,J2000&lt;&gt;""),CONCATENATE(B2000,"_",F2000,"_",$A$5,"_",SUMPRODUCT((B$9:B2000=B2000)*(F$9:F2000=F2000)*(SUM(AE2000:AP2000)&lt;&gt;0)*(J2000&lt;&gt;""))-1),0)</f>
        <v>0</v>
      </c>
      <c r="B2000" s="746" t="s">
        <v>1433</v>
      </c>
      <c r="C2000" s="464" t="s">
        <v>1490</v>
      </c>
      <c r="D2000" s="89" t="s">
        <v>1365</v>
      </c>
      <c r="E2000" s="465" t="s">
        <v>1375</v>
      </c>
      <c r="F2000" s="658" t="s">
        <v>1375</v>
      </c>
      <c r="G2000" s="410"/>
      <c r="H2000" s="432" t="s">
        <v>1043</v>
      </c>
      <c r="I2000" s="437" t="s">
        <v>1052</v>
      </c>
      <c r="J2000" s="432" t="s">
        <v>1053</v>
      </c>
      <c r="K2000" s="433"/>
      <c r="L2000" s="425"/>
      <c r="M2000" s="425"/>
      <c r="N2000" s="425"/>
      <c r="O2000" s="425"/>
      <c r="P2000" s="425"/>
      <c r="Q2000" s="425"/>
      <c r="R2000" s="434"/>
      <c r="S2000" s="434"/>
      <c r="T2000" s="434"/>
      <c r="U2000" s="434"/>
      <c r="V2000" s="434"/>
      <c r="W2000" s="434"/>
      <c r="X2000" s="434"/>
      <c r="Y2000" s="434"/>
      <c r="Z2000" s="434"/>
      <c r="AA2000" s="743"/>
      <c r="AB2000" s="442"/>
      <c r="AC2000" s="458"/>
      <c r="AD2000" s="443"/>
      <c r="AE2000" s="543"/>
      <c r="AF2000" s="543"/>
      <c r="AG2000" s="543"/>
      <c r="AH2000" s="543"/>
      <c r="AI2000" s="543"/>
      <c r="AJ2000" s="543"/>
      <c r="AK2000" s="544"/>
      <c r="AL2000" s="544"/>
      <c r="AM2000" s="544"/>
      <c r="AN2000" s="543"/>
      <c r="AO2000" s="545"/>
      <c r="AP2000" s="544"/>
      <c r="AQ2000" s="444"/>
      <c r="AR2000" s="746" t="s">
        <v>1433</v>
      </c>
      <c r="AS2000" s="475">
        <f t="shared" si="233"/>
        <v>0</v>
      </c>
      <c r="AT2000" s="475">
        <f t="shared" si="233"/>
        <v>0</v>
      </c>
      <c r="AU2000" s="475">
        <f t="shared" si="233"/>
        <v>0</v>
      </c>
      <c r="AV2000" s="475">
        <f t="shared" si="233"/>
        <v>0</v>
      </c>
      <c r="AW2000" s="475">
        <f t="shared" si="233"/>
        <v>0</v>
      </c>
      <c r="AX2000" s="475">
        <f t="shared" si="233"/>
        <v>0</v>
      </c>
      <c r="AY2000" s="185">
        <f>IF(AND(SUM(AE2000:$AP2000)&gt;0,J2000&lt;&gt;""),CONCATENATE(B2000,"_",F2000,"_",AG2000),0)</f>
        <v>0</v>
      </c>
      <c r="AZ2000" s="203">
        <f>IF(AND(SUM(AE2000:$AP2000)&gt;0,D2000="BFS"),1,0)</f>
        <v>0</v>
      </c>
      <c r="BA2000" s="203">
        <f t="shared" si="229"/>
        <v>0</v>
      </c>
    </row>
    <row r="2001" spans="1:53" ht="25">
      <c r="A2001" s="185">
        <f>IF(AND(SUM(AE2001:AP2001)&gt;0,J2001&lt;&gt;""),CONCATENATE(B2001,"_",F2001,"_",$A$5,"_",SUMPRODUCT((B$9:B2001=B2001)*(F$9:F2001=F2001)*(SUM(AE2001:AP2001)&lt;&gt;0)*(J2001&lt;&gt;""))-1),0)</f>
        <v>0</v>
      </c>
      <c r="B2001" s="745" t="s">
        <v>1433</v>
      </c>
      <c r="C2001" s="58" t="s">
        <v>1351</v>
      </c>
      <c r="D2001" s="85" t="s">
        <v>1365</v>
      </c>
      <c r="E2001" s="463" t="s">
        <v>68</v>
      </c>
      <c r="F2001" s="657" t="s">
        <v>68</v>
      </c>
      <c r="G2001" s="417" t="s">
        <v>688</v>
      </c>
      <c r="H2001" s="418"/>
      <c r="I2001" s="418"/>
      <c r="J2001" s="418"/>
      <c r="K2001" s="418"/>
      <c r="L2001" s="419"/>
      <c r="M2001" s="419"/>
      <c r="N2001" s="419"/>
      <c r="O2001" s="419"/>
      <c r="P2001" s="419"/>
      <c r="Q2001" s="419"/>
      <c r="R2001" s="419"/>
      <c r="S2001" s="419"/>
      <c r="T2001" s="419"/>
      <c r="U2001" s="419"/>
      <c r="V2001" s="419"/>
      <c r="W2001" s="419"/>
      <c r="X2001" s="419"/>
      <c r="Y2001" s="419"/>
      <c r="Z2001" s="419"/>
      <c r="AA2001" s="420"/>
      <c r="AB2001" s="420"/>
      <c r="AC2001" s="457"/>
      <c r="AD2001" s="421"/>
      <c r="AE2001" s="536"/>
      <c r="AF2001" s="536"/>
      <c r="AG2001" s="536"/>
      <c r="AH2001" s="536"/>
      <c r="AI2001" s="537"/>
      <c r="AJ2001" s="537"/>
      <c r="AK2001" s="537"/>
      <c r="AL2001" s="537"/>
      <c r="AM2001" s="537"/>
      <c r="AN2001" s="537"/>
      <c r="AO2001" s="537"/>
      <c r="AP2001" s="537"/>
      <c r="AQ2001" s="422"/>
      <c r="AR2001" s="745" t="s">
        <v>1433</v>
      </c>
      <c r="AS2001" s="475">
        <f t="shared" si="233"/>
        <v>0</v>
      </c>
      <c r="AT2001" s="475">
        <f t="shared" si="233"/>
        <v>0</v>
      </c>
      <c r="AU2001" s="475">
        <f t="shared" si="233"/>
        <v>0</v>
      </c>
      <c r="AV2001" s="475">
        <f t="shared" si="233"/>
        <v>0</v>
      </c>
      <c r="AW2001" s="475">
        <f t="shared" si="233"/>
        <v>0</v>
      </c>
      <c r="AX2001" s="475">
        <f t="shared" si="233"/>
        <v>0</v>
      </c>
      <c r="AY2001" s="185">
        <f>IF(AND(SUM(AE2001:$AP2001)&gt;0,J2001&lt;&gt;""),CONCATENATE(B2001,"_",F2001,"_",AG2001),0)</f>
        <v>0</v>
      </c>
      <c r="AZ2001" s="203">
        <f>IF(AND(SUM(AE2001:$AP2001)&gt;0,D2001="BFS"),1,0)</f>
        <v>0</v>
      </c>
      <c r="BA2001" s="203">
        <f t="shared" si="229"/>
        <v>0</v>
      </c>
    </row>
    <row r="2002" spans="1:53" ht="13">
      <c r="A2002" s="185">
        <f>IF(AND(SUM(AE2002:AP2002)&gt;0,J2002&lt;&gt;""),CONCATENATE(B2002,"_",F2002,"_",$A$5,"_",SUMPRODUCT((B$9:B2002=B2002)*(F$9:F2002=F2002)*(SUM(AE2002:AP2002)&lt;&gt;0)*(J2002&lt;&gt;""))-1),0)</f>
        <v>0</v>
      </c>
      <c r="B2002" s="746" t="s">
        <v>1433</v>
      </c>
      <c r="C2002" s="464" t="s">
        <v>1490</v>
      </c>
      <c r="D2002" s="89" t="s">
        <v>1365</v>
      </c>
      <c r="E2002" s="465" t="s">
        <v>68</v>
      </c>
      <c r="F2002" s="658" t="s">
        <v>68</v>
      </c>
      <c r="G2002" s="410"/>
      <c r="H2002" s="432" t="s">
        <v>1043</v>
      </c>
      <c r="I2002" s="437" t="s">
        <v>1052</v>
      </c>
      <c r="J2002" s="432" t="s">
        <v>1053</v>
      </c>
      <c r="K2002" s="433"/>
      <c r="L2002" s="425"/>
      <c r="M2002" s="425"/>
      <c r="N2002" s="425"/>
      <c r="O2002" s="425"/>
      <c r="P2002" s="425"/>
      <c r="Q2002" s="425"/>
      <c r="R2002" s="434"/>
      <c r="S2002" s="434"/>
      <c r="T2002" s="434"/>
      <c r="U2002" s="434"/>
      <c r="V2002" s="434"/>
      <c r="W2002" s="434"/>
      <c r="X2002" s="434"/>
      <c r="Y2002" s="434"/>
      <c r="Z2002" s="434"/>
      <c r="AA2002" s="743"/>
      <c r="AB2002" s="442"/>
      <c r="AC2002" s="458"/>
      <c r="AD2002" s="443"/>
      <c r="AE2002" s="543"/>
      <c r="AF2002" s="543"/>
      <c r="AG2002" s="543"/>
      <c r="AH2002" s="543"/>
      <c r="AI2002" s="543"/>
      <c r="AJ2002" s="543"/>
      <c r="AK2002" s="544">
        <v>0</v>
      </c>
      <c r="AL2002" s="544">
        <v>0</v>
      </c>
      <c r="AM2002" s="544">
        <v>0</v>
      </c>
      <c r="AN2002" s="543">
        <v>0</v>
      </c>
      <c r="AO2002" s="545">
        <v>0</v>
      </c>
      <c r="AP2002" s="544">
        <v>0</v>
      </c>
      <c r="AQ2002" s="444"/>
      <c r="AR2002" s="746" t="s">
        <v>1433</v>
      </c>
      <c r="AS2002" s="475">
        <f t="shared" si="233"/>
        <v>0</v>
      </c>
      <c r="AT2002" s="475">
        <f t="shared" si="233"/>
        <v>0</v>
      </c>
      <c r="AU2002" s="475">
        <f t="shared" si="233"/>
        <v>0</v>
      </c>
      <c r="AV2002" s="475">
        <f t="shared" si="233"/>
        <v>0</v>
      </c>
      <c r="AW2002" s="475">
        <f t="shared" si="233"/>
        <v>0</v>
      </c>
      <c r="AX2002" s="475">
        <f t="shared" si="233"/>
        <v>0</v>
      </c>
      <c r="AY2002" s="185">
        <f>IF(AND(SUM(AE2002:$AP2002)&gt;0,J2002&lt;&gt;""),CONCATENATE(B2002,"_",F2002,"_",AG2002),0)</f>
        <v>0</v>
      </c>
      <c r="AZ2002" s="203">
        <f>IF(AND(SUM(AE2002:$AP2002)&gt;0,D2002="BFS"),1,0)</f>
        <v>0</v>
      </c>
      <c r="BA2002" s="203">
        <f t="shared" si="229"/>
        <v>0</v>
      </c>
    </row>
    <row r="2003" spans="1:53" ht="15.5">
      <c r="A2003" s="185">
        <f>IF(AND(SUM(AE2003:AP2003)&gt;0,J2003&lt;&gt;""),CONCATENATE(B2003,"_",F2003,"_",$A$5,"_",SUMPRODUCT((B$9:B2003=B2003)*(F$9:F2003=F2003)*(SUM(AE2003:AP2003)&lt;&gt;0)*(J2003&lt;&gt;""))-1),0)</f>
        <v>0</v>
      </c>
      <c r="B2003" s="164" t="s">
        <v>1433</v>
      </c>
      <c r="C2003" s="68" t="s">
        <v>1762</v>
      </c>
      <c r="D2003" s="66"/>
      <c r="E2003" s="471"/>
      <c r="F2003" s="660"/>
      <c r="G2003" s="72"/>
      <c r="H2003" s="72"/>
      <c r="I2003" s="72"/>
      <c r="J2003" s="72"/>
      <c r="K2003" s="72"/>
      <c r="L2003" s="72"/>
      <c r="M2003" s="72"/>
      <c r="N2003" s="72"/>
      <c r="O2003" s="72"/>
      <c r="P2003" s="72"/>
      <c r="Q2003" s="72"/>
      <c r="R2003" s="72"/>
      <c r="S2003" s="72"/>
      <c r="T2003" s="72"/>
      <c r="U2003" s="72"/>
      <c r="V2003" s="72"/>
      <c r="W2003" s="72"/>
      <c r="X2003" s="72"/>
      <c r="Y2003" s="72"/>
      <c r="Z2003" s="72"/>
      <c r="AA2003" s="72"/>
      <c r="AB2003" s="72"/>
      <c r="AC2003" s="460"/>
      <c r="AD2003" s="90"/>
      <c r="AE2003" s="550"/>
      <c r="AF2003" s="550"/>
      <c r="AG2003" s="550"/>
      <c r="AH2003" s="550"/>
      <c r="AI2003" s="550"/>
      <c r="AJ2003" s="550"/>
      <c r="AK2003" s="550"/>
      <c r="AL2003" s="550"/>
      <c r="AM2003" s="550"/>
      <c r="AN2003" s="550"/>
      <c r="AO2003" s="550"/>
      <c r="AP2003" s="550"/>
      <c r="AQ2003" s="75"/>
      <c r="AR2003" s="164" t="s">
        <v>1433</v>
      </c>
      <c r="AS2003" s="475">
        <f t="shared" si="233"/>
        <v>0</v>
      </c>
      <c r="AT2003" s="475">
        <f t="shared" si="233"/>
        <v>0</v>
      </c>
      <c r="AU2003" s="475">
        <f t="shared" si="233"/>
        <v>0</v>
      </c>
      <c r="AV2003" s="475">
        <f t="shared" si="233"/>
        <v>0</v>
      </c>
      <c r="AW2003" s="475">
        <f t="shared" si="233"/>
        <v>0</v>
      </c>
      <c r="AX2003" s="475">
        <f t="shared" si="233"/>
        <v>0</v>
      </c>
      <c r="AY2003" s="185">
        <f>IF(AND(SUM(AE2003:$AP2003)&gt;0,J2003&lt;&gt;""),CONCATENATE(B2003,"_",F2003,"_",AG2003),0)</f>
        <v>0</v>
      </c>
      <c r="AZ2003" s="203">
        <f>IF(AND(SUM(AE2003:$AP2003)&gt;0,D2003="BFS"),1,0)</f>
        <v>0</v>
      </c>
      <c r="BA2003" s="203">
        <f t="shared" si="229"/>
        <v>0</v>
      </c>
    </row>
    <row r="2004" spans="1:53" ht="15.5">
      <c r="A2004" s="185">
        <f>IF(AND(SUM(AE2004:AP2004)&gt;0,J2004&lt;&gt;""),CONCATENATE(B2004,"_",F2004,"_",$A$5,"_",SUMPRODUCT((B$9:B2004=B2004)*(F$9:F2004=F2004)*(SUM(AE2004:AP2004)&lt;&gt;0)*(J2004&lt;&gt;""))-1),0)</f>
        <v>0</v>
      </c>
      <c r="B2004" s="165" t="s">
        <v>1433</v>
      </c>
      <c r="C2004" s="69" t="s">
        <v>2095</v>
      </c>
      <c r="D2004" s="84"/>
      <c r="E2004" s="467"/>
      <c r="F2004" s="659"/>
      <c r="G2004" s="76"/>
      <c r="H2004" s="77"/>
      <c r="I2004" s="77"/>
      <c r="J2004" s="77"/>
      <c r="K2004" s="77"/>
      <c r="L2004" s="78"/>
      <c r="M2004" s="78"/>
      <c r="N2004" s="78"/>
      <c r="O2004" s="78"/>
      <c r="P2004" s="78"/>
      <c r="Q2004" s="78"/>
      <c r="R2004" s="78"/>
      <c r="S2004" s="78"/>
      <c r="T2004" s="78"/>
      <c r="U2004" s="78"/>
      <c r="V2004" s="78"/>
      <c r="W2004" s="78"/>
      <c r="X2004" s="78"/>
      <c r="Y2004" s="78"/>
      <c r="Z2004" s="78"/>
      <c r="AA2004" s="76"/>
      <c r="AB2004" s="76"/>
      <c r="AC2004" s="459"/>
      <c r="AD2004" s="71"/>
      <c r="AE2004" s="538"/>
      <c r="AF2004" s="538"/>
      <c r="AG2004" s="538"/>
      <c r="AH2004" s="538"/>
      <c r="AI2004" s="539"/>
      <c r="AJ2004" s="539"/>
      <c r="AK2004" s="539"/>
      <c r="AL2004" s="539"/>
      <c r="AM2004" s="539"/>
      <c r="AN2004" s="539"/>
      <c r="AO2004" s="539"/>
      <c r="AP2004" s="539"/>
      <c r="AQ2004" s="326"/>
      <c r="AR2004" s="165" t="s">
        <v>1433</v>
      </c>
      <c r="AS2004" s="475">
        <f t="shared" si="233"/>
        <v>0</v>
      </c>
      <c r="AT2004" s="475">
        <f t="shared" si="233"/>
        <v>0</v>
      </c>
      <c r="AU2004" s="475">
        <f t="shared" si="233"/>
        <v>0</v>
      </c>
      <c r="AV2004" s="475">
        <f t="shared" si="233"/>
        <v>0</v>
      </c>
      <c r="AW2004" s="475">
        <f t="shared" si="233"/>
        <v>0</v>
      </c>
      <c r="AX2004" s="475">
        <f t="shared" si="233"/>
        <v>0</v>
      </c>
      <c r="AY2004" s="185">
        <f>IF(AND(SUM(AE2004:$AP2004)&gt;0,J2004&lt;&gt;""),CONCATENATE(B2004,"_",F2004,"_",AG2004),0)</f>
        <v>0</v>
      </c>
      <c r="AZ2004" s="203">
        <f>IF(AND(SUM(AE2004:$AP2004)&gt;0,D2004="BFS"),1,0)</f>
        <v>0</v>
      </c>
      <c r="BA2004" s="203">
        <f t="shared" si="229"/>
        <v>0</v>
      </c>
    </row>
    <row r="2005" spans="1:53" ht="25">
      <c r="A2005" s="185">
        <f>IF(AND(SUM(AE2005:AP2005)&gt;0,J2005&lt;&gt;""),CONCATENATE(B2005,"_",F2005,"_",$A$5,"_",SUMPRODUCT((B$9:B2005=B2005)*(F$9:F2005=F2005)*(SUM(AE2005:AP2005)&lt;&gt;0)*(J2005&lt;&gt;""))-1),0)</f>
        <v>0</v>
      </c>
      <c r="B2005" s="745" t="s">
        <v>1433</v>
      </c>
      <c r="C2005" s="58" t="s">
        <v>610</v>
      </c>
      <c r="D2005" s="85" t="s">
        <v>1365</v>
      </c>
      <c r="E2005" s="463" t="s">
        <v>594</v>
      </c>
      <c r="F2005" s="657" t="s">
        <v>1763</v>
      </c>
      <c r="G2005" s="417" t="s">
        <v>1930</v>
      </c>
      <c r="H2005" s="418"/>
      <c r="I2005" s="418"/>
      <c r="J2005" s="418"/>
      <c r="K2005" s="418"/>
      <c r="L2005" s="419"/>
      <c r="M2005" s="419"/>
      <c r="N2005" s="419"/>
      <c r="O2005" s="419"/>
      <c r="P2005" s="419"/>
      <c r="Q2005" s="419"/>
      <c r="R2005" s="419"/>
      <c r="S2005" s="419"/>
      <c r="T2005" s="419"/>
      <c r="U2005" s="419"/>
      <c r="V2005" s="419"/>
      <c r="W2005" s="419"/>
      <c r="X2005" s="419"/>
      <c r="Y2005" s="419"/>
      <c r="Z2005" s="419"/>
      <c r="AA2005" s="420"/>
      <c r="AB2005" s="420"/>
      <c r="AC2005" s="457"/>
      <c r="AD2005" s="421"/>
      <c r="AE2005" s="536"/>
      <c r="AF2005" s="536"/>
      <c r="AG2005" s="536"/>
      <c r="AH2005" s="536"/>
      <c r="AI2005" s="537"/>
      <c r="AJ2005" s="537"/>
      <c r="AK2005" s="537"/>
      <c r="AL2005" s="537"/>
      <c r="AM2005" s="537"/>
      <c r="AN2005" s="537"/>
      <c r="AO2005" s="537"/>
      <c r="AP2005" s="537"/>
      <c r="AQ2005" s="422"/>
      <c r="AR2005" s="745" t="s">
        <v>1433</v>
      </c>
      <c r="AS2005" s="475">
        <f t="shared" si="233"/>
        <v>0</v>
      </c>
      <c r="AT2005" s="475">
        <f t="shared" si="233"/>
        <v>0</v>
      </c>
      <c r="AU2005" s="475">
        <f t="shared" si="233"/>
        <v>0</v>
      </c>
      <c r="AV2005" s="475">
        <f t="shared" si="233"/>
        <v>0</v>
      </c>
      <c r="AW2005" s="475">
        <f t="shared" si="233"/>
        <v>0</v>
      </c>
      <c r="AX2005" s="475">
        <f t="shared" si="233"/>
        <v>0</v>
      </c>
      <c r="AY2005" s="185">
        <f>IF(AND(SUM(AE2005:$AP2005)&gt;0,J2005&lt;&gt;""),CONCATENATE(B2005,"_",F2005,"_",AG2005),0)</f>
        <v>0</v>
      </c>
      <c r="AZ2005" s="203">
        <f>IF(AND(SUM(AE2005:$AP2005)&gt;0,D2005="BFS"),1,0)</f>
        <v>0</v>
      </c>
      <c r="BA2005" s="203">
        <f t="shared" si="229"/>
        <v>0</v>
      </c>
    </row>
    <row r="2006" spans="1:53" ht="20">
      <c r="A2006" s="185" t="str">
        <f>IF(AND(SUM(AE2006:AP2006)&gt;0,J2006&lt;&gt;""),CONCATENATE(B2006,"_",F2006,"_",$A$5,"_",SUMPRODUCT((B$9:B2006=B2006)*(F$9:F2006=F2006)*(SUM(AE2006:AP2006)&lt;&gt;0)*(J2006&lt;&gt;""))-1),0)</f>
        <v>SN_1.3.1_neu_1</v>
      </c>
      <c r="B2006" s="746" t="s">
        <v>1433</v>
      </c>
      <c r="C2006" s="464" t="s">
        <v>1484</v>
      </c>
      <c r="D2006" s="89" t="s">
        <v>1365</v>
      </c>
      <c r="E2006" s="465" t="s">
        <v>594</v>
      </c>
      <c r="F2006" s="658" t="s">
        <v>1763</v>
      </c>
      <c r="G2006" s="410" t="s">
        <v>770</v>
      </c>
      <c r="H2006" s="432" t="s">
        <v>1043</v>
      </c>
      <c r="I2006" s="437" t="s">
        <v>1052</v>
      </c>
      <c r="J2006" s="432" t="s">
        <v>1053</v>
      </c>
      <c r="K2006" s="433" t="s">
        <v>1243</v>
      </c>
      <c r="L2006" s="433" t="s">
        <v>774</v>
      </c>
      <c r="M2006" s="425" t="s">
        <v>794</v>
      </c>
      <c r="N2006" s="425" t="s">
        <v>1985</v>
      </c>
      <c r="O2006" s="425" t="s">
        <v>1047</v>
      </c>
      <c r="P2006" s="425" t="s">
        <v>1047</v>
      </c>
      <c r="Q2006" s="425">
        <v>0.25</v>
      </c>
      <c r="R2006" s="434" t="s">
        <v>1043</v>
      </c>
      <c r="S2006" s="434" t="s">
        <v>1043</v>
      </c>
      <c r="T2006" s="434" t="s">
        <v>1111</v>
      </c>
      <c r="U2006" s="434" t="s">
        <v>1043</v>
      </c>
      <c r="V2006" s="434" t="s">
        <v>1047</v>
      </c>
      <c r="W2006" s="434" t="s">
        <v>1047</v>
      </c>
      <c r="X2006" s="434" t="s">
        <v>1047</v>
      </c>
      <c r="Y2006" s="434" t="s">
        <v>1047</v>
      </c>
      <c r="Z2006" s="434" t="s">
        <v>1956</v>
      </c>
      <c r="AA2006" s="743" t="s">
        <v>1757</v>
      </c>
      <c r="AB2006" s="743" t="s">
        <v>775</v>
      </c>
      <c r="AC2006" s="458">
        <v>40422</v>
      </c>
      <c r="AD2006" s="435" t="s">
        <v>1432</v>
      </c>
      <c r="AE2006" s="543">
        <v>147</v>
      </c>
      <c r="AF2006" s="543">
        <v>136</v>
      </c>
      <c r="AG2006" s="543">
        <v>40</v>
      </c>
      <c r="AH2006" s="543">
        <v>0</v>
      </c>
      <c r="AI2006" s="543">
        <v>14</v>
      </c>
      <c r="AJ2006" s="543">
        <v>0</v>
      </c>
      <c r="AK2006" s="544">
        <v>0</v>
      </c>
      <c r="AL2006" s="544">
        <v>0</v>
      </c>
      <c r="AM2006" s="544">
        <v>0</v>
      </c>
      <c r="AN2006" s="543">
        <v>0</v>
      </c>
      <c r="AO2006" s="545">
        <v>0</v>
      </c>
      <c r="AP2006" s="544">
        <v>0</v>
      </c>
      <c r="AQ2006" s="182" t="s">
        <v>1380</v>
      </c>
      <c r="AR2006" s="746" t="s">
        <v>1433</v>
      </c>
      <c r="AS2006" s="475" t="str">
        <f t="shared" si="233"/>
        <v>SB</v>
      </c>
      <c r="AT2006" s="475" t="str">
        <f t="shared" si="233"/>
        <v>4A</v>
      </c>
      <c r="AU2006" s="475">
        <f t="shared" si="233"/>
        <v>454</v>
      </c>
      <c r="AV2006" s="475" t="str">
        <f t="shared" si="233"/>
        <v>VOC</v>
      </c>
      <c r="AW2006" s="475" t="str">
        <f t="shared" si="233"/>
        <v>A</v>
      </c>
      <c r="AX2006" s="475">
        <f t="shared" si="233"/>
        <v>0</v>
      </c>
      <c r="AY2006" s="185" t="str">
        <f>IF(AND(SUM(AE2006:$AP2006)&gt;0,J2006&lt;&gt;""),CONCATENATE(B2006,"_",F2006,"_",AG2006),0)</f>
        <v>SN_1.3.1_40</v>
      </c>
      <c r="AZ2006" s="203">
        <f>IF(AND(SUM(AE2006:$AP2006)&gt;0,D2006="BFS"),1,0)</f>
        <v>1</v>
      </c>
      <c r="BA2006" s="203" t="e">
        <f t="shared" si="229"/>
        <v>#REF!</v>
      </c>
    </row>
    <row r="2007" spans="1:53" ht="15.5">
      <c r="A2007" s="185">
        <f>IF(AND(SUM(AE2007:AP2007)&gt;0,J2007&lt;&gt;""),CONCATENATE(B2007,"_",F2007,"_",$A$5,"_",SUMPRODUCT((B$9:B2007=B2007)*(F$9:F2007=F2007)*(SUM(AE2007:AP2007)&lt;&gt;0)*(J2007&lt;&gt;""))-1),0)</f>
        <v>0</v>
      </c>
      <c r="B2007" s="165" t="s">
        <v>1433</v>
      </c>
      <c r="C2007" s="69" t="s">
        <v>2096</v>
      </c>
      <c r="D2007" s="84"/>
      <c r="E2007" s="467"/>
      <c r="F2007" s="659"/>
      <c r="G2007" s="70"/>
      <c r="H2007" s="70"/>
      <c r="I2007" s="70"/>
      <c r="J2007" s="77"/>
      <c r="K2007" s="77"/>
      <c r="L2007" s="78"/>
      <c r="M2007" s="78"/>
      <c r="N2007" s="78"/>
      <c r="O2007" s="78"/>
      <c r="P2007" s="78"/>
      <c r="Q2007" s="78"/>
      <c r="R2007" s="78"/>
      <c r="S2007" s="78"/>
      <c r="T2007" s="78"/>
      <c r="U2007" s="78"/>
      <c r="V2007" s="78"/>
      <c r="W2007" s="78"/>
      <c r="X2007" s="78"/>
      <c r="Y2007" s="78"/>
      <c r="Z2007" s="78"/>
      <c r="AA2007" s="76"/>
      <c r="AB2007" s="76"/>
      <c r="AC2007" s="459"/>
      <c r="AD2007" s="71"/>
      <c r="AE2007" s="538"/>
      <c r="AF2007" s="538"/>
      <c r="AG2007" s="538"/>
      <c r="AH2007" s="538"/>
      <c r="AI2007" s="539"/>
      <c r="AJ2007" s="539"/>
      <c r="AK2007" s="539"/>
      <c r="AL2007" s="539"/>
      <c r="AM2007" s="539"/>
      <c r="AN2007" s="539"/>
      <c r="AO2007" s="539"/>
      <c r="AP2007" s="539"/>
      <c r="AQ2007" s="326"/>
      <c r="AR2007" s="165" t="s">
        <v>1433</v>
      </c>
      <c r="AS2007" s="475">
        <f t="shared" ref="AS2007:AX2016" si="234">IF(SUM($AE2007:$AP2007)&gt;0,VLOOKUP($F2007,Schulart,AS$2,FALSE),0)</f>
        <v>0</v>
      </c>
      <c r="AT2007" s="475">
        <f t="shared" si="234"/>
        <v>0</v>
      </c>
      <c r="AU2007" s="475">
        <f t="shared" si="234"/>
        <v>0</v>
      </c>
      <c r="AV2007" s="475">
        <f t="shared" si="234"/>
        <v>0</v>
      </c>
      <c r="AW2007" s="475">
        <f t="shared" si="234"/>
        <v>0</v>
      </c>
      <c r="AX2007" s="475">
        <f t="shared" si="234"/>
        <v>0</v>
      </c>
      <c r="AY2007" s="185">
        <f>IF(AND(SUM(AE2007:$AP2007)&gt;0,J2007&lt;&gt;""),CONCATENATE(B2007,"_",F2007,"_",AG2007),0)</f>
        <v>0</v>
      </c>
      <c r="AZ2007" s="203">
        <f>IF(AND(SUM(AE2007:$AP2007)&gt;0,D2007="BFS"),1,0)</f>
        <v>0</v>
      </c>
      <c r="BA2007" s="203">
        <f t="shared" si="229"/>
        <v>0</v>
      </c>
    </row>
    <row r="2008" spans="1:53" ht="25">
      <c r="A2008" s="185">
        <f>IF(AND(SUM(AE2008:AP2008)&gt;0,J2008&lt;&gt;""),CONCATENATE(B2008,"_",F2008,"_",$A$5,"_",SUMPRODUCT((B$9:B2008=B2008)*(F$9:F2008=F2008)*(SUM(AE2008:AP2008)&lt;&gt;0)*(J2008&lt;&gt;""))-1),0)</f>
        <v>0</v>
      </c>
      <c r="B2008" s="745" t="s">
        <v>1433</v>
      </c>
      <c r="C2008" s="58" t="s">
        <v>609</v>
      </c>
      <c r="D2008" s="85" t="s">
        <v>1365</v>
      </c>
      <c r="E2008" s="463" t="s">
        <v>594</v>
      </c>
      <c r="F2008" s="657" t="s">
        <v>1764</v>
      </c>
      <c r="G2008" s="417" t="s">
        <v>1930</v>
      </c>
      <c r="H2008" s="418"/>
      <c r="I2008" s="418"/>
      <c r="J2008" s="418"/>
      <c r="K2008" s="418"/>
      <c r="L2008" s="419"/>
      <c r="M2008" s="419"/>
      <c r="N2008" s="419"/>
      <c r="O2008" s="419"/>
      <c r="P2008" s="419"/>
      <c r="Q2008" s="419"/>
      <c r="R2008" s="419"/>
      <c r="S2008" s="419"/>
      <c r="T2008" s="419"/>
      <c r="U2008" s="419"/>
      <c r="V2008" s="419"/>
      <c r="W2008" s="419"/>
      <c r="X2008" s="419"/>
      <c r="Y2008" s="419"/>
      <c r="Z2008" s="419"/>
      <c r="AA2008" s="420"/>
      <c r="AB2008" s="420"/>
      <c r="AC2008" s="457"/>
      <c r="AD2008" s="421"/>
      <c r="AE2008" s="536"/>
      <c r="AF2008" s="536"/>
      <c r="AG2008" s="536"/>
      <c r="AH2008" s="536"/>
      <c r="AI2008" s="537"/>
      <c r="AJ2008" s="537"/>
      <c r="AK2008" s="537"/>
      <c r="AL2008" s="537"/>
      <c r="AM2008" s="537"/>
      <c r="AN2008" s="537"/>
      <c r="AO2008" s="537"/>
      <c r="AP2008" s="537"/>
      <c r="AQ2008" s="422"/>
      <c r="AR2008" s="745" t="s">
        <v>1433</v>
      </c>
      <c r="AS2008" s="475">
        <f t="shared" si="234"/>
        <v>0</v>
      </c>
      <c r="AT2008" s="475">
        <f t="shared" si="234"/>
        <v>0</v>
      </c>
      <c r="AU2008" s="475">
        <f t="shared" si="234"/>
        <v>0</v>
      </c>
      <c r="AV2008" s="475">
        <f t="shared" si="234"/>
        <v>0</v>
      </c>
      <c r="AW2008" s="475">
        <f t="shared" si="234"/>
        <v>0</v>
      </c>
      <c r="AX2008" s="475">
        <f t="shared" si="234"/>
        <v>0</v>
      </c>
      <c r="AY2008" s="185">
        <f>IF(AND(SUM(AE2008:$AP2008)&gt;0,J2008&lt;&gt;""),CONCATENATE(B2008,"_",F2008,"_",AG2008),0)</f>
        <v>0</v>
      </c>
      <c r="AZ2008" s="203">
        <f>IF(AND(SUM(AE2008:$AP2008)&gt;0,D2008="BFS"),1,0)</f>
        <v>0</v>
      </c>
      <c r="BA2008" s="203">
        <f t="shared" si="229"/>
        <v>0</v>
      </c>
    </row>
    <row r="2009" spans="1:53" ht="13">
      <c r="A2009" s="185">
        <f>IF(AND(SUM(AE2009:AP2009)&gt;0,J2009&lt;&gt;""),CONCATENATE(B2009,"_",F2009,"_",$A$5,"_",SUMPRODUCT((B$9:B2009=B2009)*(F$9:F2009=F2009)*(SUM(AE2009:AP2009)&lt;&gt;0)*(J2009&lt;&gt;""))-1),0)</f>
        <v>0</v>
      </c>
      <c r="B2009" s="746" t="s">
        <v>1433</v>
      </c>
      <c r="C2009" s="464" t="s">
        <v>1492</v>
      </c>
      <c r="D2009" s="89" t="s">
        <v>1365</v>
      </c>
      <c r="E2009" s="465" t="s">
        <v>594</v>
      </c>
      <c r="F2009" s="658" t="s">
        <v>1764</v>
      </c>
      <c r="G2009" s="410"/>
      <c r="H2009" s="432" t="s">
        <v>1043</v>
      </c>
      <c r="I2009" s="437" t="s">
        <v>1052</v>
      </c>
      <c r="J2009" s="432" t="s">
        <v>1053</v>
      </c>
      <c r="K2009" s="433"/>
      <c r="L2009" s="425"/>
      <c r="M2009" s="425"/>
      <c r="N2009" s="425"/>
      <c r="O2009" s="425"/>
      <c r="P2009" s="425"/>
      <c r="Q2009" s="425"/>
      <c r="R2009" s="434"/>
      <c r="S2009" s="434"/>
      <c r="T2009" s="434"/>
      <c r="U2009" s="434"/>
      <c r="V2009" s="434"/>
      <c r="W2009" s="434"/>
      <c r="X2009" s="434"/>
      <c r="Y2009" s="434"/>
      <c r="Z2009" s="434"/>
      <c r="AA2009" s="743"/>
      <c r="AB2009" s="442"/>
      <c r="AC2009" s="458"/>
      <c r="AD2009" s="443"/>
      <c r="AE2009" s="543"/>
      <c r="AF2009" s="543"/>
      <c r="AG2009" s="543"/>
      <c r="AH2009" s="543"/>
      <c r="AI2009" s="543"/>
      <c r="AJ2009" s="543"/>
      <c r="AK2009" s="544">
        <v>0</v>
      </c>
      <c r="AL2009" s="544">
        <v>0</v>
      </c>
      <c r="AM2009" s="544">
        <v>0</v>
      </c>
      <c r="AN2009" s="543">
        <v>0</v>
      </c>
      <c r="AO2009" s="545">
        <v>0</v>
      </c>
      <c r="AP2009" s="544">
        <v>0</v>
      </c>
      <c r="AQ2009" s="444"/>
      <c r="AR2009" s="746" t="s">
        <v>1433</v>
      </c>
      <c r="AS2009" s="475">
        <f t="shared" si="234"/>
        <v>0</v>
      </c>
      <c r="AT2009" s="475">
        <f t="shared" si="234"/>
        <v>0</v>
      </c>
      <c r="AU2009" s="475">
        <f t="shared" si="234"/>
        <v>0</v>
      </c>
      <c r="AV2009" s="475">
        <f t="shared" si="234"/>
        <v>0</v>
      </c>
      <c r="AW2009" s="475">
        <f t="shared" si="234"/>
        <v>0</v>
      </c>
      <c r="AX2009" s="475">
        <f t="shared" si="234"/>
        <v>0</v>
      </c>
      <c r="AY2009" s="185">
        <f>IF(AND(SUM(AE2009:$AP2009)&gt;0,J2009&lt;&gt;""),CONCATENATE(B2009,"_",F2009,"_",AG2009),0)</f>
        <v>0</v>
      </c>
      <c r="AZ2009" s="203">
        <f>IF(AND(SUM(AE2009:$AP2009)&gt;0,D2009="BFS"),1,0)</f>
        <v>0</v>
      </c>
      <c r="BA2009" s="203">
        <f t="shared" si="229"/>
        <v>0</v>
      </c>
    </row>
    <row r="2010" spans="1:53" ht="15.5">
      <c r="A2010" s="185">
        <f>IF(AND(SUM(AE2010:AP2010)&gt;0,J2010&lt;&gt;""),CONCATENATE(B2010,"_",F2010,"_",$A$5,"_",SUMPRODUCT((B$9:B2010=B2010)*(F$9:F2010=F2010)*(SUM(AE2010:AP2010)&lt;&gt;0)*(J2010&lt;&gt;""))-1),0)</f>
        <v>0</v>
      </c>
      <c r="B2010" s="165" t="s">
        <v>1433</v>
      </c>
      <c r="C2010" s="69" t="s">
        <v>804</v>
      </c>
      <c r="D2010" s="84"/>
      <c r="E2010" s="467"/>
      <c r="F2010" s="659"/>
      <c r="G2010" s="70"/>
      <c r="H2010" s="70"/>
      <c r="I2010" s="70"/>
      <c r="J2010" s="70"/>
      <c r="K2010" s="77"/>
      <c r="L2010" s="78"/>
      <c r="M2010" s="78"/>
      <c r="N2010" s="78"/>
      <c r="O2010" s="78"/>
      <c r="P2010" s="78"/>
      <c r="Q2010" s="78"/>
      <c r="R2010" s="78"/>
      <c r="S2010" s="78"/>
      <c r="T2010" s="78"/>
      <c r="U2010" s="78"/>
      <c r="V2010" s="78"/>
      <c r="W2010" s="78"/>
      <c r="X2010" s="78"/>
      <c r="Y2010" s="78"/>
      <c r="Z2010" s="78"/>
      <c r="AA2010" s="76"/>
      <c r="AB2010" s="76"/>
      <c r="AC2010" s="459"/>
      <c r="AD2010" s="71"/>
      <c r="AE2010" s="538"/>
      <c r="AF2010" s="538"/>
      <c r="AG2010" s="538"/>
      <c r="AH2010" s="538"/>
      <c r="AI2010" s="539"/>
      <c r="AJ2010" s="539"/>
      <c r="AK2010" s="539"/>
      <c r="AL2010" s="539"/>
      <c r="AM2010" s="539"/>
      <c r="AN2010" s="539"/>
      <c r="AO2010" s="539"/>
      <c r="AP2010" s="539"/>
      <c r="AQ2010" s="326"/>
      <c r="AR2010" s="165" t="s">
        <v>1433</v>
      </c>
      <c r="AS2010" s="475">
        <f t="shared" si="234"/>
        <v>0</v>
      </c>
      <c r="AT2010" s="475">
        <f t="shared" si="234"/>
        <v>0</v>
      </c>
      <c r="AU2010" s="475">
        <f t="shared" si="234"/>
        <v>0</v>
      </c>
      <c r="AV2010" s="475">
        <f t="shared" si="234"/>
        <v>0</v>
      </c>
      <c r="AW2010" s="475">
        <f t="shared" si="234"/>
        <v>0</v>
      </c>
      <c r="AX2010" s="475">
        <f t="shared" si="234"/>
        <v>0</v>
      </c>
      <c r="AY2010" s="185">
        <f>IF(AND(SUM(AE2010:$AP2010)&gt;0,J2010&lt;&gt;""),CONCATENATE(B2010,"_",F2010,"_",AG2010),0)</f>
        <v>0</v>
      </c>
      <c r="AZ2010" s="203">
        <f>IF(AND(SUM(AE2010:$AP2010)&gt;0,D2010="BFS"),1,0)</f>
        <v>0</v>
      </c>
      <c r="BA2010" s="203">
        <f t="shared" si="229"/>
        <v>0</v>
      </c>
    </row>
    <row r="2011" spans="1:53" ht="25">
      <c r="A2011" s="185">
        <f>IF(AND(SUM(AE2011:AP2011)&gt;0,J2011&lt;&gt;""),CONCATENATE(B2011,"_",F2011,"_",$A$5,"_",SUMPRODUCT((B$9:B2011=B2011)*(F$9:F2011=F2011)*(SUM(AE2011:AP2011)&lt;&gt;0)*(J2011&lt;&gt;""))-1),0)</f>
        <v>0</v>
      </c>
      <c r="B2011" s="745" t="s">
        <v>1433</v>
      </c>
      <c r="C2011" s="58" t="s">
        <v>588</v>
      </c>
      <c r="D2011" s="85" t="s">
        <v>587</v>
      </c>
      <c r="E2011" s="463" t="s">
        <v>589</v>
      </c>
      <c r="F2011" s="657" t="s">
        <v>1765</v>
      </c>
      <c r="G2011" s="420"/>
      <c r="H2011" s="418"/>
      <c r="I2011" s="418"/>
      <c r="J2011" s="418"/>
      <c r="K2011" s="418"/>
      <c r="L2011" s="419"/>
      <c r="M2011" s="419"/>
      <c r="N2011" s="419"/>
      <c r="O2011" s="419"/>
      <c r="P2011" s="419"/>
      <c r="Q2011" s="419"/>
      <c r="R2011" s="419"/>
      <c r="S2011" s="419"/>
      <c r="T2011" s="419"/>
      <c r="U2011" s="419"/>
      <c r="V2011" s="419"/>
      <c r="W2011" s="419"/>
      <c r="X2011" s="419"/>
      <c r="Y2011" s="419"/>
      <c r="Z2011" s="419"/>
      <c r="AA2011" s="420"/>
      <c r="AB2011" s="420"/>
      <c r="AC2011" s="457"/>
      <c r="AD2011" s="421"/>
      <c r="AE2011" s="536"/>
      <c r="AF2011" s="536"/>
      <c r="AG2011" s="536"/>
      <c r="AH2011" s="536"/>
      <c r="AI2011" s="537"/>
      <c r="AJ2011" s="537"/>
      <c r="AK2011" s="537"/>
      <c r="AL2011" s="537"/>
      <c r="AM2011" s="537"/>
      <c r="AN2011" s="537"/>
      <c r="AO2011" s="537"/>
      <c r="AP2011" s="537"/>
      <c r="AQ2011" s="422"/>
      <c r="AR2011" s="745" t="s">
        <v>1433</v>
      </c>
      <c r="AS2011" s="475">
        <f t="shared" si="234"/>
        <v>0</v>
      </c>
      <c r="AT2011" s="475">
        <f t="shared" si="234"/>
        <v>0</v>
      </c>
      <c r="AU2011" s="475">
        <f t="shared" si="234"/>
        <v>0</v>
      </c>
      <c r="AV2011" s="475">
        <f t="shared" si="234"/>
        <v>0</v>
      </c>
      <c r="AW2011" s="475">
        <f t="shared" si="234"/>
        <v>0</v>
      </c>
      <c r="AX2011" s="475">
        <f t="shared" si="234"/>
        <v>0</v>
      </c>
      <c r="AY2011" s="185">
        <f>IF(AND(SUM(AE2011:$AP2011)&gt;0,J2011&lt;&gt;""),CONCATENATE(B2011,"_",F2011,"_",AG2011),0)</f>
        <v>0</v>
      </c>
      <c r="AZ2011" s="203">
        <f>IF(AND(SUM(AE2011:$AP2011)&gt;0,D2011="BFS"),1,0)</f>
        <v>0</v>
      </c>
      <c r="BA2011" s="203">
        <f t="shared" si="229"/>
        <v>0</v>
      </c>
    </row>
    <row r="2012" spans="1:53" ht="13">
      <c r="A2012" s="185">
        <f>IF(AND(SUM(AE2012:AP2012)&gt;0,J2012&lt;&gt;""),CONCATENATE(B2012,"_",F2012,"_",$A$5,"_",SUMPRODUCT((B$9:B2012=B2012)*(F$9:F2012=F2012)*(SUM(AE2012:AP2012)&lt;&gt;0)*(J2012&lt;&gt;""))-1),0)</f>
        <v>0</v>
      </c>
      <c r="B2012" s="746" t="s">
        <v>1433</v>
      </c>
      <c r="C2012" s="464" t="s">
        <v>1940</v>
      </c>
      <c r="D2012" s="89" t="s">
        <v>587</v>
      </c>
      <c r="E2012" s="465" t="s">
        <v>589</v>
      </c>
      <c r="F2012" s="658" t="s">
        <v>1765</v>
      </c>
      <c r="G2012" s="410"/>
      <c r="H2012" s="432" t="s">
        <v>1043</v>
      </c>
      <c r="I2012" s="437" t="s">
        <v>1052</v>
      </c>
      <c r="J2012" s="432" t="s">
        <v>1053</v>
      </c>
      <c r="K2012" s="433"/>
      <c r="L2012" s="425"/>
      <c r="M2012" s="425"/>
      <c r="N2012" s="425"/>
      <c r="O2012" s="425"/>
      <c r="P2012" s="425"/>
      <c r="Q2012" s="425"/>
      <c r="R2012" s="434"/>
      <c r="S2012" s="434"/>
      <c r="T2012" s="434"/>
      <c r="U2012" s="434"/>
      <c r="V2012" s="434"/>
      <c r="W2012" s="434"/>
      <c r="X2012" s="434"/>
      <c r="Y2012" s="434"/>
      <c r="Z2012" s="434"/>
      <c r="AA2012" s="743"/>
      <c r="AB2012" s="442"/>
      <c r="AC2012" s="458"/>
      <c r="AD2012" s="443"/>
      <c r="AE2012" s="543"/>
      <c r="AF2012" s="543"/>
      <c r="AG2012" s="543"/>
      <c r="AH2012" s="543"/>
      <c r="AI2012" s="543"/>
      <c r="AJ2012" s="543"/>
      <c r="AK2012" s="544">
        <v>0</v>
      </c>
      <c r="AL2012" s="544">
        <v>0</v>
      </c>
      <c r="AM2012" s="544">
        <v>0</v>
      </c>
      <c r="AN2012" s="543">
        <v>0</v>
      </c>
      <c r="AO2012" s="545">
        <v>0</v>
      </c>
      <c r="AP2012" s="544">
        <v>0</v>
      </c>
      <c r="AQ2012" s="444"/>
      <c r="AR2012" s="746" t="s">
        <v>1433</v>
      </c>
      <c r="AS2012" s="475">
        <f t="shared" si="234"/>
        <v>0</v>
      </c>
      <c r="AT2012" s="475">
        <f t="shared" si="234"/>
        <v>0</v>
      </c>
      <c r="AU2012" s="475">
        <f t="shared" si="234"/>
        <v>0</v>
      </c>
      <c r="AV2012" s="475">
        <f t="shared" si="234"/>
        <v>0</v>
      </c>
      <c r="AW2012" s="475">
        <f t="shared" si="234"/>
        <v>0</v>
      </c>
      <c r="AX2012" s="475">
        <f t="shared" si="234"/>
        <v>0</v>
      </c>
      <c r="AY2012" s="185">
        <f>IF(AND(SUM(AE2012:$AP2012)&gt;0,J2012&lt;&gt;""),CONCATENATE(B2012,"_",F2012,"_",AG2012),0)</f>
        <v>0</v>
      </c>
      <c r="AZ2012" s="203">
        <f>IF(AND(SUM(AE2012:$AP2012)&gt;0,D2012="BFS"),1,0)</f>
        <v>0</v>
      </c>
      <c r="BA2012" s="203">
        <f t="shared" si="229"/>
        <v>0</v>
      </c>
    </row>
    <row r="2013" spans="1:53" ht="15.5">
      <c r="A2013" s="185">
        <f>IF(AND(SUM(AE2013:AP2013)&gt;0,J2013&lt;&gt;""),CONCATENATE(B2013,"_",F2013,"_",$A$5,"_",SUMPRODUCT((B$9:B2013=B2013)*(F$9:F2013=F2013)*(SUM(AE2013:AP2013)&lt;&gt;0)*(J2013&lt;&gt;""))-1),0)</f>
        <v>0</v>
      </c>
      <c r="B2013" s="164" t="s">
        <v>1433</v>
      </c>
      <c r="C2013" s="68" t="s">
        <v>177</v>
      </c>
      <c r="D2013" s="66"/>
      <c r="E2013" s="471"/>
      <c r="F2013" s="660"/>
      <c r="G2013" s="72"/>
      <c r="H2013" s="72"/>
      <c r="I2013" s="72"/>
      <c r="J2013" s="72"/>
      <c r="K2013" s="72"/>
      <c r="L2013" s="72"/>
      <c r="M2013" s="72"/>
      <c r="N2013" s="72"/>
      <c r="O2013" s="72"/>
      <c r="P2013" s="72"/>
      <c r="Q2013" s="72"/>
      <c r="R2013" s="72"/>
      <c r="S2013" s="72"/>
      <c r="T2013" s="72"/>
      <c r="U2013" s="72"/>
      <c r="V2013" s="72"/>
      <c r="W2013" s="72"/>
      <c r="X2013" s="72"/>
      <c r="Y2013" s="72"/>
      <c r="Z2013" s="72"/>
      <c r="AA2013" s="72"/>
      <c r="AB2013" s="72"/>
      <c r="AC2013" s="460"/>
      <c r="AD2013" s="90"/>
      <c r="AE2013" s="550"/>
      <c r="AF2013" s="550"/>
      <c r="AG2013" s="550"/>
      <c r="AH2013" s="550"/>
      <c r="AI2013" s="550"/>
      <c r="AJ2013" s="550"/>
      <c r="AK2013" s="550"/>
      <c r="AL2013" s="550"/>
      <c r="AM2013" s="550"/>
      <c r="AN2013" s="550"/>
      <c r="AO2013" s="550"/>
      <c r="AP2013" s="550"/>
      <c r="AQ2013" s="75"/>
      <c r="AR2013" s="164" t="s">
        <v>1433</v>
      </c>
      <c r="AS2013" s="475">
        <f t="shared" si="234"/>
        <v>0</v>
      </c>
      <c r="AT2013" s="475">
        <f t="shared" si="234"/>
        <v>0</v>
      </c>
      <c r="AU2013" s="475">
        <f t="shared" si="234"/>
        <v>0</v>
      </c>
      <c r="AV2013" s="475">
        <f t="shared" si="234"/>
        <v>0</v>
      </c>
      <c r="AW2013" s="475">
        <f t="shared" si="234"/>
        <v>0</v>
      </c>
      <c r="AX2013" s="475">
        <f t="shared" si="234"/>
        <v>0</v>
      </c>
      <c r="AY2013" s="185">
        <f>IF(AND(SUM(AE2013:$AP2013)&gt;0,J2013&lt;&gt;""),CONCATENATE(B2013,"_",F2013,"_",AG2013),0)</f>
        <v>0</v>
      </c>
      <c r="AZ2013" s="203">
        <f>IF(AND(SUM(AE2013:$AP2013)&gt;0,D2013="BFS"),1,0)</f>
        <v>0</v>
      </c>
      <c r="BA2013" s="203">
        <f t="shared" si="229"/>
        <v>0</v>
      </c>
    </row>
    <row r="2014" spans="1:53" ht="15.5">
      <c r="A2014" s="185">
        <f>IF(AND(SUM(AE2014:AP2014)&gt;0,J2014&lt;&gt;""),CONCATENATE(B2014,"_",F2014,"_",$A$5,"_",SUMPRODUCT((B$9:B2014=B2014)*(F$9:F2014=F2014)*(SUM(AE2014:AP2014)&lt;&gt;0)*(J2014&lt;&gt;""))-1),0)</f>
        <v>0</v>
      </c>
      <c r="B2014" s="165" t="s">
        <v>1433</v>
      </c>
      <c r="C2014" s="69" t="s">
        <v>1207</v>
      </c>
      <c r="D2014" s="84"/>
      <c r="E2014" s="467"/>
      <c r="F2014" s="659"/>
      <c r="G2014" s="70"/>
      <c r="H2014" s="70"/>
      <c r="I2014" s="70"/>
      <c r="J2014" s="70"/>
      <c r="K2014" s="77"/>
      <c r="L2014" s="78"/>
      <c r="M2014" s="78"/>
      <c r="N2014" s="78"/>
      <c r="O2014" s="78"/>
      <c r="P2014" s="78"/>
      <c r="Q2014" s="78"/>
      <c r="R2014" s="78"/>
      <c r="S2014" s="78"/>
      <c r="T2014" s="78"/>
      <c r="U2014" s="78"/>
      <c r="V2014" s="78"/>
      <c r="W2014" s="78"/>
      <c r="X2014" s="78"/>
      <c r="Y2014" s="78"/>
      <c r="Z2014" s="78"/>
      <c r="AA2014" s="76"/>
      <c r="AB2014" s="76"/>
      <c r="AC2014" s="459"/>
      <c r="AD2014" s="71"/>
      <c r="AE2014" s="538"/>
      <c r="AF2014" s="538"/>
      <c r="AG2014" s="538"/>
      <c r="AH2014" s="538"/>
      <c r="AI2014" s="539"/>
      <c r="AJ2014" s="539"/>
      <c r="AK2014" s="539"/>
      <c r="AL2014" s="539"/>
      <c r="AM2014" s="539"/>
      <c r="AN2014" s="539"/>
      <c r="AO2014" s="539"/>
      <c r="AP2014" s="539"/>
      <c r="AQ2014" s="326"/>
      <c r="AR2014" s="165" t="s">
        <v>1433</v>
      </c>
      <c r="AS2014" s="475">
        <f t="shared" si="234"/>
        <v>0</v>
      </c>
      <c r="AT2014" s="475">
        <f t="shared" si="234"/>
        <v>0</v>
      </c>
      <c r="AU2014" s="475">
        <f t="shared" si="234"/>
        <v>0</v>
      </c>
      <c r="AV2014" s="475">
        <f t="shared" si="234"/>
        <v>0</v>
      </c>
      <c r="AW2014" s="475">
        <f t="shared" si="234"/>
        <v>0</v>
      </c>
      <c r="AX2014" s="475">
        <f t="shared" si="234"/>
        <v>0</v>
      </c>
      <c r="AY2014" s="185">
        <f>IF(AND(SUM(AE2014:$AP2014)&gt;0,J2014&lt;&gt;""),CONCATENATE(B2014,"_",F2014,"_",AG2014),0)</f>
        <v>0</v>
      </c>
      <c r="AZ2014" s="203">
        <f>IF(AND(SUM(AE2014:$AP2014)&gt;0,D2014="BFS"),1,0)</f>
        <v>0</v>
      </c>
      <c r="BA2014" s="203">
        <f t="shared" si="229"/>
        <v>0</v>
      </c>
    </row>
    <row r="2015" spans="1:53" ht="25">
      <c r="A2015" s="185">
        <f>IF(AND(SUM(AE2015:AP2015)&gt;0,J2015&lt;&gt;""),CONCATENATE(B2015,"_",F2015,"_",$A$5,"_",SUMPRODUCT((B$9:B2015=B2015)*(F$9:F2015=F2015)*(SUM(AE2015:AP2015)&lt;&gt;0)*(J2015&lt;&gt;""))-1),0)</f>
        <v>0</v>
      </c>
      <c r="B2015" s="745" t="s">
        <v>1433</v>
      </c>
      <c r="C2015" s="58" t="s">
        <v>86</v>
      </c>
      <c r="D2015" s="85" t="s">
        <v>88</v>
      </c>
      <c r="E2015" s="463" t="s">
        <v>87</v>
      </c>
      <c r="F2015" s="657" t="s">
        <v>1713</v>
      </c>
      <c r="G2015" s="420"/>
      <c r="H2015" s="418"/>
      <c r="I2015" s="418"/>
      <c r="J2015" s="418"/>
      <c r="K2015" s="418"/>
      <c r="L2015" s="419"/>
      <c r="M2015" s="419"/>
      <c r="N2015" s="419"/>
      <c r="O2015" s="419"/>
      <c r="P2015" s="419"/>
      <c r="Q2015" s="419"/>
      <c r="R2015" s="419"/>
      <c r="S2015" s="419"/>
      <c r="T2015" s="419"/>
      <c r="U2015" s="419"/>
      <c r="V2015" s="419"/>
      <c r="W2015" s="419"/>
      <c r="X2015" s="419"/>
      <c r="Y2015" s="419"/>
      <c r="Z2015" s="419"/>
      <c r="AA2015" s="420"/>
      <c r="AB2015" s="420"/>
      <c r="AC2015" s="457"/>
      <c r="AD2015" s="421"/>
      <c r="AE2015" s="536"/>
      <c r="AF2015" s="536"/>
      <c r="AG2015" s="536"/>
      <c r="AH2015" s="536"/>
      <c r="AI2015" s="537"/>
      <c r="AJ2015" s="537"/>
      <c r="AK2015" s="537"/>
      <c r="AL2015" s="537"/>
      <c r="AM2015" s="537"/>
      <c r="AN2015" s="537"/>
      <c r="AO2015" s="537"/>
      <c r="AP2015" s="537"/>
      <c r="AQ2015" s="422"/>
      <c r="AR2015" s="745" t="s">
        <v>1433</v>
      </c>
      <c r="AS2015" s="475">
        <f t="shared" si="234"/>
        <v>0</v>
      </c>
      <c r="AT2015" s="475">
        <f t="shared" si="234"/>
        <v>0</v>
      </c>
      <c r="AU2015" s="475">
        <f t="shared" si="234"/>
        <v>0</v>
      </c>
      <c r="AV2015" s="475">
        <f t="shared" si="234"/>
        <v>0</v>
      </c>
      <c r="AW2015" s="475">
        <f t="shared" si="234"/>
        <v>0</v>
      </c>
      <c r="AX2015" s="475">
        <f t="shared" si="234"/>
        <v>0</v>
      </c>
      <c r="AY2015" s="185">
        <f>IF(AND(SUM(AE2015:$AP2015)&gt;0,J2015&lt;&gt;""),CONCATENATE(B2015,"_",F2015,"_",AG2015),0)</f>
        <v>0</v>
      </c>
      <c r="AZ2015" s="203">
        <f>IF(AND(SUM(AE2015:$AP2015)&gt;0,D2015="BFS"),1,0)</f>
        <v>0</v>
      </c>
      <c r="BA2015" s="203">
        <f t="shared" si="229"/>
        <v>0</v>
      </c>
    </row>
    <row r="2016" spans="1:53" ht="13">
      <c r="A2016" s="185">
        <f>IF(AND(SUM(AE2016:AP2016)&gt;0,J2016&lt;&gt;""),CONCATENATE(B2016,"_",F2016,"_",$A$5,"_",SUMPRODUCT((B$9:B2016=B2016)*(F$9:F2016=F2016)*(SUM(AE2016:AP2016)&lt;&gt;0)*(J2016&lt;&gt;""))-1),0)</f>
        <v>0</v>
      </c>
      <c r="B2016" s="746" t="s">
        <v>1433</v>
      </c>
      <c r="C2016" s="464" t="s">
        <v>1485</v>
      </c>
      <c r="D2016" s="89" t="s">
        <v>88</v>
      </c>
      <c r="E2016" s="465" t="s">
        <v>87</v>
      </c>
      <c r="F2016" s="658" t="s">
        <v>1713</v>
      </c>
      <c r="G2016" s="410"/>
      <c r="H2016" s="432" t="s">
        <v>1043</v>
      </c>
      <c r="I2016" s="437" t="s">
        <v>1052</v>
      </c>
      <c r="J2016" s="432" t="s">
        <v>1053</v>
      </c>
      <c r="K2016" s="433"/>
      <c r="L2016" s="425"/>
      <c r="M2016" s="425"/>
      <c r="N2016" s="425"/>
      <c r="O2016" s="425"/>
      <c r="P2016" s="425"/>
      <c r="Q2016" s="425"/>
      <c r="R2016" s="434"/>
      <c r="S2016" s="434"/>
      <c r="T2016" s="434"/>
      <c r="U2016" s="434"/>
      <c r="V2016" s="434"/>
      <c r="W2016" s="434"/>
      <c r="X2016" s="434"/>
      <c r="Y2016" s="434"/>
      <c r="Z2016" s="434"/>
      <c r="AA2016" s="743"/>
      <c r="AB2016" s="442"/>
      <c r="AC2016" s="458"/>
      <c r="AD2016" s="435"/>
      <c r="AE2016" s="543"/>
      <c r="AF2016" s="543"/>
      <c r="AG2016" s="543"/>
      <c r="AH2016" s="543"/>
      <c r="AI2016" s="543"/>
      <c r="AJ2016" s="543"/>
      <c r="AK2016" s="544">
        <v>0</v>
      </c>
      <c r="AL2016" s="544">
        <v>0</v>
      </c>
      <c r="AM2016" s="544">
        <v>0</v>
      </c>
      <c r="AN2016" s="543">
        <v>0</v>
      </c>
      <c r="AO2016" s="545">
        <v>0</v>
      </c>
      <c r="AP2016" s="544">
        <v>0</v>
      </c>
      <c r="AQ2016" s="444"/>
      <c r="AR2016" s="746" t="s">
        <v>1433</v>
      </c>
      <c r="AS2016" s="475">
        <f t="shared" si="234"/>
        <v>0</v>
      </c>
      <c r="AT2016" s="475">
        <f t="shared" si="234"/>
        <v>0</v>
      </c>
      <c r="AU2016" s="475">
        <f t="shared" si="234"/>
        <v>0</v>
      </c>
      <c r="AV2016" s="475">
        <f t="shared" si="234"/>
        <v>0</v>
      </c>
      <c r="AW2016" s="475">
        <f t="shared" si="234"/>
        <v>0</v>
      </c>
      <c r="AX2016" s="475">
        <f t="shared" si="234"/>
        <v>0</v>
      </c>
      <c r="AY2016" s="185">
        <f>IF(AND(SUM(AE2016:$AP2016)&gt;0,J2016&lt;&gt;""),CONCATENATE(B2016,"_",F2016,"_",AG2016),0)</f>
        <v>0</v>
      </c>
      <c r="AZ2016" s="203">
        <f>IF(AND(SUM(AE2016:$AP2016)&gt;0,D2016="BFS"),1,0)</f>
        <v>0</v>
      </c>
      <c r="BA2016" s="203">
        <f t="shared" si="229"/>
        <v>0</v>
      </c>
    </row>
    <row r="2017" spans="1:53" ht="13">
      <c r="A2017" s="185">
        <f>IF(AND(SUM(AE2017:AP2017)&gt;0,J2017&lt;&gt;""),CONCATENATE(B2017,"_",F2017,"_",$A$5,"_",SUMPRODUCT((B$9:B2017=B2017)*(F$9:F2017=F2017)*(SUM(AE2017:AP2017)&lt;&gt;0)*(J2017&lt;&gt;""))-1),0)</f>
        <v>0</v>
      </c>
      <c r="B2017" s="746" t="s">
        <v>1433</v>
      </c>
      <c r="C2017" s="464" t="s">
        <v>1485</v>
      </c>
      <c r="D2017" s="89" t="s">
        <v>88</v>
      </c>
      <c r="E2017" s="465" t="s">
        <v>87</v>
      </c>
      <c r="F2017" s="658" t="s">
        <v>1713</v>
      </c>
      <c r="G2017" s="410"/>
      <c r="H2017" s="432" t="s">
        <v>1043</v>
      </c>
      <c r="I2017" s="437" t="s">
        <v>1052</v>
      </c>
      <c r="J2017" s="432" t="s">
        <v>1053</v>
      </c>
      <c r="K2017" s="433"/>
      <c r="L2017" s="425"/>
      <c r="M2017" s="425"/>
      <c r="N2017" s="425"/>
      <c r="O2017" s="425"/>
      <c r="P2017" s="425"/>
      <c r="Q2017" s="425"/>
      <c r="R2017" s="434"/>
      <c r="S2017" s="434"/>
      <c r="T2017" s="434"/>
      <c r="U2017" s="434"/>
      <c r="V2017" s="434"/>
      <c r="W2017" s="434"/>
      <c r="X2017" s="434"/>
      <c r="Y2017" s="434"/>
      <c r="Z2017" s="434"/>
      <c r="AA2017" s="743"/>
      <c r="AB2017" s="442"/>
      <c r="AC2017" s="458"/>
      <c r="AD2017" s="435"/>
      <c r="AE2017" s="543"/>
      <c r="AF2017" s="543"/>
      <c r="AG2017" s="543"/>
      <c r="AH2017" s="543"/>
      <c r="AI2017" s="543"/>
      <c r="AJ2017" s="543"/>
      <c r="AK2017" s="544">
        <v>0</v>
      </c>
      <c r="AL2017" s="544">
        <v>0</v>
      </c>
      <c r="AM2017" s="544">
        <v>0</v>
      </c>
      <c r="AN2017" s="543">
        <v>0</v>
      </c>
      <c r="AO2017" s="545">
        <v>0</v>
      </c>
      <c r="AP2017" s="544">
        <v>0</v>
      </c>
      <c r="AQ2017" s="444"/>
      <c r="AR2017" s="746" t="s">
        <v>1433</v>
      </c>
      <c r="AS2017" s="475">
        <f t="shared" ref="AS2017:AX2026" si="235">IF(SUM($AE2017:$AP2017)&gt;0,VLOOKUP($F2017,Schulart,AS$2,FALSE),0)</f>
        <v>0</v>
      </c>
      <c r="AT2017" s="475">
        <f t="shared" si="235"/>
        <v>0</v>
      </c>
      <c r="AU2017" s="475">
        <f t="shared" si="235"/>
        <v>0</v>
      </c>
      <c r="AV2017" s="475">
        <f t="shared" si="235"/>
        <v>0</v>
      </c>
      <c r="AW2017" s="475">
        <f t="shared" si="235"/>
        <v>0</v>
      </c>
      <c r="AX2017" s="475">
        <f t="shared" si="235"/>
        <v>0</v>
      </c>
      <c r="AY2017" s="185">
        <f>IF(AND(SUM(AE2017:$AP2017)&gt;0,J2017&lt;&gt;""),CONCATENATE(B2017,"_",F2017,"_",AG2017),0)</f>
        <v>0</v>
      </c>
      <c r="AZ2017" s="203">
        <f>IF(AND(SUM(AE2017:$AP2017)&gt;0,D2017="BFS"),1,0)</f>
        <v>0</v>
      </c>
      <c r="BA2017" s="203">
        <f t="shared" si="229"/>
        <v>0</v>
      </c>
    </row>
    <row r="2018" spans="1:53" ht="13">
      <c r="A2018" s="185">
        <f>IF(AND(SUM(AE2018:AP2018)&gt;0,J2018&lt;&gt;""),CONCATENATE(B2018,"_",F2018,"_",$A$5,"_",SUMPRODUCT((B$9:B2018=B2018)*(F$9:F2018=F2018)*(SUM(AE2018:AP2018)&lt;&gt;0)*(J2018&lt;&gt;""))-1),0)</f>
        <v>0</v>
      </c>
      <c r="B2018" s="746" t="s">
        <v>1433</v>
      </c>
      <c r="C2018" s="464" t="s">
        <v>1485</v>
      </c>
      <c r="D2018" s="89" t="s">
        <v>88</v>
      </c>
      <c r="E2018" s="465" t="s">
        <v>87</v>
      </c>
      <c r="F2018" s="658" t="s">
        <v>1713</v>
      </c>
      <c r="G2018" s="410"/>
      <c r="H2018" s="432" t="s">
        <v>1043</v>
      </c>
      <c r="I2018" s="437" t="s">
        <v>1052</v>
      </c>
      <c r="J2018" s="432" t="s">
        <v>1053</v>
      </c>
      <c r="K2018" s="433"/>
      <c r="L2018" s="425"/>
      <c r="M2018" s="425"/>
      <c r="N2018" s="425"/>
      <c r="O2018" s="425"/>
      <c r="P2018" s="425"/>
      <c r="Q2018" s="425"/>
      <c r="R2018" s="434"/>
      <c r="S2018" s="434"/>
      <c r="T2018" s="434"/>
      <c r="U2018" s="434"/>
      <c r="V2018" s="434"/>
      <c r="W2018" s="434"/>
      <c r="X2018" s="434"/>
      <c r="Y2018" s="434"/>
      <c r="Z2018" s="434"/>
      <c r="AA2018" s="743"/>
      <c r="AB2018" s="442"/>
      <c r="AC2018" s="458"/>
      <c r="AD2018" s="435"/>
      <c r="AE2018" s="543"/>
      <c r="AF2018" s="543"/>
      <c r="AG2018" s="543"/>
      <c r="AH2018" s="543"/>
      <c r="AI2018" s="543"/>
      <c r="AJ2018" s="543"/>
      <c r="AK2018" s="544">
        <v>0</v>
      </c>
      <c r="AL2018" s="544">
        <v>0</v>
      </c>
      <c r="AM2018" s="544">
        <v>0</v>
      </c>
      <c r="AN2018" s="543">
        <v>0</v>
      </c>
      <c r="AO2018" s="545">
        <v>0</v>
      </c>
      <c r="AP2018" s="544">
        <v>0</v>
      </c>
      <c r="AQ2018" s="444"/>
      <c r="AR2018" s="746" t="s">
        <v>1433</v>
      </c>
      <c r="AS2018" s="475">
        <f t="shared" si="235"/>
        <v>0</v>
      </c>
      <c r="AT2018" s="475">
        <f t="shared" si="235"/>
        <v>0</v>
      </c>
      <c r="AU2018" s="475">
        <f t="shared" si="235"/>
        <v>0</v>
      </c>
      <c r="AV2018" s="475">
        <f t="shared" si="235"/>
        <v>0</v>
      </c>
      <c r="AW2018" s="475">
        <f t="shared" si="235"/>
        <v>0</v>
      </c>
      <c r="AX2018" s="475">
        <f t="shared" si="235"/>
        <v>0</v>
      </c>
      <c r="AY2018" s="185">
        <f>IF(AND(SUM(AE2018:$AP2018)&gt;0,J2018&lt;&gt;""),CONCATENATE(B2018,"_",F2018,"_",AG2018),0)</f>
        <v>0</v>
      </c>
      <c r="AZ2018" s="203">
        <f>IF(AND(SUM(AE2018:$AP2018)&gt;0,D2018="BFS"),1,0)</f>
        <v>0</v>
      </c>
      <c r="BA2018" s="203">
        <f t="shared" si="229"/>
        <v>0</v>
      </c>
    </row>
    <row r="2019" spans="1:53" ht="25">
      <c r="A2019" s="185">
        <f>IF(AND(SUM(AE2019:AP2019)&gt;0,J2019&lt;&gt;""),CONCATENATE(B2019,"_",F2019,"_",$A$5,"_",SUMPRODUCT((B$9:B2019=B2019)*(F$9:F2019=F2019)*(SUM(AE2019:AP2019)&lt;&gt;0)*(J2019&lt;&gt;""))-1),0)</f>
        <v>0</v>
      </c>
      <c r="B2019" s="745" t="s">
        <v>1433</v>
      </c>
      <c r="C2019" s="58" t="s">
        <v>89</v>
      </c>
      <c r="D2019" s="85" t="s">
        <v>88</v>
      </c>
      <c r="E2019" s="463" t="s">
        <v>90</v>
      </c>
      <c r="F2019" s="657" t="s">
        <v>1714</v>
      </c>
      <c r="G2019" s="420"/>
      <c r="H2019" s="418"/>
      <c r="I2019" s="418"/>
      <c r="J2019" s="418"/>
      <c r="K2019" s="418"/>
      <c r="L2019" s="419"/>
      <c r="M2019" s="419"/>
      <c r="N2019" s="419"/>
      <c r="O2019" s="419"/>
      <c r="P2019" s="419"/>
      <c r="Q2019" s="419"/>
      <c r="R2019" s="419"/>
      <c r="S2019" s="419"/>
      <c r="T2019" s="419"/>
      <c r="U2019" s="419"/>
      <c r="V2019" s="419"/>
      <c r="W2019" s="419"/>
      <c r="X2019" s="419"/>
      <c r="Y2019" s="419"/>
      <c r="Z2019" s="419"/>
      <c r="AA2019" s="420"/>
      <c r="AB2019" s="420"/>
      <c r="AC2019" s="457"/>
      <c r="AD2019" s="421"/>
      <c r="AE2019" s="536"/>
      <c r="AF2019" s="536"/>
      <c r="AG2019" s="536"/>
      <c r="AH2019" s="536"/>
      <c r="AI2019" s="537"/>
      <c r="AJ2019" s="537"/>
      <c r="AK2019" s="537"/>
      <c r="AL2019" s="537"/>
      <c r="AM2019" s="537"/>
      <c r="AN2019" s="537"/>
      <c r="AO2019" s="537"/>
      <c r="AP2019" s="537"/>
      <c r="AQ2019" s="422"/>
      <c r="AR2019" s="745" t="s">
        <v>1433</v>
      </c>
      <c r="AS2019" s="475">
        <f t="shared" si="235"/>
        <v>0</v>
      </c>
      <c r="AT2019" s="475">
        <f t="shared" si="235"/>
        <v>0</v>
      </c>
      <c r="AU2019" s="475">
        <f t="shared" si="235"/>
        <v>0</v>
      </c>
      <c r="AV2019" s="475">
        <f t="shared" si="235"/>
        <v>0</v>
      </c>
      <c r="AW2019" s="475">
        <f t="shared" si="235"/>
        <v>0</v>
      </c>
      <c r="AX2019" s="475">
        <f t="shared" si="235"/>
        <v>0</v>
      </c>
      <c r="AY2019" s="185">
        <f>IF(AND(SUM(AE2019:$AP2019)&gt;0,J2019&lt;&gt;""),CONCATENATE(B2019,"_",F2019,"_",AG2019),0)</f>
        <v>0</v>
      </c>
      <c r="AZ2019" s="203">
        <f>IF(AND(SUM(AE2019:$AP2019)&gt;0,D2019="BFS"),1,0)</f>
        <v>0</v>
      </c>
      <c r="BA2019" s="203">
        <f t="shared" si="229"/>
        <v>0</v>
      </c>
    </row>
    <row r="2020" spans="1:53" ht="13">
      <c r="A2020" s="185">
        <f>IF(AND(SUM(AE2020:AP2020)&gt;0,J2020&lt;&gt;""),CONCATENATE(B2020,"_",F2020,"_",$A$5,"_",SUMPRODUCT((B$9:B2020=B2020)*(F$9:F2020=F2020)*(SUM(AE2020:AP2020)&lt;&gt;0)*(J2020&lt;&gt;""))-1),0)</f>
        <v>0</v>
      </c>
      <c r="B2020" s="746" t="s">
        <v>1433</v>
      </c>
      <c r="C2020" s="464" t="s">
        <v>1493</v>
      </c>
      <c r="D2020" s="89" t="s">
        <v>88</v>
      </c>
      <c r="E2020" s="465" t="s">
        <v>90</v>
      </c>
      <c r="F2020" s="658" t="s">
        <v>1714</v>
      </c>
      <c r="G2020" s="410"/>
      <c r="H2020" s="432" t="s">
        <v>1043</v>
      </c>
      <c r="I2020" s="437" t="s">
        <v>1052</v>
      </c>
      <c r="J2020" s="432" t="s">
        <v>1053</v>
      </c>
      <c r="K2020" s="433"/>
      <c r="L2020" s="425"/>
      <c r="M2020" s="425"/>
      <c r="N2020" s="425"/>
      <c r="O2020" s="425"/>
      <c r="P2020" s="425"/>
      <c r="Q2020" s="425"/>
      <c r="R2020" s="434"/>
      <c r="S2020" s="434"/>
      <c r="T2020" s="434"/>
      <c r="U2020" s="434"/>
      <c r="V2020" s="434"/>
      <c r="W2020" s="434"/>
      <c r="X2020" s="434"/>
      <c r="Y2020" s="434"/>
      <c r="Z2020" s="434"/>
      <c r="AA2020" s="743"/>
      <c r="AB2020" s="442"/>
      <c r="AC2020" s="458"/>
      <c r="AD2020" s="435"/>
      <c r="AE2020" s="543"/>
      <c r="AF2020" s="543"/>
      <c r="AG2020" s="543"/>
      <c r="AH2020" s="543"/>
      <c r="AI2020" s="543"/>
      <c r="AJ2020" s="543"/>
      <c r="AK2020" s="544">
        <v>0</v>
      </c>
      <c r="AL2020" s="544">
        <v>0</v>
      </c>
      <c r="AM2020" s="544">
        <v>0</v>
      </c>
      <c r="AN2020" s="543">
        <v>0</v>
      </c>
      <c r="AO2020" s="545">
        <v>0</v>
      </c>
      <c r="AP2020" s="544">
        <v>0</v>
      </c>
      <c r="AQ2020" s="444"/>
      <c r="AR2020" s="746" t="s">
        <v>1433</v>
      </c>
      <c r="AS2020" s="475">
        <f t="shared" si="235"/>
        <v>0</v>
      </c>
      <c r="AT2020" s="475">
        <f t="shared" si="235"/>
        <v>0</v>
      </c>
      <c r="AU2020" s="475">
        <f t="shared" si="235"/>
        <v>0</v>
      </c>
      <c r="AV2020" s="475">
        <f t="shared" si="235"/>
        <v>0</v>
      </c>
      <c r="AW2020" s="475">
        <f t="shared" si="235"/>
        <v>0</v>
      </c>
      <c r="AX2020" s="475">
        <f t="shared" si="235"/>
        <v>0</v>
      </c>
      <c r="AY2020" s="185">
        <f>IF(AND(SUM(AE2020:$AP2020)&gt;0,J2020&lt;&gt;""),CONCATENATE(B2020,"_",F2020,"_",AG2020),0)</f>
        <v>0</v>
      </c>
      <c r="AZ2020" s="203">
        <f>IF(AND(SUM(AE2020:$AP2020)&gt;0,D2020="BFS"),1,0)</f>
        <v>0</v>
      </c>
      <c r="BA2020" s="203">
        <f t="shared" si="229"/>
        <v>0</v>
      </c>
    </row>
    <row r="2021" spans="1:53" ht="13">
      <c r="A2021" s="185">
        <f>IF(AND(SUM(AE2021:AP2021)&gt;0,J2021&lt;&gt;""),CONCATENATE(B2021,"_",F2021,"_",$A$5,"_",SUMPRODUCT((B$9:B2021=B2021)*(F$9:F2021=F2021)*(SUM(AE2021:AP2021)&lt;&gt;0)*(J2021&lt;&gt;""))-1),0)</f>
        <v>0</v>
      </c>
      <c r="B2021" s="746" t="s">
        <v>1433</v>
      </c>
      <c r="C2021" s="464" t="s">
        <v>1493</v>
      </c>
      <c r="D2021" s="89" t="s">
        <v>88</v>
      </c>
      <c r="E2021" s="465" t="s">
        <v>90</v>
      </c>
      <c r="F2021" s="658" t="s">
        <v>1714</v>
      </c>
      <c r="G2021" s="410"/>
      <c r="H2021" s="432" t="s">
        <v>1043</v>
      </c>
      <c r="I2021" s="437" t="s">
        <v>1052</v>
      </c>
      <c r="J2021" s="432" t="s">
        <v>1053</v>
      </c>
      <c r="K2021" s="433"/>
      <c r="L2021" s="425"/>
      <c r="M2021" s="425"/>
      <c r="N2021" s="425"/>
      <c r="O2021" s="425"/>
      <c r="P2021" s="425"/>
      <c r="Q2021" s="425"/>
      <c r="R2021" s="434"/>
      <c r="S2021" s="434"/>
      <c r="T2021" s="434"/>
      <c r="U2021" s="434"/>
      <c r="V2021" s="434"/>
      <c r="W2021" s="434"/>
      <c r="X2021" s="434"/>
      <c r="Y2021" s="434"/>
      <c r="Z2021" s="434"/>
      <c r="AA2021" s="743"/>
      <c r="AB2021" s="442"/>
      <c r="AC2021" s="458"/>
      <c r="AD2021" s="435"/>
      <c r="AE2021" s="543"/>
      <c r="AF2021" s="543"/>
      <c r="AG2021" s="543"/>
      <c r="AH2021" s="543"/>
      <c r="AI2021" s="543"/>
      <c r="AJ2021" s="543"/>
      <c r="AK2021" s="544">
        <v>0</v>
      </c>
      <c r="AL2021" s="544">
        <v>0</v>
      </c>
      <c r="AM2021" s="544">
        <v>0</v>
      </c>
      <c r="AN2021" s="543">
        <v>0</v>
      </c>
      <c r="AO2021" s="545">
        <v>0</v>
      </c>
      <c r="AP2021" s="544">
        <v>0</v>
      </c>
      <c r="AQ2021" s="444"/>
      <c r="AR2021" s="746" t="s">
        <v>1433</v>
      </c>
      <c r="AS2021" s="475">
        <f t="shared" si="235"/>
        <v>0</v>
      </c>
      <c r="AT2021" s="475">
        <f t="shared" si="235"/>
        <v>0</v>
      </c>
      <c r="AU2021" s="475">
        <f t="shared" si="235"/>
        <v>0</v>
      </c>
      <c r="AV2021" s="475">
        <f t="shared" si="235"/>
        <v>0</v>
      </c>
      <c r="AW2021" s="475">
        <f t="shared" si="235"/>
        <v>0</v>
      </c>
      <c r="AX2021" s="475">
        <f t="shared" si="235"/>
        <v>0</v>
      </c>
      <c r="AY2021" s="185">
        <f>IF(AND(SUM(AE2021:$AP2021)&gt;0,J2021&lt;&gt;""),CONCATENATE(B2021,"_",F2021,"_",AG2021),0)</f>
        <v>0</v>
      </c>
      <c r="AZ2021" s="203">
        <f>IF(AND(SUM(AE2021:$AP2021)&gt;0,D2021="BFS"),1,0)</f>
        <v>0</v>
      </c>
      <c r="BA2021" s="203">
        <f t="shared" si="229"/>
        <v>0</v>
      </c>
    </row>
    <row r="2022" spans="1:53" ht="15.5">
      <c r="A2022" s="185">
        <f>IF(AND(SUM(AE2022:AP2022)&gt;0,J2022&lt;&gt;""),CONCATENATE(B2022,"_",F2022,"_",$A$5,"_",SUMPRODUCT((B$9:B2022=B2022)*(F$9:F2022=F2022)*(SUM(AE2022:AP2022)&lt;&gt;0)*(J2022&lt;&gt;""))-1),0)</f>
        <v>0</v>
      </c>
      <c r="B2022" s="165" t="s">
        <v>1433</v>
      </c>
      <c r="C2022" s="69" t="s">
        <v>1981</v>
      </c>
      <c r="D2022" s="84"/>
      <c r="E2022" s="467"/>
      <c r="F2022" s="659"/>
      <c r="G2022" s="77"/>
      <c r="H2022" s="77"/>
      <c r="I2022" s="77"/>
      <c r="J2022" s="77"/>
      <c r="K2022" s="77"/>
      <c r="L2022" s="78"/>
      <c r="M2022" s="78"/>
      <c r="N2022" s="78"/>
      <c r="O2022" s="78"/>
      <c r="P2022" s="78"/>
      <c r="Q2022" s="78"/>
      <c r="R2022" s="78"/>
      <c r="S2022" s="78"/>
      <c r="T2022" s="78"/>
      <c r="U2022" s="78"/>
      <c r="V2022" s="78"/>
      <c r="W2022" s="78"/>
      <c r="X2022" s="78"/>
      <c r="Y2022" s="78"/>
      <c r="Z2022" s="78"/>
      <c r="AA2022" s="76"/>
      <c r="AB2022" s="76"/>
      <c r="AC2022" s="459"/>
      <c r="AD2022" s="71"/>
      <c r="AE2022" s="538"/>
      <c r="AF2022" s="538"/>
      <c r="AG2022" s="538"/>
      <c r="AH2022" s="538"/>
      <c r="AI2022" s="539"/>
      <c r="AJ2022" s="539"/>
      <c r="AK2022" s="539"/>
      <c r="AL2022" s="539"/>
      <c r="AM2022" s="539"/>
      <c r="AN2022" s="539"/>
      <c r="AO2022" s="539"/>
      <c r="AP2022" s="539"/>
      <c r="AQ2022" s="326"/>
      <c r="AR2022" s="165" t="s">
        <v>1433</v>
      </c>
      <c r="AS2022" s="475">
        <f t="shared" si="235"/>
        <v>0</v>
      </c>
      <c r="AT2022" s="475">
        <f t="shared" si="235"/>
        <v>0</v>
      </c>
      <c r="AU2022" s="475">
        <f t="shared" si="235"/>
        <v>0</v>
      </c>
      <c r="AV2022" s="475">
        <f t="shared" si="235"/>
        <v>0</v>
      </c>
      <c r="AW2022" s="475">
        <f t="shared" si="235"/>
        <v>0</v>
      </c>
      <c r="AX2022" s="475">
        <f t="shared" si="235"/>
        <v>0</v>
      </c>
      <c r="AY2022" s="185">
        <f>IF(AND(SUM(AE2022:$AP2022)&gt;0,J2022&lt;&gt;""),CONCATENATE(B2022,"_",F2022,"_",AG2022),0)</f>
        <v>0</v>
      </c>
      <c r="AZ2022" s="203">
        <f>IF(AND(SUM(AE2022:$AP2022)&gt;0,D2022="BFS"),1,0)</f>
        <v>0</v>
      </c>
      <c r="BA2022" s="203">
        <f t="shared" ref="BA2022:BA2085" si="236">IF(AZ2022=1,VLOOKUP(AY2022,GESIS,2,FALSE),0)</f>
        <v>0</v>
      </c>
    </row>
    <row r="2023" spans="1:53" ht="25">
      <c r="A2023" s="185">
        <f>IF(AND(SUM(AE2023:AP2023)&gt;0,J2023&lt;&gt;""),CONCATENATE(B2023,"_",F2023,"_",$A$5,"_",SUMPRODUCT((B$9:B2023=B2023)*(F$9:F2023=F2023)*(SUM(AE2023:AP2023)&lt;&gt;0)*(J2023&lt;&gt;""))-1),0)</f>
        <v>0</v>
      </c>
      <c r="B2023" s="745" t="s">
        <v>1433</v>
      </c>
      <c r="C2023" s="58" t="s">
        <v>73</v>
      </c>
      <c r="D2023" s="85" t="s">
        <v>1365</v>
      </c>
      <c r="E2023" s="463" t="s">
        <v>74</v>
      </c>
      <c r="F2023" s="657" t="s">
        <v>398</v>
      </c>
      <c r="G2023" s="420"/>
      <c r="H2023" s="418"/>
      <c r="I2023" s="418"/>
      <c r="J2023" s="418"/>
      <c r="K2023" s="418"/>
      <c r="L2023" s="419"/>
      <c r="M2023" s="419"/>
      <c r="N2023" s="419"/>
      <c r="O2023" s="419"/>
      <c r="P2023" s="419"/>
      <c r="Q2023" s="419"/>
      <c r="R2023" s="419"/>
      <c r="S2023" s="419"/>
      <c r="T2023" s="419"/>
      <c r="U2023" s="419"/>
      <c r="V2023" s="419"/>
      <c r="W2023" s="419"/>
      <c r="X2023" s="419"/>
      <c r="Y2023" s="419"/>
      <c r="Z2023" s="419"/>
      <c r="AA2023" s="420"/>
      <c r="AB2023" s="420"/>
      <c r="AC2023" s="457"/>
      <c r="AD2023" s="421"/>
      <c r="AE2023" s="536"/>
      <c r="AF2023" s="536"/>
      <c r="AG2023" s="536"/>
      <c r="AH2023" s="536"/>
      <c r="AI2023" s="537"/>
      <c r="AJ2023" s="537"/>
      <c r="AK2023" s="537"/>
      <c r="AL2023" s="537"/>
      <c r="AM2023" s="537"/>
      <c r="AN2023" s="537"/>
      <c r="AO2023" s="537"/>
      <c r="AP2023" s="537"/>
      <c r="AQ2023" s="422"/>
      <c r="AR2023" s="745" t="s">
        <v>1433</v>
      </c>
      <c r="AS2023" s="475">
        <f t="shared" si="235"/>
        <v>0</v>
      </c>
      <c r="AT2023" s="475">
        <f t="shared" si="235"/>
        <v>0</v>
      </c>
      <c r="AU2023" s="475">
        <f t="shared" si="235"/>
        <v>0</v>
      </c>
      <c r="AV2023" s="475">
        <f t="shared" si="235"/>
        <v>0</v>
      </c>
      <c r="AW2023" s="475">
        <f t="shared" si="235"/>
        <v>0</v>
      </c>
      <c r="AX2023" s="475">
        <f t="shared" si="235"/>
        <v>0</v>
      </c>
      <c r="AY2023" s="185">
        <f>IF(AND(SUM(AE2023:$AP2023)&gt;0,J2023&lt;&gt;""),CONCATENATE(B2023,"_",F2023,"_",AG2023),0)</f>
        <v>0</v>
      </c>
      <c r="AZ2023" s="203">
        <f>IF(AND(SUM(AE2023:$AP2023)&gt;0,D2023="BFS"),1,0)</f>
        <v>0</v>
      </c>
      <c r="BA2023" s="203">
        <f t="shared" si="236"/>
        <v>0</v>
      </c>
    </row>
    <row r="2024" spans="1:53" ht="20">
      <c r="A2024" s="185" t="str">
        <f>IF(AND(SUM(AE2024:AP2024)&gt;0,J2024&lt;&gt;""),CONCATENATE(B2024,"_",F2024,"_",$A$5,"_",SUMPRODUCT((B$9:B2024=B2024)*(F$9:F2024=F2024)*(SUM(AE2024:AP2024)&lt;&gt;0)*(J2024&lt;&gt;""))-1),0)</f>
        <v>SN_1.4.2.1_neu_1</v>
      </c>
      <c r="B2024" s="746" t="s">
        <v>1433</v>
      </c>
      <c r="C2024" s="464" t="s">
        <v>1486</v>
      </c>
      <c r="D2024" s="89" t="s">
        <v>1365</v>
      </c>
      <c r="E2024" s="465" t="s">
        <v>74</v>
      </c>
      <c r="F2024" s="658" t="s">
        <v>398</v>
      </c>
      <c r="G2024" s="410" t="s">
        <v>2001</v>
      </c>
      <c r="H2024" s="432" t="s">
        <v>1047</v>
      </c>
      <c r="I2024" s="437" t="s">
        <v>1052</v>
      </c>
      <c r="J2024" s="432" t="s">
        <v>1053</v>
      </c>
      <c r="K2024" s="433" t="s">
        <v>1243</v>
      </c>
      <c r="L2024" s="424" t="s">
        <v>1961</v>
      </c>
      <c r="M2024" s="425" t="s">
        <v>1952</v>
      </c>
      <c r="N2024" s="425" t="s">
        <v>1985</v>
      </c>
      <c r="O2024" s="425" t="s">
        <v>1047</v>
      </c>
      <c r="P2024" s="425" t="s">
        <v>1047</v>
      </c>
      <c r="Q2024" s="425" t="s">
        <v>1381</v>
      </c>
      <c r="R2024" s="434" t="s">
        <v>1043</v>
      </c>
      <c r="S2024" s="434" t="s">
        <v>1043</v>
      </c>
      <c r="T2024" s="434" t="s">
        <v>1955</v>
      </c>
      <c r="U2024" s="434" t="s">
        <v>1043</v>
      </c>
      <c r="V2024" s="434" t="s">
        <v>1047</v>
      </c>
      <c r="W2024" s="434" t="s">
        <v>1047</v>
      </c>
      <c r="X2024" s="434" t="s">
        <v>1047</v>
      </c>
      <c r="Y2024" s="434" t="s">
        <v>1047</v>
      </c>
      <c r="Z2024" s="434" t="s">
        <v>1956</v>
      </c>
      <c r="AA2024" s="743" t="s">
        <v>1382</v>
      </c>
      <c r="AB2024" s="743" t="s">
        <v>766</v>
      </c>
      <c r="AC2024" s="458">
        <v>40422</v>
      </c>
      <c r="AD2024" s="435"/>
      <c r="AE2024" s="543">
        <v>16000</v>
      </c>
      <c r="AF2024" s="543">
        <v>15162</v>
      </c>
      <c r="AG2024" s="543">
        <v>13709</v>
      </c>
      <c r="AH2024" s="543">
        <v>12644</v>
      </c>
      <c r="AI2024" s="543">
        <v>11378</v>
      </c>
      <c r="AJ2024" s="543">
        <v>10861</v>
      </c>
      <c r="AK2024" s="544">
        <v>10524</v>
      </c>
      <c r="AL2024" s="544">
        <v>10202</v>
      </c>
      <c r="AM2024" s="544">
        <v>14496</v>
      </c>
      <c r="AN2024" s="543">
        <v>14683</v>
      </c>
      <c r="AO2024" s="545">
        <v>14867</v>
      </c>
      <c r="AP2024" s="544">
        <v>15341</v>
      </c>
      <c r="AQ2024" s="182"/>
      <c r="AR2024" s="746" t="s">
        <v>1433</v>
      </c>
      <c r="AS2024" s="475" t="str">
        <f t="shared" si="235"/>
        <v>SB</v>
      </c>
      <c r="AT2024" s="475" t="str">
        <f t="shared" si="235"/>
        <v>5B</v>
      </c>
      <c r="AU2024" s="475">
        <f t="shared" si="235"/>
        <v>453</v>
      </c>
      <c r="AV2024" s="475" t="str">
        <f t="shared" si="235"/>
        <v>VOC</v>
      </c>
      <c r="AW2024" s="475" t="str">
        <f t="shared" si="235"/>
        <v>B</v>
      </c>
      <c r="AX2024" s="475" t="str">
        <f t="shared" si="235"/>
        <v>G</v>
      </c>
      <c r="AY2024" s="185" t="str">
        <f>IF(AND(SUM(AE2024:$AP2024)&gt;0,J2024&lt;&gt;""),CONCATENATE(B2024,"_",F2024,"_",AG2024),0)</f>
        <v>SN_1.4.2.1_13709</v>
      </c>
      <c r="AZ2024" s="203">
        <f>IF(AND(SUM(AE2024:$AP2024)&gt;0,D2024="BFS"),1,0)</f>
        <v>1</v>
      </c>
      <c r="BA2024" s="203" t="e">
        <f t="shared" si="236"/>
        <v>#REF!</v>
      </c>
    </row>
    <row r="2025" spans="1:53" ht="20">
      <c r="A2025" s="185" t="str">
        <f>IF(AND(SUM(AE2025:AP2025)&gt;0,J2025&lt;&gt;""),CONCATENATE(B2025,"_",F2025,"_",$A$5,"_",SUMPRODUCT((B$9:B2025=B2025)*(F$9:F2025=F2025)*(SUM(AE2025:AP2025)&lt;&gt;0)*(J2025&lt;&gt;""))-1),0)</f>
        <v>SN_1.4.2.1_neu_2</v>
      </c>
      <c r="B2025" s="746" t="s">
        <v>1433</v>
      </c>
      <c r="C2025" s="464" t="s">
        <v>1486</v>
      </c>
      <c r="D2025" s="89" t="s">
        <v>1365</v>
      </c>
      <c r="E2025" s="465" t="s">
        <v>74</v>
      </c>
      <c r="F2025" s="658" t="s">
        <v>398</v>
      </c>
      <c r="G2025" s="410" t="s">
        <v>1779</v>
      </c>
      <c r="H2025" s="432" t="s">
        <v>1047</v>
      </c>
      <c r="I2025" s="437" t="s">
        <v>1052</v>
      </c>
      <c r="J2025" s="432" t="s">
        <v>1053</v>
      </c>
      <c r="K2025" s="433" t="s">
        <v>1243</v>
      </c>
      <c r="L2025" s="424" t="s">
        <v>1961</v>
      </c>
      <c r="M2025" s="425" t="s">
        <v>1952</v>
      </c>
      <c r="N2025" s="425" t="s">
        <v>917</v>
      </c>
      <c r="O2025" s="425" t="s">
        <v>1047</v>
      </c>
      <c r="P2025" s="425" t="s">
        <v>1047</v>
      </c>
      <c r="Q2025" s="425" t="s">
        <v>1381</v>
      </c>
      <c r="R2025" s="434" t="s">
        <v>1043</v>
      </c>
      <c r="S2025" s="434" t="s">
        <v>1047</v>
      </c>
      <c r="T2025" s="434" t="s">
        <v>1955</v>
      </c>
      <c r="U2025" s="434" t="s">
        <v>1043</v>
      </c>
      <c r="V2025" s="434" t="s">
        <v>1047</v>
      </c>
      <c r="W2025" s="434" t="s">
        <v>1047</v>
      </c>
      <c r="X2025" s="434" t="s">
        <v>1047</v>
      </c>
      <c r="Y2025" s="434" t="s">
        <v>1047</v>
      </c>
      <c r="Z2025" s="434" t="s">
        <v>1956</v>
      </c>
      <c r="AA2025" s="743" t="s">
        <v>918</v>
      </c>
      <c r="AB2025" s="743" t="s">
        <v>766</v>
      </c>
      <c r="AC2025" s="458">
        <v>40422</v>
      </c>
      <c r="AD2025" s="435"/>
      <c r="AE2025" s="543">
        <v>76</v>
      </c>
      <c r="AF2025" s="543">
        <v>14</v>
      </c>
      <c r="AG2025" s="543">
        <v>63</v>
      </c>
      <c r="AH2025" s="543">
        <v>79</v>
      </c>
      <c r="AI2025" s="543">
        <v>72</v>
      </c>
      <c r="AJ2025" s="543">
        <v>114</v>
      </c>
      <c r="AK2025" s="544">
        <v>143</v>
      </c>
      <c r="AL2025" s="544">
        <v>104</v>
      </c>
      <c r="AM2025" s="544">
        <v>778</v>
      </c>
      <c r="AN2025" s="543">
        <v>805</v>
      </c>
      <c r="AO2025" s="545">
        <v>934</v>
      </c>
      <c r="AP2025" s="544">
        <v>896</v>
      </c>
      <c r="AQ2025" s="182"/>
      <c r="AR2025" s="746" t="s">
        <v>1433</v>
      </c>
      <c r="AS2025" s="475" t="str">
        <f t="shared" si="235"/>
        <v>SB</v>
      </c>
      <c r="AT2025" s="475" t="str">
        <f t="shared" si="235"/>
        <v>5B</v>
      </c>
      <c r="AU2025" s="475">
        <f t="shared" si="235"/>
        <v>453</v>
      </c>
      <c r="AV2025" s="475" t="str">
        <f t="shared" si="235"/>
        <v>VOC</v>
      </c>
      <c r="AW2025" s="475" t="str">
        <f t="shared" si="235"/>
        <v>B</v>
      </c>
      <c r="AX2025" s="475" t="str">
        <f t="shared" si="235"/>
        <v>G</v>
      </c>
      <c r="AY2025" s="185" t="str">
        <f>IF(AND(SUM(AE2025:$AP2025)&gt;0,J2025&lt;&gt;""),CONCATENATE(B2025,"_",F2025,"_",AG2025),0)</f>
        <v>SN_1.4.2.1_63</v>
      </c>
      <c r="AZ2025" s="203">
        <f>IF(AND(SUM(AE2025:$AP2025)&gt;0,D2025="BFS"),1,0)</f>
        <v>1</v>
      </c>
      <c r="BA2025" s="203" t="e">
        <f t="shared" si="236"/>
        <v>#REF!</v>
      </c>
    </row>
    <row r="2026" spans="1:53" ht="25">
      <c r="A2026" s="185">
        <f>IF(AND(SUM(AE2026:AP2026)&gt;0,J2026&lt;&gt;""),CONCATENATE(B2026,"_",F2026,"_",$A$5,"_",SUMPRODUCT((B$9:B2026=B2026)*(F$9:F2026=F2026)*(SUM(AE2026:AP2026)&lt;&gt;0)*(J2026&lt;&gt;""))-1),0)</f>
        <v>0</v>
      </c>
      <c r="B2026" s="745" t="s">
        <v>1433</v>
      </c>
      <c r="C2026" s="58" t="s">
        <v>76</v>
      </c>
      <c r="D2026" s="85" t="s">
        <v>1365</v>
      </c>
      <c r="E2026" s="463" t="s">
        <v>77</v>
      </c>
      <c r="F2026" s="657" t="s">
        <v>642</v>
      </c>
      <c r="G2026" s="420"/>
      <c r="H2026" s="418"/>
      <c r="I2026" s="418"/>
      <c r="J2026" s="418"/>
      <c r="K2026" s="418"/>
      <c r="L2026" s="419"/>
      <c r="M2026" s="419"/>
      <c r="N2026" s="419"/>
      <c r="O2026" s="419"/>
      <c r="P2026" s="419"/>
      <c r="Q2026" s="419"/>
      <c r="R2026" s="419"/>
      <c r="S2026" s="419"/>
      <c r="T2026" s="419"/>
      <c r="U2026" s="419"/>
      <c r="V2026" s="419"/>
      <c r="W2026" s="419"/>
      <c r="X2026" s="419"/>
      <c r="Y2026" s="419"/>
      <c r="Z2026" s="419"/>
      <c r="AA2026" s="420"/>
      <c r="AB2026" s="420"/>
      <c r="AC2026" s="457"/>
      <c r="AD2026" s="421"/>
      <c r="AE2026" s="536"/>
      <c r="AF2026" s="536"/>
      <c r="AG2026" s="536"/>
      <c r="AH2026" s="536"/>
      <c r="AI2026" s="537"/>
      <c r="AJ2026" s="537"/>
      <c r="AK2026" s="537"/>
      <c r="AL2026" s="537"/>
      <c r="AM2026" s="537"/>
      <c r="AN2026" s="537"/>
      <c r="AO2026" s="537"/>
      <c r="AP2026" s="537"/>
      <c r="AQ2026" s="422"/>
      <c r="AR2026" s="745" t="s">
        <v>1433</v>
      </c>
      <c r="AS2026" s="475">
        <f t="shared" si="235"/>
        <v>0</v>
      </c>
      <c r="AT2026" s="475">
        <f t="shared" si="235"/>
        <v>0</v>
      </c>
      <c r="AU2026" s="475">
        <f t="shared" si="235"/>
        <v>0</v>
      </c>
      <c r="AV2026" s="475">
        <f t="shared" si="235"/>
        <v>0</v>
      </c>
      <c r="AW2026" s="475">
        <f t="shared" si="235"/>
        <v>0</v>
      </c>
      <c r="AX2026" s="475">
        <f t="shared" si="235"/>
        <v>0</v>
      </c>
      <c r="AY2026" s="185">
        <f>IF(AND(SUM(AE2026:$AP2026)&gt;0,J2026&lt;&gt;""),CONCATENATE(B2026,"_",F2026,"_",AG2026),0)</f>
        <v>0</v>
      </c>
      <c r="AZ2026" s="203">
        <f>IF(AND(SUM(AE2026:$AP2026)&gt;0,D2026="BFS"),1,0)</f>
        <v>0</v>
      </c>
      <c r="BA2026" s="203">
        <f t="shared" si="236"/>
        <v>0</v>
      </c>
    </row>
    <row r="2027" spans="1:53" ht="20">
      <c r="A2027" s="185" t="str">
        <f>IF(AND(SUM(AE2027:AP2027)&gt;0,J2027&lt;&gt;""),CONCATENATE(B2027,"_",F2027,"_",$A$5,"_",SUMPRODUCT((B$9:B2027=B2027)*(F$9:F2027=F2027)*(SUM(AE2027:AP2027)&lt;&gt;0)*(J2027&lt;&gt;""))-1),0)</f>
        <v>SN_1.4.2.2_neu_1</v>
      </c>
      <c r="B2027" s="746" t="s">
        <v>1433</v>
      </c>
      <c r="C2027" s="464" t="s">
        <v>1494</v>
      </c>
      <c r="D2027" s="89" t="s">
        <v>1365</v>
      </c>
      <c r="E2027" s="465" t="s">
        <v>77</v>
      </c>
      <c r="F2027" s="658" t="s">
        <v>642</v>
      </c>
      <c r="G2027" s="410" t="s">
        <v>1203</v>
      </c>
      <c r="H2027" s="432" t="s">
        <v>1047</v>
      </c>
      <c r="I2027" s="437" t="s">
        <v>1052</v>
      </c>
      <c r="J2027" s="432" t="s">
        <v>1053</v>
      </c>
      <c r="K2027" s="433" t="s">
        <v>919</v>
      </c>
      <c r="L2027" s="424" t="s">
        <v>1961</v>
      </c>
      <c r="M2027" s="425" t="s">
        <v>794</v>
      </c>
      <c r="N2027" s="425" t="s">
        <v>1804</v>
      </c>
      <c r="O2027" s="425" t="s">
        <v>1047</v>
      </c>
      <c r="P2027" s="425" t="s">
        <v>1047</v>
      </c>
      <c r="Q2027" s="425" t="s">
        <v>920</v>
      </c>
      <c r="R2027" s="434" t="s">
        <v>1043</v>
      </c>
      <c r="S2027" s="434" t="s">
        <v>1043</v>
      </c>
      <c r="T2027" s="434" t="s">
        <v>1955</v>
      </c>
      <c r="U2027" s="434" t="s">
        <v>1043</v>
      </c>
      <c r="V2027" s="434" t="s">
        <v>1047</v>
      </c>
      <c r="W2027" s="434" t="s">
        <v>1047</v>
      </c>
      <c r="X2027" s="434" t="s">
        <v>1047</v>
      </c>
      <c r="Y2027" s="434" t="s">
        <v>1047</v>
      </c>
      <c r="Z2027" s="434" t="s">
        <v>1956</v>
      </c>
      <c r="AA2027" s="743" t="s">
        <v>921</v>
      </c>
      <c r="AB2027" s="743" t="s">
        <v>766</v>
      </c>
      <c r="AC2027" s="458">
        <v>40422</v>
      </c>
      <c r="AD2027" s="435"/>
      <c r="AE2027" s="543">
        <v>7261</v>
      </c>
      <c r="AF2027" s="543">
        <v>7590</v>
      </c>
      <c r="AG2027" s="543">
        <v>7544</v>
      </c>
      <c r="AH2027" s="543">
        <v>8617</v>
      </c>
      <c r="AI2027" s="543">
        <v>9122</v>
      </c>
      <c r="AJ2027" s="543">
        <v>9204</v>
      </c>
      <c r="AK2027" s="544">
        <v>8510</v>
      </c>
      <c r="AL2027" s="544">
        <v>7842</v>
      </c>
      <c r="AM2027" s="544">
        <v>3642</v>
      </c>
      <c r="AN2027" s="543">
        <v>3417</v>
      </c>
      <c r="AO2027" s="545">
        <v>3631</v>
      </c>
      <c r="AP2027" s="544">
        <v>3921</v>
      </c>
      <c r="AQ2027" s="182"/>
      <c r="AR2027" s="746" t="s">
        <v>1433</v>
      </c>
      <c r="AS2027" s="475" t="str">
        <f t="shared" ref="AS2027:AX2036" si="237">IF(SUM($AE2027:$AP2027)&gt;0,VLOOKUP($F2027,Schulart,AS$2,FALSE),0)</f>
        <v>SB</v>
      </c>
      <c r="AT2027" s="475" t="str">
        <f t="shared" si="237"/>
        <v>5B</v>
      </c>
      <c r="AU2027" s="475">
        <f t="shared" si="237"/>
        <v>453</v>
      </c>
      <c r="AV2027" s="475" t="str">
        <f t="shared" si="237"/>
        <v>VOC</v>
      </c>
      <c r="AW2027" s="475" t="str">
        <f t="shared" si="237"/>
        <v>B</v>
      </c>
      <c r="AX2027" s="475" t="str">
        <f t="shared" si="237"/>
        <v>S</v>
      </c>
      <c r="AY2027" s="185" t="str">
        <f>IF(AND(SUM(AE2027:$AP2027)&gt;0,J2027&lt;&gt;""),CONCATENATE(B2027,"_",F2027,"_",AG2027),0)</f>
        <v>SN_1.4.2.2_7544</v>
      </c>
      <c r="AZ2027" s="203">
        <f>IF(AND(SUM(AE2027:$AP2027)&gt;0,D2027="BFS"),1,0)</f>
        <v>1</v>
      </c>
      <c r="BA2027" s="203" t="e">
        <f t="shared" si="236"/>
        <v>#REF!</v>
      </c>
    </row>
    <row r="2028" spans="1:53" ht="20">
      <c r="A2028" s="185" t="str">
        <f>IF(AND(SUM(AE2028:AP2028)&gt;0,J2028&lt;&gt;""),CONCATENATE(B2028,"_",F2028,"_",$A$5,"_",SUMPRODUCT((B$9:B2028=B2028)*(F$9:F2028=F2028)*(SUM(AE2028:AP2028)&lt;&gt;0)*(J2028&lt;&gt;""))-1),0)</f>
        <v>SN_1.4.2.2_neu_2</v>
      </c>
      <c r="B2028" s="746" t="s">
        <v>1433</v>
      </c>
      <c r="C2028" s="464" t="s">
        <v>1494</v>
      </c>
      <c r="D2028" s="89" t="s">
        <v>1365</v>
      </c>
      <c r="E2028" s="465" t="s">
        <v>77</v>
      </c>
      <c r="F2028" s="658" t="s">
        <v>642</v>
      </c>
      <c r="G2028" s="410" t="s">
        <v>1204</v>
      </c>
      <c r="H2028" s="432" t="s">
        <v>1047</v>
      </c>
      <c r="I2028" s="437" t="s">
        <v>1052</v>
      </c>
      <c r="J2028" s="432" t="s">
        <v>1053</v>
      </c>
      <c r="K2028" s="433" t="s">
        <v>919</v>
      </c>
      <c r="L2028" s="424" t="s">
        <v>1961</v>
      </c>
      <c r="M2028" s="425" t="s">
        <v>794</v>
      </c>
      <c r="N2028" s="425" t="s">
        <v>912</v>
      </c>
      <c r="O2028" s="425" t="s">
        <v>1047</v>
      </c>
      <c r="P2028" s="425" t="s">
        <v>1047</v>
      </c>
      <c r="Q2028" s="425" t="s">
        <v>920</v>
      </c>
      <c r="R2028" s="434" t="s">
        <v>1043</v>
      </c>
      <c r="S2028" s="434" t="s">
        <v>1047</v>
      </c>
      <c r="T2028" s="434" t="s">
        <v>1955</v>
      </c>
      <c r="U2028" s="434" t="s">
        <v>1043</v>
      </c>
      <c r="V2028" s="434" t="s">
        <v>1047</v>
      </c>
      <c r="W2028" s="434" t="s">
        <v>1047</v>
      </c>
      <c r="X2028" s="434" t="s">
        <v>1047</v>
      </c>
      <c r="Y2028" s="434" t="s">
        <v>1047</v>
      </c>
      <c r="Z2028" s="434" t="s">
        <v>1956</v>
      </c>
      <c r="AA2028" s="743" t="s">
        <v>921</v>
      </c>
      <c r="AB2028" s="743" t="s">
        <v>766</v>
      </c>
      <c r="AC2028" s="458">
        <v>40422</v>
      </c>
      <c r="AD2028" s="435"/>
      <c r="AE2028" s="543">
        <v>442</v>
      </c>
      <c r="AF2028" s="543">
        <v>477</v>
      </c>
      <c r="AG2028" s="543">
        <v>543</v>
      </c>
      <c r="AH2028" s="543">
        <v>409</v>
      </c>
      <c r="AI2028" s="543">
        <v>561</v>
      </c>
      <c r="AJ2028" s="543">
        <v>599</v>
      </c>
      <c r="AK2028" s="544">
        <v>681</v>
      </c>
      <c r="AL2028" s="544">
        <v>695</v>
      </c>
      <c r="AM2028" s="544">
        <v>0</v>
      </c>
      <c r="AN2028" s="543">
        <v>0</v>
      </c>
      <c r="AO2028" s="545">
        <v>0</v>
      </c>
      <c r="AP2028" s="544">
        <v>0</v>
      </c>
      <c r="AQ2028" s="182"/>
      <c r="AR2028" s="746" t="s">
        <v>1433</v>
      </c>
      <c r="AS2028" s="475" t="str">
        <f t="shared" si="237"/>
        <v>SB</v>
      </c>
      <c r="AT2028" s="475" t="str">
        <f t="shared" si="237"/>
        <v>5B</v>
      </c>
      <c r="AU2028" s="475">
        <f t="shared" si="237"/>
        <v>453</v>
      </c>
      <c r="AV2028" s="475" t="str">
        <f t="shared" si="237"/>
        <v>VOC</v>
      </c>
      <c r="AW2028" s="475" t="str">
        <f t="shared" si="237"/>
        <v>B</v>
      </c>
      <c r="AX2028" s="475" t="str">
        <f t="shared" si="237"/>
        <v>S</v>
      </c>
      <c r="AY2028" s="185" t="str">
        <f>IF(AND(SUM(AE2028:$AP2028)&gt;0,J2028&lt;&gt;""),CONCATENATE(B2028,"_",F2028,"_",AG2028),0)</f>
        <v>SN_1.4.2.2_543</v>
      </c>
      <c r="AZ2028" s="203">
        <f>IF(AND(SUM(AE2028:$AP2028)&gt;0,D2028="BFS"),1,0)</f>
        <v>1</v>
      </c>
      <c r="BA2028" s="203" t="e">
        <f t="shared" si="236"/>
        <v>#REF!</v>
      </c>
    </row>
    <row r="2029" spans="1:53" ht="25">
      <c r="A2029" s="185">
        <f>IF(AND(SUM(AE2029:AP2029)&gt;0,J2029&lt;&gt;""),CONCATENATE(B2029,"_",F2029,"_",$A$5,"_",SUMPRODUCT((B$9:B2029=B2029)*(F$9:F2029=F2029)*(SUM(AE2029:AP2029)&lt;&gt;0)*(J2029&lt;&gt;""))-1),0)</f>
        <v>0</v>
      </c>
      <c r="B2029" s="745" t="s">
        <v>1433</v>
      </c>
      <c r="C2029" s="58" t="s">
        <v>78</v>
      </c>
      <c r="D2029" s="85" t="s">
        <v>1365</v>
      </c>
      <c r="E2029" s="463" t="s">
        <v>79</v>
      </c>
      <c r="F2029" s="657" t="s">
        <v>643</v>
      </c>
      <c r="G2029" s="420"/>
      <c r="H2029" s="418"/>
      <c r="I2029" s="418"/>
      <c r="J2029" s="418"/>
      <c r="K2029" s="418"/>
      <c r="L2029" s="419"/>
      <c r="M2029" s="419"/>
      <c r="N2029" s="419"/>
      <c r="O2029" s="419"/>
      <c r="P2029" s="419"/>
      <c r="Q2029" s="419"/>
      <c r="R2029" s="419"/>
      <c r="S2029" s="419"/>
      <c r="T2029" s="419"/>
      <c r="U2029" s="419"/>
      <c r="V2029" s="419"/>
      <c r="W2029" s="419"/>
      <c r="X2029" s="419"/>
      <c r="Y2029" s="419"/>
      <c r="Z2029" s="419"/>
      <c r="AA2029" s="420"/>
      <c r="AB2029" s="420"/>
      <c r="AC2029" s="457"/>
      <c r="AD2029" s="421"/>
      <c r="AE2029" s="536"/>
      <c r="AF2029" s="536"/>
      <c r="AG2029" s="536"/>
      <c r="AH2029" s="536"/>
      <c r="AI2029" s="537"/>
      <c r="AJ2029" s="537"/>
      <c r="AK2029" s="537"/>
      <c r="AL2029" s="537"/>
      <c r="AM2029" s="537"/>
      <c r="AN2029" s="537"/>
      <c r="AO2029" s="537"/>
      <c r="AP2029" s="537"/>
      <c r="AQ2029" s="422"/>
      <c r="AR2029" s="745" t="s">
        <v>1433</v>
      </c>
      <c r="AS2029" s="475">
        <f t="shared" si="237"/>
        <v>0</v>
      </c>
      <c r="AT2029" s="475">
        <f t="shared" si="237"/>
        <v>0</v>
      </c>
      <c r="AU2029" s="475">
        <f t="shared" si="237"/>
        <v>0</v>
      </c>
      <c r="AV2029" s="475">
        <f t="shared" si="237"/>
        <v>0</v>
      </c>
      <c r="AW2029" s="475">
        <f t="shared" si="237"/>
        <v>0</v>
      </c>
      <c r="AX2029" s="475">
        <f t="shared" si="237"/>
        <v>0</v>
      </c>
      <c r="AY2029" s="185">
        <f>IF(AND(SUM(AE2029:$AP2029)&gt;0,J2029&lt;&gt;""),CONCATENATE(B2029,"_",F2029,"_",AG2029),0)</f>
        <v>0</v>
      </c>
      <c r="AZ2029" s="203">
        <f>IF(AND(SUM(AE2029:$AP2029)&gt;0,D2029="BFS"),1,0)</f>
        <v>0</v>
      </c>
      <c r="BA2029" s="203">
        <f t="shared" si="236"/>
        <v>0</v>
      </c>
    </row>
    <row r="2030" spans="1:53" ht="13">
      <c r="A2030" s="185">
        <f>IF(AND(SUM(AE2030:AP2030)&gt;0,J2030&lt;&gt;""),CONCATENATE(B2030,"_",F2030,"_",$A$5,"_",SUMPRODUCT((B$9:B2030=B2030)*(F$9:F2030=F2030)*(SUM(AE2030:AP2030)&lt;&gt;0)*(J2030&lt;&gt;""))-1),0)</f>
        <v>0</v>
      </c>
      <c r="B2030" s="746" t="s">
        <v>1433</v>
      </c>
      <c r="C2030" s="464" t="s">
        <v>1941</v>
      </c>
      <c r="D2030" s="89" t="s">
        <v>1365</v>
      </c>
      <c r="E2030" s="465" t="s">
        <v>79</v>
      </c>
      <c r="F2030" s="658" t="s">
        <v>643</v>
      </c>
      <c r="G2030" s="410"/>
      <c r="H2030" s="432" t="s">
        <v>1043</v>
      </c>
      <c r="I2030" s="437"/>
      <c r="J2030" s="432"/>
      <c r="K2030" s="433"/>
      <c r="L2030" s="425"/>
      <c r="M2030" s="425"/>
      <c r="N2030" s="425"/>
      <c r="O2030" s="425" t="s">
        <v>1949</v>
      </c>
      <c r="P2030" s="425" t="s">
        <v>1949</v>
      </c>
      <c r="Q2030" s="425" t="s">
        <v>1949</v>
      </c>
      <c r="R2030" s="434" t="s">
        <v>1949</v>
      </c>
      <c r="S2030" s="434" t="s">
        <v>1949</v>
      </c>
      <c r="T2030" s="434"/>
      <c r="U2030" s="434" t="s">
        <v>1949</v>
      </c>
      <c r="V2030" s="434" t="s">
        <v>1949</v>
      </c>
      <c r="W2030" s="434" t="s">
        <v>1949</v>
      </c>
      <c r="X2030" s="434" t="s">
        <v>1949</v>
      </c>
      <c r="Y2030" s="434" t="s">
        <v>1949</v>
      </c>
      <c r="Z2030" s="434"/>
      <c r="AA2030" s="743"/>
      <c r="AB2030" s="442"/>
      <c r="AC2030" s="458"/>
      <c r="AD2030" s="443"/>
      <c r="AE2030" s="543"/>
      <c r="AF2030" s="543"/>
      <c r="AG2030" s="543"/>
      <c r="AH2030" s="543"/>
      <c r="AI2030" s="543"/>
      <c r="AJ2030" s="543"/>
      <c r="AK2030" s="544">
        <v>0</v>
      </c>
      <c r="AL2030" s="544">
        <v>0</v>
      </c>
      <c r="AM2030" s="544">
        <v>0</v>
      </c>
      <c r="AN2030" s="543">
        <v>0</v>
      </c>
      <c r="AO2030" s="545">
        <v>0</v>
      </c>
      <c r="AP2030" s="544">
        <v>0</v>
      </c>
      <c r="AQ2030" s="444"/>
      <c r="AR2030" s="746" t="s">
        <v>1433</v>
      </c>
      <c r="AS2030" s="475">
        <f t="shared" si="237"/>
        <v>0</v>
      </c>
      <c r="AT2030" s="475">
        <f t="shared" si="237"/>
        <v>0</v>
      </c>
      <c r="AU2030" s="475">
        <f t="shared" si="237"/>
        <v>0</v>
      </c>
      <c r="AV2030" s="475">
        <f t="shared" si="237"/>
        <v>0</v>
      </c>
      <c r="AW2030" s="475">
        <f t="shared" si="237"/>
        <v>0</v>
      </c>
      <c r="AX2030" s="475">
        <f t="shared" si="237"/>
        <v>0</v>
      </c>
      <c r="AY2030" s="185">
        <f>IF(AND(SUM(AE2030:$AP2030)&gt;0,J2030&lt;&gt;""),CONCATENATE(B2030,"_",F2030,"_",AG2030),0)</f>
        <v>0</v>
      </c>
      <c r="AZ2030" s="203">
        <f>IF(AND(SUM(AE2030:$AP2030)&gt;0,D2030="BFS"),1,0)</f>
        <v>0</v>
      </c>
      <c r="BA2030" s="203">
        <f t="shared" si="236"/>
        <v>0</v>
      </c>
    </row>
    <row r="2031" spans="1:53" ht="25">
      <c r="A2031" s="185">
        <f>IF(AND(SUM(AE2031:AP2031)&gt;0,J2031&lt;&gt;""),CONCATENATE(B2031,"_",F2031,"_",$A$5,"_",SUMPRODUCT((B$9:B2031=B2031)*(F$9:F2031=F2031)*(SUM(AE2031:AP2031)&lt;&gt;0)*(J2031&lt;&gt;""))-1),0)</f>
        <v>0</v>
      </c>
      <c r="B2031" s="745" t="s">
        <v>1433</v>
      </c>
      <c r="C2031" s="58" t="s">
        <v>80</v>
      </c>
      <c r="D2031" s="85" t="s">
        <v>1365</v>
      </c>
      <c r="E2031" s="463" t="s">
        <v>81</v>
      </c>
      <c r="F2031" s="657" t="s">
        <v>644</v>
      </c>
      <c r="G2031" s="420"/>
      <c r="H2031" s="418"/>
      <c r="I2031" s="418"/>
      <c r="J2031" s="418"/>
      <c r="K2031" s="418"/>
      <c r="L2031" s="419"/>
      <c r="M2031" s="419"/>
      <c r="N2031" s="419"/>
      <c r="O2031" s="419"/>
      <c r="P2031" s="419"/>
      <c r="Q2031" s="419"/>
      <c r="R2031" s="419"/>
      <c r="S2031" s="419"/>
      <c r="T2031" s="419"/>
      <c r="U2031" s="419"/>
      <c r="V2031" s="419"/>
      <c r="W2031" s="419"/>
      <c r="X2031" s="419"/>
      <c r="Y2031" s="419"/>
      <c r="Z2031" s="419"/>
      <c r="AA2031" s="420"/>
      <c r="AB2031" s="420"/>
      <c r="AC2031" s="457"/>
      <c r="AD2031" s="421"/>
      <c r="AE2031" s="536"/>
      <c r="AF2031" s="536"/>
      <c r="AG2031" s="536"/>
      <c r="AH2031" s="536"/>
      <c r="AI2031" s="537"/>
      <c r="AJ2031" s="537"/>
      <c r="AK2031" s="537"/>
      <c r="AL2031" s="537"/>
      <c r="AM2031" s="537"/>
      <c r="AN2031" s="537"/>
      <c r="AO2031" s="537"/>
      <c r="AP2031" s="537"/>
      <c r="AQ2031" s="422"/>
      <c r="AR2031" s="745" t="s">
        <v>1433</v>
      </c>
      <c r="AS2031" s="475">
        <f t="shared" si="237"/>
        <v>0</v>
      </c>
      <c r="AT2031" s="475">
        <f t="shared" si="237"/>
        <v>0</v>
      </c>
      <c r="AU2031" s="475">
        <f t="shared" si="237"/>
        <v>0</v>
      </c>
      <c r="AV2031" s="475">
        <f t="shared" si="237"/>
        <v>0</v>
      </c>
      <c r="AW2031" s="475">
        <f t="shared" si="237"/>
        <v>0</v>
      </c>
      <c r="AX2031" s="475">
        <f t="shared" si="237"/>
        <v>0</v>
      </c>
      <c r="AY2031" s="185">
        <f>IF(AND(SUM(AE2031:$AP2031)&gt;0,J2031&lt;&gt;""),CONCATENATE(B2031,"_",F2031,"_",AG2031),0)</f>
        <v>0</v>
      </c>
      <c r="AZ2031" s="203">
        <f>IF(AND(SUM(AE2031:$AP2031)&gt;0,D2031="BFS"),1,0)</f>
        <v>0</v>
      </c>
      <c r="BA2031" s="203">
        <f t="shared" si="236"/>
        <v>0</v>
      </c>
    </row>
    <row r="2032" spans="1:53" ht="20">
      <c r="A2032" s="185" t="str">
        <f>IF(AND(SUM(AE2032:AP2032)&gt;0,J2032&lt;&gt;""),CONCATENATE(B2032,"_",F2032,"_",$A$5,"_",SUMPRODUCT((B$9:B2032=B2032)*(F$9:F2032=F2032)*(SUM(AE2032:AP2032)&lt;&gt;0)*(J2032&lt;&gt;""))-1),0)</f>
        <v>SN_1.4.2.4_neu_1</v>
      </c>
      <c r="B2032" s="746" t="s">
        <v>1433</v>
      </c>
      <c r="C2032" s="464" t="s">
        <v>1945</v>
      </c>
      <c r="D2032" s="89" t="s">
        <v>1365</v>
      </c>
      <c r="E2032" s="465" t="s">
        <v>81</v>
      </c>
      <c r="F2032" s="658" t="s">
        <v>644</v>
      </c>
      <c r="G2032" s="410" t="s">
        <v>80</v>
      </c>
      <c r="H2032" s="432" t="s">
        <v>1043</v>
      </c>
      <c r="I2032" s="437" t="s">
        <v>1052</v>
      </c>
      <c r="J2032" s="432" t="s">
        <v>1053</v>
      </c>
      <c r="K2032" s="433" t="s">
        <v>1243</v>
      </c>
      <c r="L2032" s="424" t="s">
        <v>1961</v>
      </c>
      <c r="M2032" s="425" t="s">
        <v>1952</v>
      </c>
      <c r="N2032" s="425" t="s">
        <v>1985</v>
      </c>
      <c r="O2032" s="425" t="s">
        <v>1047</v>
      </c>
      <c r="P2032" s="425" t="s">
        <v>1047</v>
      </c>
      <c r="Q2032" s="425" t="s">
        <v>1381</v>
      </c>
      <c r="R2032" s="434" t="s">
        <v>1043</v>
      </c>
      <c r="S2032" s="434" t="s">
        <v>1043</v>
      </c>
      <c r="T2032" s="434" t="s">
        <v>1955</v>
      </c>
      <c r="U2032" s="434" t="s">
        <v>1043</v>
      </c>
      <c r="V2032" s="434" t="s">
        <v>1047</v>
      </c>
      <c r="W2032" s="434" t="s">
        <v>1047</v>
      </c>
      <c r="X2032" s="434" t="s">
        <v>1047</v>
      </c>
      <c r="Y2032" s="434" t="s">
        <v>1047</v>
      </c>
      <c r="Z2032" s="434" t="s">
        <v>1956</v>
      </c>
      <c r="AA2032" s="743" t="s">
        <v>922</v>
      </c>
      <c r="AB2032" s="743" t="s">
        <v>766</v>
      </c>
      <c r="AC2032" s="458">
        <v>40422</v>
      </c>
      <c r="AD2032" s="435"/>
      <c r="AE2032" s="543">
        <v>831</v>
      </c>
      <c r="AF2032" s="543">
        <v>5</v>
      </c>
      <c r="AG2032" s="543">
        <v>0</v>
      </c>
      <c r="AH2032" s="543">
        <v>0</v>
      </c>
      <c r="AI2032" s="543">
        <v>0</v>
      </c>
      <c r="AJ2032" s="543">
        <v>0</v>
      </c>
      <c r="AK2032" s="544">
        <v>0</v>
      </c>
      <c r="AL2032" s="544">
        <v>0</v>
      </c>
      <c r="AM2032" s="544">
        <v>0</v>
      </c>
      <c r="AN2032" s="543">
        <v>0</v>
      </c>
      <c r="AO2032" s="545">
        <v>0</v>
      </c>
      <c r="AP2032" s="544">
        <v>0</v>
      </c>
      <c r="AQ2032" s="182"/>
      <c r="AR2032" s="746" t="s">
        <v>1433</v>
      </c>
      <c r="AS2032" s="475" t="str">
        <f t="shared" si="237"/>
        <v>SB</v>
      </c>
      <c r="AT2032" s="475" t="str">
        <f t="shared" si="237"/>
        <v>5B</v>
      </c>
      <c r="AU2032" s="475">
        <f t="shared" si="237"/>
        <v>353</v>
      </c>
      <c r="AV2032" s="475" t="str">
        <f t="shared" si="237"/>
        <v>VOC</v>
      </c>
      <c r="AW2032" s="475" t="str">
        <f t="shared" si="237"/>
        <v>B</v>
      </c>
      <c r="AX2032" s="475" t="str">
        <f t="shared" si="237"/>
        <v>K</v>
      </c>
      <c r="AY2032" s="185" t="str">
        <f>IF(AND(SUM(AE2032:$AP2032)&gt;0,J2032&lt;&gt;""),CONCATENATE(B2032,"_",F2032,"_",AG2032),0)</f>
        <v>SN_1.4.2.4_0</v>
      </c>
      <c r="AZ2032" s="203">
        <f>IF(AND(SUM(AE2032:$AP2032)&gt;0,D2032="BFS"),1,0)</f>
        <v>1</v>
      </c>
      <c r="BA2032" s="203" t="e">
        <f t="shared" si="236"/>
        <v>#REF!</v>
      </c>
    </row>
    <row r="2033" spans="1:53" ht="25">
      <c r="A2033" s="185">
        <f>IF(AND(SUM(AE2033:AP2033)&gt;0,J2033&lt;&gt;""),CONCATENATE(B2033,"_",F2033,"_",$A$5,"_",SUMPRODUCT((B$9:B2033=B2033)*(F$9:F2033=F2033)*(SUM(AE2033:AP2033)&lt;&gt;0)*(J2033&lt;&gt;""))-1),0)</f>
        <v>0</v>
      </c>
      <c r="B2033" s="745" t="s">
        <v>1433</v>
      </c>
      <c r="C2033" s="58" t="s">
        <v>82</v>
      </c>
      <c r="D2033" s="85" t="s">
        <v>1365</v>
      </c>
      <c r="E2033" s="463" t="s">
        <v>83</v>
      </c>
      <c r="F2033" s="657" t="s">
        <v>645</v>
      </c>
      <c r="G2033" s="420"/>
      <c r="H2033" s="418"/>
      <c r="I2033" s="418"/>
      <c r="J2033" s="418"/>
      <c r="K2033" s="418"/>
      <c r="L2033" s="419"/>
      <c r="M2033" s="419"/>
      <c r="N2033" s="419"/>
      <c r="O2033" s="419"/>
      <c r="P2033" s="419"/>
      <c r="Q2033" s="419"/>
      <c r="R2033" s="419"/>
      <c r="S2033" s="419"/>
      <c r="T2033" s="419"/>
      <c r="U2033" s="419"/>
      <c r="V2033" s="419"/>
      <c r="W2033" s="419"/>
      <c r="X2033" s="419"/>
      <c r="Y2033" s="419"/>
      <c r="Z2033" s="419"/>
      <c r="AA2033" s="420"/>
      <c r="AB2033" s="420"/>
      <c r="AC2033" s="457"/>
      <c r="AD2033" s="421"/>
      <c r="AE2033" s="536"/>
      <c r="AF2033" s="536"/>
      <c r="AG2033" s="536"/>
      <c r="AH2033" s="536"/>
      <c r="AI2033" s="537"/>
      <c r="AJ2033" s="537"/>
      <c r="AK2033" s="537"/>
      <c r="AL2033" s="537"/>
      <c r="AM2033" s="537"/>
      <c r="AN2033" s="537"/>
      <c r="AO2033" s="537"/>
      <c r="AP2033" s="537"/>
      <c r="AQ2033" s="422"/>
      <c r="AR2033" s="745" t="s">
        <v>1433</v>
      </c>
      <c r="AS2033" s="475">
        <f t="shared" si="237"/>
        <v>0</v>
      </c>
      <c r="AT2033" s="475">
        <f t="shared" si="237"/>
        <v>0</v>
      </c>
      <c r="AU2033" s="475">
        <f t="shared" si="237"/>
        <v>0</v>
      </c>
      <c r="AV2033" s="475">
        <f t="shared" si="237"/>
        <v>0</v>
      </c>
      <c r="AW2033" s="475">
        <f t="shared" si="237"/>
        <v>0</v>
      </c>
      <c r="AX2033" s="475">
        <f t="shared" si="237"/>
        <v>0</v>
      </c>
      <c r="AY2033" s="185">
        <f>IF(AND(SUM(AE2033:$AP2033)&gt;0,J2033&lt;&gt;""),CONCATENATE(B2033,"_",F2033,"_",AG2033),0)</f>
        <v>0</v>
      </c>
      <c r="AZ2033" s="203">
        <f>IF(AND(SUM(AE2033:$AP2033)&gt;0,D2033="BFS"),1,0)</f>
        <v>0</v>
      </c>
      <c r="BA2033" s="203">
        <f t="shared" si="236"/>
        <v>0</v>
      </c>
    </row>
    <row r="2034" spans="1:53" ht="20">
      <c r="A2034" s="185" t="str">
        <f>IF(AND(SUM(AE2034:AP2034)&gt;0,J2034&lt;&gt;""),CONCATENATE(B2034,"_",F2034,"_",$A$5,"_",SUMPRODUCT((B$9:B2034=B2034)*(F$9:F2034=F2034)*(SUM(AE2034:AP2034)&lt;&gt;0)*(J2034&lt;&gt;""))-1),0)</f>
        <v>SN_1.4.2.5_neu_1</v>
      </c>
      <c r="B2034" s="746" t="s">
        <v>1433</v>
      </c>
      <c r="C2034" s="464" t="s">
        <v>127</v>
      </c>
      <c r="D2034" s="89" t="s">
        <v>1365</v>
      </c>
      <c r="E2034" s="465" t="s">
        <v>83</v>
      </c>
      <c r="F2034" s="658" t="s">
        <v>645</v>
      </c>
      <c r="G2034" s="410" t="s">
        <v>923</v>
      </c>
      <c r="H2034" s="432" t="s">
        <v>1043</v>
      </c>
      <c r="I2034" s="437" t="s">
        <v>1052</v>
      </c>
      <c r="J2034" s="432" t="s">
        <v>1053</v>
      </c>
      <c r="K2034" s="433" t="s">
        <v>1243</v>
      </c>
      <c r="L2034" s="424" t="s">
        <v>1961</v>
      </c>
      <c r="M2034" s="425" t="s">
        <v>1952</v>
      </c>
      <c r="N2034" s="425" t="s">
        <v>955</v>
      </c>
      <c r="O2034" s="425" t="s">
        <v>1047</v>
      </c>
      <c r="P2034" s="425" t="s">
        <v>1047</v>
      </c>
      <c r="Q2034" s="425" t="s">
        <v>1381</v>
      </c>
      <c r="R2034" s="434" t="s">
        <v>1043</v>
      </c>
      <c r="S2034" s="434" t="s">
        <v>1043</v>
      </c>
      <c r="T2034" s="434" t="s">
        <v>1955</v>
      </c>
      <c r="U2034" s="434" t="s">
        <v>1043</v>
      </c>
      <c r="V2034" s="434" t="s">
        <v>1047</v>
      </c>
      <c r="W2034" s="434" t="s">
        <v>1047</v>
      </c>
      <c r="X2034" s="434" t="s">
        <v>1047</v>
      </c>
      <c r="Y2034" s="434" t="s">
        <v>1047</v>
      </c>
      <c r="Z2034" s="434" t="s">
        <v>1956</v>
      </c>
      <c r="AA2034" s="743" t="s">
        <v>924</v>
      </c>
      <c r="AB2034" s="743" t="s">
        <v>766</v>
      </c>
      <c r="AC2034" s="458">
        <v>40422</v>
      </c>
      <c r="AD2034" s="435"/>
      <c r="AE2034" s="543">
        <v>234</v>
      </c>
      <c r="AF2034" s="543">
        <v>338</v>
      </c>
      <c r="AG2034" s="543">
        <v>302</v>
      </c>
      <c r="AH2034" s="543">
        <v>398</v>
      </c>
      <c r="AI2034" s="543">
        <v>282</v>
      </c>
      <c r="AJ2034" s="543">
        <v>0</v>
      </c>
      <c r="AK2034" s="544">
        <v>0</v>
      </c>
      <c r="AL2034" s="544">
        <v>0</v>
      </c>
      <c r="AM2034" s="544">
        <v>0</v>
      </c>
      <c r="AN2034" s="543">
        <v>0</v>
      </c>
      <c r="AO2034" s="545">
        <v>0</v>
      </c>
      <c r="AP2034" s="544">
        <v>0</v>
      </c>
      <c r="AQ2034" s="182"/>
      <c r="AR2034" s="746" t="s">
        <v>1433</v>
      </c>
      <c r="AS2034" s="475" t="str">
        <f t="shared" si="237"/>
        <v>SB</v>
      </c>
      <c r="AT2034" s="475" t="str">
        <f t="shared" si="237"/>
        <v>3B</v>
      </c>
      <c r="AU2034" s="475">
        <f t="shared" si="237"/>
        <v>353</v>
      </c>
      <c r="AV2034" s="475" t="str">
        <f t="shared" si="237"/>
        <v>VOC</v>
      </c>
      <c r="AW2034" s="475" t="str">
        <f t="shared" si="237"/>
        <v>B</v>
      </c>
      <c r="AX2034" s="475" t="str">
        <f t="shared" si="237"/>
        <v>G</v>
      </c>
      <c r="AY2034" s="185" t="str">
        <f>IF(AND(SUM(AE2034:$AP2034)&gt;0,J2034&lt;&gt;""),CONCATENATE(B2034,"_",F2034,"_",AG2034),0)</f>
        <v>SN_1.4.2.5_302</v>
      </c>
      <c r="AZ2034" s="203">
        <f>IF(AND(SUM(AE2034:$AP2034)&gt;0,D2034="BFS"),1,0)</f>
        <v>1</v>
      </c>
      <c r="BA2034" s="203" t="e">
        <f t="shared" si="236"/>
        <v>#REF!</v>
      </c>
    </row>
    <row r="2035" spans="1:53" ht="20">
      <c r="A2035" s="185" t="str">
        <f>IF(AND(SUM(AE2035:AP2035)&gt;0,J2035&lt;&gt;""),CONCATENATE(B2035,"_",F2035,"_",$A$5,"_",SUMPRODUCT((B$9:B2035=B2035)*(F$9:F2035=F2035)*(SUM(AE2035:AP2035)&lt;&gt;0)*(J2035&lt;&gt;""))-1),0)</f>
        <v>SN_1.4.2.5_neu_2</v>
      </c>
      <c r="B2035" s="746" t="s">
        <v>1433</v>
      </c>
      <c r="C2035" s="464" t="s">
        <v>127</v>
      </c>
      <c r="D2035" s="89" t="s">
        <v>1365</v>
      </c>
      <c r="E2035" s="465" t="s">
        <v>83</v>
      </c>
      <c r="F2035" s="658" t="s">
        <v>645</v>
      </c>
      <c r="G2035" s="410" t="s">
        <v>925</v>
      </c>
      <c r="H2035" s="432" t="s">
        <v>1043</v>
      </c>
      <c r="I2035" s="437" t="s">
        <v>1052</v>
      </c>
      <c r="J2035" s="432" t="s">
        <v>1053</v>
      </c>
      <c r="K2035" s="433" t="s">
        <v>1243</v>
      </c>
      <c r="L2035" s="424" t="s">
        <v>1961</v>
      </c>
      <c r="M2035" s="425" t="s">
        <v>1952</v>
      </c>
      <c r="N2035" s="425" t="s">
        <v>955</v>
      </c>
      <c r="O2035" s="425" t="s">
        <v>1047</v>
      </c>
      <c r="P2035" s="425" t="s">
        <v>1047</v>
      </c>
      <c r="Q2035" s="425" t="s">
        <v>1381</v>
      </c>
      <c r="R2035" s="434" t="s">
        <v>1043</v>
      </c>
      <c r="S2035" s="434" t="s">
        <v>1043</v>
      </c>
      <c r="T2035" s="434" t="s">
        <v>1955</v>
      </c>
      <c r="U2035" s="434" t="s">
        <v>1043</v>
      </c>
      <c r="V2035" s="434" t="s">
        <v>1047</v>
      </c>
      <c r="W2035" s="434" t="s">
        <v>1047</v>
      </c>
      <c r="X2035" s="434" t="s">
        <v>1047</v>
      </c>
      <c r="Y2035" s="434" t="s">
        <v>1047</v>
      </c>
      <c r="Z2035" s="434" t="s">
        <v>1956</v>
      </c>
      <c r="AA2035" s="743" t="s">
        <v>926</v>
      </c>
      <c r="AB2035" s="743" t="s">
        <v>766</v>
      </c>
      <c r="AC2035" s="458">
        <v>40422</v>
      </c>
      <c r="AD2035" s="435"/>
      <c r="AE2035" s="543">
        <v>525</v>
      </c>
      <c r="AF2035" s="543">
        <v>503</v>
      </c>
      <c r="AG2035" s="543">
        <v>521</v>
      </c>
      <c r="AH2035" s="543">
        <v>474</v>
      </c>
      <c r="AI2035" s="543">
        <v>473</v>
      </c>
      <c r="AJ2035" s="543">
        <v>431</v>
      </c>
      <c r="AK2035" s="544">
        <v>478</v>
      </c>
      <c r="AL2035" s="544">
        <v>560</v>
      </c>
      <c r="AM2035" s="544">
        <v>383</v>
      </c>
      <c r="AN2035" s="543">
        <v>69</v>
      </c>
      <c r="AO2035" s="545">
        <v>0</v>
      </c>
      <c r="AP2035" s="544">
        <v>0</v>
      </c>
      <c r="AQ2035" s="182"/>
      <c r="AR2035" s="746" t="s">
        <v>1433</v>
      </c>
      <c r="AS2035" s="475" t="str">
        <f t="shared" si="237"/>
        <v>SB</v>
      </c>
      <c r="AT2035" s="475" t="str">
        <f t="shared" si="237"/>
        <v>3B</v>
      </c>
      <c r="AU2035" s="475">
        <f t="shared" si="237"/>
        <v>353</v>
      </c>
      <c r="AV2035" s="475" t="str">
        <f t="shared" si="237"/>
        <v>VOC</v>
      </c>
      <c r="AW2035" s="475" t="str">
        <f t="shared" si="237"/>
        <v>B</v>
      </c>
      <c r="AX2035" s="475" t="str">
        <f t="shared" si="237"/>
        <v>G</v>
      </c>
      <c r="AY2035" s="185" t="str">
        <f>IF(AND(SUM(AE2035:$AP2035)&gt;0,J2035&lt;&gt;""),CONCATENATE(B2035,"_",F2035,"_",AG2035),0)</f>
        <v>SN_1.4.2.5_521</v>
      </c>
      <c r="AZ2035" s="203">
        <f>IF(AND(SUM(AE2035:$AP2035)&gt;0,D2035="BFS"),1,0)</f>
        <v>1</v>
      </c>
      <c r="BA2035" s="203" t="e">
        <f t="shared" si="236"/>
        <v>#REF!</v>
      </c>
    </row>
    <row r="2036" spans="1:53" ht="20">
      <c r="A2036" s="185" t="str">
        <f>IF(AND(SUM(AE2036:AP2036)&gt;0,J2036&lt;&gt;""),CONCATENATE(B2036,"_",F2036,"_",$A$5,"_",SUMPRODUCT((B$9:B2036=B2036)*(F$9:F2036=F2036)*(SUM(AE2036:AP2036)&lt;&gt;0)*(J2036&lt;&gt;""))-1),0)</f>
        <v>SN_1.4.2.5_neu_3</v>
      </c>
      <c r="B2036" s="746" t="s">
        <v>1433</v>
      </c>
      <c r="C2036" s="464" t="s">
        <v>127</v>
      </c>
      <c r="D2036" s="89" t="s">
        <v>1365</v>
      </c>
      <c r="E2036" s="465" t="s">
        <v>83</v>
      </c>
      <c r="F2036" s="658" t="s">
        <v>645</v>
      </c>
      <c r="G2036" s="410" t="s">
        <v>927</v>
      </c>
      <c r="H2036" s="432" t="s">
        <v>1043</v>
      </c>
      <c r="I2036" s="437" t="s">
        <v>1052</v>
      </c>
      <c r="J2036" s="432" t="s">
        <v>1053</v>
      </c>
      <c r="K2036" s="433" t="s">
        <v>1243</v>
      </c>
      <c r="L2036" s="424" t="s">
        <v>1961</v>
      </c>
      <c r="M2036" s="425" t="s">
        <v>1952</v>
      </c>
      <c r="N2036" s="425" t="s">
        <v>955</v>
      </c>
      <c r="O2036" s="425" t="s">
        <v>1047</v>
      </c>
      <c r="P2036" s="425" t="s">
        <v>1047</v>
      </c>
      <c r="Q2036" s="425" t="s">
        <v>1381</v>
      </c>
      <c r="R2036" s="434" t="s">
        <v>1043</v>
      </c>
      <c r="S2036" s="434" t="s">
        <v>1047</v>
      </c>
      <c r="T2036" s="434" t="s">
        <v>1955</v>
      </c>
      <c r="U2036" s="434" t="s">
        <v>1043</v>
      </c>
      <c r="V2036" s="434" t="s">
        <v>1047</v>
      </c>
      <c r="W2036" s="434" t="s">
        <v>1047</v>
      </c>
      <c r="X2036" s="434" t="s">
        <v>1047</v>
      </c>
      <c r="Y2036" s="434" t="s">
        <v>1047</v>
      </c>
      <c r="Z2036" s="434" t="s">
        <v>1956</v>
      </c>
      <c r="AA2036" s="469" t="s">
        <v>926</v>
      </c>
      <c r="AB2036" s="743" t="s">
        <v>766</v>
      </c>
      <c r="AC2036" s="458">
        <v>40422</v>
      </c>
      <c r="AD2036" s="435"/>
      <c r="AE2036" s="543">
        <v>8</v>
      </c>
      <c r="AF2036" s="543">
        <v>17</v>
      </c>
      <c r="AG2036" s="543">
        <v>0</v>
      </c>
      <c r="AH2036" s="543">
        <v>0</v>
      </c>
      <c r="AI2036" s="543">
        <v>0</v>
      </c>
      <c r="AJ2036" s="543">
        <v>9</v>
      </c>
      <c r="AK2036" s="544">
        <v>21</v>
      </c>
      <c r="AL2036" s="544">
        <v>42</v>
      </c>
      <c r="AM2036" s="544">
        <v>40</v>
      </c>
      <c r="AN2036" s="543">
        <v>19</v>
      </c>
      <c r="AO2036" s="545">
        <v>0</v>
      </c>
      <c r="AP2036" s="544">
        <v>0</v>
      </c>
      <c r="AQ2036" s="182"/>
      <c r="AR2036" s="746" t="s">
        <v>1433</v>
      </c>
      <c r="AS2036" s="475" t="str">
        <f t="shared" si="237"/>
        <v>SB</v>
      </c>
      <c r="AT2036" s="475" t="str">
        <f t="shared" si="237"/>
        <v>3B</v>
      </c>
      <c r="AU2036" s="475">
        <f t="shared" si="237"/>
        <v>353</v>
      </c>
      <c r="AV2036" s="475" t="str">
        <f t="shared" si="237"/>
        <v>VOC</v>
      </c>
      <c r="AW2036" s="475" t="str">
        <f t="shared" si="237"/>
        <v>B</v>
      </c>
      <c r="AX2036" s="475" t="str">
        <f t="shared" si="237"/>
        <v>G</v>
      </c>
      <c r="AY2036" s="185" t="str">
        <f>IF(AND(SUM(AE2036:$AP2036)&gt;0,J2036&lt;&gt;""),CONCATENATE(B2036,"_",F2036,"_",AG2036),0)</f>
        <v>SN_1.4.2.5_0</v>
      </c>
      <c r="AZ2036" s="203">
        <f>IF(AND(SUM(AE2036:$AP2036)&gt;0,D2036="BFS"),1,0)</f>
        <v>1</v>
      </c>
      <c r="BA2036" s="203" t="e">
        <f t="shared" si="236"/>
        <v>#REF!</v>
      </c>
    </row>
    <row r="2037" spans="1:53" ht="15.5">
      <c r="A2037" s="185">
        <f>IF(AND(SUM(AE2037:AP2037)&gt;0,J2037&lt;&gt;""),CONCATENATE(B2037,"_",F2037,"_",$A$5,"_",SUMPRODUCT((B$9:B2037=B2037)*(F$9:F2037=F2037)*(SUM(AE2037:AP2037)&lt;&gt;0)*(J2037&lt;&gt;""))-1),0)</f>
        <v>0</v>
      </c>
      <c r="B2037" s="165" t="s">
        <v>1433</v>
      </c>
      <c r="C2037" s="69" t="s">
        <v>801</v>
      </c>
      <c r="D2037" s="84"/>
      <c r="E2037" s="467"/>
      <c r="F2037" s="659"/>
      <c r="G2037" s="78"/>
      <c r="H2037" s="78"/>
      <c r="I2037" s="78"/>
      <c r="J2037" s="78"/>
      <c r="K2037" s="78"/>
      <c r="L2037" s="78"/>
      <c r="M2037" s="78"/>
      <c r="N2037" s="78"/>
      <c r="O2037" s="78"/>
      <c r="P2037" s="78"/>
      <c r="Q2037" s="78"/>
      <c r="R2037" s="78"/>
      <c r="S2037" s="78"/>
      <c r="T2037" s="78"/>
      <c r="U2037" s="78"/>
      <c r="V2037" s="78"/>
      <c r="W2037" s="78"/>
      <c r="X2037" s="78"/>
      <c r="Y2037" s="78"/>
      <c r="Z2037" s="78"/>
      <c r="AA2037" s="76"/>
      <c r="AB2037" s="76"/>
      <c r="AC2037" s="459"/>
      <c r="AD2037" s="71"/>
      <c r="AE2037" s="538"/>
      <c r="AF2037" s="538"/>
      <c r="AG2037" s="538"/>
      <c r="AH2037" s="538"/>
      <c r="AI2037" s="539"/>
      <c r="AJ2037" s="539"/>
      <c r="AK2037" s="539"/>
      <c r="AL2037" s="539"/>
      <c r="AM2037" s="539"/>
      <c r="AN2037" s="539"/>
      <c r="AO2037" s="539"/>
      <c r="AP2037" s="539"/>
      <c r="AQ2037" s="326"/>
      <c r="AR2037" s="165" t="s">
        <v>1433</v>
      </c>
      <c r="AS2037" s="475">
        <f t="shared" ref="AS2037:AX2046" si="238">IF(SUM($AE2037:$AP2037)&gt;0,VLOOKUP($F2037,Schulart,AS$2,FALSE),0)</f>
        <v>0</v>
      </c>
      <c r="AT2037" s="475">
        <f t="shared" si="238"/>
        <v>0</v>
      </c>
      <c r="AU2037" s="475">
        <f t="shared" si="238"/>
        <v>0</v>
      </c>
      <c r="AV2037" s="475">
        <f t="shared" si="238"/>
        <v>0</v>
      </c>
      <c r="AW2037" s="475">
        <f t="shared" si="238"/>
        <v>0</v>
      </c>
      <c r="AX2037" s="475">
        <f t="shared" si="238"/>
        <v>0</v>
      </c>
      <c r="AY2037" s="185">
        <f>IF(AND(SUM(AE2037:$AP2037)&gt;0,J2037&lt;&gt;""),CONCATENATE(B2037,"_",F2037,"_",AG2037),0)</f>
        <v>0</v>
      </c>
      <c r="AZ2037" s="203">
        <f>IF(AND(SUM(AE2037:$AP2037)&gt;0,D2037="BFS"),1,0)</f>
        <v>0</v>
      </c>
      <c r="BA2037" s="203">
        <f t="shared" si="236"/>
        <v>0</v>
      </c>
    </row>
    <row r="2038" spans="1:53" ht="25">
      <c r="A2038" s="185">
        <f>IF(AND(SUM(AE2038:AP2038)&gt;0,J2038&lt;&gt;""),CONCATENATE(B2038,"_",F2038,"_",$A$5,"_",SUMPRODUCT((B$9:B2038=B2038)*(F$9:F2038=F2038)*(SUM(AE2038:AP2038)&lt;&gt;0)*(J2038&lt;&gt;""))-1),0)</f>
        <v>0</v>
      </c>
      <c r="B2038" s="745" t="s">
        <v>1433</v>
      </c>
      <c r="C2038" s="58" t="s">
        <v>73</v>
      </c>
      <c r="D2038" s="85" t="s">
        <v>85</v>
      </c>
      <c r="E2038" s="463" t="s">
        <v>84</v>
      </c>
      <c r="F2038" s="657" t="s">
        <v>1715</v>
      </c>
      <c r="G2038" s="420"/>
      <c r="H2038" s="418"/>
      <c r="I2038" s="418"/>
      <c r="J2038" s="418"/>
      <c r="K2038" s="418"/>
      <c r="L2038" s="419"/>
      <c r="M2038" s="419"/>
      <c r="N2038" s="419"/>
      <c r="O2038" s="419"/>
      <c r="P2038" s="419"/>
      <c r="Q2038" s="419"/>
      <c r="R2038" s="419"/>
      <c r="S2038" s="419"/>
      <c r="T2038" s="419"/>
      <c r="U2038" s="419"/>
      <c r="V2038" s="419"/>
      <c r="W2038" s="419"/>
      <c r="X2038" s="419"/>
      <c r="Y2038" s="419"/>
      <c r="Z2038" s="419"/>
      <c r="AA2038" s="420"/>
      <c r="AB2038" s="420"/>
      <c r="AC2038" s="457">
        <v>40422</v>
      </c>
      <c r="AD2038" s="421"/>
      <c r="AE2038" s="536"/>
      <c r="AF2038" s="536"/>
      <c r="AG2038" s="536"/>
      <c r="AH2038" s="536"/>
      <c r="AI2038" s="537"/>
      <c r="AJ2038" s="537"/>
      <c r="AK2038" s="537"/>
      <c r="AL2038" s="537"/>
      <c r="AM2038" s="537"/>
      <c r="AN2038" s="537"/>
      <c r="AO2038" s="537"/>
      <c r="AP2038" s="537"/>
      <c r="AQ2038" s="422"/>
      <c r="AR2038" s="745" t="s">
        <v>1433</v>
      </c>
      <c r="AS2038" s="475">
        <f t="shared" si="238"/>
        <v>0</v>
      </c>
      <c r="AT2038" s="475">
        <f t="shared" si="238"/>
        <v>0</v>
      </c>
      <c r="AU2038" s="475">
        <f t="shared" si="238"/>
        <v>0</v>
      </c>
      <c r="AV2038" s="475">
        <f t="shared" si="238"/>
        <v>0</v>
      </c>
      <c r="AW2038" s="475">
        <f t="shared" si="238"/>
        <v>0</v>
      </c>
      <c r="AX2038" s="475">
        <f t="shared" si="238"/>
        <v>0</v>
      </c>
      <c r="AY2038" s="185">
        <f>IF(AND(SUM(AE2038:$AP2038)&gt;0,J2038&lt;&gt;""),CONCATENATE(B2038,"_",F2038,"_",AG2038),0)</f>
        <v>0</v>
      </c>
      <c r="AZ2038" s="203">
        <f>IF(AND(SUM(AE2038:$AP2038)&gt;0,D2038="BFS"),1,0)</f>
        <v>0</v>
      </c>
      <c r="BA2038" s="203">
        <f t="shared" si="236"/>
        <v>0</v>
      </c>
    </row>
    <row r="2039" spans="1:53" ht="13">
      <c r="A2039" s="185" t="str">
        <f>IF(AND(SUM(AE2039:AP2039)&gt;0,J2039&lt;&gt;""),CONCATENATE(B2039,"_",F2039,"_",$A$5,"_",SUMPRODUCT((B$9:B2039=B2039)*(F$9:F2039=F2039)*(SUM(AE2039:AP2039)&lt;&gt;0)*(J2039&lt;&gt;""))-1),0)</f>
        <v>SN_1.4.3.1_neu_1</v>
      </c>
      <c r="B2039" s="746" t="s">
        <v>1433</v>
      </c>
      <c r="C2039" s="464" t="s">
        <v>395</v>
      </c>
      <c r="D2039" s="89" t="s">
        <v>85</v>
      </c>
      <c r="E2039" s="465" t="s">
        <v>84</v>
      </c>
      <c r="F2039" s="658" t="s">
        <v>1715</v>
      </c>
      <c r="G2039" s="410" t="s">
        <v>2001</v>
      </c>
      <c r="H2039" s="432" t="s">
        <v>1043</v>
      </c>
      <c r="I2039" s="437" t="s">
        <v>1052</v>
      </c>
      <c r="J2039" s="432" t="s">
        <v>1053</v>
      </c>
      <c r="K2039" s="447"/>
      <c r="L2039" s="424" t="s">
        <v>1961</v>
      </c>
      <c r="M2039" s="425"/>
      <c r="N2039" s="425"/>
      <c r="O2039" s="425"/>
      <c r="P2039" s="425"/>
      <c r="Q2039" s="425"/>
      <c r="R2039" s="425"/>
      <c r="S2039" s="425"/>
      <c r="T2039" s="425"/>
      <c r="U2039" s="434" t="s">
        <v>1043</v>
      </c>
      <c r="V2039" s="434" t="s">
        <v>1047</v>
      </c>
      <c r="W2039" s="434" t="s">
        <v>1047</v>
      </c>
      <c r="X2039" s="434" t="s">
        <v>1047</v>
      </c>
      <c r="Y2039" s="434" t="s">
        <v>1047</v>
      </c>
      <c r="Z2039" s="425"/>
      <c r="AA2039" s="743"/>
      <c r="AB2039" s="448"/>
      <c r="AC2039" s="458"/>
      <c r="AD2039" s="181"/>
      <c r="AE2039" s="533"/>
      <c r="AF2039" s="533"/>
      <c r="AG2039" s="533"/>
      <c r="AH2039" s="533"/>
      <c r="AI2039" s="533"/>
      <c r="AJ2039" s="533"/>
      <c r="AK2039" s="534">
        <v>0</v>
      </c>
      <c r="AL2039" s="534">
        <v>0</v>
      </c>
      <c r="AM2039" s="534">
        <v>828</v>
      </c>
      <c r="AN2039" s="533">
        <v>698</v>
      </c>
      <c r="AO2039" s="535">
        <v>642</v>
      </c>
      <c r="AP2039" s="534">
        <v>617</v>
      </c>
      <c r="AQ2039" s="182"/>
      <c r="AR2039" s="746" t="s">
        <v>1433</v>
      </c>
      <c r="AS2039" s="475" t="str">
        <f t="shared" si="238"/>
        <v>SB</v>
      </c>
      <c r="AT2039" s="475" t="str">
        <f t="shared" si="238"/>
        <v>5B</v>
      </c>
      <c r="AU2039" s="475">
        <f t="shared" si="238"/>
        <v>453</v>
      </c>
      <c r="AV2039" s="475" t="str">
        <f t="shared" si="238"/>
        <v>VOC</v>
      </c>
      <c r="AW2039" s="475" t="str">
        <f t="shared" si="238"/>
        <v>B</v>
      </c>
      <c r="AX2039" s="475" t="str">
        <f t="shared" si="238"/>
        <v>G</v>
      </c>
      <c r="AY2039" s="185" t="str">
        <f>IF(AND(SUM(AE2039:$AP2039)&gt;0,J2039&lt;&gt;""),CONCATENATE(B2039,"_",F2039,"_",AG2039),0)</f>
        <v>SN_1.4.3.1_</v>
      </c>
      <c r="AZ2039" s="203">
        <f>IF(AND(SUM(AE2039:$AP2039)&gt;0,D2039="BFS"),1,0)</f>
        <v>0</v>
      </c>
      <c r="BA2039" s="203">
        <f t="shared" si="236"/>
        <v>0</v>
      </c>
    </row>
    <row r="2040" spans="1:53" ht="13">
      <c r="A2040" s="185" t="str">
        <f>IF(AND(SUM(AE2040:AP2040)&gt;0,J2040&lt;&gt;""),CONCATENATE(B2040,"_",F2040,"_",$A$5,"_",SUMPRODUCT((B$9:B2040=B2040)*(F$9:F2040=F2040)*(SUM(AE2040:AP2040)&lt;&gt;0)*(J2040&lt;&gt;""))-1),0)</f>
        <v>SN_1.4.3.1_neu_2</v>
      </c>
      <c r="B2040" s="746" t="s">
        <v>1433</v>
      </c>
      <c r="C2040" s="464" t="s">
        <v>395</v>
      </c>
      <c r="D2040" s="89" t="s">
        <v>85</v>
      </c>
      <c r="E2040" s="465" t="s">
        <v>84</v>
      </c>
      <c r="F2040" s="658" t="s">
        <v>1715</v>
      </c>
      <c r="G2040" s="410" t="s">
        <v>1779</v>
      </c>
      <c r="H2040" s="432" t="s">
        <v>1043</v>
      </c>
      <c r="I2040" s="437" t="s">
        <v>1052</v>
      </c>
      <c r="J2040" s="432" t="s">
        <v>1053</v>
      </c>
      <c r="K2040" s="184"/>
      <c r="L2040" s="424" t="s">
        <v>1961</v>
      </c>
      <c r="M2040" s="184"/>
      <c r="N2040" s="425"/>
      <c r="O2040" s="425"/>
      <c r="P2040" s="425"/>
      <c r="Q2040" s="425"/>
      <c r="R2040" s="425"/>
      <c r="S2040" s="425"/>
      <c r="T2040" s="425"/>
      <c r="U2040" s="434" t="s">
        <v>1043</v>
      </c>
      <c r="V2040" s="434" t="s">
        <v>1047</v>
      </c>
      <c r="W2040" s="434" t="s">
        <v>1047</v>
      </c>
      <c r="X2040" s="434" t="s">
        <v>1047</v>
      </c>
      <c r="Y2040" s="434" t="s">
        <v>1047</v>
      </c>
      <c r="Z2040" s="425"/>
      <c r="AA2040" s="425"/>
      <c r="AB2040" s="425"/>
      <c r="AC2040" s="743"/>
      <c r="AD2040" s="448"/>
      <c r="AE2040" s="458"/>
      <c r="AF2040" s="533"/>
      <c r="AG2040" s="533"/>
      <c r="AH2040" s="533"/>
      <c r="AI2040" s="533"/>
      <c r="AJ2040" s="533"/>
      <c r="AK2040" s="534"/>
      <c r="AL2040" s="534"/>
      <c r="AM2040" s="534">
        <v>44</v>
      </c>
      <c r="AN2040" s="533">
        <v>27</v>
      </c>
      <c r="AO2040" s="535">
        <v>33</v>
      </c>
      <c r="AP2040" s="534">
        <v>37</v>
      </c>
      <c r="AQ2040" s="182"/>
      <c r="AR2040" s="746" t="s">
        <v>1433</v>
      </c>
      <c r="AS2040" s="475" t="str">
        <f t="shared" si="238"/>
        <v>SB</v>
      </c>
      <c r="AT2040" s="475" t="str">
        <f t="shared" si="238"/>
        <v>5B</v>
      </c>
      <c r="AU2040" s="475">
        <f t="shared" si="238"/>
        <v>453</v>
      </c>
      <c r="AV2040" s="475" t="str">
        <f t="shared" si="238"/>
        <v>VOC</v>
      </c>
      <c r="AW2040" s="475" t="str">
        <f t="shared" si="238"/>
        <v>B</v>
      </c>
      <c r="AX2040" s="475" t="str">
        <f t="shared" si="238"/>
        <v>G</v>
      </c>
      <c r="AY2040" s="185" t="str">
        <f>IF(AND(SUM(AE2040:$AP2040)&gt;0,J2040&lt;&gt;""),CONCATENATE(B2040,"_",F2040,"_",AG2040),0)</f>
        <v>SN_1.4.3.1_</v>
      </c>
      <c r="AZ2040" s="203">
        <f>IF(AND(SUM(AE2040:$AP2040)&gt;0,D2040="BFS"),1,0)</f>
        <v>0</v>
      </c>
      <c r="BA2040" s="203">
        <f t="shared" si="236"/>
        <v>0</v>
      </c>
    </row>
    <row r="2041" spans="1:53" ht="20">
      <c r="A2041" s="185" t="str">
        <f>IF(AND(SUM(AE2041:AP2041)&gt;0,J2041&lt;&gt;""),CONCATENATE(B2041,"_",F2041,"_",$A$5,"_",SUMPRODUCT((B$9:B2041=B2041)*(F$9:F2041=F2041)*(SUM(AE2041:AP2041)&lt;&gt;0)*(J2041&lt;&gt;""))-1),0)</f>
        <v>SN_1.4.3.1_neu_3</v>
      </c>
      <c r="B2041" s="746" t="s">
        <v>1433</v>
      </c>
      <c r="C2041" s="464" t="s">
        <v>395</v>
      </c>
      <c r="D2041" s="89" t="s">
        <v>85</v>
      </c>
      <c r="E2041" s="465" t="s">
        <v>84</v>
      </c>
      <c r="F2041" s="658" t="s">
        <v>1715</v>
      </c>
      <c r="G2041" s="410" t="s">
        <v>2429</v>
      </c>
      <c r="H2041" s="432" t="s">
        <v>1043</v>
      </c>
      <c r="I2041" s="437" t="s">
        <v>1052</v>
      </c>
      <c r="J2041" s="432" t="s">
        <v>1053</v>
      </c>
      <c r="K2041" s="433" t="s">
        <v>1243</v>
      </c>
      <c r="L2041" s="424" t="s">
        <v>1961</v>
      </c>
      <c r="M2041" s="184"/>
      <c r="N2041" s="425"/>
      <c r="O2041" s="425"/>
      <c r="P2041" s="425"/>
      <c r="Q2041" s="425"/>
      <c r="R2041" s="425"/>
      <c r="S2041" s="425"/>
      <c r="T2041" s="425"/>
      <c r="U2041" s="434" t="s">
        <v>1043</v>
      </c>
      <c r="V2041" s="434" t="s">
        <v>1047</v>
      </c>
      <c r="W2041" s="434" t="s">
        <v>1047</v>
      </c>
      <c r="X2041" s="434" t="s">
        <v>1047</v>
      </c>
      <c r="Y2041" s="434" t="s">
        <v>1047</v>
      </c>
      <c r="Z2041" s="425"/>
      <c r="AA2041" s="425"/>
      <c r="AB2041" s="425"/>
      <c r="AC2041" s="743"/>
      <c r="AD2041" s="448"/>
      <c r="AE2041" s="458"/>
      <c r="AF2041" s="533"/>
      <c r="AG2041" s="533"/>
      <c r="AH2041" s="533"/>
      <c r="AI2041" s="533"/>
      <c r="AJ2041" s="533"/>
      <c r="AK2041" s="534"/>
      <c r="AL2041" s="534"/>
      <c r="AM2041" s="534">
        <v>5</v>
      </c>
      <c r="AN2041" s="533">
        <v>15</v>
      </c>
      <c r="AO2041" s="535">
        <v>10</v>
      </c>
      <c r="AP2041" s="534">
        <v>0</v>
      </c>
      <c r="AQ2041" s="182"/>
      <c r="AR2041" s="746" t="s">
        <v>1433</v>
      </c>
      <c r="AS2041" s="475" t="str">
        <f t="shared" si="238"/>
        <v>SB</v>
      </c>
      <c r="AT2041" s="475" t="str">
        <f t="shared" si="238"/>
        <v>5B</v>
      </c>
      <c r="AU2041" s="475">
        <f t="shared" si="238"/>
        <v>453</v>
      </c>
      <c r="AV2041" s="475" t="str">
        <f t="shared" si="238"/>
        <v>VOC</v>
      </c>
      <c r="AW2041" s="475" t="str">
        <f t="shared" si="238"/>
        <v>B</v>
      </c>
      <c r="AX2041" s="475" t="str">
        <f t="shared" si="238"/>
        <v>G</v>
      </c>
      <c r="AY2041" s="185" t="str">
        <f>IF(AND(SUM(AE2041:$AP2041)&gt;0,J2041&lt;&gt;""),CONCATENATE(B2041,"_",F2041,"_",AG2041),0)</f>
        <v>SN_1.4.3.1_</v>
      </c>
      <c r="AZ2041" s="203">
        <f>IF(AND(SUM(AE2041:$AP2041)&gt;0,D2041="BFS"),1,0)</f>
        <v>0</v>
      </c>
      <c r="BA2041" s="203">
        <f t="shared" si="236"/>
        <v>0</v>
      </c>
    </row>
    <row r="2042" spans="1:53" ht="20">
      <c r="A2042" s="185">
        <f>IF(AND(SUM(AE2042:AP2042)&gt;0,J2042&lt;&gt;""),CONCATENATE(B2042,"_",F2042,"_",$A$5,"_",SUMPRODUCT((B$9:B2042=B2042)*(F$9:F2042=F2042)*(SUM(AE2042:AP2042)&lt;&gt;0)*(J2042&lt;&gt;""))-1),0)</f>
        <v>0</v>
      </c>
      <c r="B2042" s="746" t="s">
        <v>1433</v>
      </c>
      <c r="C2042" s="464" t="s">
        <v>395</v>
      </c>
      <c r="D2042" s="89" t="s">
        <v>85</v>
      </c>
      <c r="E2042" s="465" t="s">
        <v>84</v>
      </c>
      <c r="F2042" s="658" t="s">
        <v>1715</v>
      </c>
      <c r="G2042" s="410" t="s">
        <v>2430</v>
      </c>
      <c r="H2042" s="480"/>
      <c r="I2042" s="432"/>
      <c r="J2042" s="432" t="s">
        <v>1053</v>
      </c>
      <c r="K2042" s="425"/>
      <c r="L2042" s="425"/>
      <c r="M2042" s="184"/>
      <c r="N2042" s="425"/>
      <c r="O2042" s="425"/>
      <c r="P2042" s="425"/>
      <c r="Q2042" s="425"/>
      <c r="R2042" s="425"/>
      <c r="S2042" s="425"/>
      <c r="T2042" s="425"/>
      <c r="U2042" s="425"/>
      <c r="V2042" s="425"/>
      <c r="W2042" s="425"/>
      <c r="X2042" s="425"/>
      <c r="Y2042" s="425"/>
      <c r="Z2042" s="425"/>
      <c r="AA2042" s="425"/>
      <c r="AB2042" s="425"/>
      <c r="AC2042" s="743"/>
      <c r="AD2042" s="448"/>
      <c r="AE2042" s="458"/>
      <c r="AF2042" s="533"/>
      <c r="AG2042" s="533"/>
      <c r="AH2042" s="533"/>
      <c r="AI2042" s="533"/>
      <c r="AJ2042" s="533"/>
      <c r="AK2042" s="534"/>
      <c r="AL2042" s="534"/>
      <c r="AM2042" s="534">
        <v>0</v>
      </c>
      <c r="AN2042" s="533">
        <v>0</v>
      </c>
      <c r="AO2042" s="535">
        <v>0</v>
      </c>
      <c r="AP2042" s="534">
        <v>0</v>
      </c>
      <c r="AQ2042" s="182"/>
      <c r="AR2042" s="746" t="s">
        <v>1433</v>
      </c>
      <c r="AS2042" s="475">
        <f t="shared" si="238"/>
        <v>0</v>
      </c>
      <c r="AT2042" s="475">
        <f t="shared" si="238"/>
        <v>0</v>
      </c>
      <c r="AU2042" s="475">
        <f t="shared" si="238"/>
        <v>0</v>
      </c>
      <c r="AV2042" s="475">
        <f t="shared" si="238"/>
        <v>0</v>
      </c>
      <c r="AW2042" s="475">
        <f t="shared" si="238"/>
        <v>0</v>
      </c>
      <c r="AX2042" s="475">
        <f t="shared" si="238"/>
        <v>0</v>
      </c>
      <c r="AY2042" s="185">
        <f>IF(AND(SUM(AE2042:$AP2042)&gt;0,J2042&lt;&gt;""),CONCATENATE(B2042,"_",F2042,"_",AG2042),0)</f>
        <v>0</v>
      </c>
      <c r="AZ2042" s="203">
        <f>IF(AND(SUM(AE2042:$AP2042)&gt;0,D2042="BFS"),1,0)</f>
        <v>0</v>
      </c>
      <c r="BA2042" s="203">
        <f t="shared" si="236"/>
        <v>0</v>
      </c>
    </row>
    <row r="2043" spans="1:53" ht="25">
      <c r="A2043" s="185">
        <f>IF(AND(SUM(AE2043:AP2043)&gt;0,J2043&lt;&gt;""),CONCATENATE(B2043,"_",F2043,"_",$A$5,"_",SUMPRODUCT((B$9:B2043=B2043)*(F$9:F2043=F2043)*(SUM(AE2043:AP2043)&lt;&gt;0)*(J2043&lt;&gt;""))-1),0)</f>
        <v>0</v>
      </c>
      <c r="B2043" s="745" t="s">
        <v>1433</v>
      </c>
      <c r="C2043" s="58" t="s">
        <v>76</v>
      </c>
      <c r="D2043" s="85" t="s">
        <v>85</v>
      </c>
      <c r="E2043" s="463" t="s">
        <v>84</v>
      </c>
      <c r="F2043" s="657" t="s">
        <v>1716</v>
      </c>
      <c r="G2043" s="420"/>
      <c r="H2043" s="418"/>
      <c r="I2043" s="418"/>
      <c r="J2043" s="418"/>
      <c r="K2043" s="418"/>
      <c r="L2043" s="419"/>
      <c r="M2043" s="419"/>
      <c r="N2043" s="419"/>
      <c r="O2043" s="419"/>
      <c r="P2043" s="419"/>
      <c r="Q2043" s="419"/>
      <c r="R2043" s="419"/>
      <c r="S2043" s="419"/>
      <c r="T2043" s="419"/>
      <c r="U2043" s="419"/>
      <c r="V2043" s="419"/>
      <c r="W2043" s="419"/>
      <c r="X2043" s="419"/>
      <c r="Y2043" s="419"/>
      <c r="Z2043" s="419"/>
      <c r="AA2043" s="420"/>
      <c r="AB2043" s="420"/>
      <c r="AC2043" s="457"/>
      <c r="AD2043" s="421"/>
      <c r="AE2043" s="536"/>
      <c r="AF2043" s="536"/>
      <c r="AG2043" s="536"/>
      <c r="AH2043" s="536"/>
      <c r="AI2043" s="537"/>
      <c r="AJ2043" s="537"/>
      <c r="AK2043" s="537"/>
      <c r="AL2043" s="537"/>
      <c r="AM2043" s="537"/>
      <c r="AN2043" s="537"/>
      <c r="AO2043" s="537"/>
      <c r="AP2043" s="537"/>
      <c r="AQ2043" s="422"/>
      <c r="AR2043" s="745" t="s">
        <v>1433</v>
      </c>
      <c r="AS2043" s="475">
        <f t="shared" si="238"/>
        <v>0</v>
      </c>
      <c r="AT2043" s="475">
        <f t="shared" si="238"/>
        <v>0</v>
      </c>
      <c r="AU2043" s="475">
        <f t="shared" si="238"/>
        <v>0</v>
      </c>
      <c r="AV2043" s="475">
        <f t="shared" si="238"/>
        <v>0</v>
      </c>
      <c r="AW2043" s="475">
        <f t="shared" si="238"/>
        <v>0</v>
      </c>
      <c r="AX2043" s="475">
        <f t="shared" si="238"/>
        <v>0</v>
      </c>
      <c r="AY2043" s="185">
        <f>IF(AND(SUM(AE2043:$AP2043)&gt;0,J2043&lt;&gt;""),CONCATENATE(B2043,"_",F2043,"_",AG2043),0)</f>
        <v>0</v>
      </c>
      <c r="AZ2043" s="203">
        <f>IF(AND(SUM(AE2043:$AP2043)&gt;0,D2043="BFS"),1,0)</f>
        <v>0</v>
      </c>
      <c r="BA2043" s="203">
        <f t="shared" si="236"/>
        <v>0</v>
      </c>
    </row>
    <row r="2044" spans="1:53" ht="40">
      <c r="A2044" s="185" t="str">
        <f>IF(AND(SUM(AE2044:AP2044)&gt;0,J2044&lt;&gt;""),CONCATENATE(B2044,"_",F2044,"_",$A$5,"_",SUMPRODUCT((B$9:B2044=B2044)*(F$9:F2044=F2044)*(SUM(AE2044:AP2044)&lt;&gt;0)*(J2044&lt;&gt;""))-1),0)</f>
        <v>SN_1.4.3.2_neu_1</v>
      </c>
      <c r="B2044" s="746" t="s">
        <v>1433</v>
      </c>
      <c r="C2044" s="464" t="s">
        <v>1932</v>
      </c>
      <c r="D2044" s="89" t="s">
        <v>85</v>
      </c>
      <c r="E2044" s="465" t="s">
        <v>84</v>
      </c>
      <c r="F2044" s="658" t="s">
        <v>1716</v>
      </c>
      <c r="G2044" s="410" t="s">
        <v>1203</v>
      </c>
      <c r="H2044" s="432" t="s">
        <v>1047</v>
      </c>
      <c r="I2044" s="437" t="s">
        <v>1052</v>
      </c>
      <c r="J2044" s="432" t="s">
        <v>1053</v>
      </c>
      <c r="K2044" s="433" t="s">
        <v>928</v>
      </c>
      <c r="L2044" s="424" t="s">
        <v>1961</v>
      </c>
      <c r="M2044" s="425" t="s">
        <v>929</v>
      </c>
      <c r="N2044" s="425" t="s">
        <v>1804</v>
      </c>
      <c r="O2044" s="425" t="s">
        <v>1047</v>
      </c>
      <c r="P2044" s="425" t="s">
        <v>1047</v>
      </c>
      <c r="Q2044" s="425">
        <v>0.3</v>
      </c>
      <c r="R2044" s="434" t="s">
        <v>1047</v>
      </c>
      <c r="S2044" s="434" t="s">
        <v>1043</v>
      </c>
      <c r="T2044" s="434" t="s">
        <v>1955</v>
      </c>
      <c r="U2044" s="434" t="s">
        <v>1043</v>
      </c>
      <c r="V2044" s="434" t="s">
        <v>1047</v>
      </c>
      <c r="W2044" s="434" t="s">
        <v>1047</v>
      </c>
      <c r="X2044" s="434" t="s">
        <v>1047</v>
      </c>
      <c r="Y2044" s="434" t="s">
        <v>1047</v>
      </c>
      <c r="Z2044" s="434" t="s">
        <v>1956</v>
      </c>
      <c r="AA2044" s="469"/>
      <c r="AB2044" s="743" t="s">
        <v>930</v>
      </c>
      <c r="AC2044" s="458">
        <v>40422</v>
      </c>
      <c r="AD2044" s="435"/>
      <c r="AE2044" s="543">
        <v>1837</v>
      </c>
      <c r="AF2044" s="543">
        <v>1860</v>
      </c>
      <c r="AG2044" s="543">
        <v>1621</v>
      </c>
      <c r="AH2044" s="543">
        <v>1455</v>
      </c>
      <c r="AI2044" s="543">
        <v>1210</v>
      </c>
      <c r="AJ2044" s="543">
        <v>1168</v>
      </c>
      <c r="AK2044" s="544">
        <v>1019</v>
      </c>
      <c r="AL2044" s="544">
        <v>818</v>
      </c>
      <c r="AM2044" s="544">
        <v>0</v>
      </c>
      <c r="AN2044" s="543">
        <v>0</v>
      </c>
      <c r="AO2044" s="545">
        <v>0</v>
      </c>
      <c r="AP2044" s="544">
        <v>0</v>
      </c>
      <c r="AQ2044" s="182" t="s">
        <v>2348</v>
      </c>
      <c r="AR2044" s="746" t="s">
        <v>1433</v>
      </c>
      <c r="AS2044" s="475" t="str">
        <f t="shared" si="238"/>
        <v>SB</v>
      </c>
      <c r="AT2044" s="475" t="str">
        <f t="shared" si="238"/>
        <v>5B</v>
      </c>
      <c r="AU2044" s="475">
        <f t="shared" si="238"/>
        <v>453</v>
      </c>
      <c r="AV2044" s="475" t="str">
        <f t="shared" si="238"/>
        <v>VOC</v>
      </c>
      <c r="AW2044" s="475" t="str">
        <f t="shared" si="238"/>
        <v>B</v>
      </c>
      <c r="AX2044" s="475" t="str">
        <f t="shared" si="238"/>
        <v>S</v>
      </c>
      <c r="AY2044" s="185" t="str">
        <f>IF(AND(SUM(AE2044:$AP2044)&gt;0,J2044&lt;&gt;""),CONCATENATE(B2044,"_",F2044,"_",AG2044),0)</f>
        <v>SN_1.4.3.2_1621</v>
      </c>
      <c r="AZ2044" s="203">
        <f>IF(AND(SUM(AE2044:$AP2044)&gt;0,D2044="BFS"),1,0)</f>
        <v>0</v>
      </c>
      <c r="BA2044" s="203">
        <f t="shared" si="236"/>
        <v>0</v>
      </c>
    </row>
    <row r="2045" spans="1:53" ht="20">
      <c r="A2045" s="185" t="str">
        <f>IF(AND(SUM(AE2045:AP2045)&gt;0,J2045&lt;&gt;""),CONCATENATE(B2045,"_",F2045,"_",$A$5,"_",SUMPRODUCT((B$9:B2045=B2045)*(F$9:F2045=F2045)*(SUM(AE2045:AP2045)&lt;&gt;0)*(J2045&lt;&gt;""))-1),0)</f>
        <v>SN_1.4.3.2_neu_2</v>
      </c>
      <c r="B2045" s="746" t="s">
        <v>1433</v>
      </c>
      <c r="C2045" s="464" t="s">
        <v>1932</v>
      </c>
      <c r="D2045" s="89" t="s">
        <v>85</v>
      </c>
      <c r="E2045" s="465" t="s">
        <v>84</v>
      </c>
      <c r="F2045" s="658" t="s">
        <v>1716</v>
      </c>
      <c r="G2045" s="410" t="s">
        <v>1204</v>
      </c>
      <c r="H2045" s="432" t="s">
        <v>1047</v>
      </c>
      <c r="I2045" s="437" t="s">
        <v>1052</v>
      </c>
      <c r="J2045" s="432" t="s">
        <v>1053</v>
      </c>
      <c r="K2045" s="433" t="s">
        <v>928</v>
      </c>
      <c r="L2045" s="424" t="s">
        <v>1961</v>
      </c>
      <c r="M2045" s="425" t="s">
        <v>929</v>
      </c>
      <c r="N2045" s="425" t="s">
        <v>917</v>
      </c>
      <c r="O2045" s="425" t="s">
        <v>1047</v>
      </c>
      <c r="P2045" s="425" t="s">
        <v>1047</v>
      </c>
      <c r="Q2045" s="425">
        <v>0.3</v>
      </c>
      <c r="R2045" s="434" t="s">
        <v>1047</v>
      </c>
      <c r="S2045" s="434" t="s">
        <v>1047</v>
      </c>
      <c r="T2045" s="434" t="s">
        <v>1955</v>
      </c>
      <c r="U2045" s="434" t="s">
        <v>1043</v>
      </c>
      <c r="V2045" s="434" t="s">
        <v>1047</v>
      </c>
      <c r="W2045" s="434" t="s">
        <v>1047</v>
      </c>
      <c r="X2045" s="434" t="s">
        <v>1047</v>
      </c>
      <c r="Y2045" s="434" t="s">
        <v>1047</v>
      </c>
      <c r="Z2045" s="434" t="s">
        <v>1956</v>
      </c>
      <c r="AA2045" s="469"/>
      <c r="AB2045" s="743" t="s">
        <v>930</v>
      </c>
      <c r="AC2045" s="458">
        <v>40422</v>
      </c>
      <c r="AD2045" s="435"/>
      <c r="AE2045" s="543">
        <v>290</v>
      </c>
      <c r="AF2045" s="543">
        <v>188</v>
      </c>
      <c r="AG2045" s="543">
        <v>185</v>
      </c>
      <c r="AH2045" s="543">
        <v>198</v>
      </c>
      <c r="AI2045" s="543">
        <v>221</v>
      </c>
      <c r="AJ2045" s="543">
        <v>207</v>
      </c>
      <c r="AK2045" s="544">
        <v>190</v>
      </c>
      <c r="AL2045" s="544">
        <v>161</v>
      </c>
      <c r="AM2045" s="544">
        <v>100</v>
      </c>
      <c r="AN2045" s="543">
        <v>86</v>
      </c>
      <c r="AO2045" s="545">
        <v>66</v>
      </c>
      <c r="AP2045" s="544">
        <v>59</v>
      </c>
      <c r="AQ2045" s="182" t="s">
        <v>2349</v>
      </c>
      <c r="AR2045" s="746" t="s">
        <v>1433</v>
      </c>
      <c r="AS2045" s="475" t="str">
        <f t="shared" si="238"/>
        <v>SB</v>
      </c>
      <c r="AT2045" s="475" t="str">
        <f t="shared" si="238"/>
        <v>5B</v>
      </c>
      <c r="AU2045" s="475">
        <f t="shared" si="238"/>
        <v>453</v>
      </c>
      <c r="AV2045" s="475" t="str">
        <f t="shared" si="238"/>
        <v>VOC</v>
      </c>
      <c r="AW2045" s="475" t="str">
        <f t="shared" si="238"/>
        <v>B</v>
      </c>
      <c r="AX2045" s="475" t="str">
        <f t="shared" si="238"/>
        <v>S</v>
      </c>
      <c r="AY2045" s="185" t="str">
        <f>IF(AND(SUM(AE2045:$AP2045)&gt;0,J2045&lt;&gt;""),CONCATENATE(B2045,"_",F2045,"_",AG2045),0)</f>
        <v>SN_1.4.3.2_185</v>
      </c>
      <c r="AZ2045" s="203">
        <f>IF(AND(SUM(AE2045:$AP2045)&gt;0,D2045="BFS"),1,0)</f>
        <v>0</v>
      </c>
      <c r="BA2045" s="203">
        <f t="shared" si="236"/>
        <v>0</v>
      </c>
    </row>
    <row r="2046" spans="1:53" ht="25">
      <c r="A2046" s="185">
        <f>IF(AND(SUM(AE2046:AP2046)&gt;0,J2046&lt;&gt;""),CONCATENATE(B2046,"_",F2046,"_",$A$5,"_",SUMPRODUCT((B$9:B2046=B2046)*(F$9:F2046=F2046)*(SUM(AE2046:AP2046)&lt;&gt;0)*(J2046&lt;&gt;""))-1),0)</f>
        <v>0</v>
      </c>
      <c r="B2046" s="745" t="s">
        <v>1433</v>
      </c>
      <c r="C2046" s="58" t="s">
        <v>78</v>
      </c>
      <c r="D2046" s="85" t="s">
        <v>85</v>
      </c>
      <c r="E2046" s="463" t="s">
        <v>84</v>
      </c>
      <c r="F2046" s="657" t="s">
        <v>1717</v>
      </c>
      <c r="G2046" s="420"/>
      <c r="H2046" s="418"/>
      <c r="I2046" s="418"/>
      <c r="J2046" s="418"/>
      <c r="K2046" s="418"/>
      <c r="L2046" s="419"/>
      <c r="M2046" s="419"/>
      <c r="N2046" s="419"/>
      <c r="O2046" s="419"/>
      <c r="P2046" s="419"/>
      <c r="Q2046" s="419"/>
      <c r="R2046" s="419"/>
      <c r="S2046" s="419"/>
      <c r="T2046" s="419"/>
      <c r="U2046" s="419"/>
      <c r="V2046" s="419"/>
      <c r="W2046" s="419"/>
      <c r="X2046" s="419"/>
      <c r="Y2046" s="419"/>
      <c r="Z2046" s="419"/>
      <c r="AA2046" s="420"/>
      <c r="AB2046" s="420"/>
      <c r="AC2046" s="457"/>
      <c r="AD2046" s="421"/>
      <c r="AE2046" s="536"/>
      <c r="AF2046" s="536"/>
      <c r="AG2046" s="536"/>
      <c r="AH2046" s="536"/>
      <c r="AI2046" s="537"/>
      <c r="AJ2046" s="537"/>
      <c r="AK2046" s="537"/>
      <c r="AL2046" s="537"/>
      <c r="AM2046" s="537"/>
      <c r="AN2046" s="537"/>
      <c r="AO2046" s="537"/>
      <c r="AP2046" s="537"/>
      <c r="AQ2046" s="422"/>
      <c r="AR2046" s="745" t="s">
        <v>1433</v>
      </c>
      <c r="AS2046" s="475">
        <f t="shared" si="238"/>
        <v>0</v>
      </c>
      <c r="AT2046" s="475">
        <f t="shared" si="238"/>
        <v>0</v>
      </c>
      <c r="AU2046" s="475">
        <f t="shared" si="238"/>
        <v>0</v>
      </c>
      <c r="AV2046" s="475">
        <f t="shared" si="238"/>
        <v>0</v>
      </c>
      <c r="AW2046" s="475">
        <f t="shared" si="238"/>
        <v>0</v>
      </c>
      <c r="AX2046" s="475">
        <f t="shared" si="238"/>
        <v>0</v>
      </c>
      <c r="AY2046" s="185">
        <f>IF(AND(SUM(AE2046:$AP2046)&gt;0,J2046&lt;&gt;""),CONCATENATE(B2046,"_",F2046,"_",AG2046),0)</f>
        <v>0</v>
      </c>
      <c r="AZ2046" s="203">
        <f>IF(AND(SUM(AE2046:$AP2046)&gt;0,D2046="BFS"),1,0)</f>
        <v>0</v>
      </c>
      <c r="BA2046" s="203">
        <f t="shared" si="236"/>
        <v>0</v>
      </c>
    </row>
    <row r="2047" spans="1:53" ht="20">
      <c r="A2047" s="185" t="str">
        <f>IF(AND(SUM(AE2047:AP2047)&gt;0,J2047&lt;&gt;""),CONCATENATE(B2047,"_",F2047,"_",$A$5,"_",SUMPRODUCT((B$9:B2047=B2047)*(F$9:F2047=F2047)*(SUM(AE2047:AP2047)&lt;&gt;0)*(J2047&lt;&gt;""))-1),0)</f>
        <v>SN_1.4.3.3_neu_1</v>
      </c>
      <c r="B2047" s="746" t="s">
        <v>1433</v>
      </c>
      <c r="C2047" s="464" t="s">
        <v>1933</v>
      </c>
      <c r="D2047" s="89" t="s">
        <v>85</v>
      </c>
      <c r="E2047" s="465" t="s">
        <v>84</v>
      </c>
      <c r="F2047" s="658" t="s">
        <v>1717</v>
      </c>
      <c r="G2047" s="410" t="s">
        <v>1205</v>
      </c>
      <c r="H2047" s="432" t="s">
        <v>1047</v>
      </c>
      <c r="I2047" s="437" t="s">
        <v>1052</v>
      </c>
      <c r="J2047" s="432" t="s">
        <v>1053</v>
      </c>
      <c r="K2047" s="433" t="s">
        <v>928</v>
      </c>
      <c r="L2047" s="424" t="s">
        <v>1961</v>
      </c>
      <c r="M2047" s="425" t="s">
        <v>929</v>
      </c>
      <c r="N2047" s="425" t="s">
        <v>1985</v>
      </c>
      <c r="O2047" s="425" t="s">
        <v>1047</v>
      </c>
      <c r="P2047" s="425" t="s">
        <v>1047</v>
      </c>
      <c r="Q2047" s="425">
        <v>0.3</v>
      </c>
      <c r="R2047" s="434" t="s">
        <v>1047</v>
      </c>
      <c r="S2047" s="434" t="s">
        <v>1043</v>
      </c>
      <c r="T2047" s="434" t="s">
        <v>1955</v>
      </c>
      <c r="U2047" s="434" t="s">
        <v>1043</v>
      </c>
      <c r="V2047" s="434" t="s">
        <v>1047</v>
      </c>
      <c r="W2047" s="434" t="s">
        <v>1047</v>
      </c>
      <c r="X2047" s="434" t="s">
        <v>1047</v>
      </c>
      <c r="Y2047" s="434" t="s">
        <v>1047</v>
      </c>
      <c r="Z2047" s="434" t="s">
        <v>1956</v>
      </c>
      <c r="AA2047" s="469"/>
      <c r="AB2047" s="743" t="s">
        <v>930</v>
      </c>
      <c r="AC2047" s="458">
        <v>40422</v>
      </c>
      <c r="AD2047" s="435"/>
      <c r="AE2047" s="543">
        <v>1467</v>
      </c>
      <c r="AF2047" s="543">
        <v>2142</v>
      </c>
      <c r="AG2047" s="543">
        <v>2712</v>
      </c>
      <c r="AH2047" s="543">
        <v>3507</v>
      </c>
      <c r="AI2047" s="543">
        <v>4471</v>
      </c>
      <c r="AJ2047" s="543">
        <v>5278</v>
      </c>
      <c r="AK2047" s="544">
        <v>5453</v>
      </c>
      <c r="AL2047" s="544">
        <v>6006</v>
      </c>
      <c r="AM2047" s="544">
        <v>6303</v>
      </c>
      <c r="AN2047" s="543">
        <v>6237</v>
      </c>
      <c r="AO2047" s="545">
        <v>5885</v>
      </c>
      <c r="AP2047" s="544">
        <v>5904</v>
      </c>
      <c r="AQ2047" s="182"/>
      <c r="AR2047" s="746" t="s">
        <v>1433</v>
      </c>
      <c r="AS2047" s="475" t="str">
        <f t="shared" ref="AS2047:AX2056" si="239">IF(SUM($AE2047:$AP2047)&gt;0,VLOOKUP($F2047,Schulart,AS$2,FALSE),0)</f>
        <v>SB</v>
      </c>
      <c r="AT2047" s="475" t="str">
        <f t="shared" si="239"/>
        <v>5B</v>
      </c>
      <c r="AU2047" s="475">
        <f t="shared" si="239"/>
        <v>655</v>
      </c>
      <c r="AV2047" s="475" t="str">
        <f t="shared" si="239"/>
        <v>VOC</v>
      </c>
      <c r="AW2047" s="475" t="str">
        <f t="shared" si="239"/>
        <v>B</v>
      </c>
      <c r="AX2047" s="475" t="str">
        <f t="shared" si="239"/>
        <v>E</v>
      </c>
      <c r="AY2047" s="185" t="str">
        <f>IF(AND(SUM(AE2047:$AP2047)&gt;0,J2047&lt;&gt;""),CONCATENATE(B2047,"_",F2047,"_",AG2047),0)</f>
        <v>SN_1.4.3.3_2712</v>
      </c>
      <c r="AZ2047" s="203">
        <f>IF(AND(SUM(AE2047:$AP2047)&gt;0,D2047="BFS"),1,0)</f>
        <v>0</v>
      </c>
      <c r="BA2047" s="203">
        <f t="shared" si="236"/>
        <v>0</v>
      </c>
    </row>
    <row r="2048" spans="1:53" ht="20">
      <c r="A2048" s="185" t="str">
        <f>IF(AND(SUM(AE2048:AP2048)&gt;0,J2048&lt;&gt;""),CONCATENATE(B2048,"_",F2048,"_",$A$5,"_",SUMPRODUCT((B$9:B2048=B2048)*(F$9:F2048=F2048)*(SUM(AE2048:AP2048)&lt;&gt;0)*(J2048&lt;&gt;""))-1),0)</f>
        <v>SN_1.4.3.3_neu_2</v>
      </c>
      <c r="B2048" s="746" t="s">
        <v>1433</v>
      </c>
      <c r="C2048" s="464" t="s">
        <v>1933</v>
      </c>
      <c r="D2048" s="89" t="s">
        <v>85</v>
      </c>
      <c r="E2048" s="465" t="s">
        <v>84</v>
      </c>
      <c r="F2048" s="658" t="s">
        <v>1717</v>
      </c>
      <c r="G2048" s="410" t="s">
        <v>754</v>
      </c>
      <c r="H2048" s="432" t="s">
        <v>1047</v>
      </c>
      <c r="I2048" s="437" t="s">
        <v>1052</v>
      </c>
      <c r="J2048" s="432" t="s">
        <v>1053</v>
      </c>
      <c r="K2048" s="433" t="s">
        <v>928</v>
      </c>
      <c r="L2048" s="424" t="s">
        <v>1961</v>
      </c>
      <c r="M2048" s="425" t="s">
        <v>929</v>
      </c>
      <c r="N2048" s="425" t="s">
        <v>931</v>
      </c>
      <c r="O2048" s="425" t="s">
        <v>1047</v>
      </c>
      <c r="P2048" s="425" t="s">
        <v>1047</v>
      </c>
      <c r="Q2048" s="425">
        <v>0.3</v>
      </c>
      <c r="R2048" s="434" t="s">
        <v>1047</v>
      </c>
      <c r="S2048" s="434" t="s">
        <v>1047</v>
      </c>
      <c r="T2048" s="434" t="s">
        <v>1955</v>
      </c>
      <c r="U2048" s="434" t="s">
        <v>1043</v>
      </c>
      <c r="V2048" s="434" t="s">
        <v>1047</v>
      </c>
      <c r="W2048" s="434" t="s">
        <v>1047</v>
      </c>
      <c r="X2048" s="434" t="s">
        <v>1047</v>
      </c>
      <c r="Y2048" s="434" t="s">
        <v>1047</v>
      </c>
      <c r="Z2048" s="434" t="s">
        <v>1956</v>
      </c>
      <c r="AA2048" s="469"/>
      <c r="AB2048" s="743" t="s">
        <v>930</v>
      </c>
      <c r="AC2048" s="458">
        <v>40422</v>
      </c>
      <c r="AD2048" s="435"/>
      <c r="AE2048" s="543">
        <v>215</v>
      </c>
      <c r="AF2048" s="543">
        <v>256</v>
      </c>
      <c r="AG2048" s="543">
        <v>420</v>
      </c>
      <c r="AH2048" s="543">
        <v>778</v>
      </c>
      <c r="AI2048" s="543">
        <v>1206</v>
      </c>
      <c r="AJ2048" s="543">
        <v>1371</v>
      </c>
      <c r="AK2048" s="544">
        <v>1367</v>
      </c>
      <c r="AL2048" s="544">
        <v>1210</v>
      </c>
      <c r="AM2048" s="544">
        <v>920</v>
      </c>
      <c r="AN2048" s="543">
        <v>818</v>
      </c>
      <c r="AO2048" s="545">
        <v>848</v>
      </c>
      <c r="AP2048" s="544">
        <v>946</v>
      </c>
      <c r="AQ2048" s="182"/>
      <c r="AR2048" s="746" t="s">
        <v>1433</v>
      </c>
      <c r="AS2048" s="475" t="str">
        <f t="shared" si="239"/>
        <v>SB</v>
      </c>
      <c r="AT2048" s="475" t="str">
        <f t="shared" si="239"/>
        <v>5B</v>
      </c>
      <c r="AU2048" s="475">
        <f t="shared" si="239"/>
        <v>655</v>
      </c>
      <c r="AV2048" s="475" t="str">
        <f t="shared" si="239"/>
        <v>VOC</v>
      </c>
      <c r="AW2048" s="475" t="str">
        <f t="shared" si="239"/>
        <v>B</v>
      </c>
      <c r="AX2048" s="475" t="str">
        <f t="shared" si="239"/>
        <v>E</v>
      </c>
      <c r="AY2048" s="185" t="str">
        <f>IF(AND(SUM(AE2048:$AP2048)&gt;0,J2048&lt;&gt;""),CONCATENATE(B2048,"_",F2048,"_",AG2048),0)</f>
        <v>SN_1.4.3.3_420</v>
      </c>
      <c r="AZ2048" s="203">
        <f>IF(AND(SUM(AE2048:$AP2048)&gt;0,D2048="BFS"),1,0)</f>
        <v>0</v>
      </c>
      <c r="BA2048" s="203">
        <f t="shared" si="236"/>
        <v>0</v>
      </c>
    </row>
    <row r="2049" spans="1:53" ht="20">
      <c r="A2049" s="185" t="str">
        <f>IF(AND(SUM(AE2049:AP2049)&gt;0,J2049&lt;&gt;""),CONCATENATE(B2049,"_",F2049,"_",$A$5,"_",SUMPRODUCT((B$9:B2049=B2049)*(F$9:F2049=F2049)*(SUM(AE2049:AP2049)&lt;&gt;0)*(J2049&lt;&gt;""))-1),0)</f>
        <v>SN_1.4.3.3_neu_3</v>
      </c>
      <c r="B2049" s="746" t="s">
        <v>1433</v>
      </c>
      <c r="C2049" s="464" t="s">
        <v>1933</v>
      </c>
      <c r="D2049" s="89" t="s">
        <v>85</v>
      </c>
      <c r="E2049" s="465" t="s">
        <v>84</v>
      </c>
      <c r="F2049" s="658" t="s">
        <v>1717</v>
      </c>
      <c r="G2049" s="410" t="s">
        <v>1780</v>
      </c>
      <c r="H2049" s="432" t="s">
        <v>1047</v>
      </c>
      <c r="I2049" s="437" t="s">
        <v>1052</v>
      </c>
      <c r="J2049" s="432" t="s">
        <v>1053</v>
      </c>
      <c r="K2049" s="433" t="s">
        <v>928</v>
      </c>
      <c r="L2049" s="424" t="s">
        <v>1961</v>
      </c>
      <c r="M2049" s="425" t="s">
        <v>929</v>
      </c>
      <c r="N2049" s="425" t="s">
        <v>1985</v>
      </c>
      <c r="O2049" s="425" t="s">
        <v>1047</v>
      </c>
      <c r="P2049" s="425" t="s">
        <v>1047</v>
      </c>
      <c r="Q2049" s="425">
        <v>0.3</v>
      </c>
      <c r="R2049" s="434" t="s">
        <v>1047</v>
      </c>
      <c r="S2049" s="434" t="s">
        <v>1043</v>
      </c>
      <c r="T2049" s="434" t="s">
        <v>1955</v>
      </c>
      <c r="U2049" s="434" t="s">
        <v>1043</v>
      </c>
      <c r="V2049" s="434" t="s">
        <v>1047</v>
      </c>
      <c r="W2049" s="434" t="s">
        <v>1047</v>
      </c>
      <c r="X2049" s="434" t="s">
        <v>1047</v>
      </c>
      <c r="Y2049" s="434" t="s">
        <v>1047</v>
      </c>
      <c r="Z2049" s="434" t="s">
        <v>1956</v>
      </c>
      <c r="AA2049" s="469"/>
      <c r="AB2049" s="743" t="s">
        <v>930</v>
      </c>
      <c r="AC2049" s="458">
        <v>40422</v>
      </c>
      <c r="AD2049" s="435"/>
      <c r="AE2049" s="543">
        <v>0</v>
      </c>
      <c r="AF2049" s="543">
        <v>0</v>
      </c>
      <c r="AG2049" s="543">
        <v>100</v>
      </c>
      <c r="AH2049" s="543">
        <v>335</v>
      </c>
      <c r="AI2049" s="543">
        <v>287</v>
      </c>
      <c r="AJ2049" s="543">
        <v>326</v>
      </c>
      <c r="AK2049" s="544">
        <v>590</v>
      </c>
      <c r="AL2049" s="544">
        <v>360</v>
      </c>
      <c r="AM2049" s="544">
        <v>82</v>
      </c>
      <c r="AN2049" s="543">
        <v>173</v>
      </c>
      <c r="AO2049" s="545">
        <v>211</v>
      </c>
      <c r="AP2049" s="544">
        <v>120</v>
      </c>
      <c r="AQ2049" s="182"/>
      <c r="AR2049" s="746" t="s">
        <v>1433</v>
      </c>
      <c r="AS2049" s="475" t="str">
        <f t="shared" si="239"/>
        <v>SB</v>
      </c>
      <c r="AT2049" s="475" t="str">
        <f t="shared" si="239"/>
        <v>5B</v>
      </c>
      <c r="AU2049" s="475">
        <f t="shared" si="239"/>
        <v>655</v>
      </c>
      <c r="AV2049" s="475" t="str">
        <f t="shared" si="239"/>
        <v>VOC</v>
      </c>
      <c r="AW2049" s="475" t="str">
        <f t="shared" si="239"/>
        <v>B</v>
      </c>
      <c r="AX2049" s="475" t="str">
        <f t="shared" si="239"/>
        <v>E</v>
      </c>
      <c r="AY2049" s="185" t="str">
        <f>IF(AND(SUM(AE2049:$AP2049)&gt;0,J2049&lt;&gt;""),CONCATENATE(B2049,"_",F2049,"_",AG2049),0)</f>
        <v>SN_1.4.3.3_100</v>
      </c>
      <c r="AZ2049" s="203">
        <f>IF(AND(SUM(AE2049:$AP2049)&gt;0,D2049="BFS"),1,0)</f>
        <v>0</v>
      </c>
      <c r="BA2049" s="203">
        <f t="shared" si="236"/>
        <v>0</v>
      </c>
    </row>
    <row r="2050" spans="1:53" ht="20">
      <c r="A2050" s="185">
        <f>IF(AND(SUM(AE2050:AP2050)&gt;0,J2050&lt;&gt;""),CONCATENATE(B2050,"_",F2050,"_",$A$5,"_",SUMPRODUCT((B$9:B2050=B2050)*(F$9:F2050=F2050)*(SUM(AE2050:AP2050)&lt;&gt;0)*(J2050&lt;&gt;""))-1),0)</f>
        <v>0</v>
      </c>
      <c r="B2050" s="746" t="s">
        <v>1433</v>
      </c>
      <c r="C2050" s="464" t="s">
        <v>1933</v>
      </c>
      <c r="D2050" s="89" t="s">
        <v>85</v>
      </c>
      <c r="E2050" s="465" t="s">
        <v>84</v>
      </c>
      <c r="F2050" s="658" t="s">
        <v>1717</v>
      </c>
      <c r="G2050" s="410" t="s">
        <v>649</v>
      </c>
      <c r="H2050" s="432" t="s">
        <v>1047</v>
      </c>
      <c r="I2050" s="437" t="s">
        <v>1052</v>
      </c>
      <c r="J2050" s="432" t="s">
        <v>1053</v>
      </c>
      <c r="K2050" s="433" t="s">
        <v>928</v>
      </c>
      <c r="L2050" s="424" t="s">
        <v>1961</v>
      </c>
      <c r="M2050" s="425" t="s">
        <v>929</v>
      </c>
      <c r="N2050" s="425" t="s">
        <v>931</v>
      </c>
      <c r="O2050" s="425" t="s">
        <v>1047</v>
      </c>
      <c r="P2050" s="425" t="s">
        <v>1047</v>
      </c>
      <c r="Q2050" s="425">
        <v>0.3</v>
      </c>
      <c r="R2050" s="434" t="s">
        <v>1047</v>
      </c>
      <c r="S2050" s="434" t="s">
        <v>1047</v>
      </c>
      <c r="T2050" s="434" t="s">
        <v>1955</v>
      </c>
      <c r="U2050" s="434" t="s">
        <v>1043</v>
      </c>
      <c r="V2050" s="434" t="s">
        <v>1047</v>
      </c>
      <c r="W2050" s="434" t="s">
        <v>1047</v>
      </c>
      <c r="X2050" s="434" t="s">
        <v>1047</v>
      </c>
      <c r="Y2050" s="434" t="s">
        <v>1047</v>
      </c>
      <c r="Z2050" s="434" t="s">
        <v>1956</v>
      </c>
      <c r="AA2050" s="469"/>
      <c r="AB2050" s="743" t="s">
        <v>930</v>
      </c>
      <c r="AC2050" s="458">
        <v>40422</v>
      </c>
      <c r="AD2050" s="435"/>
      <c r="AE2050" s="543">
        <v>0</v>
      </c>
      <c r="AF2050" s="543">
        <v>0</v>
      </c>
      <c r="AG2050" s="543">
        <v>0</v>
      </c>
      <c r="AH2050" s="543">
        <v>0</v>
      </c>
      <c r="AI2050" s="543">
        <v>0</v>
      </c>
      <c r="AJ2050" s="543">
        <v>0</v>
      </c>
      <c r="AK2050" s="544">
        <v>0</v>
      </c>
      <c r="AL2050" s="544">
        <v>0</v>
      </c>
      <c r="AM2050" s="544">
        <v>0</v>
      </c>
      <c r="AN2050" s="543">
        <v>0</v>
      </c>
      <c r="AO2050" s="545">
        <v>0</v>
      </c>
      <c r="AP2050" s="544">
        <v>0</v>
      </c>
      <c r="AQ2050" s="182"/>
      <c r="AR2050" s="746" t="s">
        <v>1433</v>
      </c>
      <c r="AS2050" s="475">
        <f t="shared" si="239"/>
        <v>0</v>
      </c>
      <c r="AT2050" s="475">
        <f t="shared" si="239"/>
        <v>0</v>
      </c>
      <c r="AU2050" s="475">
        <f t="shared" si="239"/>
        <v>0</v>
      </c>
      <c r="AV2050" s="475">
        <f t="shared" si="239"/>
        <v>0</v>
      </c>
      <c r="AW2050" s="475">
        <f t="shared" si="239"/>
        <v>0</v>
      </c>
      <c r="AX2050" s="475">
        <f t="shared" si="239"/>
        <v>0</v>
      </c>
      <c r="AY2050" s="185">
        <f>IF(AND(SUM(AE2050:$AP2050)&gt;0,J2050&lt;&gt;""),CONCATENATE(B2050,"_",F2050,"_",AG2050),0)</f>
        <v>0</v>
      </c>
      <c r="AZ2050" s="203">
        <f>IF(AND(SUM(AE2050:$AP2050)&gt;0,D2050="BFS"),1,0)</f>
        <v>0</v>
      </c>
      <c r="BA2050" s="203">
        <f t="shared" si="236"/>
        <v>0</v>
      </c>
    </row>
    <row r="2051" spans="1:53" ht="25">
      <c r="A2051" s="185">
        <f>IF(AND(SUM(AE2051:AP2051)&gt;0,J2051&lt;&gt;""),CONCATENATE(B2051,"_",F2051,"_",$A$5,"_",SUMPRODUCT((B$9:B2051=B2051)*(F$9:F2051=F2051)*(SUM(AE2051:AP2051)&lt;&gt;0)*(J2051&lt;&gt;""))-1),0)</f>
        <v>0</v>
      </c>
      <c r="B2051" s="745" t="s">
        <v>1433</v>
      </c>
      <c r="C2051" s="58" t="s">
        <v>80</v>
      </c>
      <c r="D2051" s="85" t="s">
        <v>85</v>
      </c>
      <c r="E2051" s="463" t="s">
        <v>84</v>
      </c>
      <c r="F2051" s="657" t="s">
        <v>1718</v>
      </c>
      <c r="G2051" s="420"/>
      <c r="H2051" s="418"/>
      <c r="I2051" s="418"/>
      <c r="J2051" s="418"/>
      <c r="K2051" s="418"/>
      <c r="L2051" s="419"/>
      <c r="M2051" s="419"/>
      <c r="N2051" s="419"/>
      <c r="O2051" s="419"/>
      <c r="P2051" s="419"/>
      <c r="Q2051" s="419"/>
      <c r="R2051" s="419"/>
      <c r="S2051" s="419"/>
      <c r="T2051" s="419"/>
      <c r="U2051" s="419"/>
      <c r="V2051" s="419"/>
      <c r="W2051" s="419"/>
      <c r="X2051" s="419"/>
      <c r="Y2051" s="419"/>
      <c r="Z2051" s="419"/>
      <c r="AA2051" s="420"/>
      <c r="AB2051" s="420"/>
      <c r="AC2051" s="457"/>
      <c r="AD2051" s="421"/>
      <c r="AE2051" s="536"/>
      <c r="AF2051" s="536"/>
      <c r="AG2051" s="536"/>
      <c r="AH2051" s="536"/>
      <c r="AI2051" s="537"/>
      <c r="AJ2051" s="537"/>
      <c r="AK2051" s="537"/>
      <c r="AL2051" s="537"/>
      <c r="AM2051" s="537"/>
      <c r="AN2051" s="537"/>
      <c r="AO2051" s="537"/>
      <c r="AP2051" s="537"/>
      <c r="AQ2051" s="422"/>
      <c r="AR2051" s="745" t="s">
        <v>1433</v>
      </c>
      <c r="AS2051" s="475">
        <f t="shared" si="239"/>
        <v>0</v>
      </c>
      <c r="AT2051" s="475">
        <f t="shared" si="239"/>
        <v>0</v>
      </c>
      <c r="AU2051" s="475">
        <f t="shared" si="239"/>
        <v>0</v>
      </c>
      <c r="AV2051" s="475">
        <f t="shared" si="239"/>
        <v>0</v>
      </c>
      <c r="AW2051" s="475">
        <f t="shared" si="239"/>
        <v>0</v>
      </c>
      <c r="AX2051" s="475">
        <f t="shared" si="239"/>
        <v>0</v>
      </c>
      <c r="AY2051" s="185">
        <f>IF(AND(SUM(AE2051:$AP2051)&gt;0,J2051&lt;&gt;""),CONCATENATE(B2051,"_",F2051,"_",AG2051),0)</f>
        <v>0</v>
      </c>
      <c r="AZ2051" s="203">
        <f>IF(AND(SUM(AE2051:$AP2051)&gt;0,D2051="BFS"),1,0)</f>
        <v>0</v>
      </c>
      <c r="BA2051" s="203">
        <f t="shared" si="236"/>
        <v>0</v>
      </c>
    </row>
    <row r="2052" spans="1:53" ht="13">
      <c r="A2052" s="185">
        <f>IF(AND(SUM(AE2052:AP2052)&gt;0,J2052&lt;&gt;""),CONCATENATE(B2052,"_",F2052,"_",$A$5,"_",SUMPRODUCT((B$9:B2052=B2052)*(F$9:F2052=F2052)*(SUM(AE2052:AP2052)&lt;&gt;0)*(J2052&lt;&gt;""))-1),0)</f>
        <v>0</v>
      </c>
      <c r="B2052" s="746" t="s">
        <v>1433</v>
      </c>
      <c r="C2052" s="464" t="s">
        <v>1934</v>
      </c>
      <c r="D2052" s="89" t="s">
        <v>85</v>
      </c>
      <c r="E2052" s="465" t="s">
        <v>84</v>
      </c>
      <c r="F2052" s="658" t="s">
        <v>1718</v>
      </c>
      <c r="G2052" s="82"/>
      <c r="H2052" s="432" t="s">
        <v>1043</v>
      </c>
      <c r="I2052" s="437" t="s">
        <v>1052</v>
      </c>
      <c r="J2052" s="432" t="s">
        <v>1053</v>
      </c>
      <c r="K2052" s="447"/>
      <c r="L2052" s="425"/>
      <c r="M2052" s="425"/>
      <c r="N2052" s="425"/>
      <c r="O2052" s="425"/>
      <c r="P2052" s="425"/>
      <c r="Q2052" s="425"/>
      <c r="R2052" s="425"/>
      <c r="S2052" s="425"/>
      <c r="T2052" s="425"/>
      <c r="U2052" s="425"/>
      <c r="V2052" s="425"/>
      <c r="W2052" s="425"/>
      <c r="X2052" s="425"/>
      <c r="Y2052" s="425"/>
      <c r="Z2052" s="425"/>
      <c r="AA2052" s="743"/>
      <c r="AB2052" s="448"/>
      <c r="AC2052" s="458"/>
      <c r="AD2052" s="181"/>
      <c r="AE2052" s="533"/>
      <c r="AF2052" s="533"/>
      <c r="AG2052" s="533"/>
      <c r="AH2052" s="533"/>
      <c r="AI2052" s="533"/>
      <c r="AJ2052" s="533"/>
      <c r="AK2052" s="534">
        <v>0</v>
      </c>
      <c r="AL2052" s="534">
        <v>0</v>
      </c>
      <c r="AM2052" s="534">
        <v>0</v>
      </c>
      <c r="AN2052" s="533">
        <v>0</v>
      </c>
      <c r="AO2052" s="535">
        <v>0</v>
      </c>
      <c r="AP2052" s="534">
        <v>0</v>
      </c>
      <c r="AQ2052" s="430"/>
      <c r="AR2052" s="746" t="s">
        <v>1433</v>
      </c>
      <c r="AS2052" s="475">
        <f t="shared" si="239"/>
        <v>0</v>
      </c>
      <c r="AT2052" s="475">
        <f t="shared" si="239"/>
        <v>0</v>
      </c>
      <c r="AU2052" s="475">
        <f t="shared" si="239"/>
        <v>0</v>
      </c>
      <c r="AV2052" s="475">
        <f t="shared" si="239"/>
        <v>0</v>
      </c>
      <c r="AW2052" s="475">
        <f t="shared" si="239"/>
        <v>0</v>
      </c>
      <c r="AX2052" s="475">
        <f t="shared" si="239"/>
        <v>0</v>
      </c>
      <c r="AY2052" s="185">
        <f>IF(AND(SUM(AE2052:$AP2052)&gt;0,J2052&lt;&gt;""),CONCATENATE(B2052,"_",F2052,"_",AG2052),0)</f>
        <v>0</v>
      </c>
      <c r="AZ2052" s="203">
        <f>IF(AND(SUM(AE2052:$AP2052)&gt;0,D2052="BFS"),1,0)</f>
        <v>0</v>
      </c>
      <c r="BA2052" s="203">
        <f t="shared" si="236"/>
        <v>0</v>
      </c>
    </row>
    <row r="2053" spans="1:53" ht="15.5">
      <c r="A2053" s="185">
        <f>IF(AND(SUM(AE2053:AP2053)&gt;0,J2053&lt;&gt;""),CONCATENATE(B2053,"_",F2053,"_",$A$5,"_",SUMPRODUCT((B$9:B2053=B2053)*(F$9:F2053=F2053)*(SUM(AE2053:AP2053)&lt;&gt;0)*(J2053&lt;&gt;""))-1),0)</f>
        <v>0</v>
      </c>
      <c r="B2053" s="165" t="s">
        <v>1433</v>
      </c>
      <c r="C2053" s="69" t="s">
        <v>802</v>
      </c>
      <c r="D2053" s="84"/>
      <c r="E2053" s="467"/>
      <c r="F2053" s="659"/>
      <c r="G2053" s="70"/>
      <c r="H2053" s="70"/>
      <c r="I2053" s="70"/>
      <c r="J2053" s="70"/>
      <c r="K2053" s="70"/>
      <c r="L2053" s="78"/>
      <c r="M2053" s="78"/>
      <c r="N2053" s="78"/>
      <c r="O2053" s="78"/>
      <c r="P2053" s="78"/>
      <c r="Q2053" s="78"/>
      <c r="R2053" s="78"/>
      <c r="S2053" s="78"/>
      <c r="T2053" s="78"/>
      <c r="U2053" s="78"/>
      <c r="V2053" s="78"/>
      <c r="W2053" s="78"/>
      <c r="X2053" s="78"/>
      <c r="Y2053" s="78"/>
      <c r="Z2053" s="78"/>
      <c r="AA2053" s="76"/>
      <c r="AB2053" s="76"/>
      <c r="AC2053" s="459"/>
      <c r="AD2053" s="71"/>
      <c r="AE2053" s="538"/>
      <c r="AF2053" s="538"/>
      <c r="AG2053" s="538"/>
      <c r="AH2053" s="538"/>
      <c r="AI2053" s="539"/>
      <c r="AJ2053" s="539"/>
      <c r="AK2053" s="539"/>
      <c r="AL2053" s="539"/>
      <c r="AM2053" s="539"/>
      <c r="AN2053" s="539"/>
      <c r="AO2053" s="539"/>
      <c r="AP2053" s="539"/>
      <c r="AQ2053" s="326"/>
      <c r="AR2053" s="165" t="s">
        <v>1433</v>
      </c>
      <c r="AS2053" s="475">
        <f t="shared" si="239"/>
        <v>0</v>
      </c>
      <c r="AT2053" s="475">
        <f t="shared" si="239"/>
        <v>0</v>
      </c>
      <c r="AU2053" s="475">
        <f t="shared" si="239"/>
        <v>0</v>
      </c>
      <c r="AV2053" s="475">
        <f t="shared" si="239"/>
        <v>0</v>
      </c>
      <c r="AW2053" s="475">
        <f t="shared" si="239"/>
        <v>0</v>
      </c>
      <c r="AX2053" s="475">
        <f t="shared" si="239"/>
        <v>0</v>
      </c>
      <c r="AY2053" s="185">
        <f>IF(AND(SUM(AE2053:$AP2053)&gt;0,J2053&lt;&gt;""),CONCATENATE(B2053,"_",F2053,"_",AG2053),0)</f>
        <v>0</v>
      </c>
      <c r="AZ2053" s="203">
        <f>IF(AND(SUM(AE2053:$AP2053)&gt;0,D2053="BFS"),1,0)</f>
        <v>0</v>
      </c>
      <c r="BA2053" s="203">
        <f t="shared" si="236"/>
        <v>0</v>
      </c>
    </row>
    <row r="2054" spans="1:53" ht="25">
      <c r="A2054" s="185">
        <f>IF(AND(SUM(AE2054:AP2054)&gt;0,J2054&lt;&gt;""),CONCATENATE(B2054,"_",F2054,"_",$A$5,"_",SUMPRODUCT((B$9:B2054=B2054)*(F$9:F2054=F2054)*(SUM(AE2054:AP2054)&lt;&gt;0)*(J2054&lt;&gt;""))-1),0)</f>
        <v>0</v>
      </c>
      <c r="B2054" s="745" t="s">
        <v>1433</v>
      </c>
      <c r="C2054" s="58" t="s">
        <v>604</v>
      </c>
      <c r="D2054" s="85" t="s">
        <v>603</v>
      </c>
      <c r="E2054" s="463" t="s">
        <v>605</v>
      </c>
      <c r="F2054" s="657" t="s">
        <v>1719</v>
      </c>
      <c r="G2054" s="420"/>
      <c r="H2054" s="418"/>
      <c r="I2054" s="418"/>
      <c r="J2054" s="418"/>
      <c r="K2054" s="418"/>
      <c r="L2054" s="419"/>
      <c r="M2054" s="419"/>
      <c r="N2054" s="419"/>
      <c r="O2054" s="419"/>
      <c r="P2054" s="419"/>
      <c r="Q2054" s="419"/>
      <c r="R2054" s="419"/>
      <c r="S2054" s="419"/>
      <c r="T2054" s="419"/>
      <c r="U2054" s="419"/>
      <c r="V2054" s="419"/>
      <c r="W2054" s="419"/>
      <c r="X2054" s="419"/>
      <c r="Y2054" s="419"/>
      <c r="Z2054" s="419"/>
      <c r="AA2054" s="420"/>
      <c r="AB2054" s="420"/>
      <c r="AC2054" s="457"/>
      <c r="AD2054" s="421"/>
      <c r="AE2054" s="536"/>
      <c r="AF2054" s="536"/>
      <c r="AG2054" s="536"/>
      <c r="AH2054" s="536"/>
      <c r="AI2054" s="537"/>
      <c r="AJ2054" s="537"/>
      <c r="AK2054" s="537"/>
      <c r="AL2054" s="537"/>
      <c r="AM2054" s="537"/>
      <c r="AN2054" s="537"/>
      <c r="AO2054" s="537"/>
      <c r="AP2054" s="537"/>
      <c r="AQ2054" s="422"/>
      <c r="AR2054" s="745" t="s">
        <v>1433</v>
      </c>
      <c r="AS2054" s="475">
        <f t="shared" si="239"/>
        <v>0</v>
      </c>
      <c r="AT2054" s="475">
        <f t="shared" si="239"/>
        <v>0</v>
      </c>
      <c r="AU2054" s="475">
        <f t="shared" si="239"/>
        <v>0</v>
      </c>
      <c r="AV2054" s="475">
        <f t="shared" si="239"/>
        <v>0</v>
      </c>
      <c r="AW2054" s="475">
        <f t="shared" si="239"/>
        <v>0</v>
      </c>
      <c r="AX2054" s="475">
        <f t="shared" si="239"/>
        <v>0</v>
      </c>
      <c r="AY2054" s="185">
        <f>IF(AND(SUM(AE2054:$AP2054)&gt;0,J2054&lt;&gt;""),CONCATENATE(B2054,"_",F2054,"_",AG2054),0)</f>
        <v>0</v>
      </c>
      <c r="AZ2054" s="203">
        <f>IF(AND(SUM(AE2054:$AP2054)&gt;0,D2054="BFS"),1,0)</f>
        <v>0</v>
      </c>
      <c r="BA2054" s="203">
        <f t="shared" si="236"/>
        <v>0</v>
      </c>
    </row>
    <row r="2055" spans="1:53" ht="13">
      <c r="A2055" s="185">
        <f>IF(AND(SUM(AE2055:AP2055)&gt;0,J2055&lt;&gt;""),CONCATENATE(B2055,"_",F2055,"_",$A$5,"_",SUMPRODUCT((B$9:B2055=B2055)*(F$9:F2055=F2055)*(SUM(AE2055:AP2055)&lt;&gt;0)*(J2055&lt;&gt;""))-1),0)</f>
        <v>0</v>
      </c>
      <c r="B2055" s="746" t="s">
        <v>1433</v>
      </c>
      <c r="C2055" s="464" t="s">
        <v>604</v>
      </c>
      <c r="D2055" s="89" t="s">
        <v>603</v>
      </c>
      <c r="E2055" s="465" t="s">
        <v>605</v>
      </c>
      <c r="F2055" s="658" t="s">
        <v>1719</v>
      </c>
      <c r="G2055" s="410"/>
      <c r="H2055" s="432" t="s">
        <v>1043</v>
      </c>
      <c r="I2055" s="437" t="s">
        <v>1052</v>
      </c>
      <c r="J2055" s="432" t="s">
        <v>1053</v>
      </c>
      <c r="K2055" s="433"/>
      <c r="L2055" s="425"/>
      <c r="M2055" s="425"/>
      <c r="N2055" s="425"/>
      <c r="O2055" s="425"/>
      <c r="P2055" s="425"/>
      <c r="Q2055" s="425"/>
      <c r="R2055" s="434"/>
      <c r="S2055" s="434"/>
      <c r="T2055" s="434"/>
      <c r="U2055" s="434"/>
      <c r="V2055" s="434"/>
      <c r="W2055" s="434"/>
      <c r="X2055" s="434"/>
      <c r="Y2055" s="434"/>
      <c r="Z2055" s="434"/>
      <c r="AA2055" s="743"/>
      <c r="AB2055" s="442"/>
      <c r="AC2055" s="458"/>
      <c r="AD2055" s="443"/>
      <c r="AE2055" s="543"/>
      <c r="AF2055" s="543"/>
      <c r="AG2055" s="543"/>
      <c r="AH2055" s="543"/>
      <c r="AI2055" s="543"/>
      <c r="AJ2055" s="543"/>
      <c r="AK2055" s="544">
        <v>0</v>
      </c>
      <c r="AL2055" s="544">
        <v>0</v>
      </c>
      <c r="AM2055" s="544">
        <v>0</v>
      </c>
      <c r="AN2055" s="543">
        <v>0</v>
      </c>
      <c r="AO2055" s="545">
        <v>0</v>
      </c>
      <c r="AP2055" s="544">
        <v>0</v>
      </c>
      <c r="AQ2055" s="444"/>
      <c r="AR2055" s="746" t="s">
        <v>1433</v>
      </c>
      <c r="AS2055" s="475">
        <f t="shared" si="239"/>
        <v>0</v>
      </c>
      <c r="AT2055" s="475">
        <f t="shared" si="239"/>
        <v>0</v>
      </c>
      <c r="AU2055" s="475">
        <f t="shared" si="239"/>
        <v>0</v>
      </c>
      <c r="AV2055" s="475">
        <f t="shared" si="239"/>
        <v>0</v>
      </c>
      <c r="AW2055" s="475">
        <f t="shared" si="239"/>
        <v>0</v>
      </c>
      <c r="AX2055" s="475">
        <f t="shared" si="239"/>
        <v>0</v>
      </c>
      <c r="AY2055" s="185">
        <f>IF(AND(SUM(AE2055:$AP2055)&gt;0,J2055&lt;&gt;""),CONCATENATE(B2055,"_",F2055,"_",AG2055),0)</f>
        <v>0</v>
      </c>
      <c r="AZ2055" s="203">
        <f>IF(AND(SUM(AE2055:$AP2055)&gt;0,D2055="BFS"),1,0)</f>
        <v>0</v>
      </c>
      <c r="BA2055" s="203">
        <f t="shared" si="236"/>
        <v>0</v>
      </c>
    </row>
    <row r="2056" spans="1:53" ht="25">
      <c r="A2056" s="185">
        <f>IF(AND(SUM(AE2056:AP2056)&gt;0,J2056&lt;&gt;""),CONCATENATE(B2056,"_",F2056,"_",$A$5,"_",SUMPRODUCT((B$9:B2056=B2056)*(F$9:F2056=F2056)*(SUM(AE2056:AP2056)&lt;&gt;0)*(J2056&lt;&gt;""))-1),0)</f>
        <v>0</v>
      </c>
      <c r="B2056" s="745" t="s">
        <v>1433</v>
      </c>
      <c r="C2056" s="58" t="s">
        <v>847</v>
      </c>
      <c r="D2056" s="85" t="s">
        <v>603</v>
      </c>
      <c r="E2056" s="463" t="s">
        <v>848</v>
      </c>
      <c r="F2056" s="657" t="s">
        <v>1720</v>
      </c>
      <c r="G2056" s="420"/>
      <c r="H2056" s="418"/>
      <c r="I2056" s="418"/>
      <c r="J2056" s="418"/>
      <c r="K2056" s="418"/>
      <c r="L2056" s="419"/>
      <c r="M2056" s="419"/>
      <c r="N2056" s="419"/>
      <c r="O2056" s="419"/>
      <c r="P2056" s="419"/>
      <c r="Q2056" s="419"/>
      <c r="R2056" s="419"/>
      <c r="S2056" s="419"/>
      <c r="T2056" s="419"/>
      <c r="U2056" s="419"/>
      <c r="V2056" s="419"/>
      <c r="W2056" s="419"/>
      <c r="X2056" s="419"/>
      <c r="Y2056" s="419"/>
      <c r="Z2056" s="419"/>
      <c r="AA2056" s="420"/>
      <c r="AB2056" s="420"/>
      <c r="AC2056" s="457"/>
      <c r="AD2056" s="421"/>
      <c r="AE2056" s="536"/>
      <c r="AF2056" s="536"/>
      <c r="AG2056" s="536"/>
      <c r="AH2056" s="536"/>
      <c r="AI2056" s="537"/>
      <c r="AJ2056" s="537"/>
      <c r="AK2056" s="537"/>
      <c r="AL2056" s="537"/>
      <c r="AM2056" s="537"/>
      <c r="AN2056" s="537"/>
      <c r="AO2056" s="537"/>
      <c r="AP2056" s="537"/>
      <c r="AQ2056" s="422"/>
      <c r="AR2056" s="745" t="s">
        <v>1433</v>
      </c>
      <c r="AS2056" s="475">
        <f t="shared" si="239"/>
        <v>0</v>
      </c>
      <c r="AT2056" s="475">
        <f t="shared" si="239"/>
        <v>0</v>
      </c>
      <c r="AU2056" s="475">
        <f t="shared" si="239"/>
        <v>0</v>
      </c>
      <c r="AV2056" s="475">
        <f t="shared" si="239"/>
        <v>0</v>
      </c>
      <c r="AW2056" s="475">
        <f t="shared" si="239"/>
        <v>0</v>
      </c>
      <c r="AX2056" s="475">
        <f t="shared" si="239"/>
        <v>0</v>
      </c>
      <c r="AY2056" s="185">
        <f>IF(AND(SUM(AE2056:$AP2056)&gt;0,J2056&lt;&gt;""),CONCATENATE(B2056,"_",F2056,"_",AG2056),0)</f>
        <v>0</v>
      </c>
      <c r="AZ2056" s="203">
        <f>IF(AND(SUM(AE2056:$AP2056)&gt;0,D2056="BFS"),1,0)</f>
        <v>0</v>
      </c>
      <c r="BA2056" s="203">
        <f t="shared" si="236"/>
        <v>0</v>
      </c>
    </row>
    <row r="2057" spans="1:53" ht="13">
      <c r="A2057" s="185">
        <f>IF(AND(SUM(AE2057:AP2057)&gt;0,J2057&lt;&gt;""),CONCATENATE(B2057,"_",F2057,"_",$A$5,"_",SUMPRODUCT((B$9:B2057=B2057)*(F$9:F2057=F2057)*(SUM(AE2057:AP2057)&lt;&gt;0)*(J2057&lt;&gt;""))-1),0)</f>
        <v>0</v>
      </c>
      <c r="B2057" s="746" t="s">
        <v>1433</v>
      </c>
      <c r="C2057" s="464" t="s">
        <v>1935</v>
      </c>
      <c r="D2057" s="89" t="s">
        <v>603</v>
      </c>
      <c r="E2057" s="465" t="s">
        <v>848</v>
      </c>
      <c r="F2057" s="658" t="s">
        <v>1720</v>
      </c>
      <c r="G2057" s="410"/>
      <c r="H2057" s="432" t="s">
        <v>1043</v>
      </c>
      <c r="I2057" s="437" t="s">
        <v>1052</v>
      </c>
      <c r="J2057" s="432" t="s">
        <v>1053</v>
      </c>
      <c r="K2057" s="433"/>
      <c r="L2057" s="425"/>
      <c r="M2057" s="425"/>
      <c r="N2057" s="425"/>
      <c r="O2057" s="425"/>
      <c r="P2057" s="425"/>
      <c r="Q2057" s="425"/>
      <c r="R2057" s="434"/>
      <c r="S2057" s="434"/>
      <c r="T2057" s="434"/>
      <c r="U2057" s="434"/>
      <c r="V2057" s="434"/>
      <c r="W2057" s="434"/>
      <c r="X2057" s="434"/>
      <c r="Y2057" s="434"/>
      <c r="Z2057" s="434"/>
      <c r="AA2057" s="743"/>
      <c r="AB2057" s="442"/>
      <c r="AC2057" s="458"/>
      <c r="AD2057" s="443"/>
      <c r="AE2057" s="543"/>
      <c r="AF2057" s="543"/>
      <c r="AG2057" s="543"/>
      <c r="AH2057" s="543"/>
      <c r="AI2057" s="543"/>
      <c r="AJ2057" s="543"/>
      <c r="AK2057" s="544">
        <v>0</v>
      </c>
      <c r="AL2057" s="544">
        <v>0</v>
      </c>
      <c r="AM2057" s="544">
        <v>0</v>
      </c>
      <c r="AN2057" s="543">
        <v>0</v>
      </c>
      <c r="AO2057" s="545">
        <v>0</v>
      </c>
      <c r="AP2057" s="544">
        <v>0</v>
      </c>
      <c r="AQ2057" s="444"/>
      <c r="AR2057" s="746" t="s">
        <v>1433</v>
      </c>
      <c r="AS2057" s="475">
        <f t="shared" ref="AS2057:AX2066" si="240">IF(SUM($AE2057:$AP2057)&gt;0,VLOOKUP($F2057,Schulart,AS$2,FALSE),0)</f>
        <v>0</v>
      </c>
      <c r="AT2057" s="475">
        <f t="shared" si="240"/>
        <v>0</v>
      </c>
      <c r="AU2057" s="475">
        <f t="shared" si="240"/>
        <v>0</v>
      </c>
      <c r="AV2057" s="475">
        <f t="shared" si="240"/>
        <v>0</v>
      </c>
      <c r="AW2057" s="475">
        <f t="shared" si="240"/>
        <v>0</v>
      </c>
      <c r="AX2057" s="475">
        <f t="shared" si="240"/>
        <v>0</v>
      </c>
      <c r="AY2057" s="185">
        <f>IF(AND(SUM(AE2057:$AP2057)&gt;0,J2057&lt;&gt;""),CONCATENATE(B2057,"_",F2057,"_",AG2057),0)</f>
        <v>0</v>
      </c>
      <c r="AZ2057" s="203">
        <f>IF(AND(SUM(AE2057:$AP2057)&gt;0,D2057="BFS"),1,0)</f>
        <v>0</v>
      </c>
      <c r="BA2057" s="203">
        <f t="shared" si="236"/>
        <v>0</v>
      </c>
    </row>
    <row r="2058" spans="1:53" ht="15.5">
      <c r="A2058" s="185">
        <f>IF(AND(SUM(AE2058:AP2058)&gt;0,J2058&lt;&gt;""),CONCATENATE(B2058,"_",F2058,"_",$A$5,"_",SUMPRODUCT((B$9:B2058=B2058)*(F$9:F2058=F2058)*(SUM(AE2058:AP2058)&lt;&gt;0)*(J2058&lt;&gt;""))-1),0)</f>
        <v>0</v>
      </c>
      <c r="B2058" s="165" t="s">
        <v>1433</v>
      </c>
      <c r="C2058" s="69" t="s">
        <v>181</v>
      </c>
      <c r="D2058" s="84"/>
      <c r="E2058" s="467"/>
      <c r="F2058" s="659"/>
      <c r="G2058" s="77"/>
      <c r="H2058" s="77"/>
      <c r="I2058" s="77"/>
      <c r="J2058" s="77"/>
      <c r="K2058" s="77"/>
      <c r="L2058" s="78"/>
      <c r="M2058" s="78"/>
      <c r="N2058" s="78"/>
      <c r="O2058" s="78"/>
      <c r="P2058" s="78"/>
      <c r="Q2058" s="78"/>
      <c r="R2058" s="78"/>
      <c r="S2058" s="78"/>
      <c r="T2058" s="78"/>
      <c r="U2058" s="78"/>
      <c r="V2058" s="78"/>
      <c r="W2058" s="78"/>
      <c r="X2058" s="78"/>
      <c r="Y2058" s="78"/>
      <c r="Z2058" s="78"/>
      <c r="AA2058" s="76"/>
      <c r="AB2058" s="76"/>
      <c r="AC2058" s="459"/>
      <c r="AD2058" s="71"/>
      <c r="AE2058" s="538"/>
      <c r="AF2058" s="538"/>
      <c r="AG2058" s="538"/>
      <c r="AH2058" s="538"/>
      <c r="AI2058" s="539"/>
      <c r="AJ2058" s="539"/>
      <c r="AK2058" s="539"/>
      <c r="AL2058" s="539"/>
      <c r="AM2058" s="539"/>
      <c r="AN2058" s="539"/>
      <c r="AO2058" s="539"/>
      <c r="AP2058" s="539"/>
      <c r="AQ2058" s="326"/>
      <c r="AR2058" s="165" t="s">
        <v>1433</v>
      </c>
      <c r="AS2058" s="475">
        <f t="shared" si="240"/>
        <v>0</v>
      </c>
      <c r="AT2058" s="475">
        <f t="shared" si="240"/>
        <v>0</v>
      </c>
      <c r="AU2058" s="475">
        <f t="shared" si="240"/>
        <v>0</v>
      </c>
      <c r="AV2058" s="475">
        <f t="shared" si="240"/>
        <v>0</v>
      </c>
      <c r="AW2058" s="475">
        <f t="shared" si="240"/>
        <v>0</v>
      </c>
      <c r="AX2058" s="475">
        <f t="shared" si="240"/>
        <v>0</v>
      </c>
      <c r="AY2058" s="185">
        <f>IF(AND(SUM(AE2058:$AP2058)&gt;0,J2058&lt;&gt;""),CONCATENATE(B2058,"_",F2058,"_",AG2058),0)</f>
        <v>0</v>
      </c>
      <c r="AZ2058" s="203">
        <f>IF(AND(SUM(AE2058:$AP2058)&gt;0,D2058="BFS"),1,0)</f>
        <v>0</v>
      </c>
      <c r="BA2058" s="203">
        <f t="shared" si="236"/>
        <v>0</v>
      </c>
    </row>
    <row r="2059" spans="1:53" ht="25">
      <c r="A2059" s="185">
        <f>IF(AND(SUM(AE2059:AP2059)&gt;0,J2059&lt;&gt;""),CONCATENATE(B2059,"_",F2059,"_",$A$5,"_",SUMPRODUCT((B$9:B2059=B2059)*(F$9:F2059=F2059)*(SUM(AE2059:AP2059)&lt;&gt;0)*(J2059&lt;&gt;""))-1),0)</f>
        <v>0</v>
      </c>
      <c r="B2059" s="745" t="s">
        <v>1433</v>
      </c>
      <c r="C2059" s="58" t="s">
        <v>78</v>
      </c>
      <c r="D2059" s="85" t="s">
        <v>587</v>
      </c>
      <c r="E2059" s="463" t="s">
        <v>595</v>
      </c>
      <c r="F2059" s="657" t="s">
        <v>751</v>
      </c>
      <c r="G2059" s="420"/>
      <c r="H2059" s="418"/>
      <c r="I2059" s="418"/>
      <c r="J2059" s="418"/>
      <c r="K2059" s="418"/>
      <c r="L2059" s="419"/>
      <c r="M2059" s="419"/>
      <c r="N2059" s="419"/>
      <c r="O2059" s="419"/>
      <c r="P2059" s="419"/>
      <c r="Q2059" s="419"/>
      <c r="R2059" s="419"/>
      <c r="S2059" s="419"/>
      <c r="T2059" s="419"/>
      <c r="U2059" s="419"/>
      <c r="V2059" s="419"/>
      <c r="W2059" s="419"/>
      <c r="X2059" s="419"/>
      <c r="Y2059" s="419"/>
      <c r="Z2059" s="419"/>
      <c r="AA2059" s="420"/>
      <c r="AB2059" s="420"/>
      <c r="AC2059" s="457"/>
      <c r="AD2059" s="421"/>
      <c r="AE2059" s="536"/>
      <c r="AF2059" s="536"/>
      <c r="AG2059" s="536"/>
      <c r="AH2059" s="536"/>
      <c r="AI2059" s="537"/>
      <c r="AJ2059" s="537"/>
      <c r="AK2059" s="537"/>
      <c r="AL2059" s="537"/>
      <c r="AM2059" s="537"/>
      <c r="AN2059" s="537"/>
      <c r="AO2059" s="537"/>
      <c r="AP2059" s="537"/>
      <c r="AQ2059" s="422"/>
      <c r="AR2059" s="745" t="s">
        <v>1433</v>
      </c>
      <c r="AS2059" s="475">
        <f t="shared" si="240"/>
        <v>0</v>
      </c>
      <c r="AT2059" s="475">
        <f t="shared" si="240"/>
        <v>0</v>
      </c>
      <c r="AU2059" s="475">
        <f t="shared" si="240"/>
        <v>0</v>
      </c>
      <c r="AV2059" s="475">
        <f t="shared" si="240"/>
        <v>0</v>
      </c>
      <c r="AW2059" s="475">
        <f t="shared" si="240"/>
        <v>0</v>
      </c>
      <c r="AX2059" s="475">
        <f t="shared" si="240"/>
        <v>0</v>
      </c>
      <c r="AY2059" s="185">
        <f>IF(AND(SUM(AE2059:$AP2059)&gt;0,J2059&lt;&gt;""),CONCATENATE(B2059,"_",F2059,"_",AG2059),0)</f>
        <v>0</v>
      </c>
      <c r="AZ2059" s="203">
        <f>IF(AND(SUM(AE2059:$AP2059)&gt;0,D2059="BFS"),1,0)</f>
        <v>0</v>
      </c>
      <c r="BA2059" s="203">
        <f t="shared" si="236"/>
        <v>0</v>
      </c>
    </row>
    <row r="2060" spans="1:53" ht="13">
      <c r="A2060" s="185">
        <f>IF(AND(SUM(AE2060:AP2060)&gt;0,J2060&lt;&gt;""),CONCATENATE(B2060,"_",F2060,"_",$A$5,"_",SUMPRODUCT((B$9:B2060=B2060)*(F$9:F2060=F2060)*(SUM(AE2060:AP2060)&lt;&gt;0)*(J2060&lt;&gt;""))-1),0)</f>
        <v>0</v>
      </c>
      <c r="B2060" s="746" t="s">
        <v>1433</v>
      </c>
      <c r="C2060" s="464" t="s">
        <v>1941</v>
      </c>
      <c r="D2060" s="89" t="s">
        <v>587</v>
      </c>
      <c r="E2060" s="465" t="s">
        <v>595</v>
      </c>
      <c r="F2060" s="658" t="s">
        <v>751</v>
      </c>
      <c r="G2060" s="410"/>
      <c r="H2060" s="424" t="s">
        <v>1043</v>
      </c>
      <c r="I2060" s="437" t="s">
        <v>1052</v>
      </c>
      <c r="J2060" s="432" t="s">
        <v>1053</v>
      </c>
      <c r="K2060" s="433"/>
      <c r="L2060" s="425"/>
      <c r="M2060" s="425"/>
      <c r="N2060" s="425"/>
      <c r="O2060" s="425"/>
      <c r="P2060" s="425"/>
      <c r="Q2060" s="425"/>
      <c r="R2060" s="434"/>
      <c r="S2060" s="434"/>
      <c r="T2060" s="434"/>
      <c r="U2060" s="434"/>
      <c r="V2060" s="434"/>
      <c r="W2060" s="434"/>
      <c r="X2060" s="434"/>
      <c r="Y2060" s="434"/>
      <c r="Z2060" s="434"/>
      <c r="AA2060" s="743"/>
      <c r="AB2060" s="442"/>
      <c r="AC2060" s="458"/>
      <c r="AD2060" s="443"/>
      <c r="AE2060" s="543"/>
      <c r="AF2060" s="543"/>
      <c r="AG2060" s="543"/>
      <c r="AH2060" s="543"/>
      <c r="AI2060" s="543"/>
      <c r="AJ2060" s="543"/>
      <c r="AK2060" s="544">
        <v>0</v>
      </c>
      <c r="AL2060" s="544">
        <v>0</v>
      </c>
      <c r="AM2060" s="544">
        <v>0</v>
      </c>
      <c r="AN2060" s="543">
        <v>0</v>
      </c>
      <c r="AO2060" s="545">
        <v>0</v>
      </c>
      <c r="AP2060" s="544">
        <v>0</v>
      </c>
      <c r="AQ2060" s="444"/>
      <c r="AR2060" s="746" t="s">
        <v>1433</v>
      </c>
      <c r="AS2060" s="475">
        <f t="shared" si="240"/>
        <v>0</v>
      </c>
      <c r="AT2060" s="475">
        <f t="shared" si="240"/>
        <v>0</v>
      </c>
      <c r="AU2060" s="475">
        <f t="shared" si="240"/>
        <v>0</v>
      </c>
      <c r="AV2060" s="475">
        <f t="shared" si="240"/>
        <v>0</v>
      </c>
      <c r="AW2060" s="475">
        <f t="shared" si="240"/>
        <v>0</v>
      </c>
      <c r="AX2060" s="475">
        <f t="shared" si="240"/>
        <v>0</v>
      </c>
      <c r="AY2060" s="185">
        <f>IF(AND(SUM(AE2060:$AP2060)&gt;0,J2060&lt;&gt;""),CONCATENATE(B2060,"_",F2060,"_",AG2060),0)</f>
        <v>0</v>
      </c>
      <c r="AZ2060" s="203">
        <f>IF(AND(SUM(AE2060:$AP2060)&gt;0,D2060="BFS"),1,0)</f>
        <v>0</v>
      </c>
      <c r="BA2060" s="203">
        <f t="shared" si="236"/>
        <v>0</v>
      </c>
    </row>
    <row r="2061" spans="1:53" ht="15.5">
      <c r="A2061" s="185">
        <f>IF(AND(SUM(AE2061:AP2061)&gt;0,J2061&lt;&gt;""),CONCATENATE(B2061,"_",F2061,"_",$A$5,"_",SUMPRODUCT((B$9:B2061=B2061)*(F$9:F2061=F2061)*(SUM(AE2061:AP2061)&lt;&gt;0)*(J2061&lt;&gt;""))-1),0)</f>
        <v>0</v>
      </c>
      <c r="B2061" s="164" t="s">
        <v>1433</v>
      </c>
      <c r="C2061" s="68" t="s">
        <v>752</v>
      </c>
      <c r="D2061" s="66"/>
      <c r="E2061" s="471"/>
      <c r="F2061" s="660"/>
      <c r="G2061" s="72"/>
      <c r="H2061" s="72"/>
      <c r="I2061" s="72"/>
      <c r="J2061" s="72"/>
      <c r="K2061" s="72"/>
      <c r="L2061" s="72"/>
      <c r="M2061" s="72"/>
      <c r="N2061" s="72"/>
      <c r="O2061" s="72"/>
      <c r="P2061" s="72"/>
      <c r="Q2061" s="72"/>
      <c r="R2061" s="72"/>
      <c r="S2061" s="72"/>
      <c r="T2061" s="72"/>
      <c r="U2061" s="72"/>
      <c r="V2061" s="72"/>
      <c r="W2061" s="72"/>
      <c r="X2061" s="72"/>
      <c r="Y2061" s="72"/>
      <c r="Z2061" s="72"/>
      <c r="AA2061" s="72"/>
      <c r="AB2061" s="72"/>
      <c r="AC2061" s="460"/>
      <c r="AD2061" s="90"/>
      <c r="AE2061" s="550"/>
      <c r="AF2061" s="550"/>
      <c r="AG2061" s="550"/>
      <c r="AH2061" s="550"/>
      <c r="AI2061" s="550"/>
      <c r="AJ2061" s="550"/>
      <c r="AK2061" s="550"/>
      <c r="AL2061" s="550"/>
      <c r="AM2061" s="550"/>
      <c r="AN2061" s="550"/>
      <c r="AO2061" s="550"/>
      <c r="AP2061" s="550"/>
      <c r="AQ2061" s="75"/>
      <c r="AR2061" s="164" t="s">
        <v>1433</v>
      </c>
      <c r="AS2061" s="475">
        <f t="shared" si="240"/>
        <v>0</v>
      </c>
      <c r="AT2061" s="475">
        <f t="shared" si="240"/>
        <v>0</v>
      </c>
      <c r="AU2061" s="475">
        <f t="shared" si="240"/>
        <v>0</v>
      </c>
      <c r="AV2061" s="475">
        <f t="shared" si="240"/>
        <v>0</v>
      </c>
      <c r="AW2061" s="475">
        <f t="shared" si="240"/>
        <v>0</v>
      </c>
      <c r="AX2061" s="475">
        <f t="shared" si="240"/>
        <v>0</v>
      </c>
      <c r="AY2061" s="185">
        <f>IF(AND(SUM(AE2061:$AP2061)&gt;0,J2061&lt;&gt;""),CONCATENATE(B2061,"_",F2061,"_",AG2061),0)</f>
        <v>0</v>
      </c>
      <c r="AZ2061" s="203">
        <f>IF(AND(SUM(AE2061:$AP2061)&gt;0,D2061="BFS"),1,0)</f>
        <v>0</v>
      </c>
      <c r="BA2061" s="203">
        <f t="shared" si="236"/>
        <v>0</v>
      </c>
    </row>
    <row r="2062" spans="1:53" ht="25">
      <c r="A2062" s="185">
        <f>IF(AND(SUM(AE2062:AP2062)&gt;0,J2062&lt;&gt;""),CONCATENATE(B2062,"_",F2062,"_",$A$5,"_",SUMPRODUCT((B$9:B2062=B2062)*(F$9:F2062=F2062)*(SUM(AE2062:AP2062)&lt;&gt;0)*(J2062&lt;&gt;""))-1),0)</f>
        <v>0</v>
      </c>
      <c r="B2062" s="745" t="s">
        <v>1433</v>
      </c>
      <c r="C2062" s="58" t="s">
        <v>1171</v>
      </c>
      <c r="D2062" s="85" t="s">
        <v>92</v>
      </c>
      <c r="E2062" s="463" t="s">
        <v>91</v>
      </c>
      <c r="F2062" s="657" t="s">
        <v>1728</v>
      </c>
      <c r="G2062" s="420"/>
      <c r="H2062" s="418"/>
      <c r="I2062" s="418"/>
      <c r="J2062" s="418"/>
      <c r="K2062" s="418"/>
      <c r="L2062" s="419"/>
      <c r="M2062" s="419"/>
      <c r="N2062" s="419"/>
      <c r="O2062" s="419"/>
      <c r="P2062" s="419"/>
      <c r="Q2062" s="419"/>
      <c r="R2062" s="419"/>
      <c r="S2062" s="419"/>
      <c r="T2062" s="419"/>
      <c r="U2062" s="419"/>
      <c r="V2062" s="419"/>
      <c r="W2062" s="419"/>
      <c r="X2062" s="419"/>
      <c r="Y2062" s="419"/>
      <c r="Z2062" s="419"/>
      <c r="AA2062" s="420"/>
      <c r="AB2062" s="420"/>
      <c r="AC2062" s="457"/>
      <c r="AD2062" s="421"/>
      <c r="AE2062" s="536"/>
      <c r="AF2062" s="536"/>
      <c r="AG2062" s="536"/>
      <c r="AH2062" s="536"/>
      <c r="AI2062" s="537"/>
      <c r="AJ2062" s="537"/>
      <c r="AK2062" s="537"/>
      <c r="AL2062" s="537"/>
      <c r="AM2062" s="537"/>
      <c r="AN2062" s="537"/>
      <c r="AO2062" s="537"/>
      <c r="AP2062" s="537"/>
      <c r="AQ2062" s="422"/>
      <c r="AR2062" s="745" t="s">
        <v>1433</v>
      </c>
      <c r="AS2062" s="475">
        <f t="shared" si="240"/>
        <v>0</v>
      </c>
      <c r="AT2062" s="475">
        <f t="shared" si="240"/>
        <v>0</v>
      </c>
      <c r="AU2062" s="475">
        <f t="shared" si="240"/>
        <v>0</v>
      </c>
      <c r="AV2062" s="475">
        <f t="shared" si="240"/>
        <v>0</v>
      </c>
      <c r="AW2062" s="475">
        <f t="shared" si="240"/>
        <v>0</v>
      </c>
      <c r="AX2062" s="475">
        <f t="shared" si="240"/>
        <v>0</v>
      </c>
      <c r="AY2062" s="185">
        <f>IF(AND(SUM(AE2062:$AP2062)&gt;0,J2062&lt;&gt;""),CONCATENATE(B2062,"_",F2062,"_",AG2062),0)</f>
        <v>0</v>
      </c>
      <c r="AZ2062" s="203">
        <f>IF(AND(SUM(AE2062:$AP2062)&gt;0,D2062="BFS"),1,0)</f>
        <v>0</v>
      </c>
      <c r="BA2062" s="203">
        <f t="shared" si="236"/>
        <v>0</v>
      </c>
    </row>
    <row r="2063" spans="1:53" ht="20">
      <c r="A2063" s="185" t="str">
        <f>IF(AND(SUM(AE2063:AP2063)&gt;0,J2063&lt;&gt;""),CONCATENATE(B2063,"_",F2063,"_",$A$5,"_",SUMPRODUCT((B$9:B2063=B2063)*(F$9:F2063=F2063)*(SUM(AE2063:AP2063)&lt;&gt;0)*(J2063&lt;&gt;""))-1),0)</f>
        <v>SN_1.5_neu_1</v>
      </c>
      <c r="B2063" s="746" t="s">
        <v>1433</v>
      </c>
      <c r="C2063" s="464" t="s">
        <v>1554</v>
      </c>
      <c r="D2063" s="89" t="s">
        <v>92</v>
      </c>
      <c r="E2063" s="465" t="s">
        <v>91</v>
      </c>
      <c r="F2063" s="658" t="s">
        <v>1728</v>
      </c>
      <c r="G2063" s="410" t="s">
        <v>1171</v>
      </c>
      <c r="H2063" s="432" t="s">
        <v>1047</v>
      </c>
      <c r="I2063" s="437" t="s">
        <v>94</v>
      </c>
      <c r="J2063" s="432" t="s">
        <v>1053</v>
      </c>
      <c r="K2063" s="433" t="s">
        <v>932</v>
      </c>
      <c r="L2063" s="433" t="s">
        <v>1110</v>
      </c>
      <c r="M2063" s="425" t="s">
        <v>954</v>
      </c>
      <c r="N2063" s="425" t="s">
        <v>1244</v>
      </c>
      <c r="O2063" s="425" t="s">
        <v>1047</v>
      </c>
      <c r="P2063" s="425" t="s">
        <v>1043</v>
      </c>
      <c r="Q2063" s="425"/>
      <c r="R2063" s="434" t="s">
        <v>1043</v>
      </c>
      <c r="S2063" s="434" t="s">
        <v>1043</v>
      </c>
      <c r="T2063" s="434" t="s">
        <v>1111</v>
      </c>
      <c r="U2063" s="434" t="s">
        <v>1043</v>
      </c>
      <c r="V2063" s="434" t="s">
        <v>1047</v>
      </c>
      <c r="W2063" s="434" t="s">
        <v>1047</v>
      </c>
      <c r="X2063" s="434" t="s">
        <v>1047</v>
      </c>
      <c r="Y2063" s="434" t="s">
        <v>1047</v>
      </c>
      <c r="Z2063" s="434" t="s">
        <v>1043</v>
      </c>
      <c r="AA2063" s="469" t="s">
        <v>549</v>
      </c>
      <c r="AB2063" s="743" t="s">
        <v>308</v>
      </c>
      <c r="AC2063" s="458">
        <v>40422</v>
      </c>
      <c r="AD2063" s="435"/>
      <c r="AE2063" s="543">
        <v>432</v>
      </c>
      <c r="AF2063" s="543">
        <v>449</v>
      </c>
      <c r="AG2063" s="543">
        <v>333</v>
      </c>
      <c r="AH2063" s="543">
        <v>425</v>
      </c>
      <c r="AI2063" s="543">
        <v>612</v>
      </c>
      <c r="AJ2063" s="543">
        <v>712</v>
      </c>
      <c r="AK2063" s="534">
        <v>743</v>
      </c>
      <c r="AL2063" s="544">
        <v>729</v>
      </c>
      <c r="AM2063" s="534">
        <v>682</v>
      </c>
      <c r="AN2063" s="533">
        <v>704</v>
      </c>
      <c r="AO2063" s="535">
        <v>833</v>
      </c>
      <c r="AP2063" s="534">
        <v>1025</v>
      </c>
      <c r="AQ2063" s="182"/>
      <c r="AR2063" s="746" t="s">
        <v>1433</v>
      </c>
      <c r="AS2063" s="475" t="str">
        <f t="shared" si="240"/>
        <v>MD</v>
      </c>
      <c r="AT2063" s="475" t="str">
        <f t="shared" si="240"/>
        <v>3C</v>
      </c>
      <c r="AU2063" s="475">
        <f t="shared" si="240"/>
        <v>353</v>
      </c>
      <c r="AV2063" s="475" t="str">
        <f t="shared" si="240"/>
        <v>VOC</v>
      </c>
      <c r="AW2063" s="475" t="str">
        <f t="shared" si="240"/>
        <v>C</v>
      </c>
      <c r="AX2063" s="475">
        <f t="shared" si="240"/>
        <v>0</v>
      </c>
      <c r="AY2063" s="185" t="str">
        <f>IF(AND(SUM(AE2063:$AP2063)&gt;0,J2063&lt;&gt;""),CONCATENATE(B2063,"_",F2063,"_",AG2063),0)</f>
        <v>SN_1.5_333</v>
      </c>
      <c r="AZ2063" s="203">
        <f>IF(AND(SUM(AE2063:$AP2063)&gt;0,D2063="BFS"),1,0)</f>
        <v>0</v>
      </c>
      <c r="BA2063" s="203">
        <f t="shared" si="236"/>
        <v>0</v>
      </c>
    </row>
    <row r="2064" spans="1:53" ht="15.5">
      <c r="A2064" s="185">
        <f>IF(AND(SUM(AE2064:AP2064)&gt;0,J2064&lt;&gt;""),CONCATENATE(B2064,"_",F2064,"_",$A$5,"_",SUMPRODUCT((B$9:B2064=B2064)*(F$9:F2064=F2064)*(SUM(AE2064:AP2064)&lt;&gt;0)*(J2064&lt;&gt;""))-1),0)</f>
        <v>0</v>
      </c>
      <c r="B2064" s="163" t="s">
        <v>1433</v>
      </c>
      <c r="C2064" s="65" t="s">
        <v>96</v>
      </c>
      <c r="D2064" s="66"/>
      <c r="E2064" s="461"/>
      <c r="F2064" s="660"/>
      <c r="G2064" s="67"/>
      <c r="H2064" s="67"/>
      <c r="I2064" s="67"/>
      <c r="J2064" s="67"/>
      <c r="K2064" s="67"/>
      <c r="L2064" s="67"/>
      <c r="M2064" s="67"/>
      <c r="N2064" s="67"/>
      <c r="O2064" s="67"/>
      <c r="P2064" s="67"/>
      <c r="Q2064" s="67"/>
      <c r="R2064" s="67"/>
      <c r="S2064" s="67"/>
      <c r="T2064" s="67"/>
      <c r="U2064" s="67"/>
      <c r="V2064" s="67"/>
      <c r="W2064" s="67"/>
      <c r="X2064" s="67"/>
      <c r="Y2064" s="67"/>
      <c r="Z2064" s="67"/>
      <c r="AA2064" s="67"/>
      <c r="AB2064" s="67"/>
      <c r="AC2064" s="455"/>
      <c r="AD2064" s="91"/>
      <c r="AE2064" s="540"/>
      <c r="AF2064" s="540"/>
      <c r="AG2064" s="540"/>
      <c r="AH2064" s="540"/>
      <c r="AI2064" s="540"/>
      <c r="AJ2064" s="540"/>
      <c r="AK2064" s="540"/>
      <c r="AL2064" s="540"/>
      <c r="AM2064" s="540"/>
      <c r="AN2064" s="540"/>
      <c r="AO2064" s="540"/>
      <c r="AP2064" s="540"/>
      <c r="AQ2064" s="325"/>
      <c r="AR2064" s="163" t="s">
        <v>1433</v>
      </c>
      <c r="AS2064" s="475">
        <f t="shared" si="240"/>
        <v>0</v>
      </c>
      <c r="AT2064" s="475">
        <f t="shared" si="240"/>
        <v>0</v>
      </c>
      <c r="AU2064" s="475">
        <f t="shared" si="240"/>
        <v>0</v>
      </c>
      <c r="AV2064" s="475">
        <f t="shared" si="240"/>
        <v>0</v>
      </c>
      <c r="AW2064" s="475">
        <f t="shared" si="240"/>
        <v>0</v>
      </c>
      <c r="AX2064" s="475">
        <f t="shared" si="240"/>
        <v>0</v>
      </c>
      <c r="AY2064" s="185">
        <f>IF(AND(SUM(AE2064:$AP2064)&gt;0,J2064&lt;&gt;""),CONCATENATE(B2064,"_",F2064,"_",AG2064),0)</f>
        <v>0</v>
      </c>
      <c r="AZ2064" s="203">
        <f>IF(AND(SUM(AE2064:$AP2064)&gt;0,D2064="BFS"),1,0)</f>
        <v>0</v>
      </c>
      <c r="BA2064" s="203">
        <f t="shared" si="236"/>
        <v>0</v>
      </c>
    </row>
    <row r="2065" spans="1:53" ht="15.5">
      <c r="A2065" s="185">
        <f>IF(AND(SUM(AE2065:AP2065)&gt;0,J2065&lt;&gt;""),CONCATENATE(B2065,"_",F2065,"_",$A$5,"_",SUMPRODUCT((B$9:B2065=B2065)*(F$9:F2065=F2065)*(SUM(AE2065:AP2065)&lt;&gt;0)*(J2065&lt;&gt;""))-1),0)</f>
        <v>0</v>
      </c>
      <c r="B2065" s="164" t="s">
        <v>1433</v>
      </c>
      <c r="C2065" s="68" t="s">
        <v>97</v>
      </c>
      <c r="D2065" s="66"/>
      <c r="E2065" s="471"/>
      <c r="F2065" s="660"/>
      <c r="G2065" s="72"/>
      <c r="H2065" s="72"/>
      <c r="I2065" s="72"/>
      <c r="J2065" s="72"/>
      <c r="K2065" s="72"/>
      <c r="L2065" s="72"/>
      <c r="M2065" s="72"/>
      <c r="N2065" s="72"/>
      <c r="O2065" s="72"/>
      <c r="P2065" s="72"/>
      <c r="Q2065" s="72"/>
      <c r="R2065" s="72"/>
      <c r="S2065" s="72"/>
      <c r="T2065" s="72"/>
      <c r="U2065" s="72"/>
      <c r="V2065" s="72"/>
      <c r="W2065" s="72"/>
      <c r="X2065" s="72"/>
      <c r="Y2065" s="72"/>
      <c r="Z2065" s="72"/>
      <c r="AA2065" s="72"/>
      <c r="AB2065" s="72"/>
      <c r="AC2065" s="460"/>
      <c r="AD2065" s="90"/>
      <c r="AE2065" s="550"/>
      <c r="AF2065" s="550"/>
      <c r="AG2065" s="550"/>
      <c r="AH2065" s="550"/>
      <c r="AI2065" s="550"/>
      <c r="AJ2065" s="550"/>
      <c r="AK2065" s="550"/>
      <c r="AL2065" s="550"/>
      <c r="AM2065" s="550"/>
      <c r="AN2065" s="550"/>
      <c r="AO2065" s="550"/>
      <c r="AP2065" s="550"/>
      <c r="AQ2065" s="75"/>
      <c r="AR2065" s="164" t="s">
        <v>1433</v>
      </c>
      <c r="AS2065" s="475">
        <f t="shared" si="240"/>
        <v>0</v>
      </c>
      <c r="AT2065" s="475">
        <f t="shared" si="240"/>
        <v>0</v>
      </c>
      <c r="AU2065" s="475">
        <f t="shared" si="240"/>
        <v>0</v>
      </c>
      <c r="AV2065" s="475">
        <f t="shared" si="240"/>
        <v>0</v>
      </c>
      <c r="AW2065" s="475">
        <f t="shared" si="240"/>
        <v>0</v>
      </c>
      <c r="AX2065" s="475">
        <f t="shared" si="240"/>
        <v>0</v>
      </c>
      <c r="AY2065" s="185">
        <f>IF(AND(SUM(AE2065:$AP2065)&gt;0,J2065&lt;&gt;""),CONCATENATE(B2065,"_",F2065,"_",AG2065),0)</f>
        <v>0</v>
      </c>
      <c r="AZ2065" s="203">
        <f>IF(AND(SUM(AE2065:$AP2065)&gt;0,D2065="BFS"),1,0)</f>
        <v>0</v>
      </c>
      <c r="BA2065" s="203">
        <f t="shared" si="236"/>
        <v>0</v>
      </c>
    </row>
    <row r="2066" spans="1:53" ht="25">
      <c r="A2066" s="185">
        <f>IF(AND(SUM(AE2066:AP2066)&gt;0,J2066&lt;&gt;""),CONCATENATE(B2066,"_",F2066,"_",$A$5,"_",SUMPRODUCT((B$9:B2066=B2066)*(F$9:F2066=F2066)*(SUM(AE2066:AP2066)&lt;&gt;0)*(J2066&lt;&gt;""))-1),0)</f>
        <v>0</v>
      </c>
      <c r="B2066" s="745" t="s">
        <v>1433</v>
      </c>
      <c r="C2066" s="58" t="s">
        <v>1172</v>
      </c>
      <c r="D2066" s="85" t="s">
        <v>99</v>
      </c>
      <c r="E2066" s="463" t="s">
        <v>98</v>
      </c>
      <c r="F2066" s="657" t="s">
        <v>1766</v>
      </c>
      <c r="G2066" s="420"/>
      <c r="H2066" s="418"/>
      <c r="I2066" s="418"/>
      <c r="J2066" s="418"/>
      <c r="K2066" s="418"/>
      <c r="L2066" s="419"/>
      <c r="M2066" s="419"/>
      <c r="N2066" s="419"/>
      <c r="O2066" s="419" t="s">
        <v>1949</v>
      </c>
      <c r="P2066" s="419" t="s">
        <v>1949</v>
      </c>
      <c r="Q2066" s="419" t="s">
        <v>1949</v>
      </c>
      <c r="R2066" s="419" t="s">
        <v>1949</v>
      </c>
      <c r="S2066" s="419" t="s">
        <v>1949</v>
      </c>
      <c r="T2066" s="419"/>
      <c r="U2066" s="419" t="s">
        <v>1949</v>
      </c>
      <c r="V2066" s="419" t="s">
        <v>1949</v>
      </c>
      <c r="W2066" s="419" t="s">
        <v>1949</v>
      </c>
      <c r="X2066" s="419" t="s">
        <v>1949</v>
      </c>
      <c r="Y2066" s="419" t="s">
        <v>1949</v>
      </c>
      <c r="Z2066" s="419" t="s">
        <v>1949</v>
      </c>
      <c r="AA2066" s="420"/>
      <c r="AB2066" s="420"/>
      <c r="AC2066" s="457">
        <v>40422</v>
      </c>
      <c r="AD2066" s="421"/>
      <c r="AE2066" s="537"/>
      <c r="AF2066" s="537"/>
      <c r="AG2066" s="537"/>
      <c r="AH2066" s="537"/>
      <c r="AI2066" s="537"/>
      <c r="AJ2066" s="537"/>
      <c r="AK2066" s="537"/>
      <c r="AL2066" s="537"/>
      <c r="AM2066" s="537"/>
      <c r="AN2066" s="537"/>
      <c r="AO2066" s="537"/>
      <c r="AP2066" s="537"/>
      <c r="AQ2066" s="422"/>
      <c r="AR2066" s="745" t="s">
        <v>1433</v>
      </c>
      <c r="AS2066" s="475">
        <f t="shared" si="240"/>
        <v>0</v>
      </c>
      <c r="AT2066" s="475">
        <f t="shared" si="240"/>
        <v>0</v>
      </c>
      <c r="AU2066" s="475">
        <f t="shared" si="240"/>
        <v>0</v>
      </c>
      <c r="AV2066" s="475">
        <f t="shared" si="240"/>
        <v>0</v>
      </c>
      <c r="AW2066" s="475">
        <f t="shared" si="240"/>
        <v>0</v>
      </c>
      <c r="AX2066" s="475">
        <f t="shared" si="240"/>
        <v>0</v>
      </c>
      <c r="AY2066" s="185">
        <f>IF(AND(SUM(AE2066:$AP2066)&gt;0,J2066&lt;&gt;""),CONCATENATE(B2066,"_",F2066,"_",AG2066),0)</f>
        <v>0</v>
      </c>
      <c r="AZ2066" s="203">
        <f>IF(AND(SUM(AE2066:$AP2066)&gt;0,D2066="BFS"),1,0)</f>
        <v>0</v>
      </c>
      <c r="BA2066" s="203">
        <f t="shared" si="236"/>
        <v>0</v>
      </c>
    </row>
    <row r="2067" spans="1:53" ht="30">
      <c r="A2067" s="185" t="str">
        <f>IF(AND(SUM(AE2067:AP2067)&gt;0,J2067&lt;&gt;""),CONCATENATE(B2067,"_",F2067,"_",$A$5,"_",SUMPRODUCT((B$9:B2067=B2067)*(F$9:F2067=F2067)*(SUM(AE2067:AP2067)&lt;&gt;0)*(J2067&lt;&gt;""))-1),0)</f>
        <v>SN_2.1.1_neu_1</v>
      </c>
      <c r="B2067" s="746" t="s">
        <v>1433</v>
      </c>
      <c r="C2067" s="464" t="s">
        <v>1172</v>
      </c>
      <c r="D2067" s="89" t="s">
        <v>99</v>
      </c>
      <c r="E2067" s="465" t="s">
        <v>98</v>
      </c>
      <c r="F2067" s="658" t="s">
        <v>1766</v>
      </c>
      <c r="G2067" s="410" t="s">
        <v>1172</v>
      </c>
      <c r="H2067" s="432" t="s">
        <v>1047</v>
      </c>
      <c r="I2067" s="437" t="s">
        <v>1052</v>
      </c>
      <c r="J2067" s="432" t="s">
        <v>1114</v>
      </c>
      <c r="K2067" s="433" t="s">
        <v>623</v>
      </c>
      <c r="L2067" s="424" t="s">
        <v>654</v>
      </c>
      <c r="M2067" s="425" t="s">
        <v>794</v>
      </c>
      <c r="N2067" s="425" t="s">
        <v>955</v>
      </c>
      <c r="O2067" s="425" t="s">
        <v>1047</v>
      </c>
      <c r="P2067" s="425" t="s">
        <v>1043</v>
      </c>
      <c r="Q2067" s="425"/>
      <c r="R2067" s="434" t="s">
        <v>1043</v>
      </c>
      <c r="S2067" s="434" t="s">
        <v>1043</v>
      </c>
      <c r="T2067" s="434" t="s">
        <v>1955</v>
      </c>
      <c r="U2067" s="434" t="s">
        <v>1043</v>
      </c>
      <c r="V2067" s="434" t="s">
        <v>1047</v>
      </c>
      <c r="W2067" s="434" t="s">
        <v>1047</v>
      </c>
      <c r="X2067" s="434" t="s">
        <v>1047</v>
      </c>
      <c r="Y2067" s="434" t="s">
        <v>1047</v>
      </c>
      <c r="Z2067" s="434" t="s">
        <v>1047</v>
      </c>
      <c r="AA2067" s="469"/>
      <c r="AB2067" s="743" t="s">
        <v>550</v>
      </c>
      <c r="AC2067" s="458">
        <v>40422</v>
      </c>
      <c r="AD2067" s="435"/>
      <c r="AE2067" s="543">
        <v>3321</v>
      </c>
      <c r="AF2067" s="543">
        <v>2636</v>
      </c>
      <c r="AG2067" s="543">
        <v>2302</v>
      </c>
      <c r="AH2067" s="543">
        <v>2155</v>
      </c>
      <c r="AI2067" s="543">
        <v>2043</v>
      </c>
      <c r="AJ2067" s="543">
        <v>2391</v>
      </c>
      <c r="AK2067" s="544">
        <v>2462</v>
      </c>
      <c r="AL2067" s="544">
        <v>2702</v>
      </c>
      <c r="AM2067" s="544">
        <v>3106</v>
      </c>
      <c r="AN2067" s="543">
        <v>3698</v>
      </c>
      <c r="AO2067" s="545">
        <v>4921</v>
      </c>
      <c r="AP2067" s="544">
        <v>4496</v>
      </c>
      <c r="AQ2067" s="182"/>
      <c r="AR2067" s="746" t="s">
        <v>1433</v>
      </c>
      <c r="AS2067" s="475" t="str">
        <f t="shared" ref="AS2067:AX2076" si="241">IF(SUM($AE2067:$AP2067)&gt;0,VLOOKUP($F2067,Schulart,AS$2,FALSE),0)</f>
        <v>ÜS</v>
      </c>
      <c r="AT2067" s="475" t="str">
        <f t="shared" si="241"/>
        <v>2B</v>
      </c>
      <c r="AU2067" s="475">
        <f t="shared" si="241"/>
        <v>254</v>
      </c>
      <c r="AV2067" s="475" t="str">
        <f t="shared" si="241"/>
        <v>Pre-Voc</v>
      </c>
      <c r="AW2067" s="475" t="str">
        <f t="shared" si="241"/>
        <v>B</v>
      </c>
      <c r="AX2067" s="475">
        <f t="shared" si="241"/>
        <v>0</v>
      </c>
      <c r="AY2067" s="185" t="str">
        <f>IF(AND(SUM(AE2067:$AP2067)&gt;0,J2067&lt;&gt;""),CONCATENATE(B2067,"_",F2067,"_",AG2067),0)</f>
        <v>SN_2.1.1_2302</v>
      </c>
      <c r="AZ2067" s="203">
        <f>IF(AND(SUM(AE2067:$AP2067)&gt;0,D2067="BFS"),1,0)</f>
        <v>0</v>
      </c>
      <c r="BA2067" s="203">
        <f t="shared" si="236"/>
        <v>0</v>
      </c>
    </row>
    <row r="2068" spans="1:53" ht="40">
      <c r="A2068" s="185">
        <f>IF(AND(SUM(AE2068:AP2068)&gt;0,J2068&lt;&gt;""),CONCATENATE(B2068,"_",F2068,"_",$A$5,"_",SUMPRODUCT((B$9:B2068=B2068)*(F$9:F2068=F2068)*(SUM(AE2068:AP2068)&lt;&gt;0)*(J2068&lt;&gt;""))-1),0)</f>
        <v>0</v>
      </c>
      <c r="B2068" s="746" t="s">
        <v>1433</v>
      </c>
      <c r="C2068" s="464" t="s">
        <v>1172</v>
      </c>
      <c r="D2068" s="89" t="s">
        <v>99</v>
      </c>
      <c r="E2068" s="465" t="s">
        <v>98</v>
      </c>
      <c r="F2068" s="658" t="s">
        <v>1766</v>
      </c>
      <c r="G2068" s="410" t="s">
        <v>551</v>
      </c>
      <c r="H2068" s="432" t="s">
        <v>1047</v>
      </c>
      <c r="I2068" s="437" t="s">
        <v>1052</v>
      </c>
      <c r="J2068" s="432" t="s">
        <v>1114</v>
      </c>
      <c r="K2068" s="433" t="s">
        <v>623</v>
      </c>
      <c r="L2068" s="424" t="s">
        <v>1748</v>
      </c>
      <c r="M2068" s="425" t="s">
        <v>794</v>
      </c>
      <c r="N2068" s="425" t="s">
        <v>1244</v>
      </c>
      <c r="O2068" s="425" t="s">
        <v>1047</v>
      </c>
      <c r="P2068" s="425" t="s">
        <v>1043</v>
      </c>
      <c r="Q2068" s="425"/>
      <c r="R2068" s="434" t="s">
        <v>1043</v>
      </c>
      <c r="S2068" s="434" t="s">
        <v>1047</v>
      </c>
      <c r="T2068" s="434" t="s">
        <v>1955</v>
      </c>
      <c r="U2068" s="434" t="s">
        <v>1047</v>
      </c>
      <c r="V2068" s="434" t="s">
        <v>1047</v>
      </c>
      <c r="W2068" s="434" t="s">
        <v>1047</v>
      </c>
      <c r="X2068" s="434" t="s">
        <v>1047</v>
      </c>
      <c r="Y2068" s="434" t="s">
        <v>1047</v>
      </c>
      <c r="Z2068" s="434" t="s">
        <v>1047</v>
      </c>
      <c r="AA2068" s="469" t="s">
        <v>1017</v>
      </c>
      <c r="AB2068" s="743" t="s">
        <v>318</v>
      </c>
      <c r="AC2068" s="458">
        <v>40422</v>
      </c>
      <c r="AD2068" s="435"/>
      <c r="AE2068" s="543">
        <v>0</v>
      </c>
      <c r="AF2068" s="543">
        <v>0</v>
      </c>
      <c r="AG2068" s="543">
        <v>0</v>
      </c>
      <c r="AH2068" s="543">
        <v>0</v>
      </c>
      <c r="AI2068" s="543">
        <v>0</v>
      </c>
      <c r="AJ2068" s="543">
        <v>0</v>
      </c>
      <c r="AK2068" s="544">
        <v>0</v>
      </c>
      <c r="AL2068" s="544">
        <v>0</v>
      </c>
      <c r="AM2068" s="544">
        <v>0</v>
      </c>
      <c r="AN2068" s="543">
        <v>0</v>
      </c>
      <c r="AO2068" s="545">
        <v>0</v>
      </c>
      <c r="AP2068" s="544">
        <v>0</v>
      </c>
      <c r="AQ2068" s="182" t="s">
        <v>1018</v>
      </c>
      <c r="AR2068" s="746" t="s">
        <v>1433</v>
      </c>
      <c r="AS2068" s="475">
        <f t="shared" si="241"/>
        <v>0</v>
      </c>
      <c r="AT2068" s="475">
        <f t="shared" si="241"/>
        <v>0</v>
      </c>
      <c r="AU2068" s="475">
        <f t="shared" si="241"/>
        <v>0</v>
      </c>
      <c r="AV2068" s="475">
        <f t="shared" si="241"/>
        <v>0</v>
      </c>
      <c r="AW2068" s="475">
        <f t="shared" si="241"/>
        <v>0</v>
      </c>
      <c r="AX2068" s="475">
        <f t="shared" si="241"/>
        <v>0</v>
      </c>
      <c r="AY2068" s="185">
        <f>IF(AND(SUM(AE2068:$AP2068)&gt;0,J2068&lt;&gt;""),CONCATENATE(B2068,"_",F2068,"_",AG2068),0)</f>
        <v>0</v>
      </c>
      <c r="AZ2068" s="203">
        <f>IF(AND(SUM(AE2068:$AP2068)&gt;0,D2068="BFS"),1,0)</f>
        <v>0</v>
      </c>
      <c r="BA2068" s="203">
        <f t="shared" si="236"/>
        <v>0</v>
      </c>
    </row>
    <row r="2069" spans="1:53" ht="25">
      <c r="A2069" s="185">
        <f>IF(AND(SUM(AE2069:AP2069)&gt;0,J2069&lt;&gt;""),CONCATENATE(B2069,"_",F2069,"_",$A$5,"_",SUMPRODUCT((B$9:B2069=B2069)*(F$9:F2069=F2069)*(SUM(AE2069:AP2069)&lt;&gt;0)*(J2069&lt;&gt;""))-1),0)</f>
        <v>0</v>
      </c>
      <c r="B2069" s="745" t="s">
        <v>1433</v>
      </c>
      <c r="C2069" s="58" t="s">
        <v>1174</v>
      </c>
      <c r="D2069" s="85" t="s">
        <v>578</v>
      </c>
      <c r="E2069" s="463" t="s">
        <v>577</v>
      </c>
      <c r="F2069" s="657" t="s">
        <v>1767</v>
      </c>
      <c r="G2069" s="420"/>
      <c r="H2069" s="418"/>
      <c r="I2069" s="418"/>
      <c r="J2069" s="418"/>
      <c r="K2069" s="418"/>
      <c r="L2069" s="419"/>
      <c r="M2069" s="419"/>
      <c r="N2069" s="419"/>
      <c r="O2069" s="419"/>
      <c r="P2069" s="419"/>
      <c r="Q2069" s="419"/>
      <c r="R2069" s="419"/>
      <c r="S2069" s="419"/>
      <c r="T2069" s="419"/>
      <c r="U2069" s="419"/>
      <c r="V2069" s="419"/>
      <c r="W2069" s="419"/>
      <c r="X2069" s="419"/>
      <c r="Y2069" s="419"/>
      <c r="Z2069" s="419"/>
      <c r="AA2069" s="420"/>
      <c r="AB2069" s="420"/>
      <c r="AC2069" s="457"/>
      <c r="AD2069" s="421"/>
      <c r="AE2069" s="537"/>
      <c r="AF2069" s="537"/>
      <c r="AG2069" s="537"/>
      <c r="AH2069" s="537"/>
      <c r="AI2069" s="537"/>
      <c r="AJ2069" s="537"/>
      <c r="AK2069" s="537"/>
      <c r="AL2069" s="537"/>
      <c r="AM2069" s="537"/>
      <c r="AN2069" s="537"/>
      <c r="AO2069" s="537"/>
      <c r="AP2069" s="537"/>
      <c r="AQ2069" s="422"/>
      <c r="AR2069" s="745" t="s">
        <v>1433</v>
      </c>
      <c r="AS2069" s="475">
        <f t="shared" si="241"/>
        <v>0</v>
      </c>
      <c r="AT2069" s="475">
        <f t="shared" si="241"/>
        <v>0</v>
      </c>
      <c r="AU2069" s="475">
        <f t="shared" si="241"/>
        <v>0</v>
      </c>
      <c r="AV2069" s="475">
        <f t="shared" si="241"/>
        <v>0</v>
      </c>
      <c r="AW2069" s="475">
        <f t="shared" si="241"/>
        <v>0</v>
      </c>
      <c r="AX2069" s="475">
        <f t="shared" si="241"/>
        <v>0</v>
      </c>
      <c r="AY2069" s="185">
        <f>IF(AND(SUM(AE2069:$AP2069)&gt;0,J2069&lt;&gt;""),CONCATENATE(B2069,"_",F2069,"_",AG2069),0)</f>
        <v>0</v>
      </c>
      <c r="AZ2069" s="203">
        <f>IF(AND(SUM(AE2069:$AP2069)&gt;0,D2069="BFS"),1,0)</f>
        <v>0</v>
      </c>
      <c r="BA2069" s="203">
        <f t="shared" si="236"/>
        <v>0</v>
      </c>
    </row>
    <row r="2070" spans="1:53" ht="13">
      <c r="A2070" s="185">
        <f>IF(AND(SUM(AE2070:AP2070)&gt;0,J2070&lt;&gt;""),CONCATENATE(B2070,"_",F2070,"_",$A$5,"_",SUMPRODUCT((B$9:B2070=B2070)*(F$9:F2070=F2070)*(SUM(AE2070:AP2070)&lt;&gt;0)*(J2070&lt;&gt;""))-1),0)</f>
        <v>0</v>
      </c>
      <c r="B2070" s="746" t="s">
        <v>1433</v>
      </c>
      <c r="C2070" s="464" t="s">
        <v>1557</v>
      </c>
      <c r="D2070" s="89" t="s">
        <v>578</v>
      </c>
      <c r="E2070" s="465" t="s">
        <v>577</v>
      </c>
      <c r="F2070" s="658" t="s">
        <v>1767</v>
      </c>
      <c r="G2070" s="410"/>
      <c r="H2070" s="432" t="s">
        <v>1043</v>
      </c>
      <c r="I2070" s="437" t="s">
        <v>1052</v>
      </c>
      <c r="J2070" s="432" t="s">
        <v>1114</v>
      </c>
      <c r="K2070" s="433"/>
      <c r="L2070" s="425"/>
      <c r="M2070" s="425"/>
      <c r="N2070" s="425"/>
      <c r="O2070" s="425"/>
      <c r="P2070" s="425"/>
      <c r="Q2070" s="425"/>
      <c r="R2070" s="434"/>
      <c r="S2070" s="434"/>
      <c r="T2070" s="434"/>
      <c r="U2070" s="434"/>
      <c r="V2070" s="434"/>
      <c r="W2070" s="434"/>
      <c r="X2070" s="434"/>
      <c r="Y2070" s="434"/>
      <c r="Z2070" s="434"/>
      <c r="AA2070" s="743"/>
      <c r="AB2070" s="442"/>
      <c r="AC2070" s="458"/>
      <c r="AD2070" s="443"/>
      <c r="AE2070" s="543"/>
      <c r="AF2070" s="543"/>
      <c r="AG2070" s="543"/>
      <c r="AH2070" s="543"/>
      <c r="AI2070" s="543"/>
      <c r="AJ2070" s="543"/>
      <c r="AK2070" s="544">
        <v>0</v>
      </c>
      <c r="AL2070" s="544">
        <v>0</v>
      </c>
      <c r="AM2070" s="544">
        <v>0</v>
      </c>
      <c r="AN2070" s="543">
        <v>0</v>
      </c>
      <c r="AO2070" s="545">
        <v>0</v>
      </c>
      <c r="AP2070" s="544">
        <v>0</v>
      </c>
      <c r="AQ2070" s="444"/>
      <c r="AR2070" s="746" t="s">
        <v>1433</v>
      </c>
      <c r="AS2070" s="475">
        <f t="shared" si="241"/>
        <v>0</v>
      </c>
      <c r="AT2070" s="475">
        <f t="shared" si="241"/>
        <v>0</v>
      </c>
      <c r="AU2070" s="475">
        <f t="shared" si="241"/>
        <v>0</v>
      </c>
      <c r="AV2070" s="475">
        <f t="shared" si="241"/>
        <v>0</v>
      </c>
      <c r="AW2070" s="475">
        <f t="shared" si="241"/>
        <v>0</v>
      </c>
      <c r="AX2070" s="475">
        <f t="shared" si="241"/>
        <v>0</v>
      </c>
      <c r="AY2070" s="185">
        <f>IF(AND(SUM(AE2070:$AP2070)&gt;0,J2070&lt;&gt;""),CONCATENATE(B2070,"_",F2070,"_",AG2070),0)</f>
        <v>0</v>
      </c>
      <c r="AZ2070" s="203">
        <f>IF(AND(SUM(AE2070:$AP2070)&gt;0,D2070="BFS"),1,0)</f>
        <v>0</v>
      </c>
      <c r="BA2070" s="203">
        <f t="shared" si="236"/>
        <v>0</v>
      </c>
    </row>
    <row r="2071" spans="1:53" ht="25">
      <c r="A2071" s="185">
        <f>IF(AND(SUM(AE2071:AP2071)&gt;0,J2071&lt;&gt;""),CONCATENATE(B2071,"_",F2071,"_",$A$5,"_",SUMPRODUCT((B$9:B2071=B2071)*(F$9:F2071=F2071)*(SUM(AE2071:AP2071)&lt;&gt;0)*(J2071&lt;&gt;""))-1),0)</f>
        <v>0</v>
      </c>
      <c r="B2071" s="745" t="s">
        <v>1433</v>
      </c>
      <c r="C2071" s="58" t="s">
        <v>129</v>
      </c>
      <c r="D2071" s="85" t="s">
        <v>99</v>
      </c>
      <c r="E2071" s="463" t="s">
        <v>572</v>
      </c>
      <c r="F2071" s="657" t="s">
        <v>946</v>
      </c>
      <c r="G2071" s="420"/>
      <c r="H2071" s="418"/>
      <c r="I2071" s="418"/>
      <c r="J2071" s="418"/>
      <c r="K2071" s="418"/>
      <c r="L2071" s="419"/>
      <c r="M2071" s="419"/>
      <c r="N2071" s="419"/>
      <c r="O2071" s="419"/>
      <c r="P2071" s="419"/>
      <c r="Q2071" s="419"/>
      <c r="R2071" s="419"/>
      <c r="S2071" s="419"/>
      <c r="T2071" s="419"/>
      <c r="U2071" s="419"/>
      <c r="V2071" s="419"/>
      <c r="W2071" s="419"/>
      <c r="X2071" s="419"/>
      <c r="Y2071" s="419"/>
      <c r="Z2071" s="419"/>
      <c r="AA2071" s="420"/>
      <c r="AB2071" s="420"/>
      <c r="AC2071" s="457"/>
      <c r="AD2071" s="421"/>
      <c r="AE2071" s="537"/>
      <c r="AF2071" s="537"/>
      <c r="AG2071" s="537"/>
      <c r="AH2071" s="537"/>
      <c r="AI2071" s="537"/>
      <c r="AJ2071" s="537"/>
      <c r="AK2071" s="537"/>
      <c r="AL2071" s="537"/>
      <c r="AM2071" s="537"/>
      <c r="AN2071" s="537"/>
      <c r="AO2071" s="537"/>
      <c r="AP2071" s="537"/>
      <c r="AQ2071" s="422"/>
      <c r="AR2071" s="745" t="s">
        <v>1433</v>
      </c>
      <c r="AS2071" s="475">
        <f t="shared" si="241"/>
        <v>0</v>
      </c>
      <c r="AT2071" s="475">
        <f t="shared" si="241"/>
        <v>0</v>
      </c>
      <c r="AU2071" s="475">
        <f t="shared" si="241"/>
        <v>0</v>
      </c>
      <c r="AV2071" s="475">
        <f t="shared" si="241"/>
        <v>0</v>
      </c>
      <c r="AW2071" s="475">
        <f t="shared" si="241"/>
        <v>0</v>
      </c>
      <c r="AX2071" s="475">
        <f t="shared" si="241"/>
        <v>0</v>
      </c>
      <c r="AY2071" s="185">
        <f>IF(AND(SUM(AE2071:$AP2071)&gt;0,J2071&lt;&gt;""),CONCATENATE(B2071,"_",F2071,"_",AG2071),0)</f>
        <v>0</v>
      </c>
      <c r="AZ2071" s="203">
        <f>IF(AND(SUM(AE2071:$AP2071)&gt;0,D2071="BFS"),1,0)</f>
        <v>0</v>
      </c>
      <c r="BA2071" s="203">
        <f t="shared" si="236"/>
        <v>0</v>
      </c>
    </row>
    <row r="2072" spans="1:53" ht="20">
      <c r="A2072" s="185" t="str">
        <f>IF(AND(SUM(AE2072:AP2072)&gt;0,J2072&lt;&gt;""),CONCATENATE(B2072,"_",F2072,"_",$A$5,"_",SUMPRODUCT((B$9:B2072=B2072)*(F$9:F2072=F2072)*(SUM(AE2072:AP2072)&lt;&gt;0)*(J2072&lt;&gt;""))-1),0)</f>
        <v>SN_2.1.3_neu_1</v>
      </c>
      <c r="B2072" s="746" t="s">
        <v>1433</v>
      </c>
      <c r="C2072" s="464" t="s">
        <v>129</v>
      </c>
      <c r="D2072" s="89" t="s">
        <v>99</v>
      </c>
      <c r="E2072" s="465" t="s">
        <v>572</v>
      </c>
      <c r="F2072" s="658" t="s">
        <v>946</v>
      </c>
      <c r="G2072" s="410" t="s">
        <v>1096</v>
      </c>
      <c r="H2072" s="432" t="s">
        <v>1047</v>
      </c>
      <c r="I2072" s="437" t="s">
        <v>1052</v>
      </c>
      <c r="J2072" s="432" t="s">
        <v>1114</v>
      </c>
      <c r="K2072" s="433" t="s">
        <v>816</v>
      </c>
      <c r="L2072" s="424" t="s">
        <v>793</v>
      </c>
      <c r="M2072" s="425" t="s">
        <v>794</v>
      </c>
      <c r="N2072" s="425" t="s">
        <v>955</v>
      </c>
      <c r="O2072" s="425" t="s">
        <v>1047</v>
      </c>
      <c r="P2072" s="425" t="s">
        <v>1047</v>
      </c>
      <c r="Q2072" s="425" t="s">
        <v>1949</v>
      </c>
      <c r="R2072" s="425" t="s">
        <v>1043</v>
      </c>
      <c r="S2072" s="425" t="s">
        <v>1043</v>
      </c>
      <c r="T2072" s="425" t="s">
        <v>1955</v>
      </c>
      <c r="U2072" s="425" t="s">
        <v>1047</v>
      </c>
      <c r="V2072" s="425" t="s">
        <v>1047</v>
      </c>
      <c r="W2072" s="425" t="s">
        <v>1047</v>
      </c>
      <c r="X2072" s="425" t="s">
        <v>1043</v>
      </c>
      <c r="Y2072" s="425" t="s">
        <v>1047</v>
      </c>
      <c r="Z2072" s="425" t="s">
        <v>1043</v>
      </c>
      <c r="AA2072" s="469" t="s">
        <v>1097</v>
      </c>
      <c r="AB2072" s="469"/>
      <c r="AC2072" s="458">
        <v>41075</v>
      </c>
      <c r="AD2072" s="427" t="s">
        <v>1157</v>
      </c>
      <c r="AE2072" s="533">
        <v>3841</v>
      </c>
      <c r="AF2072" s="533">
        <v>3578</v>
      </c>
      <c r="AG2072" s="533">
        <v>2773</v>
      </c>
      <c r="AH2072" s="533">
        <v>2410</v>
      </c>
      <c r="AI2072" s="533">
        <v>2159</v>
      </c>
      <c r="AJ2072" s="533">
        <v>1687</v>
      </c>
      <c r="AK2072" s="534">
        <v>1572</v>
      </c>
      <c r="AL2072" s="534">
        <v>1595</v>
      </c>
      <c r="AM2072" s="534">
        <v>1631</v>
      </c>
      <c r="AN2072" s="533">
        <v>1660</v>
      </c>
      <c r="AO2072" s="535">
        <v>1741</v>
      </c>
      <c r="AP2072" s="534">
        <v>1512</v>
      </c>
      <c r="AQ2072" s="481" t="s">
        <v>1156</v>
      </c>
      <c r="AR2072" s="746" t="s">
        <v>1433</v>
      </c>
      <c r="AS2072" s="475" t="str">
        <f t="shared" si="241"/>
        <v>ÜS</v>
      </c>
      <c r="AT2072" s="475" t="str">
        <f t="shared" si="241"/>
        <v>2B</v>
      </c>
      <c r="AU2072" s="475">
        <f t="shared" si="241"/>
        <v>254</v>
      </c>
      <c r="AV2072" s="475" t="str">
        <f t="shared" si="241"/>
        <v>Pre-Voc</v>
      </c>
      <c r="AW2072" s="475" t="str">
        <f t="shared" si="241"/>
        <v>B</v>
      </c>
      <c r="AX2072" s="475">
        <f t="shared" si="241"/>
        <v>0</v>
      </c>
      <c r="AY2072" s="185" t="str">
        <f>IF(AND(SUM(AE2072:$AP2072)&gt;0,J2072&lt;&gt;""),CONCATENATE(B2072,"_",F2072,"_",AG2072),0)</f>
        <v>SN_2.1.3_2773</v>
      </c>
      <c r="AZ2072" s="203">
        <f>IF(AND(SUM(AE2072:$AP2072)&gt;0,D2072="BFS"),1,0)</f>
        <v>0</v>
      </c>
      <c r="BA2072" s="203">
        <f t="shared" si="236"/>
        <v>0</v>
      </c>
    </row>
    <row r="2073" spans="1:53" ht="15.5">
      <c r="A2073" s="185">
        <f>IF(AND(SUM(AE2073:AP2073)&gt;0,J2073&lt;&gt;""),CONCATENATE(B2073,"_",F2073,"_",$A$5,"_",SUMPRODUCT((B$9:B2073=B2073)*(F$9:F2073=F2073)*(SUM(AE2073:AP2073)&lt;&gt;0)*(J2073&lt;&gt;""))-1),0)</f>
        <v>0</v>
      </c>
      <c r="B2073" s="164" t="s">
        <v>1433</v>
      </c>
      <c r="C2073" s="68" t="s">
        <v>100</v>
      </c>
      <c r="D2073" s="66"/>
      <c r="E2073" s="471"/>
      <c r="F2073" s="660"/>
      <c r="G2073" s="72"/>
      <c r="H2073" s="72"/>
      <c r="I2073" s="72"/>
      <c r="J2073" s="72"/>
      <c r="K2073" s="72"/>
      <c r="L2073" s="72"/>
      <c r="M2073" s="72"/>
      <c r="N2073" s="72"/>
      <c r="O2073" s="72"/>
      <c r="P2073" s="72"/>
      <c r="Q2073" s="72"/>
      <c r="R2073" s="72"/>
      <c r="S2073" s="72"/>
      <c r="T2073" s="72"/>
      <c r="U2073" s="72"/>
      <c r="V2073" s="72"/>
      <c r="W2073" s="72"/>
      <c r="X2073" s="72"/>
      <c r="Y2073" s="72"/>
      <c r="Z2073" s="72"/>
      <c r="AA2073" s="72"/>
      <c r="AB2073" s="72"/>
      <c r="AC2073" s="460"/>
      <c r="AD2073" s="90"/>
      <c r="AE2073" s="550"/>
      <c r="AF2073" s="550"/>
      <c r="AG2073" s="550"/>
      <c r="AH2073" s="550"/>
      <c r="AI2073" s="550"/>
      <c r="AJ2073" s="550"/>
      <c r="AK2073" s="550"/>
      <c r="AL2073" s="550"/>
      <c r="AM2073" s="550"/>
      <c r="AN2073" s="550"/>
      <c r="AO2073" s="550"/>
      <c r="AP2073" s="550"/>
      <c r="AQ2073" s="75"/>
      <c r="AR2073" s="164" t="s">
        <v>1433</v>
      </c>
      <c r="AS2073" s="475">
        <f t="shared" si="241"/>
        <v>0</v>
      </c>
      <c r="AT2073" s="475">
        <f t="shared" si="241"/>
        <v>0</v>
      </c>
      <c r="AU2073" s="475">
        <f t="shared" si="241"/>
        <v>0</v>
      </c>
      <c r="AV2073" s="475">
        <f t="shared" si="241"/>
        <v>0</v>
      </c>
      <c r="AW2073" s="475">
        <f t="shared" si="241"/>
        <v>0</v>
      </c>
      <c r="AX2073" s="475">
        <f t="shared" si="241"/>
        <v>0</v>
      </c>
      <c r="AY2073" s="185">
        <f>IF(AND(SUM(AE2073:$AP2073)&gt;0,J2073&lt;&gt;""),CONCATENATE(B2073,"_",F2073,"_",AG2073),0)</f>
        <v>0</v>
      </c>
      <c r="AZ2073" s="203">
        <f>IF(AND(SUM(AE2073:$AP2073)&gt;0,D2073="BFS"),1,0)</f>
        <v>0</v>
      </c>
      <c r="BA2073" s="203">
        <f t="shared" si="236"/>
        <v>0</v>
      </c>
    </row>
    <row r="2074" spans="1:53" ht="25">
      <c r="A2074" s="185">
        <f>IF(AND(SUM(AE2074:AP2074)&gt;0,J2074&lt;&gt;""),CONCATENATE(B2074,"_",F2074,"_",$A$5,"_",SUMPRODUCT((B$9:B2074=B2074)*(F$9:F2074=F2074)*(SUM(AE2074:AP2074)&lt;&gt;0)*(J2074&lt;&gt;""))-1),0)</f>
        <v>0</v>
      </c>
      <c r="B2074" s="745" t="s">
        <v>1433</v>
      </c>
      <c r="C2074" s="58" t="s">
        <v>1332</v>
      </c>
      <c r="D2074" s="85" t="s">
        <v>1359</v>
      </c>
      <c r="E2074" s="463" t="s">
        <v>1333</v>
      </c>
      <c r="F2074" s="657" t="s">
        <v>1721</v>
      </c>
      <c r="G2074" s="420"/>
      <c r="H2074" s="418"/>
      <c r="I2074" s="418"/>
      <c r="J2074" s="418"/>
      <c r="K2074" s="418"/>
      <c r="L2074" s="419"/>
      <c r="M2074" s="419"/>
      <c r="N2074" s="419"/>
      <c r="O2074" s="419" t="s">
        <v>1949</v>
      </c>
      <c r="P2074" s="419" t="s">
        <v>1949</v>
      </c>
      <c r="Q2074" s="419" t="s">
        <v>1949</v>
      </c>
      <c r="R2074" s="419" t="s">
        <v>1949</v>
      </c>
      <c r="S2074" s="419" t="s">
        <v>1949</v>
      </c>
      <c r="T2074" s="419"/>
      <c r="U2074" s="419" t="s">
        <v>1949</v>
      </c>
      <c r="V2074" s="419" t="s">
        <v>1949</v>
      </c>
      <c r="W2074" s="419" t="s">
        <v>1949</v>
      </c>
      <c r="X2074" s="419" t="s">
        <v>1949</v>
      </c>
      <c r="Y2074" s="419" t="s">
        <v>1949</v>
      </c>
      <c r="Z2074" s="419" t="s">
        <v>1949</v>
      </c>
      <c r="AA2074" s="420"/>
      <c r="AB2074" s="420"/>
      <c r="AC2074" s="457">
        <v>40422</v>
      </c>
      <c r="AD2074" s="421"/>
      <c r="AE2074" s="537"/>
      <c r="AF2074" s="537"/>
      <c r="AG2074" s="537"/>
      <c r="AH2074" s="537"/>
      <c r="AI2074" s="537"/>
      <c r="AJ2074" s="537"/>
      <c r="AK2074" s="537"/>
      <c r="AL2074" s="537"/>
      <c r="AM2074" s="537"/>
      <c r="AN2074" s="537"/>
      <c r="AO2074" s="537"/>
      <c r="AP2074" s="537"/>
      <c r="AQ2074" s="422"/>
      <c r="AR2074" s="745" t="s">
        <v>1433</v>
      </c>
      <c r="AS2074" s="475">
        <f t="shared" si="241"/>
        <v>0</v>
      </c>
      <c r="AT2074" s="475">
        <f t="shared" si="241"/>
        <v>0</v>
      </c>
      <c r="AU2074" s="475">
        <f t="shared" si="241"/>
        <v>0</v>
      </c>
      <c r="AV2074" s="475">
        <f t="shared" si="241"/>
        <v>0</v>
      </c>
      <c r="AW2074" s="475">
        <f t="shared" si="241"/>
        <v>0</v>
      </c>
      <c r="AX2074" s="475">
        <f t="shared" si="241"/>
        <v>0</v>
      </c>
      <c r="AY2074" s="185">
        <f>IF(AND(SUM(AE2074:$AP2074)&gt;0,J2074&lt;&gt;""),CONCATENATE(B2074,"_",F2074,"_",AG2074),0)</f>
        <v>0</v>
      </c>
      <c r="AZ2074" s="203">
        <f>IF(AND(SUM(AE2074:$AP2074)&gt;0,D2074="BFS"),1,0)</f>
        <v>0</v>
      </c>
      <c r="BA2074" s="203">
        <f t="shared" si="236"/>
        <v>0</v>
      </c>
    </row>
    <row r="2075" spans="1:53" ht="20">
      <c r="A2075" s="185" t="str">
        <f>IF(AND(SUM(AE2075:AP2075)&gt;0,J2075&lt;&gt;""),CONCATENATE(B2075,"_",F2075,"_",$A$5,"_",SUMPRODUCT((B$9:B2075=B2075)*(F$9:F2075=F2075)*(SUM(AE2075:AP2075)&lt;&gt;0)*(J2075&lt;&gt;""))-1),0)</f>
        <v>SN_2.2.1_neu_1</v>
      </c>
      <c r="B2075" s="746" t="s">
        <v>1433</v>
      </c>
      <c r="C2075" s="464" t="s">
        <v>1487</v>
      </c>
      <c r="D2075" s="89" t="s">
        <v>1359</v>
      </c>
      <c r="E2075" s="465" t="s">
        <v>1333</v>
      </c>
      <c r="F2075" s="658" t="s">
        <v>1721</v>
      </c>
      <c r="G2075" s="423" t="s">
        <v>1115</v>
      </c>
      <c r="H2075" s="432" t="s">
        <v>1047</v>
      </c>
      <c r="I2075" s="437" t="s">
        <v>1052</v>
      </c>
      <c r="J2075" s="432" t="s">
        <v>1053</v>
      </c>
      <c r="K2075" s="433" t="s">
        <v>623</v>
      </c>
      <c r="L2075" s="424" t="s">
        <v>1019</v>
      </c>
      <c r="M2075" s="425" t="s">
        <v>1952</v>
      </c>
      <c r="N2075" s="425" t="s">
        <v>955</v>
      </c>
      <c r="O2075" s="425" t="s">
        <v>1047</v>
      </c>
      <c r="P2075" s="425" t="s">
        <v>1043</v>
      </c>
      <c r="Q2075" s="425"/>
      <c r="R2075" s="434" t="s">
        <v>1043</v>
      </c>
      <c r="S2075" s="434" t="s">
        <v>1043</v>
      </c>
      <c r="T2075" s="434" t="s">
        <v>1955</v>
      </c>
      <c r="U2075" s="434" t="s">
        <v>1043</v>
      </c>
      <c r="V2075" s="434" t="s">
        <v>1047</v>
      </c>
      <c r="W2075" s="434" t="s">
        <v>1047</v>
      </c>
      <c r="X2075" s="434" t="s">
        <v>1047</v>
      </c>
      <c r="Y2075" s="434" t="s">
        <v>1047</v>
      </c>
      <c r="Z2075" s="434" t="s">
        <v>1043</v>
      </c>
      <c r="AA2075" s="469" t="s">
        <v>1020</v>
      </c>
      <c r="AB2075" s="743"/>
      <c r="AC2075" s="458">
        <v>40422</v>
      </c>
      <c r="AD2075" s="435"/>
      <c r="AE2075" s="543">
        <v>4010</v>
      </c>
      <c r="AF2075" s="543">
        <v>2819</v>
      </c>
      <c r="AG2075" s="543">
        <v>1636</v>
      </c>
      <c r="AH2075" s="543">
        <v>1557</v>
      </c>
      <c r="AI2075" s="543">
        <v>1160</v>
      </c>
      <c r="AJ2075" s="543">
        <v>876</v>
      </c>
      <c r="AK2075" s="544">
        <v>759</v>
      </c>
      <c r="AL2075" s="544">
        <v>948</v>
      </c>
      <c r="AM2075" s="544">
        <v>1019</v>
      </c>
      <c r="AN2075" s="543">
        <v>840</v>
      </c>
      <c r="AO2075" s="545">
        <v>814</v>
      </c>
      <c r="AP2075" s="544">
        <v>758</v>
      </c>
      <c r="AQ2075" s="182"/>
      <c r="AR2075" s="746" t="s">
        <v>1433</v>
      </c>
      <c r="AS2075" s="475" t="str">
        <f t="shared" si="241"/>
        <v>ÜS</v>
      </c>
      <c r="AT2075" s="475" t="str">
        <f t="shared" si="241"/>
        <v>3B</v>
      </c>
      <c r="AU2075" s="475">
        <f t="shared" si="241"/>
        <v>351</v>
      </c>
      <c r="AV2075" s="475" t="str">
        <f t="shared" si="241"/>
        <v>VOC</v>
      </c>
      <c r="AW2075" s="475" t="str">
        <f t="shared" si="241"/>
        <v>B</v>
      </c>
      <c r="AX2075" s="475">
        <f t="shared" si="241"/>
        <v>0</v>
      </c>
      <c r="AY2075" s="185" t="str">
        <f>IF(AND(SUM(AE2075:$AP2075)&gt;0,J2075&lt;&gt;""),CONCATENATE(B2075,"_",F2075,"_",AG2075),0)</f>
        <v>SN_2.2.1_1636</v>
      </c>
      <c r="AZ2075" s="203">
        <f>IF(AND(SUM(AE2075:$AP2075)&gt;0,D2075="BFS"),1,0)</f>
        <v>0</v>
      </c>
      <c r="BA2075" s="203">
        <f t="shared" si="236"/>
        <v>0</v>
      </c>
    </row>
    <row r="2076" spans="1:53" ht="25">
      <c r="A2076" s="185">
        <f>IF(AND(SUM(AE2076:AP2076)&gt;0,J2076&lt;&gt;""),CONCATENATE(B2076,"_",F2076,"_",$A$5,"_",SUMPRODUCT((B$9:B2076=B2076)*(F$9:F2076=F2076)*(SUM(AE2076:AP2076)&lt;&gt;0)*(J2076&lt;&gt;""))-1),0)</f>
        <v>0</v>
      </c>
      <c r="B2076" s="745" t="s">
        <v>1433</v>
      </c>
      <c r="C2076" s="58" t="s">
        <v>1334</v>
      </c>
      <c r="D2076" s="85" t="s">
        <v>1359</v>
      </c>
      <c r="E2076" s="463" t="s">
        <v>1335</v>
      </c>
      <c r="F2076" s="657" t="s">
        <v>1722</v>
      </c>
      <c r="G2076" s="420"/>
      <c r="H2076" s="418"/>
      <c r="I2076" s="418"/>
      <c r="J2076" s="418"/>
      <c r="K2076" s="418"/>
      <c r="L2076" s="419"/>
      <c r="M2076" s="419"/>
      <c r="N2076" s="419"/>
      <c r="O2076" s="419"/>
      <c r="P2076" s="419"/>
      <c r="Q2076" s="419"/>
      <c r="R2076" s="419"/>
      <c r="S2076" s="419"/>
      <c r="T2076" s="419"/>
      <c r="U2076" s="419"/>
      <c r="V2076" s="419"/>
      <c r="W2076" s="419"/>
      <c r="X2076" s="419"/>
      <c r="Y2076" s="419"/>
      <c r="Z2076" s="419"/>
      <c r="AA2076" s="420"/>
      <c r="AB2076" s="420"/>
      <c r="AC2076" s="457"/>
      <c r="AD2076" s="421"/>
      <c r="AE2076" s="537"/>
      <c r="AF2076" s="537"/>
      <c r="AG2076" s="537"/>
      <c r="AH2076" s="537"/>
      <c r="AI2076" s="537"/>
      <c r="AJ2076" s="537"/>
      <c r="AK2076" s="537"/>
      <c r="AL2076" s="537"/>
      <c r="AM2076" s="537"/>
      <c r="AN2076" s="537"/>
      <c r="AO2076" s="537"/>
      <c r="AP2076" s="537"/>
      <c r="AQ2076" s="422"/>
      <c r="AR2076" s="745" t="s">
        <v>1433</v>
      </c>
      <c r="AS2076" s="475">
        <f t="shared" si="241"/>
        <v>0</v>
      </c>
      <c r="AT2076" s="475">
        <f t="shared" si="241"/>
        <v>0</v>
      </c>
      <c r="AU2076" s="475">
        <f t="shared" si="241"/>
        <v>0</v>
      </c>
      <c r="AV2076" s="475">
        <f t="shared" si="241"/>
        <v>0</v>
      </c>
      <c r="AW2076" s="475">
        <f t="shared" si="241"/>
        <v>0</v>
      </c>
      <c r="AX2076" s="475">
        <f t="shared" si="241"/>
        <v>0</v>
      </c>
      <c r="AY2076" s="185">
        <f>IF(AND(SUM(AE2076:$AP2076)&gt;0,J2076&lt;&gt;""),CONCATENATE(B2076,"_",F2076,"_",AG2076),0)</f>
        <v>0</v>
      </c>
      <c r="AZ2076" s="203">
        <f>IF(AND(SUM(AE2076:$AP2076)&gt;0,D2076="BFS"),1,0)</f>
        <v>0</v>
      </c>
      <c r="BA2076" s="203">
        <f t="shared" si="236"/>
        <v>0</v>
      </c>
    </row>
    <row r="2077" spans="1:53" ht="20">
      <c r="A2077" s="185" t="str">
        <f>IF(AND(SUM(AE2077:AP2077)&gt;0,J2077&lt;&gt;""),CONCATENATE(B2077,"_",F2077,"_",$A$5,"_",SUMPRODUCT((B$9:B2077=B2077)*(F$9:F2077=F2077)*(SUM(AE2077:AP2077)&lt;&gt;0)*(J2077&lt;&gt;""))-1),0)</f>
        <v>SN_2.2.2_neu_1</v>
      </c>
      <c r="B2077" s="746" t="s">
        <v>1433</v>
      </c>
      <c r="C2077" s="464" t="s">
        <v>1936</v>
      </c>
      <c r="D2077" s="89" t="s">
        <v>1359</v>
      </c>
      <c r="E2077" s="465" t="s">
        <v>1335</v>
      </c>
      <c r="F2077" s="658" t="s">
        <v>1722</v>
      </c>
      <c r="G2077" s="423" t="s">
        <v>814</v>
      </c>
      <c r="H2077" s="432" t="s">
        <v>1043</v>
      </c>
      <c r="I2077" s="437" t="s">
        <v>1052</v>
      </c>
      <c r="J2077" s="432" t="s">
        <v>1053</v>
      </c>
      <c r="K2077" s="433" t="s">
        <v>623</v>
      </c>
      <c r="L2077" s="424" t="s">
        <v>1019</v>
      </c>
      <c r="M2077" s="425" t="s">
        <v>1952</v>
      </c>
      <c r="N2077" s="425" t="s">
        <v>955</v>
      </c>
      <c r="O2077" s="425" t="s">
        <v>1047</v>
      </c>
      <c r="P2077" s="425" t="s">
        <v>1043</v>
      </c>
      <c r="Q2077" s="425"/>
      <c r="R2077" s="434" t="s">
        <v>1043</v>
      </c>
      <c r="S2077" s="434" t="s">
        <v>1043</v>
      </c>
      <c r="T2077" s="434" t="s">
        <v>1955</v>
      </c>
      <c r="U2077" s="434" t="s">
        <v>1043</v>
      </c>
      <c r="V2077" s="434" t="s">
        <v>1047</v>
      </c>
      <c r="W2077" s="434" t="s">
        <v>1047</v>
      </c>
      <c r="X2077" s="434" t="s">
        <v>1047</v>
      </c>
      <c r="Y2077" s="434" t="s">
        <v>1047</v>
      </c>
      <c r="Z2077" s="434" t="s">
        <v>1043</v>
      </c>
      <c r="AA2077" s="469" t="s">
        <v>1021</v>
      </c>
      <c r="AB2077" s="743"/>
      <c r="AC2077" s="458">
        <v>40422</v>
      </c>
      <c r="AD2077" s="435"/>
      <c r="AE2077" s="543">
        <v>160</v>
      </c>
      <c r="AF2077" s="543">
        <v>111</v>
      </c>
      <c r="AG2077" s="543">
        <v>52</v>
      </c>
      <c r="AH2077" s="543">
        <v>23</v>
      </c>
      <c r="AI2077" s="543">
        <v>12</v>
      </c>
      <c r="AJ2077" s="543">
        <v>0</v>
      </c>
      <c r="AK2077" s="544">
        <v>0</v>
      </c>
      <c r="AL2077" s="544">
        <v>0</v>
      </c>
      <c r="AM2077" s="544">
        <v>0</v>
      </c>
      <c r="AN2077" s="543">
        <v>0</v>
      </c>
      <c r="AO2077" s="545">
        <v>0</v>
      </c>
      <c r="AP2077" s="544">
        <v>0</v>
      </c>
      <c r="AQ2077" s="182"/>
      <c r="AR2077" s="746" t="s">
        <v>1433</v>
      </c>
      <c r="AS2077" s="475" t="str">
        <f t="shared" ref="AS2077:AX2086" si="242">IF(SUM($AE2077:$AP2077)&gt;0,VLOOKUP($F2077,Schulart,AS$2,FALSE),0)</f>
        <v>ÜS</v>
      </c>
      <c r="AT2077" s="475" t="str">
        <f t="shared" si="242"/>
        <v>2B</v>
      </c>
      <c r="AU2077" s="475">
        <f t="shared" si="242"/>
        <v>254</v>
      </c>
      <c r="AV2077" s="475" t="str">
        <f t="shared" si="242"/>
        <v>Pre-Voc</v>
      </c>
      <c r="AW2077" s="475" t="str">
        <f t="shared" si="242"/>
        <v>B</v>
      </c>
      <c r="AX2077" s="475">
        <f t="shared" si="242"/>
        <v>0</v>
      </c>
      <c r="AY2077" s="185" t="str">
        <f>IF(AND(SUM(AE2077:$AP2077)&gt;0,J2077&lt;&gt;""),CONCATENATE(B2077,"_",F2077,"_",AG2077),0)</f>
        <v>SN_2.2.2_52</v>
      </c>
      <c r="AZ2077" s="203">
        <f>IF(AND(SUM(AE2077:$AP2077)&gt;0,D2077="BFS"),1,0)</f>
        <v>0</v>
      </c>
      <c r="BA2077" s="203">
        <f t="shared" si="236"/>
        <v>0</v>
      </c>
    </row>
    <row r="2078" spans="1:53" ht="15.5">
      <c r="A2078" s="185">
        <f>IF(AND(SUM(AE2078:AP2078)&gt;0,J2078&lt;&gt;""),CONCATENATE(B2078,"_",F2078,"_",$A$5,"_",SUMPRODUCT((B$9:B2078=B2078)*(F$9:F2078=F2078)*(SUM(AE2078:AP2078)&lt;&gt;0)*(J2078&lt;&gt;""))-1),0)</f>
        <v>0</v>
      </c>
      <c r="B2078" s="165" t="s">
        <v>1433</v>
      </c>
      <c r="C2078" s="69" t="s">
        <v>803</v>
      </c>
      <c r="D2078" s="86"/>
      <c r="E2078" s="473"/>
      <c r="F2078" s="661"/>
      <c r="G2078" s="75"/>
      <c r="H2078" s="75"/>
      <c r="I2078" s="75"/>
      <c r="J2078" s="75"/>
      <c r="K2078" s="75"/>
      <c r="L2078" s="75"/>
      <c r="M2078" s="75"/>
      <c r="N2078" s="75"/>
      <c r="O2078" s="75"/>
      <c r="P2078" s="75"/>
      <c r="Q2078" s="75"/>
      <c r="R2078" s="75"/>
      <c r="S2078" s="75"/>
      <c r="T2078" s="75"/>
      <c r="U2078" s="75"/>
      <c r="V2078" s="75"/>
      <c r="W2078" s="75"/>
      <c r="X2078" s="75"/>
      <c r="Y2078" s="75"/>
      <c r="Z2078" s="75"/>
      <c r="AA2078" s="75"/>
      <c r="AB2078" s="72"/>
      <c r="AC2078" s="460"/>
      <c r="AD2078" s="90"/>
      <c r="AE2078" s="550"/>
      <c r="AF2078" s="550"/>
      <c r="AG2078" s="550"/>
      <c r="AH2078" s="550"/>
      <c r="AI2078" s="550"/>
      <c r="AJ2078" s="550"/>
      <c r="AK2078" s="550"/>
      <c r="AL2078" s="550"/>
      <c r="AM2078" s="550"/>
      <c r="AN2078" s="550"/>
      <c r="AO2078" s="550"/>
      <c r="AP2078" s="550"/>
      <c r="AQ2078" s="75"/>
      <c r="AR2078" s="165" t="s">
        <v>1433</v>
      </c>
      <c r="AS2078" s="475">
        <f t="shared" si="242"/>
        <v>0</v>
      </c>
      <c r="AT2078" s="475">
        <f t="shared" si="242"/>
        <v>0</v>
      </c>
      <c r="AU2078" s="475">
        <f t="shared" si="242"/>
        <v>0</v>
      </c>
      <c r="AV2078" s="475">
        <f t="shared" si="242"/>
        <v>0</v>
      </c>
      <c r="AW2078" s="475">
        <f t="shared" si="242"/>
        <v>0</v>
      </c>
      <c r="AX2078" s="475">
        <f t="shared" si="242"/>
        <v>0</v>
      </c>
      <c r="AY2078" s="185">
        <f>IF(AND(SUM(AE2078:$AP2078)&gt;0,J2078&lt;&gt;""),CONCATENATE(B2078,"_",F2078,"_",AG2078),0)</f>
        <v>0</v>
      </c>
      <c r="AZ2078" s="203">
        <f>IF(AND(SUM(AE2078:$AP2078)&gt;0,D2078="BFS"),1,0)</f>
        <v>0</v>
      </c>
      <c r="BA2078" s="203">
        <f t="shared" si="236"/>
        <v>0</v>
      </c>
    </row>
    <row r="2079" spans="1:53" ht="25">
      <c r="A2079" s="185">
        <f>IF(AND(SUM(AE2079:AP2079)&gt;0,J2079&lt;&gt;""),CONCATENATE(B2079,"_",F2079,"_",$A$5,"_",SUMPRODUCT((B$9:B2079=B2079)*(F$9:F2079=F2079)*(SUM(AE2079:AP2079)&lt;&gt;0)*(J2079&lt;&gt;""))-1),0)</f>
        <v>0</v>
      </c>
      <c r="B2079" s="745" t="s">
        <v>1433</v>
      </c>
      <c r="C2079" s="58" t="s">
        <v>1332</v>
      </c>
      <c r="D2079" s="85" t="s">
        <v>1365</v>
      </c>
      <c r="E2079" s="463" t="s">
        <v>1337</v>
      </c>
      <c r="F2079" s="657" t="s">
        <v>1723</v>
      </c>
      <c r="G2079" s="420"/>
      <c r="H2079" s="418"/>
      <c r="I2079" s="418"/>
      <c r="J2079" s="418"/>
      <c r="K2079" s="418"/>
      <c r="L2079" s="419"/>
      <c r="M2079" s="419"/>
      <c r="N2079" s="419"/>
      <c r="O2079" s="419"/>
      <c r="P2079" s="419"/>
      <c r="Q2079" s="419"/>
      <c r="R2079" s="419"/>
      <c r="S2079" s="419"/>
      <c r="T2079" s="419"/>
      <c r="U2079" s="419"/>
      <c r="V2079" s="419"/>
      <c r="W2079" s="419"/>
      <c r="X2079" s="419"/>
      <c r="Y2079" s="419"/>
      <c r="Z2079" s="419"/>
      <c r="AA2079" s="420"/>
      <c r="AB2079" s="420"/>
      <c r="AC2079" s="457"/>
      <c r="AD2079" s="421"/>
      <c r="AE2079" s="536"/>
      <c r="AF2079" s="536"/>
      <c r="AG2079" s="536"/>
      <c r="AH2079" s="536"/>
      <c r="AI2079" s="537"/>
      <c r="AJ2079" s="537"/>
      <c r="AK2079" s="537"/>
      <c r="AL2079" s="537"/>
      <c r="AM2079" s="537"/>
      <c r="AN2079" s="537"/>
      <c r="AO2079" s="537"/>
      <c r="AP2079" s="537"/>
      <c r="AQ2079" s="422"/>
      <c r="AR2079" s="745" t="s">
        <v>1433</v>
      </c>
      <c r="AS2079" s="475">
        <f t="shared" si="242"/>
        <v>0</v>
      </c>
      <c r="AT2079" s="475">
        <f t="shared" si="242"/>
        <v>0</v>
      </c>
      <c r="AU2079" s="475">
        <f t="shared" si="242"/>
        <v>0</v>
      </c>
      <c r="AV2079" s="475">
        <f t="shared" si="242"/>
        <v>0</v>
      </c>
      <c r="AW2079" s="475">
        <f t="shared" si="242"/>
        <v>0</v>
      </c>
      <c r="AX2079" s="475">
        <f t="shared" si="242"/>
        <v>0</v>
      </c>
      <c r="AY2079" s="185">
        <f>IF(AND(SUM(AE2079:$AP2079)&gt;0,J2079&lt;&gt;""),CONCATENATE(B2079,"_",F2079,"_",AG2079),0)</f>
        <v>0</v>
      </c>
      <c r="AZ2079" s="203">
        <f>IF(AND(SUM(AE2079:$AP2079)&gt;0,D2079="BFS"),1,0)</f>
        <v>0</v>
      </c>
      <c r="BA2079" s="203">
        <f t="shared" si="236"/>
        <v>0</v>
      </c>
    </row>
    <row r="2080" spans="1:53" ht="20">
      <c r="A2080" s="185" t="str">
        <f>IF(AND(SUM(AE2080:AP2080)&gt;0,J2080&lt;&gt;""),CONCATENATE(B2080,"_",F2080,"_",$A$5,"_",SUMPRODUCT((B$9:B2080=B2080)*(F$9:F2080=F2080)*(SUM(AE2080:AP2080)&lt;&gt;0)*(J2080&lt;&gt;""))-1),0)</f>
        <v>SN_2.3.1_neu_1</v>
      </c>
      <c r="B2080" s="746" t="s">
        <v>1433</v>
      </c>
      <c r="C2080" s="464" t="s">
        <v>1332</v>
      </c>
      <c r="D2080" s="89" t="s">
        <v>1365</v>
      </c>
      <c r="E2080" s="465" t="s">
        <v>1337</v>
      </c>
      <c r="F2080" s="658" t="s">
        <v>1723</v>
      </c>
      <c r="G2080" s="410" t="s">
        <v>1022</v>
      </c>
      <c r="H2080" s="432" t="s">
        <v>1043</v>
      </c>
      <c r="I2080" s="437" t="s">
        <v>1052</v>
      </c>
      <c r="J2080" s="432" t="s">
        <v>1053</v>
      </c>
      <c r="K2080" s="433" t="s">
        <v>623</v>
      </c>
      <c r="L2080" s="424" t="s">
        <v>1019</v>
      </c>
      <c r="M2080" s="425" t="s">
        <v>1952</v>
      </c>
      <c r="N2080" s="425" t="s">
        <v>955</v>
      </c>
      <c r="O2080" s="425" t="s">
        <v>1047</v>
      </c>
      <c r="P2080" s="425" t="s">
        <v>1043</v>
      </c>
      <c r="Q2080" s="425"/>
      <c r="R2080" s="434" t="s">
        <v>1043</v>
      </c>
      <c r="S2080" s="434" t="s">
        <v>1043</v>
      </c>
      <c r="T2080" s="434" t="s">
        <v>1955</v>
      </c>
      <c r="U2080" s="434" t="s">
        <v>1043</v>
      </c>
      <c r="V2080" s="434" t="s">
        <v>1047</v>
      </c>
      <c r="W2080" s="434" t="s">
        <v>1047</v>
      </c>
      <c r="X2080" s="434" t="s">
        <v>1047</v>
      </c>
      <c r="Y2080" s="434" t="s">
        <v>1047</v>
      </c>
      <c r="Z2080" s="434" t="s">
        <v>1043</v>
      </c>
      <c r="AA2080" s="469" t="s">
        <v>1023</v>
      </c>
      <c r="AB2080" s="743" t="s">
        <v>1024</v>
      </c>
      <c r="AC2080" s="458">
        <v>40422</v>
      </c>
      <c r="AD2080" s="435"/>
      <c r="AE2080" s="543">
        <v>276</v>
      </c>
      <c r="AF2080" s="543">
        <v>232</v>
      </c>
      <c r="AG2080" s="543">
        <v>148</v>
      </c>
      <c r="AH2080" s="543">
        <v>91</v>
      </c>
      <c r="AI2080" s="543">
        <v>100</v>
      </c>
      <c r="AJ2080" s="543">
        <v>89</v>
      </c>
      <c r="AK2080" s="544">
        <v>49</v>
      </c>
      <c r="AL2080" s="544">
        <v>0</v>
      </c>
      <c r="AM2080" s="544">
        <v>0</v>
      </c>
      <c r="AN2080" s="543">
        <v>0</v>
      </c>
      <c r="AO2080" s="545">
        <v>0</v>
      </c>
      <c r="AP2080" s="544">
        <v>0</v>
      </c>
      <c r="AQ2080" s="182"/>
      <c r="AR2080" s="746" t="s">
        <v>1433</v>
      </c>
      <c r="AS2080" s="475" t="str">
        <f t="shared" si="242"/>
        <v>ÜS</v>
      </c>
      <c r="AT2080" s="475" t="str">
        <f t="shared" si="242"/>
        <v>3B</v>
      </c>
      <c r="AU2080" s="475">
        <f t="shared" si="242"/>
        <v>351</v>
      </c>
      <c r="AV2080" s="475" t="str">
        <f t="shared" si="242"/>
        <v>VOC</v>
      </c>
      <c r="AW2080" s="475" t="str">
        <f t="shared" si="242"/>
        <v>B</v>
      </c>
      <c r="AX2080" s="475">
        <f t="shared" si="242"/>
        <v>0</v>
      </c>
      <c r="AY2080" s="185" t="str">
        <f>IF(AND(SUM(AE2080:$AP2080)&gt;0,J2080&lt;&gt;""),CONCATENATE(B2080,"_",F2080,"_",AG2080),0)</f>
        <v>SN_2.3.1_148</v>
      </c>
      <c r="AZ2080" s="203">
        <f>IF(AND(SUM(AE2080:$AP2080)&gt;0,D2080="BFS"),1,0)</f>
        <v>1</v>
      </c>
      <c r="BA2080" s="203" t="e">
        <f t="shared" si="236"/>
        <v>#REF!</v>
      </c>
    </row>
    <row r="2081" spans="1:53" ht="25">
      <c r="A2081" s="185">
        <f>IF(AND(SUM(AE2081:AP2081)&gt;0,J2081&lt;&gt;""),CONCATENATE(B2081,"_",F2081,"_",$A$5,"_",SUMPRODUCT((B$9:B2081=B2081)*(F$9:F2081=F2081)*(SUM(AE2081:AP2081)&lt;&gt;0)*(J2081&lt;&gt;""))-1),0)</f>
        <v>0</v>
      </c>
      <c r="B2081" s="745" t="s">
        <v>1433</v>
      </c>
      <c r="C2081" s="58" t="s">
        <v>1338</v>
      </c>
      <c r="D2081" s="85" t="s">
        <v>1365</v>
      </c>
      <c r="E2081" s="463" t="s">
        <v>1339</v>
      </c>
      <c r="F2081" s="657" t="s">
        <v>1724</v>
      </c>
      <c r="G2081" s="420"/>
      <c r="H2081" s="418"/>
      <c r="I2081" s="418"/>
      <c r="J2081" s="418"/>
      <c r="K2081" s="418"/>
      <c r="L2081" s="419"/>
      <c r="M2081" s="419"/>
      <c r="N2081" s="419"/>
      <c r="O2081" s="419"/>
      <c r="P2081" s="419"/>
      <c r="Q2081" s="419"/>
      <c r="R2081" s="419"/>
      <c r="S2081" s="419"/>
      <c r="T2081" s="419"/>
      <c r="U2081" s="419"/>
      <c r="V2081" s="419"/>
      <c r="W2081" s="419"/>
      <c r="X2081" s="419"/>
      <c r="Y2081" s="419"/>
      <c r="Z2081" s="419"/>
      <c r="AA2081" s="420"/>
      <c r="AB2081" s="420"/>
      <c r="AC2081" s="457"/>
      <c r="AD2081" s="421"/>
      <c r="AE2081" s="536"/>
      <c r="AF2081" s="536"/>
      <c r="AG2081" s="536"/>
      <c r="AH2081" s="536"/>
      <c r="AI2081" s="537"/>
      <c r="AJ2081" s="537"/>
      <c r="AK2081" s="537"/>
      <c r="AL2081" s="537"/>
      <c r="AM2081" s="537"/>
      <c r="AN2081" s="537"/>
      <c r="AO2081" s="537"/>
      <c r="AP2081" s="537"/>
      <c r="AQ2081" s="422"/>
      <c r="AR2081" s="745" t="s">
        <v>1433</v>
      </c>
      <c r="AS2081" s="475">
        <f t="shared" si="242"/>
        <v>0</v>
      </c>
      <c r="AT2081" s="475">
        <f t="shared" si="242"/>
        <v>0</v>
      </c>
      <c r="AU2081" s="475">
        <f t="shared" si="242"/>
        <v>0</v>
      </c>
      <c r="AV2081" s="475">
        <f t="shared" si="242"/>
        <v>0</v>
      </c>
      <c r="AW2081" s="475">
        <f t="shared" si="242"/>
        <v>0</v>
      </c>
      <c r="AX2081" s="475">
        <f t="shared" si="242"/>
        <v>0</v>
      </c>
      <c r="AY2081" s="185">
        <f>IF(AND(SUM(AE2081:$AP2081)&gt;0,J2081&lt;&gt;""),CONCATENATE(B2081,"_",F2081,"_",AG2081),0)</f>
        <v>0</v>
      </c>
      <c r="AZ2081" s="203">
        <f>IF(AND(SUM(AE2081:$AP2081)&gt;0,D2081="BFS"),1,0)</f>
        <v>0</v>
      </c>
      <c r="BA2081" s="203">
        <f t="shared" si="236"/>
        <v>0</v>
      </c>
    </row>
    <row r="2082" spans="1:53" ht="20">
      <c r="A2082" s="185" t="str">
        <f>IF(AND(SUM(AE2082:AP2082)&gt;0,J2082&lt;&gt;""),CONCATENATE(B2082,"_",F2082,"_",$A$5,"_",SUMPRODUCT((B$9:B2082=B2082)*(F$9:F2082=F2082)*(SUM(AE2082:AP2082)&lt;&gt;0)*(J2082&lt;&gt;""))-1),0)</f>
        <v>SN_2.3.2_neu_1</v>
      </c>
      <c r="B2082" s="746" t="s">
        <v>1433</v>
      </c>
      <c r="C2082" s="464" t="s">
        <v>1338</v>
      </c>
      <c r="D2082" s="89" t="s">
        <v>1365</v>
      </c>
      <c r="E2082" s="465" t="s">
        <v>1339</v>
      </c>
      <c r="F2082" s="658" t="s">
        <v>1724</v>
      </c>
      <c r="G2082" s="410" t="s">
        <v>1022</v>
      </c>
      <c r="H2082" s="432" t="s">
        <v>1043</v>
      </c>
      <c r="I2082" s="437" t="s">
        <v>1052</v>
      </c>
      <c r="J2082" s="432" t="s">
        <v>1053</v>
      </c>
      <c r="K2082" s="433" t="s">
        <v>623</v>
      </c>
      <c r="L2082" s="424" t="s">
        <v>1019</v>
      </c>
      <c r="M2082" s="425" t="s">
        <v>1952</v>
      </c>
      <c r="N2082" s="425" t="s">
        <v>955</v>
      </c>
      <c r="O2082" s="425" t="s">
        <v>1047</v>
      </c>
      <c r="P2082" s="425" t="s">
        <v>1043</v>
      </c>
      <c r="Q2082" s="425"/>
      <c r="R2082" s="434" t="s">
        <v>1043</v>
      </c>
      <c r="S2082" s="434" t="s">
        <v>1043</v>
      </c>
      <c r="T2082" s="434" t="s">
        <v>1955</v>
      </c>
      <c r="U2082" s="434" t="s">
        <v>1043</v>
      </c>
      <c r="V2082" s="434" t="s">
        <v>1047</v>
      </c>
      <c r="W2082" s="434" t="s">
        <v>1047</v>
      </c>
      <c r="X2082" s="434" t="s">
        <v>1047</v>
      </c>
      <c r="Y2082" s="434" t="s">
        <v>1047</v>
      </c>
      <c r="Z2082" s="434" t="s">
        <v>1043</v>
      </c>
      <c r="AA2082" s="469" t="s">
        <v>1665</v>
      </c>
      <c r="AB2082" s="743" t="s">
        <v>1024</v>
      </c>
      <c r="AC2082" s="458">
        <v>40422</v>
      </c>
      <c r="AD2082" s="435"/>
      <c r="AE2082" s="543">
        <v>405</v>
      </c>
      <c r="AF2082" s="543">
        <v>240</v>
      </c>
      <c r="AG2082" s="543">
        <v>143</v>
      </c>
      <c r="AH2082" s="543">
        <v>95</v>
      </c>
      <c r="AI2082" s="543">
        <v>198</v>
      </c>
      <c r="AJ2082" s="543">
        <v>81</v>
      </c>
      <c r="AK2082" s="544">
        <v>94</v>
      </c>
      <c r="AL2082" s="544">
        <v>0</v>
      </c>
      <c r="AM2082" s="544">
        <v>0</v>
      </c>
      <c r="AN2082" s="543">
        <v>0</v>
      </c>
      <c r="AO2082" s="545">
        <v>0</v>
      </c>
      <c r="AP2082" s="544">
        <v>0</v>
      </c>
      <c r="AQ2082" s="182"/>
      <c r="AR2082" s="746" t="s">
        <v>1433</v>
      </c>
      <c r="AS2082" s="475" t="str">
        <f t="shared" si="242"/>
        <v>ÜS</v>
      </c>
      <c r="AT2082" s="475" t="str">
        <f t="shared" si="242"/>
        <v>2B</v>
      </c>
      <c r="AU2082" s="475">
        <f t="shared" si="242"/>
        <v>254</v>
      </c>
      <c r="AV2082" s="475" t="str">
        <f t="shared" si="242"/>
        <v>Pre-Voc</v>
      </c>
      <c r="AW2082" s="475" t="str">
        <f t="shared" si="242"/>
        <v>B</v>
      </c>
      <c r="AX2082" s="475">
        <f t="shared" si="242"/>
        <v>0</v>
      </c>
      <c r="AY2082" s="185" t="str">
        <f>IF(AND(SUM(AE2082:$AP2082)&gt;0,J2082&lt;&gt;""),CONCATENATE(B2082,"_",F2082,"_",AG2082),0)</f>
        <v>SN_2.3.2_143</v>
      </c>
      <c r="AZ2082" s="203">
        <f>IF(AND(SUM(AE2082:$AP2082)&gt;0,D2082="BFS"),1,0)</f>
        <v>1</v>
      </c>
      <c r="BA2082" s="203" t="e">
        <f t="shared" si="236"/>
        <v>#REF!</v>
      </c>
    </row>
    <row r="2083" spans="1:53" ht="25">
      <c r="A2083" s="185">
        <f>IF(AND(SUM(AE2083:AP2083)&gt;0,J2083&lt;&gt;""),CONCATENATE(B2083,"_",F2083,"_",$A$5,"_",SUMPRODUCT((B$9:B2083=B2083)*(F$9:F2083=F2083)*(SUM(AE2083:AP2083)&lt;&gt;0)*(J2083&lt;&gt;""))-1),0)</f>
        <v>0</v>
      </c>
      <c r="B2083" s="761" t="s">
        <v>1433</v>
      </c>
      <c r="C2083" s="88" t="s">
        <v>1255</v>
      </c>
      <c r="D2083" s="85" t="s">
        <v>1365</v>
      </c>
      <c r="E2083" s="463" t="s">
        <v>1340</v>
      </c>
      <c r="F2083" s="657" t="s">
        <v>1725</v>
      </c>
      <c r="G2083" s="420"/>
      <c r="H2083" s="418"/>
      <c r="I2083" s="418"/>
      <c r="J2083" s="418"/>
      <c r="K2083" s="418"/>
      <c r="L2083" s="419"/>
      <c r="M2083" s="419"/>
      <c r="N2083" s="419"/>
      <c r="O2083" s="419"/>
      <c r="P2083" s="419"/>
      <c r="Q2083" s="419"/>
      <c r="R2083" s="419"/>
      <c r="S2083" s="419"/>
      <c r="T2083" s="419"/>
      <c r="U2083" s="419"/>
      <c r="V2083" s="419"/>
      <c r="W2083" s="419"/>
      <c r="X2083" s="419"/>
      <c r="Y2083" s="419"/>
      <c r="Z2083" s="419"/>
      <c r="AA2083" s="420"/>
      <c r="AB2083" s="420"/>
      <c r="AC2083" s="457"/>
      <c r="AD2083" s="421"/>
      <c r="AE2083" s="536"/>
      <c r="AF2083" s="536"/>
      <c r="AG2083" s="536"/>
      <c r="AH2083" s="536"/>
      <c r="AI2083" s="537"/>
      <c r="AJ2083" s="537"/>
      <c r="AK2083" s="537"/>
      <c r="AL2083" s="537"/>
      <c r="AM2083" s="537"/>
      <c r="AN2083" s="537"/>
      <c r="AO2083" s="537"/>
      <c r="AP2083" s="537"/>
      <c r="AQ2083" s="422"/>
      <c r="AR2083" s="761" t="s">
        <v>1433</v>
      </c>
      <c r="AS2083" s="475">
        <f t="shared" si="242"/>
        <v>0</v>
      </c>
      <c r="AT2083" s="475">
        <f t="shared" si="242"/>
        <v>0</v>
      </c>
      <c r="AU2083" s="475">
        <f t="shared" si="242"/>
        <v>0</v>
      </c>
      <c r="AV2083" s="475">
        <f t="shared" si="242"/>
        <v>0</v>
      </c>
      <c r="AW2083" s="475">
        <f t="shared" si="242"/>
        <v>0</v>
      </c>
      <c r="AX2083" s="475">
        <f t="shared" si="242"/>
        <v>0</v>
      </c>
      <c r="AY2083" s="185">
        <f>IF(AND(SUM(AE2083:$AP2083)&gt;0,J2083&lt;&gt;""),CONCATENATE(B2083,"_",F2083,"_",AG2083),0)</f>
        <v>0</v>
      </c>
      <c r="AZ2083" s="203">
        <f>IF(AND(SUM(AE2083:$AP2083)&gt;0,D2083="BFS"),1,0)</f>
        <v>0</v>
      </c>
      <c r="BA2083" s="203">
        <f t="shared" si="236"/>
        <v>0</v>
      </c>
    </row>
    <row r="2084" spans="1:53" ht="13">
      <c r="A2084" s="185">
        <f>IF(AND(SUM(AE2084:AP2084)&gt;0,J2084&lt;&gt;""),CONCATENATE(B2084,"_",F2084,"_",$A$5,"_",SUMPRODUCT((B$9:B2084=B2084)*(F$9:F2084=F2084)*(SUM(AE2084:AP2084)&lt;&gt;0)*(J2084&lt;&gt;""))-1),0)</f>
        <v>0</v>
      </c>
      <c r="B2084" s="746" t="s">
        <v>1433</v>
      </c>
      <c r="C2084" s="464" t="s">
        <v>655</v>
      </c>
      <c r="D2084" s="89" t="s">
        <v>1365</v>
      </c>
      <c r="E2084" s="465" t="s">
        <v>1340</v>
      </c>
      <c r="F2084" s="658" t="s">
        <v>1725</v>
      </c>
      <c r="G2084" s="410"/>
      <c r="H2084" s="432" t="s">
        <v>1043</v>
      </c>
      <c r="I2084" s="437" t="s">
        <v>1342</v>
      </c>
      <c r="J2084" s="432" t="s">
        <v>1343</v>
      </c>
      <c r="K2084" s="433"/>
      <c r="L2084" s="425"/>
      <c r="M2084" s="425"/>
      <c r="N2084" s="425"/>
      <c r="O2084" s="425"/>
      <c r="P2084" s="425"/>
      <c r="Q2084" s="425"/>
      <c r="R2084" s="434"/>
      <c r="S2084" s="434"/>
      <c r="T2084" s="434"/>
      <c r="U2084" s="434"/>
      <c r="V2084" s="434"/>
      <c r="W2084" s="434"/>
      <c r="X2084" s="434"/>
      <c r="Y2084" s="434"/>
      <c r="Z2084" s="434"/>
      <c r="AA2084" s="743"/>
      <c r="AB2084" s="442"/>
      <c r="AC2084" s="458"/>
      <c r="AD2084" s="443"/>
      <c r="AE2084" s="543"/>
      <c r="AF2084" s="543"/>
      <c r="AG2084" s="543"/>
      <c r="AH2084" s="543"/>
      <c r="AI2084" s="543"/>
      <c r="AJ2084" s="543"/>
      <c r="AK2084" s="544">
        <v>0</v>
      </c>
      <c r="AL2084" s="544">
        <v>0</v>
      </c>
      <c r="AM2084" s="544">
        <v>0</v>
      </c>
      <c r="AN2084" s="543">
        <v>0</v>
      </c>
      <c r="AO2084" s="545">
        <v>0</v>
      </c>
      <c r="AP2084" s="544">
        <v>0</v>
      </c>
      <c r="AQ2084" s="444"/>
      <c r="AR2084" s="746" t="s">
        <v>1433</v>
      </c>
      <c r="AS2084" s="475">
        <f t="shared" si="242"/>
        <v>0</v>
      </c>
      <c r="AT2084" s="475">
        <f t="shared" si="242"/>
        <v>0</v>
      </c>
      <c r="AU2084" s="475">
        <f t="shared" si="242"/>
        <v>0</v>
      </c>
      <c r="AV2084" s="475">
        <f t="shared" si="242"/>
        <v>0</v>
      </c>
      <c r="AW2084" s="475">
        <f t="shared" si="242"/>
        <v>0</v>
      </c>
      <c r="AX2084" s="475">
        <f t="shared" si="242"/>
        <v>0</v>
      </c>
      <c r="AY2084" s="185">
        <f>IF(AND(SUM(AE2084:$AP2084)&gt;0,J2084&lt;&gt;""),CONCATENATE(B2084,"_",F2084,"_",AG2084),0)</f>
        <v>0</v>
      </c>
      <c r="AZ2084" s="203">
        <f>IF(AND(SUM(AE2084:$AP2084)&gt;0,D2084="BFS"),1,0)</f>
        <v>0</v>
      </c>
      <c r="BA2084" s="203">
        <f t="shared" si="236"/>
        <v>0</v>
      </c>
    </row>
    <row r="2085" spans="1:53" ht="25">
      <c r="A2085" s="185">
        <f>IF(AND(SUM(AE2085:AP2085)&gt;0,J2085&lt;&gt;""),CONCATENATE(B2085,"_",F2085,"_",$A$5,"_",SUMPRODUCT((B$9:B2085=B2085)*(F$9:F2085=F2085)*(SUM(AE2085:AP2085)&lt;&gt;0)*(J2085&lt;&gt;""))-1),0)</f>
        <v>0</v>
      </c>
      <c r="B2085" s="745" t="s">
        <v>1433</v>
      </c>
      <c r="C2085" s="58" t="s">
        <v>596</v>
      </c>
      <c r="D2085" s="85" t="s">
        <v>1365</v>
      </c>
      <c r="E2085" s="463" t="s">
        <v>597</v>
      </c>
      <c r="F2085" s="657" t="s">
        <v>1726</v>
      </c>
      <c r="G2085" s="420"/>
      <c r="H2085" s="418"/>
      <c r="I2085" s="418"/>
      <c r="J2085" s="418"/>
      <c r="K2085" s="418"/>
      <c r="L2085" s="419"/>
      <c r="M2085" s="419"/>
      <c r="N2085" s="419"/>
      <c r="O2085" s="419"/>
      <c r="P2085" s="419"/>
      <c r="Q2085" s="419"/>
      <c r="R2085" s="419"/>
      <c r="S2085" s="419"/>
      <c r="T2085" s="419"/>
      <c r="U2085" s="419"/>
      <c r="V2085" s="419"/>
      <c r="W2085" s="419"/>
      <c r="X2085" s="419"/>
      <c r="Y2085" s="419"/>
      <c r="Z2085" s="419"/>
      <c r="AA2085" s="420"/>
      <c r="AB2085" s="420"/>
      <c r="AC2085" s="457"/>
      <c r="AD2085" s="421"/>
      <c r="AE2085" s="536"/>
      <c r="AF2085" s="536"/>
      <c r="AG2085" s="536"/>
      <c r="AH2085" s="536"/>
      <c r="AI2085" s="537"/>
      <c r="AJ2085" s="537"/>
      <c r="AK2085" s="537"/>
      <c r="AL2085" s="537"/>
      <c r="AM2085" s="537"/>
      <c r="AN2085" s="537"/>
      <c r="AO2085" s="537"/>
      <c r="AP2085" s="537"/>
      <c r="AQ2085" s="422"/>
      <c r="AR2085" s="745" t="s">
        <v>1433</v>
      </c>
      <c r="AS2085" s="475">
        <f t="shared" si="242"/>
        <v>0</v>
      </c>
      <c r="AT2085" s="475">
        <f t="shared" si="242"/>
        <v>0</v>
      </c>
      <c r="AU2085" s="475">
        <f t="shared" si="242"/>
        <v>0</v>
      </c>
      <c r="AV2085" s="475">
        <f t="shared" si="242"/>
        <v>0</v>
      </c>
      <c r="AW2085" s="475">
        <f t="shared" si="242"/>
        <v>0</v>
      </c>
      <c r="AX2085" s="475">
        <f t="shared" si="242"/>
        <v>0</v>
      </c>
      <c r="AY2085" s="185">
        <f>IF(AND(SUM(AE2085:$AP2085)&gt;0,J2085&lt;&gt;""),CONCATENATE(B2085,"_",F2085,"_",AG2085),0)</f>
        <v>0</v>
      </c>
      <c r="AZ2085" s="203">
        <f>IF(AND(SUM(AE2085:$AP2085)&gt;0,D2085="BFS"),1,0)</f>
        <v>0</v>
      </c>
      <c r="BA2085" s="203">
        <f t="shared" si="236"/>
        <v>0</v>
      </c>
    </row>
    <row r="2086" spans="1:53" ht="13">
      <c r="A2086" s="185">
        <f>IF(AND(SUM(AE2086:AP2086)&gt;0,J2086&lt;&gt;""),CONCATENATE(B2086,"_",F2086,"_",$A$5,"_",SUMPRODUCT((B$9:B2086=B2086)*(F$9:F2086=F2086)*(SUM(AE2086:AP2086)&lt;&gt;0)*(J2086&lt;&gt;""))-1),0)</f>
        <v>0</v>
      </c>
      <c r="B2086" s="746" t="s">
        <v>1433</v>
      </c>
      <c r="C2086" s="464" t="s">
        <v>125</v>
      </c>
      <c r="D2086" s="89" t="s">
        <v>1365</v>
      </c>
      <c r="E2086" s="465" t="s">
        <v>597</v>
      </c>
      <c r="F2086" s="658" t="s">
        <v>1726</v>
      </c>
      <c r="G2086" s="410"/>
      <c r="H2086" s="432" t="s">
        <v>1043</v>
      </c>
      <c r="I2086" s="437" t="s">
        <v>1052</v>
      </c>
      <c r="J2086" s="432" t="s">
        <v>1114</v>
      </c>
      <c r="K2086" s="433"/>
      <c r="L2086" s="425"/>
      <c r="M2086" s="425"/>
      <c r="N2086" s="425"/>
      <c r="O2086" s="425"/>
      <c r="P2086" s="425"/>
      <c r="Q2086" s="425"/>
      <c r="R2086" s="434"/>
      <c r="S2086" s="434"/>
      <c r="T2086" s="434"/>
      <c r="U2086" s="434"/>
      <c r="V2086" s="434"/>
      <c r="W2086" s="434"/>
      <c r="X2086" s="434"/>
      <c r="Y2086" s="434"/>
      <c r="Z2086" s="434"/>
      <c r="AA2086" s="743"/>
      <c r="AB2086" s="442"/>
      <c r="AC2086" s="458"/>
      <c r="AD2086" s="443"/>
      <c r="AE2086" s="543"/>
      <c r="AF2086" s="543"/>
      <c r="AG2086" s="543"/>
      <c r="AH2086" s="543"/>
      <c r="AI2086" s="543"/>
      <c r="AJ2086" s="543"/>
      <c r="AK2086" s="544">
        <v>0</v>
      </c>
      <c r="AL2086" s="544">
        <v>0</v>
      </c>
      <c r="AM2086" s="544">
        <v>0</v>
      </c>
      <c r="AN2086" s="543">
        <v>0</v>
      </c>
      <c r="AO2086" s="545">
        <v>0</v>
      </c>
      <c r="AP2086" s="544">
        <v>0</v>
      </c>
      <c r="AQ2086" s="444"/>
      <c r="AR2086" s="746" t="s">
        <v>1433</v>
      </c>
      <c r="AS2086" s="475">
        <f t="shared" si="242"/>
        <v>0</v>
      </c>
      <c r="AT2086" s="475">
        <f t="shared" si="242"/>
        <v>0</v>
      </c>
      <c r="AU2086" s="475">
        <f t="shared" si="242"/>
        <v>0</v>
      </c>
      <c r="AV2086" s="475">
        <f t="shared" si="242"/>
        <v>0</v>
      </c>
      <c r="AW2086" s="475">
        <f t="shared" si="242"/>
        <v>0</v>
      </c>
      <c r="AX2086" s="475">
        <f t="shared" si="242"/>
        <v>0</v>
      </c>
      <c r="AY2086" s="185">
        <f>IF(AND(SUM(AE2086:$AP2086)&gt;0,J2086&lt;&gt;""),CONCATENATE(B2086,"_",F2086,"_",AG2086),0)</f>
        <v>0</v>
      </c>
      <c r="AZ2086" s="203">
        <f>IF(AND(SUM(AE2086:$AP2086)&gt;0,D2086="BFS"),1,0)</f>
        <v>0</v>
      </c>
      <c r="BA2086" s="203">
        <f t="shared" ref="BA2086:BA2120" si="243">IF(AZ2086=1,VLOOKUP(AY2086,GESIS,2,FALSE),0)</f>
        <v>0</v>
      </c>
    </row>
    <row r="2087" spans="1:53" ht="25">
      <c r="A2087" s="185">
        <f>IF(AND(SUM(AE2087:AP2087)&gt;0,J2087&lt;&gt;""),CONCATENATE(B2087,"_",F2087,"_",$A$5,"_",SUMPRODUCT((B$9:B2087=B2087)*(F$9:F2087=F2087)*(SUM(AE2087:AP2087)&lt;&gt;0)*(J2087&lt;&gt;""))-1),0)</f>
        <v>0</v>
      </c>
      <c r="B2087" s="745" t="s">
        <v>1433</v>
      </c>
      <c r="C2087" s="58" t="s">
        <v>178</v>
      </c>
      <c r="D2087" s="85" t="s">
        <v>1365</v>
      </c>
      <c r="E2087" s="463" t="s">
        <v>69</v>
      </c>
      <c r="F2087" s="657" t="s">
        <v>1727</v>
      </c>
      <c r="G2087" s="420"/>
      <c r="H2087" s="418"/>
      <c r="I2087" s="418"/>
      <c r="J2087" s="418"/>
      <c r="K2087" s="418"/>
      <c r="L2087" s="419"/>
      <c r="M2087" s="419"/>
      <c r="N2087" s="419"/>
      <c r="O2087" s="419"/>
      <c r="P2087" s="419"/>
      <c r="Q2087" s="419"/>
      <c r="R2087" s="419"/>
      <c r="S2087" s="419"/>
      <c r="T2087" s="419"/>
      <c r="U2087" s="419"/>
      <c r="V2087" s="419"/>
      <c r="W2087" s="419"/>
      <c r="X2087" s="419"/>
      <c r="Y2087" s="419"/>
      <c r="Z2087" s="419"/>
      <c r="AA2087" s="420"/>
      <c r="AB2087" s="420"/>
      <c r="AC2087" s="457"/>
      <c r="AD2087" s="421"/>
      <c r="AE2087" s="536"/>
      <c r="AF2087" s="536"/>
      <c r="AG2087" s="536"/>
      <c r="AH2087" s="536"/>
      <c r="AI2087" s="537"/>
      <c r="AJ2087" s="537"/>
      <c r="AK2087" s="537"/>
      <c r="AL2087" s="537"/>
      <c r="AM2087" s="537"/>
      <c r="AN2087" s="537"/>
      <c r="AO2087" s="537"/>
      <c r="AP2087" s="537"/>
      <c r="AQ2087" s="422"/>
      <c r="AR2087" s="745" t="s">
        <v>1433</v>
      </c>
      <c r="AS2087" s="475">
        <f t="shared" ref="AS2087:AX2096" si="244">IF(SUM($AE2087:$AP2087)&gt;0,VLOOKUP($F2087,Schulart,AS$2,FALSE),0)</f>
        <v>0</v>
      </c>
      <c r="AT2087" s="475">
        <f t="shared" si="244"/>
        <v>0</v>
      </c>
      <c r="AU2087" s="475">
        <f t="shared" si="244"/>
        <v>0</v>
      </c>
      <c r="AV2087" s="475">
        <f t="shared" si="244"/>
        <v>0</v>
      </c>
      <c r="AW2087" s="475">
        <f t="shared" si="244"/>
        <v>0</v>
      </c>
      <c r="AX2087" s="475">
        <f t="shared" si="244"/>
        <v>0</v>
      </c>
      <c r="AY2087" s="185">
        <f>IF(AND(SUM(AE2087:$AP2087)&gt;0,J2087&lt;&gt;""),CONCATENATE(B2087,"_",F2087,"_",AG2087),0)</f>
        <v>0</v>
      </c>
      <c r="AZ2087" s="203">
        <f>IF(AND(SUM(AE2087:$AP2087)&gt;0,D2087="BFS"),1,0)</f>
        <v>0</v>
      </c>
      <c r="BA2087" s="203">
        <f t="shared" si="243"/>
        <v>0</v>
      </c>
    </row>
    <row r="2088" spans="1:53" ht="13">
      <c r="A2088" s="185">
        <f>IF(AND(SUM(AE2088:AP2088)&gt;0,J2088&lt;&gt;""),CONCATENATE(B2088,"_",F2088,"_",$A$5,"_",SUMPRODUCT((B$9:B2088=B2088)*(F$9:F2088=F2088)*(SUM(AE2088:AP2088)&lt;&gt;0)*(J2088&lt;&gt;""))-1),0)</f>
        <v>0</v>
      </c>
      <c r="B2088" s="746" t="s">
        <v>1433</v>
      </c>
      <c r="C2088" s="464" t="s">
        <v>178</v>
      </c>
      <c r="D2088" s="89" t="s">
        <v>1365</v>
      </c>
      <c r="E2088" s="465" t="s">
        <v>69</v>
      </c>
      <c r="F2088" s="658" t="s">
        <v>1727</v>
      </c>
      <c r="G2088" s="410"/>
      <c r="H2088" s="432" t="s">
        <v>1043</v>
      </c>
      <c r="I2088" s="437" t="s">
        <v>1052</v>
      </c>
      <c r="J2088" s="432" t="s">
        <v>1114</v>
      </c>
      <c r="K2088" s="433"/>
      <c r="L2088" s="425"/>
      <c r="M2088" s="425"/>
      <c r="N2088" s="425"/>
      <c r="O2088" s="425"/>
      <c r="P2088" s="425"/>
      <c r="Q2088" s="425"/>
      <c r="R2088" s="434"/>
      <c r="S2088" s="434"/>
      <c r="T2088" s="434"/>
      <c r="U2088" s="434"/>
      <c r="V2088" s="434"/>
      <c r="W2088" s="434"/>
      <c r="X2088" s="434"/>
      <c r="Y2088" s="434"/>
      <c r="Z2088" s="434"/>
      <c r="AA2088" s="743"/>
      <c r="AB2088" s="442"/>
      <c r="AC2088" s="458"/>
      <c r="AD2088" s="443"/>
      <c r="AE2088" s="543"/>
      <c r="AF2088" s="543"/>
      <c r="AG2088" s="543"/>
      <c r="AH2088" s="543"/>
      <c r="AI2088" s="543"/>
      <c r="AJ2088" s="543"/>
      <c r="AK2088" s="544">
        <v>0</v>
      </c>
      <c r="AL2088" s="544">
        <v>0</v>
      </c>
      <c r="AM2088" s="544">
        <v>0</v>
      </c>
      <c r="AN2088" s="543">
        <v>0</v>
      </c>
      <c r="AO2088" s="545">
        <v>0</v>
      </c>
      <c r="AP2088" s="544">
        <v>0</v>
      </c>
      <c r="AQ2088" s="444"/>
      <c r="AR2088" s="746" t="s">
        <v>1433</v>
      </c>
      <c r="AS2088" s="475">
        <f t="shared" si="244"/>
        <v>0</v>
      </c>
      <c r="AT2088" s="475">
        <f t="shared" si="244"/>
        <v>0</v>
      </c>
      <c r="AU2088" s="475">
        <f t="shared" si="244"/>
        <v>0</v>
      </c>
      <c r="AV2088" s="475">
        <f t="shared" si="244"/>
        <v>0</v>
      </c>
      <c r="AW2088" s="475">
        <f t="shared" si="244"/>
        <v>0</v>
      </c>
      <c r="AX2088" s="475">
        <f t="shared" si="244"/>
        <v>0</v>
      </c>
      <c r="AY2088" s="185">
        <f>IF(AND(SUM(AE2088:$AP2088)&gt;0,J2088&lt;&gt;""),CONCATENATE(B2088,"_",F2088,"_",AG2088),0)</f>
        <v>0</v>
      </c>
      <c r="AZ2088" s="203">
        <f>IF(AND(SUM(AE2088:$AP2088)&gt;0,D2088="BFS"),1,0)</f>
        <v>0</v>
      </c>
      <c r="BA2088" s="203">
        <f t="shared" si="243"/>
        <v>0</v>
      </c>
    </row>
    <row r="2089" spans="1:53" ht="15.5">
      <c r="A2089" s="185">
        <f>IF(AND(SUM(AE2089:AP2089)&gt;0,J2089&lt;&gt;""),CONCATENATE(B2089,"_",F2089,"_",$A$5,"_",SUMPRODUCT((B$9:B2089=B2089)*(F$9:F2089=F2089)*(SUM(AE2089:AP2089)&lt;&gt;0)*(J2089&lt;&gt;""))-1),0)</f>
        <v>0</v>
      </c>
      <c r="B2089" s="164" t="s">
        <v>1433</v>
      </c>
      <c r="C2089" s="68" t="s">
        <v>1252</v>
      </c>
      <c r="D2089" s="66"/>
      <c r="E2089" s="471"/>
      <c r="F2089" s="660"/>
      <c r="G2089" s="72"/>
      <c r="H2089" s="72"/>
      <c r="I2089" s="72"/>
      <c r="J2089" s="72"/>
      <c r="K2089" s="72"/>
      <c r="L2089" s="72"/>
      <c r="M2089" s="72"/>
      <c r="N2089" s="72"/>
      <c r="O2089" s="72"/>
      <c r="P2089" s="72"/>
      <c r="Q2089" s="72"/>
      <c r="R2089" s="72"/>
      <c r="S2089" s="72"/>
      <c r="T2089" s="72"/>
      <c r="U2089" s="72"/>
      <c r="V2089" s="72"/>
      <c r="W2089" s="72"/>
      <c r="X2089" s="72"/>
      <c r="Y2089" s="72"/>
      <c r="Z2089" s="72"/>
      <c r="AA2089" s="72"/>
      <c r="AB2089" s="72"/>
      <c r="AC2089" s="460"/>
      <c r="AD2089" s="90"/>
      <c r="AE2089" s="550"/>
      <c r="AF2089" s="550"/>
      <c r="AG2089" s="550"/>
      <c r="AH2089" s="550"/>
      <c r="AI2089" s="550"/>
      <c r="AJ2089" s="550"/>
      <c r="AK2089" s="550"/>
      <c r="AL2089" s="550"/>
      <c r="AM2089" s="550"/>
      <c r="AN2089" s="550"/>
      <c r="AO2089" s="550"/>
      <c r="AP2089" s="550"/>
      <c r="AQ2089" s="75"/>
      <c r="AR2089" s="164" t="s">
        <v>1433</v>
      </c>
      <c r="AS2089" s="475">
        <f t="shared" si="244"/>
        <v>0</v>
      </c>
      <c r="AT2089" s="475">
        <f t="shared" si="244"/>
        <v>0</v>
      </c>
      <c r="AU2089" s="475">
        <f t="shared" si="244"/>
        <v>0</v>
      </c>
      <c r="AV2089" s="475">
        <f t="shared" si="244"/>
        <v>0</v>
      </c>
      <c r="AW2089" s="475">
        <f t="shared" si="244"/>
        <v>0</v>
      </c>
      <c r="AX2089" s="475">
        <f t="shared" si="244"/>
        <v>0</v>
      </c>
      <c r="AY2089" s="185">
        <f>IF(AND(SUM(AE2089:$AP2089)&gt;0,J2089&lt;&gt;""),CONCATENATE(B2089,"_",F2089,"_",AG2089),0)</f>
        <v>0</v>
      </c>
      <c r="AZ2089" s="203">
        <f>IF(AND(SUM(AE2089:$AP2089)&gt;0,D2089="BFS"),1,0)</f>
        <v>0</v>
      </c>
      <c r="BA2089" s="203">
        <f t="shared" si="243"/>
        <v>0</v>
      </c>
    </row>
    <row r="2090" spans="1:53" ht="25">
      <c r="A2090" s="185">
        <f>IF(AND(SUM(AE2090:AP2090)&gt;0,J2090&lt;&gt;""),CONCATENATE(B2090,"_",F2090,"_",$A$5,"_",SUMPRODUCT((B$9:B2090=B2090)*(F$9:F2090=F2090)*(SUM(AE2090:AP2090)&lt;&gt;0)*(J2090&lt;&gt;""))-1),0)</f>
        <v>0</v>
      </c>
      <c r="B2090" s="745" t="s">
        <v>1433</v>
      </c>
      <c r="C2090" s="58" t="s">
        <v>567</v>
      </c>
      <c r="D2090" s="85" t="s">
        <v>1046</v>
      </c>
      <c r="E2090" s="463" t="s">
        <v>568</v>
      </c>
      <c r="F2090" s="657" t="s">
        <v>568</v>
      </c>
      <c r="G2090" s="420"/>
      <c r="H2090" s="418"/>
      <c r="I2090" s="418"/>
      <c r="J2090" s="418"/>
      <c r="K2090" s="418"/>
      <c r="L2090" s="419"/>
      <c r="M2090" s="419"/>
      <c r="N2090" s="419"/>
      <c r="O2090" s="419"/>
      <c r="P2090" s="419"/>
      <c r="Q2090" s="419"/>
      <c r="R2090" s="419"/>
      <c r="S2090" s="419"/>
      <c r="T2090" s="419"/>
      <c r="U2090" s="419"/>
      <c r="V2090" s="419"/>
      <c r="W2090" s="419"/>
      <c r="X2090" s="419"/>
      <c r="Y2090" s="419"/>
      <c r="Z2090" s="419"/>
      <c r="AA2090" s="420"/>
      <c r="AB2090" s="420"/>
      <c r="AC2090" s="457"/>
      <c r="AD2090" s="421"/>
      <c r="AE2090" s="536"/>
      <c r="AF2090" s="536"/>
      <c r="AG2090" s="536"/>
      <c r="AH2090" s="536"/>
      <c r="AI2090" s="537"/>
      <c r="AJ2090" s="537"/>
      <c r="AK2090" s="537"/>
      <c r="AL2090" s="537"/>
      <c r="AM2090" s="537"/>
      <c r="AN2090" s="537"/>
      <c r="AO2090" s="537"/>
      <c r="AP2090" s="537"/>
      <c r="AQ2090" s="422"/>
      <c r="AR2090" s="745" t="s">
        <v>1433</v>
      </c>
      <c r="AS2090" s="475">
        <f t="shared" si="244"/>
        <v>0</v>
      </c>
      <c r="AT2090" s="475">
        <f t="shared" si="244"/>
        <v>0</v>
      </c>
      <c r="AU2090" s="475">
        <f t="shared" si="244"/>
        <v>0</v>
      </c>
      <c r="AV2090" s="475">
        <f t="shared" si="244"/>
        <v>0</v>
      </c>
      <c r="AW2090" s="475">
        <f t="shared" si="244"/>
        <v>0</v>
      </c>
      <c r="AX2090" s="475">
        <f t="shared" si="244"/>
        <v>0</v>
      </c>
      <c r="AY2090" s="185">
        <f>IF(AND(SUM(AE2090:$AP2090)&gt;0,J2090&lt;&gt;""),CONCATENATE(B2090,"_",F2090,"_",AG2090),0)</f>
        <v>0</v>
      </c>
      <c r="AZ2090" s="203">
        <f>IF(AND(SUM(AE2090:$AP2090)&gt;0,D2090="BFS"),1,0)</f>
        <v>0</v>
      </c>
      <c r="BA2090" s="203">
        <f t="shared" si="243"/>
        <v>0</v>
      </c>
    </row>
    <row r="2091" spans="1:53" ht="20">
      <c r="A2091" s="185" t="str">
        <f>IF(AND(SUM(AE2091:AP2091)&gt;0,J2091&lt;&gt;""),CONCATENATE(B2091,"_",F2091,"_",$A$5,"_",SUMPRODUCT((B$9:B2091=B2091)*(F$9:F2091=F2091)*(SUM(AE2091:AP2091)&lt;&gt;0)*(J2091&lt;&gt;""))-1),0)</f>
        <v>SN_2.4.1_neu_1</v>
      </c>
      <c r="B2091" s="746" t="s">
        <v>1433</v>
      </c>
      <c r="C2091" s="464" t="s">
        <v>714</v>
      </c>
      <c r="D2091" s="89" t="s">
        <v>1046</v>
      </c>
      <c r="E2091" s="465" t="s">
        <v>568</v>
      </c>
      <c r="F2091" s="658" t="s">
        <v>568</v>
      </c>
      <c r="G2091" s="410" t="s">
        <v>1666</v>
      </c>
      <c r="H2091" s="432" t="s">
        <v>1047</v>
      </c>
      <c r="I2091" s="437" t="s">
        <v>1342</v>
      </c>
      <c r="J2091" s="432" t="s">
        <v>1114</v>
      </c>
      <c r="K2091" s="433" t="s">
        <v>623</v>
      </c>
      <c r="L2091" s="424" t="s">
        <v>888</v>
      </c>
      <c r="M2091" s="425" t="s">
        <v>889</v>
      </c>
      <c r="N2091" s="425" t="s">
        <v>1646</v>
      </c>
      <c r="O2091" s="425" t="s">
        <v>1043</v>
      </c>
      <c r="P2091" s="425" t="s">
        <v>1043</v>
      </c>
      <c r="Q2091" s="425" t="s">
        <v>890</v>
      </c>
      <c r="R2091" s="434" t="s">
        <v>1043</v>
      </c>
      <c r="S2091" s="434" t="s">
        <v>1047</v>
      </c>
      <c r="T2091" s="434" t="s">
        <v>1111</v>
      </c>
      <c r="U2091" s="434" t="s">
        <v>1043</v>
      </c>
      <c r="V2091" s="434" t="s">
        <v>1047</v>
      </c>
      <c r="W2091" s="434" t="s">
        <v>1047</v>
      </c>
      <c r="X2091" s="434" t="s">
        <v>1043</v>
      </c>
      <c r="Y2091" s="434" t="s">
        <v>1047</v>
      </c>
      <c r="Z2091" s="434" t="s">
        <v>1043</v>
      </c>
      <c r="AA2091" s="469" t="s">
        <v>891</v>
      </c>
      <c r="AB2091" s="743" t="s">
        <v>762</v>
      </c>
      <c r="AC2091" s="458">
        <v>40422</v>
      </c>
      <c r="AD2091" s="435"/>
      <c r="AE2091" s="543">
        <v>329</v>
      </c>
      <c r="AF2091" s="543">
        <v>46</v>
      </c>
      <c r="AG2091" s="543">
        <v>22</v>
      </c>
      <c r="AH2091" s="543">
        <v>22</v>
      </c>
      <c r="AI2091" s="543">
        <v>21</v>
      </c>
      <c r="AJ2091" s="543">
        <v>38</v>
      </c>
      <c r="AK2091" s="544">
        <v>31</v>
      </c>
      <c r="AL2091" s="544">
        <v>95</v>
      </c>
      <c r="AM2091" s="544">
        <v>96</v>
      </c>
      <c r="AN2091" s="543">
        <v>169</v>
      </c>
      <c r="AO2091" s="545">
        <v>258</v>
      </c>
      <c r="AP2091" s="544">
        <v>307</v>
      </c>
      <c r="AQ2091" s="182"/>
      <c r="AR2091" s="746" t="s">
        <v>1433</v>
      </c>
      <c r="AS2091" s="475" t="str">
        <f t="shared" si="244"/>
        <v>ÜS</v>
      </c>
      <c r="AT2091" s="475" t="str">
        <f t="shared" si="244"/>
        <v>2B</v>
      </c>
      <c r="AU2091" s="475">
        <f t="shared" si="244"/>
        <v>254</v>
      </c>
      <c r="AV2091" s="475" t="str">
        <f t="shared" si="244"/>
        <v>Pre-Voc</v>
      </c>
      <c r="AW2091" s="475" t="str">
        <f t="shared" si="244"/>
        <v>B</v>
      </c>
      <c r="AX2091" s="475">
        <f t="shared" si="244"/>
        <v>0</v>
      </c>
      <c r="AY2091" s="185" t="str">
        <f>IF(AND(SUM(AE2091:$AP2091)&gt;0,J2091&lt;&gt;""),CONCATENATE(B2091,"_",F2091,"_",AG2091),0)</f>
        <v>SN_2.4.1_22</v>
      </c>
      <c r="AZ2091" s="203">
        <f>IF(AND(SUM(AE2091:$AP2091)&gt;0,D2091="BFS"),1,0)</f>
        <v>0</v>
      </c>
      <c r="BA2091" s="203">
        <f t="shared" si="243"/>
        <v>0</v>
      </c>
    </row>
    <row r="2092" spans="1:53" ht="13">
      <c r="A2092" s="185">
        <f>IF(AND(SUM(AE2092:AP2092)&gt;0,J2092&lt;&gt;""),CONCATENATE(B2092,"_",F2092,"_",$A$5,"_",SUMPRODUCT((B$9:B2092=B2092)*(F$9:F2092=F2092)*(SUM(AE2092:AP2092)&lt;&gt;0)*(J2092&lt;&gt;""))-1),0)</f>
        <v>0</v>
      </c>
      <c r="B2092" s="746" t="s">
        <v>1433</v>
      </c>
      <c r="C2092" s="464" t="s">
        <v>714</v>
      </c>
      <c r="D2092" s="89" t="s">
        <v>1046</v>
      </c>
      <c r="E2092" s="465" t="s">
        <v>568</v>
      </c>
      <c r="F2092" s="658" t="s">
        <v>568</v>
      </c>
      <c r="G2092" s="410"/>
      <c r="H2092" s="432" t="s">
        <v>1043</v>
      </c>
      <c r="I2092" s="437" t="s">
        <v>1052</v>
      </c>
      <c r="J2092" s="432" t="s">
        <v>1114</v>
      </c>
      <c r="K2092" s="433"/>
      <c r="L2092" s="425"/>
      <c r="M2092" s="425"/>
      <c r="N2092" s="425"/>
      <c r="O2092" s="425"/>
      <c r="P2092" s="425"/>
      <c r="Q2092" s="425"/>
      <c r="R2092" s="434"/>
      <c r="S2092" s="434"/>
      <c r="T2092" s="434"/>
      <c r="U2092" s="434"/>
      <c r="V2092" s="434"/>
      <c r="W2092" s="434"/>
      <c r="X2092" s="434"/>
      <c r="Y2092" s="434"/>
      <c r="Z2092" s="434"/>
      <c r="AA2092" s="743"/>
      <c r="AB2092" s="442"/>
      <c r="AC2092" s="458"/>
      <c r="AD2092" s="443"/>
      <c r="AE2092" s="543"/>
      <c r="AF2092" s="543"/>
      <c r="AG2092" s="543"/>
      <c r="AH2092" s="543"/>
      <c r="AI2092" s="543"/>
      <c r="AJ2092" s="543"/>
      <c r="AK2092" s="544"/>
      <c r="AL2092" s="544"/>
      <c r="AM2092" s="544"/>
      <c r="AN2092" s="543"/>
      <c r="AO2092" s="545"/>
      <c r="AP2092" s="544"/>
      <c r="AQ2092" s="444"/>
      <c r="AR2092" s="746" t="s">
        <v>1433</v>
      </c>
      <c r="AS2092" s="475">
        <f t="shared" si="244"/>
        <v>0</v>
      </c>
      <c r="AT2092" s="475">
        <f t="shared" si="244"/>
        <v>0</v>
      </c>
      <c r="AU2092" s="475">
        <f t="shared" si="244"/>
        <v>0</v>
      </c>
      <c r="AV2092" s="475">
        <f t="shared" si="244"/>
        <v>0</v>
      </c>
      <c r="AW2092" s="475">
        <f t="shared" si="244"/>
        <v>0</v>
      </c>
      <c r="AX2092" s="475">
        <f t="shared" si="244"/>
        <v>0</v>
      </c>
      <c r="AY2092" s="185">
        <f>IF(AND(SUM(AE2092:$AP2092)&gt;0,J2092&lt;&gt;""),CONCATENATE(B2092,"_",F2092,"_",AG2092),0)</f>
        <v>0</v>
      </c>
      <c r="AZ2092" s="203">
        <f>IF(AND(SUM(AE2092:$AP2092)&gt;0,D2092="BFS"),1,0)</f>
        <v>0</v>
      </c>
      <c r="BA2092" s="203">
        <f t="shared" si="243"/>
        <v>0</v>
      </c>
    </row>
    <row r="2093" spans="1:53" ht="25">
      <c r="A2093" s="185">
        <f>IF(AND(SUM(AE2093:AP2093)&gt;0,J2093&lt;&gt;""),CONCATENATE(B2093,"_",F2093,"_",$A$5,"_",SUMPRODUCT((B$9:B2093=B2093)*(F$9:F2093=F2093)*(SUM(AE2093:AP2093)&lt;&gt;0)*(J2093&lt;&gt;""))-1),0)</f>
        <v>0</v>
      </c>
      <c r="B2093" s="745" t="s">
        <v>1433</v>
      </c>
      <c r="C2093" s="58" t="s">
        <v>569</v>
      </c>
      <c r="D2093" s="85" t="s">
        <v>1046</v>
      </c>
      <c r="E2093" s="463" t="s">
        <v>570</v>
      </c>
      <c r="F2093" s="657" t="s">
        <v>753</v>
      </c>
      <c r="G2093" s="420"/>
      <c r="H2093" s="418"/>
      <c r="I2093" s="418"/>
      <c r="J2093" s="418"/>
      <c r="K2093" s="418"/>
      <c r="L2093" s="419"/>
      <c r="M2093" s="419"/>
      <c r="N2093" s="419"/>
      <c r="O2093" s="419"/>
      <c r="P2093" s="419"/>
      <c r="Q2093" s="419"/>
      <c r="R2093" s="419"/>
      <c r="S2093" s="419"/>
      <c r="T2093" s="419"/>
      <c r="U2093" s="419"/>
      <c r="V2093" s="419"/>
      <c r="W2093" s="419"/>
      <c r="X2093" s="419"/>
      <c r="Y2093" s="419"/>
      <c r="Z2093" s="419"/>
      <c r="AA2093" s="420"/>
      <c r="AB2093" s="420"/>
      <c r="AC2093" s="457"/>
      <c r="AD2093" s="421"/>
      <c r="AE2093" s="536"/>
      <c r="AF2093" s="536"/>
      <c r="AG2093" s="536"/>
      <c r="AH2093" s="536"/>
      <c r="AI2093" s="537"/>
      <c r="AJ2093" s="537"/>
      <c r="AK2093" s="537"/>
      <c r="AL2093" s="537"/>
      <c r="AM2093" s="537"/>
      <c r="AN2093" s="537"/>
      <c r="AO2093" s="537"/>
      <c r="AP2093" s="537"/>
      <c r="AQ2093" s="422"/>
      <c r="AR2093" s="745" t="s">
        <v>1433</v>
      </c>
      <c r="AS2093" s="475">
        <f t="shared" si="244"/>
        <v>0</v>
      </c>
      <c r="AT2093" s="475">
        <f t="shared" si="244"/>
        <v>0</v>
      </c>
      <c r="AU2093" s="475">
        <f t="shared" si="244"/>
        <v>0</v>
      </c>
      <c r="AV2093" s="475">
        <f t="shared" si="244"/>
        <v>0</v>
      </c>
      <c r="AW2093" s="475">
        <f t="shared" si="244"/>
        <v>0</v>
      </c>
      <c r="AX2093" s="475">
        <f t="shared" si="244"/>
        <v>0</v>
      </c>
      <c r="AY2093" s="185">
        <f>IF(AND(SUM(AE2093:$AP2093)&gt;0,J2093&lt;&gt;""),CONCATENATE(B2093,"_",F2093,"_",AG2093),0)</f>
        <v>0</v>
      </c>
      <c r="AZ2093" s="203">
        <f>IF(AND(SUM(AE2093:$AP2093)&gt;0,D2093="BFS"),1,0)</f>
        <v>0</v>
      </c>
      <c r="BA2093" s="203">
        <f t="shared" si="243"/>
        <v>0</v>
      </c>
    </row>
    <row r="2094" spans="1:53" ht="13">
      <c r="A2094" s="185">
        <f>IF(AND(SUM(AE2094:AP2094)&gt;0,J2094&lt;&gt;""),CONCATENATE(B2094,"_",F2094,"_",$A$5,"_",SUMPRODUCT((B$9:B2094=B2094)*(F$9:F2094=F2094)*(SUM(AE2094:AP2094)&lt;&gt;0)*(J2094&lt;&gt;""))-1),0)</f>
        <v>0</v>
      </c>
      <c r="B2094" s="746" t="s">
        <v>1433</v>
      </c>
      <c r="C2094" s="464" t="s">
        <v>569</v>
      </c>
      <c r="D2094" s="89" t="s">
        <v>1046</v>
      </c>
      <c r="E2094" s="465" t="s">
        <v>570</v>
      </c>
      <c r="F2094" s="658" t="s">
        <v>753</v>
      </c>
      <c r="G2094" s="410"/>
      <c r="H2094" s="432" t="s">
        <v>1043</v>
      </c>
      <c r="I2094" s="437" t="s">
        <v>1342</v>
      </c>
      <c r="J2094" s="432" t="s">
        <v>1343</v>
      </c>
      <c r="K2094" s="433"/>
      <c r="L2094" s="425"/>
      <c r="M2094" s="425"/>
      <c r="N2094" s="425"/>
      <c r="O2094" s="425"/>
      <c r="P2094" s="425"/>
      <c r="Q2094" s="425"/>
      <c r="R2094" s="434"/>
      <c r="S2094" s="434"/>
      <c r="T2094" s="434"/>
      <c r="U2094" s="434"/>
      <c r="V2094" s="434"/>
      <c r="W2094" s="434"/>
      <c r="X2094" s="434"/>
      <c r="Y2094" s="434"/>
      <c r="Z2094" s="434"/>
      <c r="AA2094" s="743"/>
      <c r="AB2094" s="442"/>
      <c r="AC2094" s="458"/>
      <c r="AD2094" s="443"/>
      <c r="AE2094" s="543"/>
      <c r="AF2094" s="543"/>
      <c r="AG2094" s="543"/>
      <c r="AH2094" s="543"/>
      <c r="AI2094" s="543"/>
      <c r="AJ2094" s="543"/>
      <c r="AK2094" s="544">
        <v>0</v>
      </c>
      <c r="AL2094" s="544">
        <v>0</v>
      </c>
      <c r="AM2094" s="544">
        <v>0</v>
      </c>
      <c r="AN2094" s="543">
        <v>0</v>
      </c>
      <c r="AO2094" s="545">
        <v>0</v>
      </c>
      <c r="AP2094" s="544">
        <v>0</v>
      </c>
      <c r="AQ2094" s="444"/>
      <c r="AR2094" s="746" t="s">
        <v>1433</v>
      </c>
      <c r="AS2094" s="475">
        <f t="shared" si="244"/>
        <v>0</v>
      </c>
      <c r="AT2094" s="475">
        <f t="shared" si="244"/>
        <v>0</v>
      </c>
      <c r="AU2094" s="475">
        <f t="shared" si="244"/>
        <v>0</v>
      </c>
      <c r="AV2094" s="475">
        <f t="shared" si="244"/>
        <v>0</v>
      </c>
      <c r="AW2094" s="475">
        <f t="shared" si="244"/>
        <v>0</v>
      </c>
      <c r="AX2094" s="475">
        <f t="shared" si="244"/>
        <v>0</v>
      </c>
      <c r="AY2094" s="185">
        <f>IF(AND(SUM(AE2094:$AP2094)&gt;0,J2094&lt;&gt;""),CONCATENATE(B2094,"_",F2094,"_",AG2094),0)</f>
        <v>0</v>
      </c>
      <c r="AZ2094" s="203">
        <f>IF(AND(SUM(AE2094:$AP2094)&gt;0,D2094="BFS"),1,0)</f>
        <v>0</v>
      </c>
      <c r="BA2094" s="203">
        <f t="shared" si="243"/>
        <v>0</v>
      </c>
    </row>
    <row r="2095" spans="1:53" ht="25">
      <c r="A2095" s="185">
        <f>IF(AND(SUM(AE2095:AP2095)&gt;0,J2095&lt;&gt;""),CONCATENATE(B2095,"_",F2095,"_",$A$5,"_",SUMPRODUCT((B$9:B2095=B2095)*(F$9:F2095=F2095)*(SUM(AE2095:AP2095)&lt;&gt;0)*(J2095&lt;&gt;""))-1),0)</f>
        <v>0</v>
      </c>
      <c r="B2095" s="745" t="s">
        <v>1433</v>
      </c>
      <c r="C2095" s="58" t="s">
        <v>571</v>
      </c>
      <c r="D2095" s="85" t="s">
        <v>1046</v>
      </c>
      <c r="E2095" s="463" t="s">
        <v>572</v>
      </c>
      <c r="F2095" s="657" t="s">
        <v>333</v>
      </c>
      <c r="G2095" s="420"/>
      <c r="H2095" s="418"/>
      <c r="I2095" s="418"/>
      <c r="J2095" s="418"/>
      <c r="K2095" s="418"/>
      <c r="L2095" s="419"/>
      <c r="M2095" s="419"/>
      <c r="N2095" s="419"/>
      <c r="O2095" s="419"/>
      <c r="P2095" s="419"/>
      <c r="Q2095" s="419"/>
      <c r="R2095" s="419"/>
      <c r="S2095" s="419"/>
      <c r="T2095" s="419"/>
      <c r="U2095" s="419"/>
      <c r="V2095" s="419"/>
      <c r="W2095" s="419"/>
      <c r="X2095" s="419"/>
      <c r="Y2095" s="419"/>
      <c r="Z2095" s="419"/>
      <c r="AA2095" s="420"/>
      <c r="AB2095" s="420"/>
      <c r="AC2095" s="457"/>
      <c r="AD2095" s="421"/>
      <c r="AE2095" s="536"/>
      <c r="AF2095" s="536"/>
      <c r="AG2095" s="536"/>
      <c r="AH2095" s="536"/>
      <c r="AI2095" s="537"/>
      <c r="AJ2095" s="537"/>
      <c r="AK2095" s="537"/>
      <c r="AL2095" s="537"/>
      <c r="AM2095" s="537"/>
      <c r="AN2095" s="537"/>
      <c r="AO2095" s="537"/>
      <c r="AP2095" s="537"/>
      <c r="AQ2095" s="422"/>
      <c r="AR2095" s="745" t="s">
        <v>1433</v>
      </c>
      <c r="AS2095" s="475">
        <f t="shared" si="244"/>
        <v>0</v>
      </c>
      <c r="AT2095" s="475">
        <f t="shared" si="244"/>
        <v>0</v>
      </c>
      <c r="AU2095" s="475">
        <f t="shared" si="244"/>
        <v>0</v>
      </c>
      <c r="AV2095" s="475">
        <f t="shared" si="244"/>
        <v>0</v>
      </c>
      <c r="AW2095" s="475">
        <f t="shared" si="244"/>
        <v>0</v>
      </c>
      <c r="AX2095" s="475">
        <f t="shared" si="244"/>
        <v>0</v>
      </c>
      <c r="AY2095" s="185">
        <f>IF(AND(SUM(AE2095:$AP2095)&gt;0,J2095&lt;&gt;""),CONCATENATE(B2095,"_",F2095,"_",AG2095),0)</f>
        <v>0</v>
      </c>
      <c r="AZ2095" s="203">
        <f>IF(AND(SUM(AE2095:$AP2095)&gt;0,D2095="BFS"),1,0)</f>
        <v>0</v>
      </c>
      <c r="BA2095" s="203">
        <f t="shared" si="243"/>
        <v>0</v>
      </c>
    </row>
    <row r="2096" spans="1:53" ht="30">
      <c r="A2096" s="185">
        <f>IF(AND(SUM(AE2096:AP2096)&gt;0,J2096&lt;&gt;""),CONCATENATE(B2096,"_",F2096,"_",$A$5,"_",SUMPRODUCT((B$9:B2096=B2096)*(F$9:F2096=F2096)*(SUM(AE2096:AP2096)&lt;&gt;0)*(J2096&lt;&gt;""))-1),0)</f>
        <v>0</v>
      </c>
      <c r="B2096" s="746" t="s">
        <v>1433</v>
      </c>
      <c r="C2096" s="464" t="s">
        <v>126</v>
      </c>
      <c r="D2096" s="89" t="s">
        <v>1046</v>
      </c>
      <c r="E2096" s="465" t="s">
        <v>572</v>
      </c>
      <c r="F2096" s="658" t="s">
        <v>333</v>
      </c>
      <c r="G2096" s="410" t="s">
        <v>571</v>
      </c>
      <c r="H2096" s="432" t="s">
        <v>1043</v>
      </c>
      <c r="I2096" s="437" t="s">
        <v>1052</v>
      </c>
      <c r="J2096" s="432" t="s">
        <v>1114</v>
      </c>
      <c r="K2096" s="501" t="s">
        <v>792</v>
      </c>
      <c r="L2096" s="502" t="s">
        <v>793</v>
      </c>
      <c r="M2096" s="503" t="s">
        <v>794</v>
      </c>
      <c r="N2096" s="503" t="s">
        <v>955</v>
      </c>
      <c r="O2096" s="503" t="s">
        <v>1047</v>
      </c>
      <c r="P2096" s="503" t="s">
        <v>1047</v>
      </c>
      <c r="Q2096" s="503"/>
      <c r="R2096" s="503" t="s">
        <v>1043</v>
      </c>
      <c r="S2096" s="503" t="s">
        <v>1043</v>
      </c>
      <c r="T2096" s="503" t="s">
        <v>1955</v>
      </c>
      <c r="U2096" s="503" t="s">
        <v>1047</v>
      </c>
      <c r="V2096" s="503" t="s">
        <v>1047</v>
      </c>
      <c r="W2096" s="503" t="s">
        <v>1047</v>
      </c>
      <c r="X2096" s="503" t="s">
        <v>1043</v>
      </c>
      <c r="Y2096" s="503" t="s">
        <v>1047</v>
      </c>
      <c r="Z2096" s="503" t="s">
        <v>1043</v>
      </c>
      <c r="AA2096" s="510" t="s">
        <v>1017</v>
      </c>
      <c r="AB2096" s="482" t="s">
        <v>892</v>
      </c>
      <c r="AC2096" s="458">
        <v>41075</v>
      </c>
      <c r="AD2096" s="427"/>
      <c r="AE2096" s="554"/>
      <c r="AF2096" s="554"/>
      <c r="AG2096" s="554"/>
      <c r="AH2096" s="554"/>
      <c r="AI2096" s="554"/>
      <c r="AJ2096" s="554"/>
      <c r="AK2096" s="554"/>
      <c r="AL2096" s="554"/>
      <c r="AM2096" s="554"/>
      <c r="AN2096" s="554"/>
      <c r="AO2096" s="564"/>
      <c r="AP2096" s="554"/>
      <c r="AQ2096" s="481" t="s">
        <v>1158</v>
      </c>
      <c r="AR2096" s="746" t="s">
        <v>1433</v>
      </c>
      <c r="AS2096" s="475">
        <f t="shared" si="244"/>
        <v>0</v>
      </c>
      <c r="AT2096" s="475">
        <f t="shared" si="244"/>
        <v>0</v>
      </c>
      <c r="AU2096" s="475">
        <f t="shared" si="244"/>
        <v>0</v>
      </c>
      <c r="AV2096" s="475">
        <f t="shared" si="244"/>
        <v>0</v>
      </c>
      <c r="AW2096" s="475">
        <f t="shared" si="244"/>
        <v>0</v>
      </c>
      <c r="AX2096" s="475">
        <f t="shared" si="244"/>
        <v>0</v>
      </c>
      <c r="AY2096" s="185">
        <f>IF(AND(SUM(AE2096:$AP2096)&gt;0,J2096&lt;&gt;""),CONCATENATE(B2096,"_",F2096,"_",AG2096),0)</f>
        <v>0</v>
      </c>
      <c r="AZ2096" s="203">
        <f>IF(AND(SUM(AE2096:$AP2096)&gt;0,D2096="BFS"),1,0)</f>
        <v>0</v>
      </c>
      <c r="BA2096" s="203">
        <f t="shared" si="243"/>
        <v>0</v>
      </c>
    </row>
    <row r="2097" spans="1:53" ht="15.5">
      <c r="A2097" s="185">
        <f>IF(AND(SUM(AE2097:AP2097)&gt;0,J2097&lt;&gt;""),CONCATENATE(B2097,"_",F2097,"_",$A$5,"_",SUMPRODUCT((B$9:B2097=B2097)*(F$9:F2097=F2097)*(SUM(AE2097:AP2097)&lt;&gt;0)*(J2097&lt;&gt;""))-1),0)</f>
        <v>0</v>
      </c>
      <c r="B2097" s="163" t="s">
        <v>1433</v>
      </c>
      <c r="C2097" s="65" t="s">
        <v>612</v>
      </c>
      <c r="D2097" s="66"/>
      <c r="E2097" s="461"/>
      <c r="F2097" s="660"/>
      <c r="G2097" s="67"/>
      <c r="H2097" s="67"/>
      <c r="I2097" s="67"/>
      <c r="J2097" s="67"/>
      <c r="K2097" s="67"/>
      <c r="L2097" s="67"/>
      <c r="M2097" s="67"/>
      <c r="N2097" s="67"/>
      <c r="O2097" s="67"/>
      <c r="P2097" s="67"/>
      <c r="Q2097" s="67"/>
      <c r="R2097" s="67"/>
      <c r="S2097" s="67"/>
      <c r="T2097" s="67"/>
      <c r="U2097" s="67"/>
      <c r="V2097" s="67"/>
      <c r="W2097" s="67"/>
      <c r="X2097" s="67"/>
      <c r="Y2097" s="67"/>
      <c r="Z2097" s="67"/>
      <c r="AA2097" s="67"/>
      <c r="AB2097" s="67"/>
      <c r="AC2097" s="455"/>
      <c r="AD2097" s="91"/>
      <c r="AE2097" s="540"/>
      <c r="AF2097" s="540"/>
      <c r="AG2097" s="540"/>
      <c r="AH2097" s="540"/>
      <c r="AI2097" s="540"/>
      <c r="AJ2097" s="540"/>
      <c r="AK2097" s="540"/>
      <c r="AL2097" s="540"/>
      <c r="AM2097" s="540"/>
      <c r="AN2097" s="540"/>
      <c r="AO2097" s="540"/>
      <c r="AP2097" s="540"/>
      <c r="AQ2097" s="325"/>
      <c r="AR2097" s="163" t="s">
        <v>1433</v>
      </c>
      <c r="AS2097" s="475">
        <f t="shared" ref="AS2097:AX2106" si="245">IF(SUM($AE2097:$AP2097)&gt;0,VLOOKUP($F2097,Schulart,AS$2,FALSE),0)</f>
        <v>0</v>
      </c>
      <c r="AT2097" s="475">
        <f t="shared" si="245"/>
        <v>0</v>
      </c>
      <c r="AU2097" s="475">
        <f t="shared" si="245"/>
        <v>0</v>
      </c>
      <c r="AV2097" s="475">
        <f t="shared" si="245"/>
        <v>0</v>
      </c>
      <c r="AW2097" s="475">
        <f t="shared" si="245"/>
        <v>0</v>
      </c>
      <c r="AX2097" s="475">
        <f t="shared" si="245"/>
        <v>0</v>
      </c>
      <c r="AY2097" s="185">
        <f>IF(AND(SUM(AE2097:$AP2097)&gt;0,J2097&lt;&gt;""),CONCATENATE(B2097,"_",F2097,"_",AG2097),0)</f>
        <v>0</v>
      </c>
      <c r="AZ2097" s="203">
        <f>IF(AND(SUM(AE2097:$AP2097)&gt;0,D2097="BFS"),1,0)</f>
        <v>0</v>
      </c>
      <c r="BA2097" s="203">
        <f t="shared" si="243"/>
        <v>0</v>
      </c>
    </row>
    <row r="2098" spans="1:53" ht="15.5">
      <c r="A2098" s="185">
        <f>IF(AND(SUM(AE2098:AP2098)&gt;0,J2098&lt;&gt;""),CONCATENATE(B2098,"_",F2098,"_",$A$5,"_",SUMPRODUCT((B$9:B2098=B2098)*(F$9:F2098=F2098)*(SUM(AE2098:AP2098)&lt;&gt;0)*(J2098&lt;&gt;""))-1),0)</f>
        <v>0</v>
      </c>
      <c r="B2098" s="164" t="s">
        <v>1433</v>
      </c>
      <c r="C2098" s="68" t="s">
        <v>168</v>
      </c>
      <c r="D2098" s="66"/>
      <c r="E2098" s="471"/>
      <c r="F2098" s="660"/>
      <c r="G2098" s="72"/>
      <c r="H2098" s="72"/>
      <c r="I2098" s="72"/>
      <c r="J2098" s="72"/>
      <c r="K2098" s="72"/>
      <c r="L2098" s="72"/>
      <c r="M2098" s="72"/>
      <c r="N2098" s="72"/>
      <c r="O2098" s="72"/>
      <c r="P2098" s="72"/>
      <c r="Q2098" s="72"/>
      <c r="R2098" s="72"/>
      <c r="S2098" s="72"/>
      <c r="T2098" s="72"/>
      <c r="U2098" s="72"/>
      <c r="V2098" s="72"/>
      <c r="W2098" s="72"/>
      <c r="X2098" s="72"/>
      <c r="Y2098" s="72"/>
      <c r="Z2098" s="72"/>
      <c r="AA2098" s="72"/>
      <c r="AB2098" s="72"/>
      <c r="AC2098" s="460"/>
      <c r="AD2098" s="90"/>
      <c r="AE2098" s="550"/>
      <c r="AF2098" s="550"/>
      <c r="AG2098" s="550"/>
      <c r="AH2098" s="550"/>
      <c r="AI2098" s="550"/>
      <c r="AJ2098" s="550"/>
      <c r="AK2098" s="550"/>
      <c r="AL2098" s="550"/>
      <c r="AM2098" s="550"/>
      <c r="AN2098" s="550"/>
      <c r="AO2098" s="550"/>
      <c r="AP2098" s="550"/>
      <c r="AQ2098" s="75"/>
      <c r="AR2098" s="164" t="s">
        <v>1433</v>
      </c>
      <c r="AS2098" s="475">
        <f t="shared" si="245"/>
        <v>0</v>
      </c>
      <c r="AT2098" s="475">
        <f t="shared" si="245"/>
        <v>0</v>
      </c>
      <c r="AU2098" s="475">
        <f t="shared" si="245"/>
        <v>0</v>
      </c>
      <c r="AV2098" s="475">
        <f t="shared" si="245"/>
        <v>0</v>
      </c>
      <c r="AW2098" s="475">
        <f t="shared" si="245"/>
        <v>0</v>
      </c>
      <c r="AX2098" s="475">
        <f t="shared" si="245"/>
        <v>0</v>
      </c>
      <c r="AY2098" s="185">
        <f>IF(AND(SUM(AE2098:$AP2098)&gt;0,J2098&lt;&gt;""),CONCATENATE(B2098,"_",F2098,"_",AG2098),0)</f>
        <v>0</v>
      </c>
      <c r="AZ2098" s="203">
        <f>IF(AND(SUM(AE2098:$AP2098)&gt;0,D2098="BFS"),1,0)</f>
        <v>0</v>
      </c>
      <c r="BA2098" s="203">
        <f t="shared" si="243"/>
        <v>0</v>
      </c>
    </row>
    <row r="2099" spans="1:53" ht="25">
      <c r="A2099" s="185">
        <f>IF(AND(SUM(AE2099:AP2099)&gt;0,J2099&lt;&gt;""),CONCATENATE(B2099,"_",F2099,"_",$A$5,"_",SUMPRODUCT((B$9:B2099=B2099)*(F$9:F2099=F2099)*(SUM(AE2099:AP2099)&lt;&gt;0)*(J2099&lt;&gt;""))-1),0)</f>
        <v>0</v>
      </c>
      <c r="B2099" s="745" t="s">
        <v>1433</v>
      </c>
      <c r="C2099" s="58" t="s">
        <v>170</v>
      </c>
      <c r="D2099" s="85" t="s">
        <v>581</v>
      </c>
      <c r="E2099" s="463" t="s">
        <v>582</v>
      </c>
      <c r="F2099" s="657" t="s">
        <v>579</v>
      </c>
      <c r="G2099" s="420"/>
      <c r="H2099" s="418"/>
      <c r="I2099" s="418"/>
      <c r="J2099" s="418"/>
      <c r="K2099" s="418"/>
      <c r="L2099" s="419"/>
      <c r="M2099" s="419"/>
      <c r="N2099" s="419"/>
      <c r="O2099" s="419"/>
      <c r="P2099" s="419"/>
      <c r="Q2099" s="419"/>
      <c r="R2099" s="419"/>
      <c r="S2099" s="419"/>
      <c r="T2099" s="419"/>
      <c r="U2099" s="419"/>
      <c r="V2099" s="419"/>
      <c r="W2099" s="419"/>
      <c r="X2099" s="419"/>
      <c r="Y2099" s="419"/>
      <c r="Z2099" s="419"/>
      <c r="AA2099" s="420"/>
      <c r="AB2099" s="420"/>
      <c r="AC2099" s="457"/>
      <c r="AD2099" s="421"/>
      <c r="AE2099" s="536"/>
      <c r="AF2099" s="536"/>
      <c r="AG2099" s="536"/>
      <c r="AH2099" s="536"/>
      <c r="AI2099" s="537"/>
      <c r="AJ2099" s="537"/>
      <c r="AK2099" s="537"/>
      <c r="AL2099" s="537"/>
      <c r="AM2099" s="537"/>
      <c r="AN2099" s="537"/>
      <c r="AO2099" s="537"/>
      <c r="AP2099" s="537"/>
      <c r="AQ2099" s="422"/>
      <c r="AR2099" s="745" t="s">
        <v>1433</v>
      </c>
      <c r="AS2099" s="475">
        <f t="shared" si="245"/>
        <v>0</v>
      </c>
      <c r="AT2099" s="475">
        <f t="shared" si="245"/>
        <v>0</v>
      </c>
      <c r="AU2099" s="475">
        <f t="shared" si="245"/>
        <v>0</v>
      </c>
      <c r="AV2099" s="475">
        <f t="shared" si="245"/>
        <v>0</v>
      </c>
      <c r="AW2099" s="475">
        <f t="shared" si="245"/>
        <v>0</v>
      </c>
      <c r="AX2099" s="475">
        <f t="shared" si="245"/>
        <v>0</v>
      </c>
      <c r="AY2099" s="185">
        <f>IF(AND(SUM(AE2099:$AP2099)&gt;0,J2099&lt;&gt;""),CONCATENATE(B2099,"_",F2099,"_",AG2099),0)</f>
        <v>0</v>
      </c>
      <c r="AZ2099" s="203">
        <f>IF(AND(SUM(AE2099:$AP2099)&gt;0,D2099="BFS"),1,0)</f>
        <v>0</v>
      </c>
      <c r="BA2099" s="203">
        <f t="shared" si="243"/>
        <v>0</v>
      </c>
    </row>
    <row r="2100" spans="1:53" ht="13">
      <c r="A2100" s="185" t="str">
        <f>IF(AND(SUM(AE2100:AP2100)&gt;0,J2100&lt;&gt;""),CONCATENATE(B2100,"_",F2100,"_",$A$5,"_",SUMPRODUCT((B$9:B2100=B2100)*(F$9:F2100=F2100)*(SUM(AE2100:AP2100)&lt;&gt;0)*(J2100&lt;&gt;""))-1),0)</f>
        <v>SN_3.1_neu_1</v>
      </c>
      <c r="B2100" s="746" t="s">
        <v>1433</v>
      </c>
      <c r="C2100" s="464" t="s">
        <v>1937</v>
      </c>
      <c r="D2100" s="89" t="s">
        <v>581</v>
      </c>
      <c r="E2100" s="465" t="s">
        <v>582</v>
      </c>
      <c r="F2100" s="658" t="s">
        <v>579</v>
      </c>
      <c r="G2100" s="410" t="s">
        <v>893</v>
      </c>
      <c r="H2100" s="432" t="s">
        <v>1047</v>
      </c>
      <c r="I2100" s="437" t="s">
        <v>1342</v>
      </c>
      <c r="J2100" s="432" t="s">
        <v>1343</v>
      </c>
      <c r="K2100" s="433" t="s">
        <v>1243</v>
      </c>
      <c r="L2100" s="424" t="s">
        <v>132</v>
      </c>
      <c r="M2100" s="425" t="s">
        <v>1952</v>
      </c>
      <c r="N2100" s="425" t="s">
        <v>1244</v>
      </c>
      <c r="O2100" s="425" t="s">
        <v>1047</v>
      </c>
      <c r="P2100" s="425" t="s">
        <v>1047</v>
      </c>
      <c r="Q2100" s="425">
        <v>0.2</v>
      </c>
      <c r="R2100" s="434" t="s">
        <v>1043</v>
      </c>
      <c r="S2100" s="434" t="s">
        <v>1043</v>
      </c>
      <c r="T2100" s="434" t="s">
        <v>1955</v>
      </c>
      <c r="U2100" s="434" t="s">
        <v>1043</v>
      </c>
      <c r="V2100" s="434" t="s">
        <v>1047</v>
      </c>
      <c r="W2100" s="434" t="s">
        <v>1047</v>
      </c>
      <c r="X2100" s="434" t="s">
        <v>1047</v>
      </c>
      <c r="Y2100" s="434" t="s">
        <v>1047</v>
      </c>
      <c r="Z2100" s="434" t="s">
        <v>1956</v>
      </c>
      <c r="AA2100" s="469" t="s">
        <v>133</v>
      </c>
      <c r="AB2100" s="743"/>
      <c r="AC2100" s="458">
        <v>40422</v>
      </c>
      <c r="AD2100" s="435"/>
      <c r="AE2100" s="543">
        <v>5213</v>
      </c>
      <c r="AF2100" s="543">
        <v>5337</v>
      </c>
      <c r="AG2100" s="543">
        <v>5105</v>
      </c>
      <c r="AH2100" s="543">
        <v>4788</v>
      </c>
      <c r="AI2100" s="543">
        <v>4545</v>
      </c>
      <c r="AJ2100" s="543">
        <v>4128</v>
      </c>
      <c r="AK2100" s="544">
        <v>3789</v>
      </c>
      <c r="AL2100" s="544">
        <v>4246</v>
      </c>
      <c r="AM2100" s="544">
        <v>4784</v>
      </c>
      <c r="AN2100" s="543">
        <v>5249</v>
      </c>
      <c r="AO2100" s="545">
        <v>5480</v>
      </c>
      <c r="AP2100" s="544">
        <v>5644</v>
      </c>
      <c r="AQ2100" s="182"/>
      <c r="AR2100" s="746" t="s">
        <v>1433</v>
      </c>
      <c r="AS2100" s="475" t="str">
        <f t="shared" si="245"/>
        <v>HZB</v>
      </c>
      <c r="AT2100" s="475" t="str">
        <f t="shared" si="245"/>
        <v>3A</v>
      </c>
      <c r="AU2100" s="475">
        <f t="shared" si="245"/>
        <v>344</v>
      </c>
      <c r="AV2100" s="475" t="str">
        <f t="shared" si="245"/>
        <v>GEN</v>
      </c>
      <c r="AW2100" s="475" t="str">
        <f t="shared" si="245"/>
        <v>A</v>
      </c>
      <c r="AX2100" s="475">
        <f t="shared" si="245"/>
        <v>0</v>
      </c>
      <c r="AY2100" s="185" t="str">
        <f>IF(AND(SUM(AE2100:$AP2100)&gt;0,J2100&lt;&gt;""),CONCATENATE(B2100,"_",F2100,"_",AG2100),0)</f>
        <v>SN_3.1_5105</v>
      </c>
      <c r="AZ2100" s="203">
        <f>IF(AND(SUM(AE2100:$AP2100)&gt;0,D2100="BFS"),1,0)</f>
        <v>0</v>
      </c>
      <c r="BA2100" s="203">
        <f t="shared" si="243"/>
        <v>0</v>
      </c>
    </row>
    <row r="2101" spans="1:53" ht="15.5">
      <c r="A2101" s="185">
        <f>IF(AND(SUM(AE2101:AP2101)&gt;0,J2101&lt;&gt;""),CONCATENATE(B2101,"_",F2101,"_",$A$5,"_",SUMPRODUCT((B$9:B2101=B2101)*(F$9:F2101=F2101)*(SUM(AE2101:AP2101)&lt;&gt;0)*(J2101&lt;&gt;""))-1),0)</f>
        <v>0</v>
      </c>
      <c r="B2101" s="164" t="s">
        <v>1433</v>
      </c>
      <c r="C2101" s="68" t="s">
        <v>1253</v>
      </c>
      <c r="D2101" s="66"/>
      <c r="E2101" s="471"/>
      <c r="F2101" s="660"/>
      <c r="G2101" s="72"/>
      <c r="H2101" s="72"/>
      <c r="I2101" s="72"/>
      <c r="J2101" s="72"/>
      <c r="K2101" s="72"/>
      <c r="L2101" s="72"/>
      <c r="M2101" s="72"/>
      <c r="N2101" s="72"/>
      <c r="O2101" s="72"/>
      <c r="P2101" s="72"/>
      <c r="Q2101" s="72"/>
      <c r="R2101" s="72"/>
      <c r="S2101" s="72"/>
      <c r="T2101" s="72"/>
      <c r="U2101" s="72"/>
      <c r="V2101" s="72"/>
      <c r="W2101" s="72"/>
      <c r="X2101" s="72"/>
      <c r="Y2101" s="72"/>
      <c r="Z2101" s="72"/>
      <c r="AA2101" s="72"/>
      <c r="AB2101" s="72"/>
      <c r="AC2101" s="460"/>
      <c r="AD2101" s="90"/>
      <c r="AE2101" s="550"/>
      <c r="AF2101" s="550"/>
      <c r="AG2101" s="550"/>
      <c r="AH2101" s="550"/>
      <c r="AI2101" s="550"/>
      <c r="AJ2101" s="550"/>
      <c r="AK2101" s="550"/>
      <c r="AL2101" s="550"/>
      <c r="AM2101" s="550"/>
      <c r="AN2101" s="550"/>
      <c r="AO2101" s="550"/>
      <c r="AP2101" s="550"/>
      <c r="AQ2101" s="75"/>
      <c r="AR2101" s="164" t="s">
        <v>1433</v>
      </c>
      <c r="AS2101" s="475">
        <f t="shared" si="245"/>
        <v>0</v>
      </c>
      <c r="AT2101" s="475">
        <f t="shared" si="245"/>
        <v>0</v>
      </c>
      <c r="AU2101" s="475">
        <f t="shared" si="245"/>
        <v>0</v>
      </c>
      <c r="AV2101" s="475">
        <f t="shared" si="245"/>
        <v>0</v>
      </c>
      <c r="AW2101" s="475">
        <f t="shared" si="245"/>
        <v>0</v>
      </c>
      <c r="AX2101" s="475">
        <f t="shared" si="245"/>
        <v>0</v>
      </c>
      <c r="AY2101" s="185">
        <f>IF(AND(SUM(AE2101:$AP2101)&gt;0,J2101&lt;&gt;""),CONCATENATE(B2101,"_",F2101,"_",AG2101),0)</f>
        <v>0</v>
      </c>
      <c r="AZ2101" s="203">
        <f>IF(AND(SUM(AE2101:$AP2101)&gt;0,D2101="BFS"),1,0)</f>
        <v>0</v>
      </c>
      <c r="BA2101" s="203">
        <f t="shared" si="243"/>
        <v>0</v>
      </c>
    </row>
    <row r="2102" spans="1:53" ht="25">
      <c r="A2102" s="185">
        <f>IF(AND(SUM(AE2102:AP2102)&gt;0,J2102&lt;&gt;""),CONCATENATE(B2102,"_",F2102,"_",$A$5,"_",SUMPRODUCT((B$9:B2102=B2102)*(F$9:F2102=F2102)*(SUM(AE2102:AP2102)&lt;&gt;0)*(J2102&lt;&gt;""))-1),0)</f>
        <v>0</v>
      </c>
      <c r="B2102" s="745" t="s">
        <v>1433</v>
      </c>
      <c r="C2102" s="58" t="s">
        <v>585</v>
      </c>
      <c r="D2102" s="85" t="s">
        <v>587</v>
      </c>
      <c r="E2102" s="463" t="s">
        <v>586</v>
      </c>
      <c r="F2102" s="657" t="s">
        <v>584</v>
      </c>
      <c r="G2102" s="420"/>
      <c r="H2102" s="418"/>
      <c r="I2102" s="418"/>
      <c r="J2102" s="418"/>
      <c r="K2102" s="418"/>
      <c r="L2102" s="419"/>
      <c r="M2102" s="419"/>
      <c r="N2102" s="419"/>
      <c r="O2102" s="419"/>
      <c r="P2102" s="419"/>
      <c r="Q2102" s="419"/>
      <c r="R2102" s="419"/>
      <c r="S2102" s="419"/>
      <c r="T2102" s="419"/>
      <c r="U2102" s="419"/>
      <c r="V2102" s="419"/>
      <c r="W2102" s="419"/>
      <c r="X2102" s="419"/>
      <c r="Y2102" s="419"/>
      <c r="Z2102" s="419"/>
      <c r="AA2102" s="420"/>
      <c r="AB2102" s="420"/>
      <c r="AC2102" s="457"/>
      <c r="AD2102" s="421"/>
      <c r="AE2102" s="536"/>
      <c r="AF2102" s="536"/>
      <c r="AG2102" s="536"/>
      <c r="AH2102" s="536"/>
      <c r="AI2102" s="537"/>
      <c r="AJ2102" s="537"/>
      <c r="AK2102" s="537"/>
      <c r="AL2102" s="537"/>
      <c r="AM2102" s="537"/>
      <c r="AN2102" s="537"/>
      <c r="AO2102" s="537"/>
      <c r="AP2102" s="537"/>
      <c r="AQ2102" s="422"/>
      <c r="AR2102" s="745" t="s">
        <v>1433</v>
      </c>
      <c r="AS2102" s="475">
        <f t="shared" si="245"/>
        <v>0</v>
      </c>
      <c r="AT2102" s="475">
        <f t="shared" si="245"/>
        <v>0</v>
      </c>
      <c r="AU2102" s="475">
        <f t="shared" si="245"/>
        <v>0</v>
      </c>
      <c r="AV2102" s="475">
        <f t="shared" si="245"/>
        <v>0</v>
      </c>
      <c r="AW2102" s="475">
        <f t="shared" si="245"/>
        <v>0</v>
      </c>
      <c r="AX2102" s="475">
        <f t="shared" si="245"/>
        <v>0</v>
      </c>
      <c r="AY2102" s="185">
        <f>IF(AND(SUM(AE2102:$AP2102)&gt;0,J2102&lt;&gt;""),CONCATENATE(B2102,"_",F2102,"_",AG2102),0)</f>
        <v>0</v>
      </c>
      <c r="AZ2102" s="203">
        <f>IF(AND(SUM(AE2102:$AP2102)&gt;0,D2102="BFS"),1,0)</f>
        <v>0</v>
      </c>
      <c r="BA2102" s="203">
        <f t="shared" si="243"/>
        <v>0</v>
      </c>
    </row>
    <row r="2103" spans="1:53" ht="20">
      <c r="A2103" s="185" t="str">
        <f>IF(AND(SUM(AE2103:AP2103)&gt;0,J2103&lt;&gt;""),CONCATENATE(B2103,"_",F2103,"_",$A$5,"_",SUMPRODUCT((B$9:B2103=B2103)*(F$9:F2103=F2103)*(SUM(AE2103:AP2103)&lt;&gt;0)*(J2103&lt;&gt;""))-1),0)</f>
        <v>SN_3.2_neu_1</v>
      </c>
      <c r="B2103" s="746" t="s">
        <v>1433</v>
      </c>
      <c r="C2103" s="464" t="s">
        <v>1488</v>
      </c>
      <c r="D2103" s="89" t="s">
        <v>587</v>
      </c>
      <c r="E2103" s="465" t="s">
        <v>586</v>
      </c>
      <c r="F2103" s="658" t="s">
        <v>584</v>
      </c>
      <c r="G2103" s="410" t="s">
        <v>1680</v>
      </c>
      <c r="H2103" s="432" t="s">
        <v>1047</v>
      </c>
      <c r="I2103" s="437" t="s">
        <v>1342</v>
      </c>
      <c r="J2103" s="432" t="s">
        <v>1343</v>
      </c>
      <c r="K2103" s="433" t="s">
        <v>1243</v>
      </c>
      <c r="L2103" s="424" t="s">
        <v>933</v>
      </c>
      <c r="M2103" s="425" t="s">
        <v>1836</v>
      </c>
      <c r="N2103" s="425" t="s">
        <v>1985</v>
      </c>
      <c r="O2103" s="425" t="s">
        <v>1047</v>
      </c>
      <c r="P2103" s="425" t="s">
        <v>1043</v>
      </c>
      <c r="Q2103" s="425" t="s">
        <v>890</v>
      </c>
      <c r="R2103" s="434" t="s">
        <v>1043</v>
      </c>
      <c r="S2103" s="434" t="s">
        <v>1043</v>
      </c>
      <c r="T2103" s="434" t="s">
        <v>1955</v>
      </c>
      <c r="U2103" s="434" t="s">
        <v>1043</v>
      </c>
      <c r="V2103" s="434" t="s">
        <v>1047</v>
      </c>
      <c r="W2103" s="434" t="s">
        <v>1047</v>
      </c>
      <c r="X2103" s="434" t="s">
        <v>1047</v>
      </c>
      <c r="Y2103" s="434" t="s">
        <v>1047</v>
      </c>
      <c r="Z2103" s="434" t="s">
        <v>1956</v>
      </c>
      <c r="AA2103" s="469"/>
      <c r="AB2103" s="743"/>
      <c r="AC2103" s="458">
        <v>40422</v>
      </c>
      <c r="AD2103" s="435"/>
      <c r="AE2103" s="543">
        <v>9150</v>
      </c>
      <c r="AF2103" s="543">
        <v>8907</v>
      </c>
      <c r="AG2103" s="543">
        <v>8073</v>
      </c>
      <c r="AH2103" s="543">
        <v>7117</v>
      </c>
      <c r="AI2103" s="543">
        <v>6441</v>
      </c>
      <c r="AJ2103" s="543">
        <v>6059</v>
      </c>
      <c r="AK2103" s="544">
        <v>6171</v>
      </c>
      <c r="AL2103" s="544">
        <v>6532</v>
      </c>
      <c r="AM2103" s="544">
        <v>7264</v>
      </c>
      <c r="AN2103" s="543">
        <v>7634</v>
      </c>
      <c r="AO2103" s="545">
        <v>8000</v>
      </c>
      <c r="AP2103" s="544">
        <v>8349</v>
      </c>
      <c r="AQ2103" s="182"/>
      <c r="AR2103" s="746" t="s">
        <v>1433</v>
      </c>
      <c r="AS2103" s="475" t="str">
        <f t="shared" si="245"/>
        <v>HZB</v>
      </c>
      <c r="AT2103" s="475" t="str">
        <f t="shared" si="245"/>
        <v>3A</v>
      </c>
      <c r="AU2103" s="475">
        <f t="shared" si="245"/>
        <v>344</v>
      </c>
      <c r="AV2103" s="475" t="str">
        <f t="shared" si="245"/>
        <v>GEN</v>
      </c>
      <c r="AW2103" s="475" t="str">
        <f t="shared" si="245"/>
        <v>A</v>
      </c>
      <c r="AX2103" s="475">
        <f t="shared" si="245"/>
        <v>0</v>
      </c>
      <c r="AY2103" s="185" t="str">
        <f>IF(AND(SUM(AE2103:$AP2103)&gt;0,J2103&lt;&gt;""),CONCATENATE(B2103,"_",F2103,"_",AG2103),0)</f>
        <v>SN_3.2_8073</v>
      </c>
      <c r="AZ2103" s="203">
        <f>IF(AND(SUM(AE2103:$AP2103)&gt;0,D2103="BFS"),1,0)</f>
        <v>0</v>
      </c>
      <c r="BA2103" s="203">
        <f t="shared" si="243"/>
        <v>0</v>
      </c>
    </row>
    <row r="2104" spans="1:53" ht="15.5">
      <c r="A2104" s="185">
        <f>IF(AND(SUM(AE2104:AP2104)&gt;0,J2104&lt;&gt;""),CONCATENATE(B2104,"_",F2104,"_",$A$5,"_",SUMPRODUCT((B$9:B2104=B2104)*(F$9:F2104=F2104)*(SUM(AE2104:AP2104)&lt;&gt;0)*(J2104&lt;&gt;""))-1),0)</f>
        <v>0</v>
      </c>
      <c r="B2104" s="164" t="s">
        <v>1433</v>
      </c>
      <c r="C2104" s="68" t="s">
        <v>1014</v>
      </c>
      <c r="D2104" s="66"/>
      <c r="E2104" s="471"/>
      <c r="F2104" s="660"/>
      <c r="G2104" s="72"/>
      <c r="H2104" s="72"/>
      <c r="I2104" s="72"/>
      <c r="J2104" s="72"/>
      <c r="K2104" s="72"/>
      <c r="L2104" s="72"/>
      <c r="M2104" s="72"/>
      <c r="N2104" s="72"/>
      <c r="O2104" s="72"/>
      <c r="P2104" s="72"/>
      <c r="Q2104" s="72"/>
      <c r="R2104" s="72"/>
      <c r="S2104" s="72"/>
      <c r="T2104" s="72"/>
      <c r="U2104" s="72"/>
      <c r="V2104" s="72"/>
      <c r="W2104" s="72"/>
      <c r="X2104" s="72"/>
      <c r="Y2104" s="72"/>
      <c r="Z2104" s="72"/>
      <c r="AA2104" s="72"/>
      <c r="AB2104" s="72"/>
      <c r="AC2104" s="460"/>
      <c r="AD2104" s="90"/>
      <c r="AE2104" s="550"/>
      <c r="AF2104" s="550"/>
      <c r="AG2104" s="550"/>
      <c r="AH2104" s="550"/>
      <c r="AI2104" s="550"/>
      <c r="AJ2104" s="550"/>
      <c r="AK2104" s="550"/>
      <c r="AL2104" s="550"/>
      <c r="AM2104" s="550"/>
      <c r="AN2104" s="550"/>
      <c r="AO2104" s="550"/>
      <c r="AP2104" s="550"/>
      <c r="AQ2104" s="75"/>
      <c r="AR2104" s="164" t="s">
        <v>1433</v>
      </c>
      <c r="AS2104" s="475">
        <f t="shared" si="245"/>
        <v>0</v>
      </c>
      <c r="AT2104" s="475">
        <f t="shared" si="245"/>
        <v>0</v>
      </c>
      <c r="AU2104" s="475">
        <f t="shared" si="245"/>
        <v>0</v>
      </c>
      <c r="AV2104" s="475">
        <f t="shared" si="245"/>
        <v>0</v>
      </c>
      <c r="AW2104" s="475">
        <f t="shared" si="245"/>
        <v>0</v>
      </c>
      <c r="AX2104" s="475">
        <f t="shared" si="245"/>
        <v>0</v>
      </c>
      <c r="AY2104" s="185">
        <f>IF(AND(SUM(AE2104:$AP2104)&gt;0,J2104&lt;&gt;""),CONCATENATE(B2104,"_",F2104,"_",AG2104),0)</f>
        <v>0</v>
      </c>
      <c r="AZ2104" s="203">
        <f>IF(AND(SUM(AE2104:$AP2104)&gt;0,D2104="BFS"),1,0)</f>
        <v>0</v>
      </c>
      <c r="BA2104" s="203">
        <f t="shared" si="243"/>
        <v>0</v>
      </c>
    </row>
    <row r="2105" spans="1:53" ht="25">
      <c r="A2105" s="185">
        <f>IF(AND(SUM(AE2105:AP2105)&gt;0,J2105&lt;&gt;""),CONCATENATE(B2105,"_",F2105,"_",$A$5,"_",SUMPRODUCT((B$9:B2105=B2105)*(F$9:F2105=F2105)*(SUM(AE2105:AP2105)&lt;&gt;0)*(J2105&lt;&gt;""))-1),0)</f>
        <v>0</v>
      </c>
      <c r="B2105" s="745" t="s">
        <v>1433</v>
      </c>
      <c r="C2105" s="58" t="s">
        <v>171</v>
      </c>
      <c r="D2105" s="85" t="s">
        <v>1365</v>
      </c>
      <c r="E2105" s="463" t="s">
        <v>593</v>
      </c>
      <c r="F2105" s="657" t="s">
        <v>592</v>
      </c>
      <c r="G2105" s="420"/>
      <c r="H2105" s="418"/>
      <c r="I2105" s="418"/>
      <c r="J2105" s="418"/>
      <c r="K2105" s="418"/>
      <c r="L2105" s="419"/>
      <c r="M2105" s="419"/>
      <c r="N2105" s="419"/>
      <c r="O2105" s="419"/>
      <c r="P2105" s="419"/>
      <c r="Q2105" s="419"/>
      <c r="R2105" s="419"/>
      <c r="S2105" s="419"/>
      <c r="T2105" s="419"/>
      <c r="U2105" s="419"/>
      <c r="V2105" s="419"/>
      <c r="W2105" s="419"/>
      <c r="X2105" s="419"/>
      <c r="Y2105" s="419"/>
      <c r="Z2105" s="419"/>
      <c r="AA2105" s="420"/>
      <c r="AB2105" s="420"/>
      <c r="AC2105" s="457"/>
      <c r="AD2105" s="421"/>
      <c r="AE2105" s="536"/>
      <c r="AF2105" s="536"/>
      <c r="AG2105" s="536"/>
      <c r="AH2105" s="536"/>
      <c r="AI2105" s="537"/>
      <c r="AJ2105" s="537"/>
      <c r="AK2105" s="537"/>
      <c r="AL2105" s="537"/>
      <c r="AM2105" s="537"/>
      <c r="AN2105" s="537"/>
      <c r="AO2105" s="537"/>
      <c r="AP2105" s="537"/>
      <c r="AQ2105" s="422"/>
      <c r="AR2105" s="745" t="s">
        <v>1433</v>
      </c>
      <c r="AS2105" s="475">
        <f t="shared" si="245"/>
        <v>0</v>
      </c>
      <c r="AT2105" s="475">
        <f t="shared" si="245"/>
        <v>0</v>
      </c>
      <c r="AU2105" s="475">
        <f t="shared" si="245"/>
        <v>0</v>
      </c>
      <c r="AV2105" s="475">
        <f t="shared" si="245"/>
        <v>0</v>
      </c>
      <c r="AW2105" s="475">
        <f t="shared" si="245"/>
        <v>0</v>
      </c>
      <c r="AX2105" s="475">
        <f t="shared" si="245"/>
        <v>0</v>
      </c>
      <c r="AY2105" s="185">
        <f>IF(AND(SUM(AE2105:$AP2105)&gt;0,J2105&lt;&gt;""),CONCATENATE(B2105,"_",F2105,"_",AG2105),0)</f>
        <v>0</v>
      </c>
      <c r="AZ2105" s="203">
        <f>IF(AND(SUM(AE2105:$AP2105)&gt;0,D2105="BFS"),1,0)</f>
        <v>0</v>
      </c>
      <c r="BA2105" s="203">
        <f t="shared" si="243"/>
        <v>0</v>
      </c>
    </row>
    <row r="2106" spans="1:53" ht="13">
      <c r="A2106" s="185">
        <f>IF(AND(SUM(AE2106:AP2106)&gt;0,J2106&lt;&gt;""),CONCATENATE(B2106,"_",F2106,"_",$A$5,"_",SUMPRODUCT((B$9:B2106=B2106)*(F$9:F2106=F2106)*(SUM(AE2106:AP2106)&lt;&gt;0)*(J2106&lt;&gt;""))-1),0)</f>
        <v>0</v>
      </c>
      <c r="B2106" s="746" t="s">
        <v>1433</v>
      </c>
      <c r="C2106" s="464" t="s">
        <v>171</v>
      </c>
      <c r="D2106" s="89" t="s">
        <v>1365</v>
      </c>
      <c r="E2106" s="465" t="s">
        <v>593</v>
      </c>
      <c r="F2106" s="658" t="s">
        <v>592</v>
      </c>
      <c r="G2106" s="410"/>
      <c r="H2106" s="432" t="s">
        <v>1043</v>
      </c>
      <c r="I2106" s="437" t="s">
        <v>1342</v>
      </c>
      <c r="J2106" s="432" t="s">
        <v>1343</v>
      </c>
      <c r="K2106" s="433"/>
      <c r="L2106" s="425"/>
      <c r="M2106" s="425"/>
      <c r="N2106" s="425"/>
      <c r="O2106" s="425"/>
      <c r="P2106" s="425"/>
      <c r="Q2106" s="425"/>
      <c r="R2106" s="434"/>
      <c r="S2106" s="434"/>
      <c r="T2106" s="434"/>
      <c r="U2106" s="434"/>
      <c r="V2106" s="434"/>
      <c r="W2106" s="434"/>
      <c r="X2106" s="434"/>
      <c r="Y2106" s="434"/>
      <c r="Z2106" s="434"/>
      <c r="AA2106" s="743"/>
      <c r="AB2106" s="442"/>
      <c r="AC2106" s="458"/>
      <c r="AD2106" s="443"/>
      <c r="AE2106" s="543"/>
      <c r="AF2106" s="543"/>
      <c r="AG2106" s="543"/>
      <c r="AH2106" s="543"/>
      <c r="AI2106" s="543"/>
      <c r="AJ2106" s="543"/>
      <c r="AK2106" s="544">
        <v>0</v>
      </c>
      <c r="AL2106" s="544">
        <v>0</v>
      </c>
      <c r="AM2106" s="544">
        <v>0</v>
      </c>
      <c r="AN2106" s="543">
        <v>0</v>
      </c>
      <c r="AO2106" s="545">
        <v>0</v>
      </c>
      <c r="AP2106" s="544">
        <v>0</v>
      </c>
      <c r="AQ2106" s="444"/>
      <c r="AR2106" s="746" t="s">
        <v>1433</v>
      </c>
      <c r="AS2106" s="475">
        <f t="shared" si="245"/>
        <v>0</v>
      </c>
      <c r="AT2106" s="475">
        <f t="shared" si="245"/>
        <v>0</v>
      </c>
      <c r="AU2106" s="475">
        <f t="shared" si="245"/>
        <v>0</v>
      </c>
      <c r="AV2106" s="475">
        <f t="shared" si="245"/>
        <v>0</v>
      </c>
      <c r="AW2106" s="475">
        <f t="shared" si="245"/>
        <v>0</v>
      </c>
      <c r="AX2106" s="475">
        <f t="shared" si="245"/>
        <v>0</v>
      </c>
      <c r="AY2106" s="185">
        <f>IF(AND(SUM(AE2106:$AP2106)&gt;0,J2106&lt;&gt;""),CONCATENATE(B2106,"_",F2106,"_",AG2106),0)</f>
        <v>0</v>
      </c>
      <c r="AZ2106" s="203">
        <f>IF(AND(SUM(AE2106:$AP2106)&gt;0,D2106="BFS"),1,0)</f>
        <v>0</v>
      </c>
      <c r="BA2106" s="203">
        <f t="shared" si="243"/>
        <v>0</v>
      </c>
    </row>
    <row r="2107" spans="1:53" ht="15.5">
      <c r="A2107" s="185">
        <f>IF(AND(SUM(AE2107:AP2107)&gt;0,J2107&lt;&gt;""),CONCATENATE(B2107,"_",F2107,"_",$A$5,"_",SUMPRODUCT((B$9:B2107=B2107)*(F$9:F2107=F2107)*(SUM(AE2107:AP2107)&lt;&gt;0)*(J2107&lt;&gt;""))-1),0)</f>
        <v>0</v>
      </c>
      <c r="B2107" s="163" t="s">
        <v>1433</v>
      </c>
      <c r="C2107" s="65" t="s">
        <v>689</v>
      </c>
      <c r="D2107" s="66"/>
      <c r="E2107" s="461"/>
      <c r="F2107" s="660"/>
      <c r="G2107" s="67"/>
      <c r="H2107" s="67"/>
      <c r="I2107" s="67"/>
      <c r="J2107" s="67"/>
      <c r="K2107" s="67"/>
      <c r="L2107" s="67"/>
      <c r="M2107" s="67"/>
      <c r="N2107" s="67"/>
      <c r="O2107" s="67"/>
      <c r="P2107" s="67"/>
      <c r="Q2107" s="67"/>
      <c r="R2107" s="67"/>
      <c r="S2107" s="67"/>
      <c r="T2107" s="67"/>
      <c r="U2107" s="67"/>
      <c r="V2107" s="67"/>
      <c r="W2107" s="67"/>
      <c r="X2107" s="67"/>
      <c r="Y2107" s="67"/>
      <c r="Z2107" s="67"/>
      <c r="AA2107" s="67"/>
      <c r="AB2107" s="67"/>
      <c r="AC2107" s="455"/>
      <c r="AD2107" s="91"/>
      <c r="AE2107" s="540"/>
      <c r="AF2107" s="540"/>
      <c r="AG2107" s="540"/>
      <c r="AH2107" s="540"/>
      <c r="AI2107" s="540"/>
      <c r="AJ2107" s="540"/>
      <c r="AK2107" s="540"/>
      <c r="AL2107" s="540"/>
      <c r="AM2107" s="540"/>
      <c r="AN2107" s="540"/>
      <c r="AO2107" s="540"/>
      <c r="AP2107" s="540"/>
      <c r="AQ2107" s="325"/>
      <c r="AR2107" s="163" t="s">
        <v>1433</v>
      </c>
      <c r="AS2107" s="475">
        <f t="shared" ref="AS2107:AX2116" si="246">IF(SUM($AE2107:$AP2107)&gt;0,VLOOKUP($F2107,Schulart,AS$2,FALSE),0)</f>
        <v>0</v>
      </c>
      <c r="AT2107" s="475">
        <f t="shared" si="246"/>
        <v>0</v>
      </c>
      <c r="AU2107" s="475">
        <f t="shared" si="246"/>
        <v>0</v>
      </c>
      <c r="AV2107" s="475">
        <f t="shared" si="246"/>
        <v>0</v>
      </c>
      <c r="AW2107" s="475">
        <f t="shared" si="246"/>
        <v>0</v>
      </c>
      <c r="AX2107" s="475">
        <f t="shared" si="246"/>
        <v>0</v>
      </c>
      <c r="AY2107" s="185">
        <f>IF(AND(SUM(AE2107:$AP2107)&gt;0,J2107&lt;&gt;""),CONCATENATE(B2107,"_",F2107,"_",AG2107),0)</f>
        <v>0</v>
      </c>
      <c r="AZ2107" s="203">
        <f>IF(AND(SUM(AE2107:$AP2107)&gt;0,D2107="BFS"),1,0)</f>
        <v>0</v>
      </c>
      <c r="BA2107" s="203">
        <f t="shared" si="243"/>
        <v>0</v>
      </c>
    </row>
    <row r="2108" spans="1:53" ht="15.5">
      <c r="A2108" s="185">
        <f>IF(AND(SUM(AE2108:AP2108)&gt;0,J2108&lt;&gt;""),CONCATENATE(B2108,"_",F2108,"_",$A$5,"_",SUMPRODUCT((B$9:B2108=B2108)*(F$9:F2108=F2108)*(SUM(AE2108:AP2108)&lt;&gt;0)*(J2108&lt;&gt;""))-1),0)</f>
        <v>0</v>
      </c>
      <c r="B2108" s="164" t="s">
        <v>1433</v>
      </c>
      <c r="C2108" s="68" t="s">
        <v>799</v>
      </c>
      <c r="D2108" s="66"/>
      <c r="E2108" s="471"/>
      <c r="F2108" s="660"/>
      <c r="G2108" s="72"/>
      <c r="H2108" s="72"/>
      <c r="I2108" s="72"/>
      <c r="J2108" s="72"/>
      <c r="K2108" s="72"/>
      <c r="L2108" s="72"/>
      <c r="M2108" s="72"/>
      <c r="N2108" s="72"/>
      <c r="O2108" s="72"/>
      <c r="P2108" s="72"/>
      <c r="Q2108" s="72"/>
      <c r="R2108" s="72"/>
      <c r="S2108" s="72"/>
      <c r="T2108" s="72"/>
      <c r="U2108" s="72"/>
      <c r="V2108" s="72"/>
      <c r="W2108" s="72"/>
      <c r="X2108" s="72"/>
      <c r="Y2108" s="72"/>
      <c r="Z2108" s="72"/>
      <c r="AA2108" s="72"/>
      <c r="AB2108" s="72"/>
      <c r="AC2108" s="460"/>
      <c r="AD2108" s="90"/>
      <c r="AE2108" s="550"/>
      <c r="AF2108" s="550"/>
      <c r="AG2108" s="550"/>
      <c r="AH2108" s="550"/>
      <c r="AI2108" s="550"/>
      <c r="AJ2108" s="550"/>
      <c r="AK2108" s="550"/>
      <c r="AL2108" s="550"/>
      <c r="AM2108" s="550"/>
      <c r="AN2108" s="550"/>
      <c r="AO2108" s="550"/>
      <c r="AP2108" s="550"/>
      <c r="AQ2108" s="75"/>
      <c r="AR2108" s="164" t="s">
        <v>1433</v>
      </c>
      <c r="AS2108" s="475">
        <f t="shared" si="246"/>
        <v>0</v>
      </c>
      <c r="AT2108" s="475">
        <f t="shared" si="246"/>
        <v>0</v>
      </c>
      <c r="AU2108" s="475">
        <f t="shared" si="246"/>
        <v>0</v>
      </c>
      <c r="AV2108" s="475">
        <f t="shared" si="246"/>
        <v>0</v>
      </c>
      <c r="AW2108" s="475">
        <f t="shared" si="246"/>
        <v>0</v>
      </c>
      <c r="AX2108" s="475">
        <f t="shared" si="246"/>
        <v>0</v>
      </c>
      <c r="AY2108" s="185">
        <f>IF(AND(SUM(AE2108:$AP2108)&gt;0,J2108&lt;&gt;""),CONCATENATE(B2108,"_",F2108,"_",AG2108),0)</f>
        <v>0</v>
      </c>
      <c r="AZ2108" s="203">
        <f>IF(AND(SUM(AE2108:$AP2108)&gt;0,D2108="BFS"),1,0)</f>
        <v>0</v>
      </c>
      <c r="BA2108" s="203">
        <f t="shared" si="243"/>
        <v>0</v>
      </c>
    </row>
    <row r="2109" spans="1:53" ht="25">
      <c r="A2109" s="185">
        <f>IF(AND(SUM(AE2109:AP2109)&gt;0,J2109&lt;&gt;""),CONCATENATE(B2109,"_",F2109,"_",$A$5,"_",SUMPRODUCT((B$9:B2109=B2109)*(F$9:F2109=F2109)*(SUM(AE2109:AP2109)&lt;&gt;0)*(J2109&lt;&gt;""))-1),0)</f>
        <v>0</v>
      </c>
      <c r="B2109" s="745" t="s">
        <v>1433</v>
      </c>
      <c r="C2109" s="58" t="s">
        <v>1254</v>
      </c>
      <c r="D2109" s="85" t="s">
        <v>85</v>
      </c>
      <c r="E2109" s="463" t="s">
        <v>598</v>
      </c>
      <c r="F2109" s="657" t="s">
        <v>598</v>
      </c>
      <c r="G2109" s="420"/>
      <c r="H2109" s="419"/>
      <c r="I2109" s="419"/>
      <c r="J2109" s="419"/>
      <c r="K2109" s="419"/>
      <c r="L2109" s="419"/>
      <c r="M2109" s="419"/>
      <c r="N2109" s="419"/>
      <c r="O2109" s="419" t="s">
        <v>1949</v>
      </c>
      <c r="P2109" s="419" t="s">
        <v>1949</v>
      </c>
      <c r="Q2109" s="419" t="s">
        <v>1949</v>
      </c>
      <c r="R2109" s="419" t="s">
        <v>1949</v>
      </c>
      <c r="S2109" s="419" t="s">
        <v>1949</v>
      </c>
      <c r="T2109" s="419"/>
      <c r="U2109" s="419" t="s">
        <v>1949</v>
      </c>
      <c r="V2109" s="419" t="s">
        <v>1949</v>
      </c>
      <c r="W2109" s="419" t="s">
        <v>1949</v>
      </c>
      <c r="X2109" s="419" t="s">
        <v>1949</v>
      </c>
      <c r="Y2109" s="419" t="s">
        <v>1949</v>
      </c>
      <c r="Z2109" s="419" t="s">
        <v>1949</v>
      </c>
      <c r="AA2109" s="420"/>
      <c r="AB2109" s="420"/>
      <c r="AC2109" s="457"/>
      <c r="AD2109" s="421"/>
      <c r="AE2109" s="536"/>
      <c r="AF2109" s="536"/>
      <c r="AG2109" s="536"/>
      <c r="AH2109" s="536"/>
      <c r="AI2109" s="537"/>
      <c r="AJ2109" s="537"/>
      <c r="AK2109" s="537"/>
      <c r="AL2109" s="537"/>
      <c r="AM2109" s="537"/>
      <c r="AN2109" s="537"/>
      <c r="AO2109" s="537"/>
      <c r="AP2109" s="537"/>
      <c r="AQ2109" s="422"/>
      <c r="AR2109" s="745" t="s">
        <v>1433</v>
      </c>
      <c r="AS2109" s="475">
        <f t="shared" si="246"/>
        <v>0</v>
      </c>
      <c r="AT2109" s="475">
        <f t="shared" si="246"/>
        <v>0</v>
      </c>
      <c r="AU2109" s="475">
        <f t="shared" si="246"/>
        <v>0</v>
      </c>
      <c r="AV2109" s="475">
        <f t="shared" si="246"/>
        <v>0</v>
      </c>
      <c r="AW2109" s="475">
        <f t="shared" si="246"/>
        <v>0</v>
      </c>
      <c r="AX2109" s="475">
        <f t="shared" si="246"/>
        <v>0</v>
      </c>
      <c r="AY2109" s="185">
        <f>IF(AND(SUM(AE2109:$AP2109)&gt;0,J2109&lt;&gt;""),CONCATENATE(B2109,"_",F2109,"_",AG2109),0)</f>
        <v>0</v>
      </c>
      <c r="AZ2109" s="203">
        <f>IF(AND(SUM(AE2109:$AP2109)&gt;0,D2109="BFS"),1,0)</f>
        <v>0</v>
      </c>
      <c r="BA2109" s="203">
        <f t="shared" si="243"/>
        <v>0</v>
      </c>
    </row>
    <row r="2110" spans="1:53" ht="20">
      <c r="A2110" s="185" t="str">
        <f>IF(AND(SUM(AE2110:AP2110)&gt;0,J2110&lt;&gt;""),CONCATENATE(B2110,"_",F2110,"_",$A$5,"_",SUMPRODUCT((B$9:B2110=B2110)*(F$9:F2110=F2110)*(SUM(AE2110:AP2110)&lt;&gt;0)*(J2110&lt;&gt;""))-1),0)</f>
        <v>SN_4.1_neu_1</v>
      </c>
      <c r="B2110" s="746" t="s">
        <v>1433</v>
      </c>
      <c r="C2110" s="464" t="s">
        <v>1178</v>
      </c>
      <c r="D2110" s="89" t="s">
        <v>85</v>
      </c>
      <c r="E2110" s="465" t="s">
        <v>598</v>
      </c>
      <c r="F2110" s="658" t="s">
        <v>598</v>
      </c>
      <c r="G2110" s="410" t="s">
        <v>140</v>
      </c>
      <c r="H2110" s="432" t="s">
        <v>1047</v>
      </c>
      <c r="I2110" s="437" t="s">
        <v>94</v>
      </c>
      <c r="J2110" s="432" t="s">
        <v>1053</v>
      </c>
      <c r="K2110" s="433" t="s">
        <v>894</v>
      </c>
      <c r="L2110" s="424" t="s">
        <v>895</v>
      </c>
      <c r="M2110" s="425" t="s">
        <v>896</v>
      </c>
      <c r="N2110" s="425" t="s">
        <v>1472</v>
      </c>
      <c r="O2110" s="425" t="s">
        <v>1047</v>
      </c>
      <c r="P2110" s="425" t="s">
        <v>1043</v>
      </c>
      <c r="Q2110" s="425"/>
      <c r="R2110" s="434" t="s">
        <v>1047</v>
      </c>
      <c r="S2110" s="434" t="s">
        <v>1043</v>
      </c>
      <c r="T2110" s="434" t="s">
        <v>1955</v>
      </c>
      <c r="U2110" s="434" t="s">
        <v>1043</v>
      </c>
      <c r="V2110" s="434" t="s">
        <v>1047</v>
      </c>
      <c r="W2110" s="434" t="s">
        <v>1047</v>
      </c>
      <c r="X2110" s="434" t="s">
        <v>1047</v>
      </c>
      <c r="Y2110" s="434" t="s">
        <v>1047</v>
      </c>
      <c r="Z2110" s="434" t="s">
        <v>1956</v>
      </c>
      <c r="AA2110" s="469"/>
      <c r="AB2110" s="743" t="s">
        <v>1402</v>
      </c>
      <c r="AC2110" s="458">
        <v>40422</v>
      </c>
      <c r="AD2110" s="435"/>
      <c r="AE2110" s="543">
        <v>2233</v>
      </c>
      <c r="AF2110" s="543">
        <v>2246</v>
      </c>
      <c r="AG2110" s="543">
        <v>2109</v>
      </c>
      <c r="AH2110" s="543">
        <v>2278</v>
      </c>
      <c r="AI2110" s="543">
        <v>2464</v>
      </c>
      <c r="AJ2110" s="543">
        <v>1986</v>
      </c>
      <c r="AK2110" s="665"/>
      <c r="AL2110" s="665"/>
      <c r="AM2110" s="665"/>
      <c r="AN2110" s="665"/>
      <c r="AO2110" s="665"/>
      <c r="AP2110" s="665"/>
      <c r="AQ2110" s="182" t="s">
        <v>2188</v>
      </c>
      <c r="AR2110" s="746" t="s">
        <v>1433</v>
      </c>
      <c r="AS2110" s="475" t="str">
        <f t="shared" si="246"/>
        <v>FB</v>
      </c>
      <c r="AT2110" s="475" t="str">
        <f t="shared" si="246"/>
        <v>5B</v>
      </c>
      <c r="AU2110" s="475">
        <f t="shared" si="246"/>
        <v>655</v>
      </c>
      <c r="AV2110" s="475" t="str">
        <f t="shared" si="246"/>
        <v>VOC</v>
      </c>
      <c r="AW2110" s="475" t="str">
        <f t="shared" si="246"/>
        <v>B</v>
      </c>
      <c r="AX2110" s="475">
        <f t="shared" si="246"/>
        <v>0</v>
      </c>
      <c r="AY2110" s="185" t="str">
        <f>IF(AND(SUM(AE2110:$AP2110)&gt;0,J2110&lt;&gt;""),CONCATENATE(B2110,"_",F2110,"_",AG2110),0)</f>
        <v>SN_4.1_2109</v>
      </c>
      <c r="AZ2110" s="203">
        <f>IF(AND(SUM(AE2110:$AP2110)&gt;0,D2110="BFS"),1,0)</f>
        <v>0</v>
      </c>
      <c r="BA2110" s="203">
        <f t="shared" si="243"/>
        <v>0</v>
      </c>
    </row>
    <row r="2111" spans="1:53" ht="20">
      <c r="A2111" s="185" t="str">
        <f>IF(AND(SUM(AE2111:AP2111)&gt;0,J2111&lt;&gt;""),CONCATENATE(B2111,"_",F2111,"_",$A$5,"_",SUMPRODUCT((B$9:B2111=B2111)*(F$9:F2111=F2111)*(SUM(AE2111:AP2111)&lt;&gt;0)*(J2111&lt;&gt;""))-1),0)</f>
        <v>SN_4.1_neu_2</v>
      </c>
      <c r="B2111" s="746" t="s">
        <v>1433</v>
      </c>
      <c r="C2111" s="464" t="s">
        <v>1178</v>
      </c>
      <c r="D2111" s="89" t="s">
        <v>85</v>
      </c>
      <c r="E2111" s="465" t="s">
        <v>598</v>
      </c>
      <c r="F2111" s="658" t="s">
        <v>598</v>
      </c>
      <c r="G2111" s="410" t="s">
        <v>1807</v>
      </c>
      <c r="H2111" s="432" t="s">
        <v>1047</v>
      </c>
      <c r="I2111" s="437" t="s">
        <v>94</v>
      </c>
      <c r="J2111" s="432" t="s">
        <v>1053</v>
      </c>
      <c r="K2111" s="433" t="s">
        <v>894</v>
      </c>
      <c r="L2111" s="424" t="s">
        <v>895</v>
      </c>
      <c r="M2111" s="425" t="s">
        <v>896</v>
      </c>
      <c r="N2111" s="425" t="s">
        <v>1966</v>
      </c>
      <c r="O2111" s="425" t="s">
        <v>1047</v>
      </c>
      <c r="P2111" s="425" t="s">
        <v>1043</v>
      </c>
      <c r="Q2111" s="425"/>
      <c r="R2111" s="434" t="s">
        <v>1047</v>
      </c>
      <c r="S2111" s="434" t="s">
        <v>1047</v>
      </c>
      <c r="T2111" s="434" t="s">
        <v>1955</v>
      </c>
      <c r="U2111" s="434" t="s">
        <v>1043</v>
      </c>
      <c r="V2111" s="434" t="s">
        <v>1047</v>
      </c>
      <c r="W2111" s="434" t="s">
        <v>1047</v>
      </c>
      <c r="X2111" s="434" t="s">
        <v>1047</v>
      </c>
      <c r="Y2111" s="434" t="s">
        <v>1047</v>
      </c>
      <c r="Z2111" s="434" t="s">
        <v>1956</v>
      </c>
      <c r="AA2111" s="469"/>
      <c r="AB2111" s="743" t="s">
        <v>1402</v>
      </c>
      <c r="AC2111" s="458">
        <v>40422</v>
      </c>
      <c r="AD2111" s="435"/>
      <c r="AE2111" s="543">
        <v>1148</v>
      </c>
      <c r="AF2111" s="543">
        <v>1160</v>
      </c>
      <c r="AG2111" s="543">
        <v>1241</v>
      </c>
      <c r="AH2111" s="543">
        <v>1244</v>
      </c>
      <c r="AI2111" s="543">
        <v>1222</v>
      </c>
      <c r="AJ2111" s="543">
        <v>1254</v>
      </c>
      <c r="AK2111" s="665"/>
      <c r="AL2111" s="665"/>
      <c r="AM2111" s="665"/>
      <c r="AN2111" s="665"/>
      <c r="AO2111" s="665"/>
      <c r="AP2111" s="665"/>
      <c r="AQ2111" s="182" t="s">
        <v>2188</v>
      </c>
      <c r="AR2111" s="746" t="s">
        <v>1433</v>
      </c>
      <c r="AS2111" s="475" t="str">
        <f t="shared" si="246"/>
        <v>FB</v>
      </c>
      <c r="AT2111" s="475" t="str">
        <f t="shared" si="246"/>
        <v>5B</v>
      </c>
      <c r="AU2111" s="475">
        <f t="shared" si="246"/>
        <v>655</v>
      </c>
      <c r="AV2111" s="475" t="str">
        <f t="shared" si="246"/>
        <v>VOC</v>
      </c>
      <c r="AW2111" s="475" t="str">
        <f t="shared" si="246"/>
        <v>B</v>
      </c>
      <c r="AX2111" s="475">
        <f t="shared" si="246"/>
        <v>0</v>
      </c>
      <c r="AY2111" s="185" t="str">
        <f>IF(AND(SUM(AE2111:$AP2111)&gt;0,J2111&lt;&gt;""),CONCATENATE(B2111,"_",F2111,"_",AG2111),0)</f>
        <v>SN_4.1_1241</v>
      </c>
      <c r="AZ2111" s="203">
        <f>IF(AND(SUM(AE2111:$AP2111)&gt;0,D2111="BFS"),1,0)</f>
        <v>0</v>
      </c>
      <c r="BA2111" s="203">
        <f t="shared" si="243"/>
        <v>0</v>
      </c>
    </row>
    <row r="2112" spans="1:53" ht="40">
      <c r="A2112" s="185">
        <f>IF(AND(SUM(AE2112:AP2112)&gt;0,J2112&lt;&gt;""),CONCATENATE(B2112,"_",F2112,"_",$A$5,"_",SUMPRODUCT((B$9:B2112=B2112)*(F$9:F2112=F2112)*(SUM(AE2112:AP2112)&lt;&gt;0)*(J2112&lt;&gt;""))-1),0)</f>
        <v>0</v>
      </c>
      <c r="B2112" s="746" t="s">
        <v>1433</v>
      </c>
      <c r="C2112" s="464" t="s">
        <v>1178</v>
      </c>
      <c r="D2112" s="89" t="s">
        <v>85</v>
      </c>
      <c r="E2112" s="465" t="s">
        <v>598</v>
      </c>
      <c r="F2112" s="658" t="s">
        <v>2122</v>
      </c>
      <c r="G2112" s="474" t="s">
        <v>2132</v>
      </c>
      <c r="H2112" s="432" t="s">
        <v>1043</v>
      </c>
      <c r="I2112" s="437" t="s">
        <v>1052</v>
      </c>
      <c r="J2112" s="432" t="s">
        <v>1053</v>
      </c>
      <c r="K2112" s="433" t="s">
        <v>141</v>
      </c>
      <c r="L2112" s="424" t="s">
        <v>1803</v>
      </c>
      <c r="M2112" s="425" t="s">
        <v>1840</v>
      </c>
      <c r="N2112" s="425" t="s">
        <v>2134</v>
      </c>
      <c r="O2112" s="425" t="s">
        <v>1047</v>
      </c>
      <c r="P2112" s="425" t="s">
        <v>1043</v>
      </c>
      <c r="Q2112" s="425"/>
      <c r="R2112" s="434" t="s">
        <v>1043</v>
      </c>
      <c r="S2112" s="434" t="s">
        <v>1047</v>
      </c>
      <c r="T2112" s="434" t="s">
        <v>1955</v>
      </c>
      <c r="U2112" s="434" t="s">
        <v>1043</v>
      </c>
      <c r="V2112" s="434" t="s">
        <v>1047</v>
      </c>
      <c r="W2112" s="434" t="s">
        <v>1047</v>
      </c>
      <c r="X2112" s="434" t="s">
        <v>1047</v>
      </c>
      <c r="Y2112" s="434" t="s">
        <v>1047</v>
      </c>
      <c r="Z2112" s="434" t="s">
        <v>1043</v>
      </c>
      <c r="AA2112" s="469" t="s">
        <v>2135</v>
      </c>
      <c r="AB2112" s="743" t="s">
        <v>1806</v>
      </c>
      <c r="AC2112" s="458">
        <v>41883</v>
      </c>
      <c r="AD2112" s="435"/>
      <c r="AE2112" s="665"/>
      <c r="AF2112" s="665"/>
      <c r="AG2112" s="665"/>
      <c r="AH2112" s="665"/>
      <c r="AI2112" s="665"/>
      <c r="AJ2112" s="665"/>
      <c r="AK2112" s="544">
        <v>0</v>
      </c>
      <c r="AL2112" s="544">
        <v>0</v>
      </c>
      <c r="AM2112" s="544">
        <v>0</v>
      </c>
      <c r="AN2112" s="543">
        <v>0</v>
      </c>
      <c r="AO2112" s="545">
        <v>0</v>
      </c>
      <c r="AP2112" s="544">
        <v>0</v>
      </c>
      <c r="AQ2112" s="182" t="s">
        <v>2138</v>
      </c>
      <c r="AR2112" s="746" t="s">
        <v>1433</v>
      </c>
      <c r="AS2112" s="475">
        <f t="shared" si="246"/>
        <v>0</v>
      </c>
      <c r="AT2112" s="475">
        <f t="shared" si="246"/>
        <v>0</v>
      </c>
      <c r="AU2112" s="475">
        <f t="shared" si="246"/>
        <v>0</v>
      </c>
      <c r="AV2112" s="475">
        <f t="shared" si="246"/>
        <v>0</v>
      </c>
      <c r="AW2112" s="475">
        <f t="shared" si="246"/>
        <v>0</v>
      </c>
      <c r="AX2112" s="475">
        <f t="shared" si="246"/>
        <v>0</v>
      </c>
      <c r="AY2112" s="185">
        <f>IF(AND(SUM(AE2112:$AP2112)&gt;0,J2112&lt;&gt;""),CONCATENATE(B2112,"_",F2112,"_",AG2112),0)</f>
        <v>0</v>
      </c>
      <c r="AZ2112" s="203">
        <f>IF(AND(SUM(AE2112:$AP2112)&gt;0,D2112="BFS"),1,0)</f>
        <v>0</v>
      </c>
      <c r="BA2112" s="203">
        <f t="shared" si="243"/>
        <v>0</v>
      </c>
    </row>
    <row r="2113" spans="1:53" ht="40">
      <c r="A2113" s="185">
        <f>IF(AND(SUM(AE2113:AP2113)&gt;0,J2113&lt;&gt;""),CONCATENATE(B2113,"_",F2113,"_",$A$5,"_",SUMPRODUCT((B$9:B2113=B2113)*(F$9:F2113=F2113)*(SUM(AE2113:AP2113)&lt;&gt;0)*(J2113&lt;&gt;""))-1),0)</f>
        <v>0</v>
      </c>
      <c r="B2113" s="746" t="s">
        <v>1433</v>
      </c>
      <c r="C2113" s="464" t="s">
        <v>1178</v>
      </c>
      <c r="D2113" s="89" t="s">
        <v>85</v>
      </c>
      <c r="E2113" s="465" t="s">
        <v>598</v>
      </c>
      <c r="F2113" s="658" t="s">
        <v>2530</v>
      </c>
      <c r="G2113" s="474" t="s">
        <v>2132</v>
      </c>
      <c r="H2113" s="432" t="s">
        <v>1043</v>
      </c>
      <c r="I2113" s="437" t="s">
        <v>1052</v>
      </c>
      <c r="J2113" s="432" t="s">
        <v>1053</v>
      </c>
      <c r="K2113" s="433" t="s">
        <v>141</v>
      </c>
      <c r="L2113" s="424" t="s">
        <v>1803</v>
      </c>
      <c r="M2113" s="425" t="s">
        <v>1840</v>
      </c>
      <c r="N2113" s="425" t="s">
        <v>2134</v>
      </c>
      <c r="O2113" s="425" t="s">
        <v>1047</v>
      </c>
      <c r="P2113" s="425" t="s">
        <v>1043</v>
      </c>
      <c r="Q2113" s="425"/>
      <c r="R2113" s="434" t="s">
        <v>1043</v>
      </c>
      <c r="S2113" s="434" t="s">
        <v>1047</v>
      </c>
      <c r="T2113" s="434" t="s">
        <v>1955</v>
      </c>
      <c r="U2113" s="434" t="s">
        <v>1043</v>
      </c>
      <c r="V2113" s="434" t="s">
        <v>1047</v>
      </c>
      <c r="W2113" s="434" t="s">
        <v>1047</v>
      </c>
      <c r="X2113" s="434" t="s">
        <v>1047</v>
      </c>
      <c r="Y2113" s="434" t="s">
        <v>1047</v>
      </c>
      <c r="Z2113" s="434" t="s">
        <v>1043</v>
      </c>
      <c r="AA2113" s="469" t="s">
        <v>2135</v>
      </c>
      <c r="AB2113" s="743" t="s">
        <v>1806</v>
      </c>
      <c r="AC2113" s="458">
        <v>41883</v>
      </c>
      <c r="AD2113" s="435"/>
      <c r="AE2113" s="665"/>
      <c r="AF2113" s="665"/>
      <c r="AG2113" s="665"/>
      <c r="AH2113" s="665"/>
      <c r="AI2113" s="665"/>
      <c r="AJ2113" s="665"/>
      <c r="AK2113" s="544">
        <v>0</v>
      </c>
      <c r="AL2113" s="544">
        <v>0</v>
      </c>
      <c r="AM2113" s="544">
        <v>0</v>
      </c>
      <c r="AN2113" s="543">
        <v>0</v>
      </c>
      <c r="AO2113" s="545">
        <v>0</v>
      </c>
      <c r="AP2113" s="544">
        <v>0</v>
      </c>
      <c r="AQ2113" s="182"/>
      <c r="AR2113" s="746" t="s">
        <v>1433</v>
      </c>
      <c r="AS2113" s="475">
        <f t="shared" si="246"/>
        <v>0</v>
      </c>
      <c r="AT2113" s="475">
        <f t="shared" si="246"/>
        <v>0</v>
      </c>
      <c r="AU2113" s="475">
        <f t="shared" si="246"/>
        <v>0</v>
      </c>
      <c r="AV2113" s="475">
        <f t="shared" si="246"/>
        <v>0</v>
      </c>
      <c r="AW2113" s="475">
        <f t="shared" si="246"/>
        <v>0</v>
      </c>
      <c r="AX2113" s="475">
        <f t="shared" si="246"/>
        <v>0</v>
      </c>
      <c r="AY2113" s="185">
        <f>IF(AND(SUM(AE2113:$AP2113)&gt;0,J2113&lt;&gt;""),CONCATENATE(B2113,"_",F2113,"_",AG2113),0)</f>
        <v>0</v>
      </c>
      <c r="AZ2113" s="203">
        <f>IF(AND(SUM(AE2113:$AP2113)&gt;0,D2113="BFS"),1,0)</f>
        <v>0</v>
      </c>
      <c r="BA2113" s="203">
        <f t="shared" si="243"/>
        <v>0</v>
      </c>
    </row>
    <row r="2114" spans="1:53" ht="30">
      <c r="A2114" s="185">
        <f>IF(AND(SUM(AE2114:AP2114)&gt;0,J2114&lt;&gt;""),CONCATENATE(B2114,"_",F2114,"_",$A$5,"_",SUMPRODUCT((B$9:B2114=B2114)*(F$9:F2114=F2114)*(SUM(AE2114:AP2114)&lt;&gt;0)*(J2114&lt;&gt;""))-1),0)</f>
        <v>0</v>
      </c>
      <c r="B2114" s="746" t="s">
        <v>1433</v>
      </c>
      <c r="C2114" s="464" t="s">
        <v>1178</v>
      </c>
      <c r="D2114" s="89" t="s">
        <v>85</v>
      </c>
      <c r="E2114" s="465" t="s">
        <v>598</v>
      </c>
      <c r="F2114" s="658" t="s">
        <v>2123</v>
      </c>
      <c r="G2114" s="474" t="s">
        <v>2133</v>
      </c>
      <c r="H2114" s="432" t="s">
        <v>1047</v>
      </c>
      <c r="I2114" s="437" t="s">
        <v>1052</v>
      </c>
      <c r="J2114" s="432" t="s">
        <v>1053</v>
      </c>
      <c r="K2114" s="433" t="s">
        <v>141</v>
      </c>
      <c r="L2114" s="424" t="s">
        <v>1803</v>
      </c>
      <c r="M2114" s="425" t="s">
        <v>1840</v>
      </c>
      <c r="N2114" s="425" t="s">
        <v>1985</v>
      </c>
      <c r="O2114" s="425" t="s">
        <v>1047</v>
      </c>
      <c r="P2114" s="425" t="s">
        <v>1043</v>
      </c>
      <c r="Q2114" s="425"/>
      <c r="R2114" s="434" t="s">
        <v>1043</v>
      </c>
      <c r="S2114" s="434" t="s">
        <v>1047</v>
      </c>
      <c r="T2114" s="434" t="s">
        <v>1955</v>
      </c>
      <c r="U2114" s="434" t="s">
        <v>1043</v>
      </c>
      <c r="V2114" s="434" t="s">
        <v>1047</v>
      </c>
      <c r="W2114" s="434" t="s">
        <v>1047</v>
      </c>
      <c r="X2114" s="434" t="s">
        <v>1047</v>
      </c>
      <c r="Y2114" s="434" t="s">
        <v>1047</v>
      </c>
      <c r="Z2114" s="434" t="s">
        <v>1043</v>
      </c>
      <c r="AA2114" s="469" t="s">
        <v>2136</v>
      </c>
      <c r="AB2114" s="743" t="s">
        <v>1806</v>
      </c>
      <c r="AC2114" s="458">
        <v>41883</v>
      </c>
      <c r="AD2114" s="435"/>
      <c r="AE2114" s="665"/>
      <c r="AF2114" s="665"/>
      <c r="AG2114" s="665"/>
      <c r="AH2114" s="665"/>
      <c r="AI2114" s="665"/>
      <c r="AJ2114" s="665"/>
      <c r="AK2114" s="544">
        <v>0</v>
      </c>
      <c r="AL2114" s="544">
        <v>0</v>
      </c>
      <c r="AM2114" s="544">
        <v>0</v>
      </c>
      <c r="AN2114" s="543">
        <v>0</v>
      </c>
      <c r="AO2114" s="545">
        <v>0</v>
      </c>
      <c r="AP2114" s="544">
        <v>0</v>
      </c>
      <c r="AQ2114" s="182" t="s">
        <v>2138</v>
      </c>
      <c r="AR2114" s="746" t="s">
        <v>1433</v>
      </c>
      <c r="AS2114" s="475">
        <f t="shared" si="246"/>
        <v>0</v>
      </c>
      <c r="AT2114" s="475">
        <f t="shared" si="246"/>
        <v>0</v>
      </c>
      <c r="AU2114" s="475">
        <f t="shared" si="246"/>
        <v>0</v>
      </c>
      <c r="AV2114" s="475">
        <f t="shared" si="246"/>
        <v>0</v>
      </c>
      <c r="AW2114" s="475">
        <f t="shared" si="246"/>
        <v>0</v>
      </c>
      <c r="AX2114" s="475">
        <f t="shared" si="246"/>
        <v>0</v>
      </c>
      <c r="AY2114" s="185">
        <f>IF(AND(SUM(AE2114:$AP2114)&gt;0,J2114&lt;&gt;""),CONCATENATE(B2114,"_",F2114,"_",AG2114),0)</f>
        <v>0</v>
      </c>
      <c r="AZ2114" s="203">
        <f>IF(AND(SUM(AE2114:$AP2114)&gt;0,D2114="BFS"),1,0)</f>
        <v>0</v>
      </c>
      <c r="BA2114" s="203">
        <f t="shared" si="243"/>
        <v>0</v>
      </c>
    </row>
    <row r="2115" spans="1:53" ht="30">
      <c r="A2115" s="185">
        <f>IF(AND(SUM(AE2115:AP2115)&gt;0,J2115&lt;&gt;""),CONCATENATE(B2115,"_",F2115,"_",$A$5,"_",SUMPRODUCT((B$9:B2115=B2115)*(F$9:F2115=F2115)*(SUM(AE2115:AP2115)&lt;&gt;0)*(J2115&lt;&gt;""))-1),0)</f>
        <v>0</v>
      </c>
      <c r="B2115" s="746" t="s">
        <v>1433</v>
      </c>
      <c r="C2115" s="464" t="s">
        <v>1178</v>
      </c>
      <c r="D2115" s="89" t="s">
        <v>85</v>
      </c>
      <c r="E2115" s="465" t="s">
        <v>598</v>
      </c>
      <c r="F2115" s="658" t="s">
        <v>2531</v>
      </c>
      <c r="G2115" s="474" t="s">
        <v>2133</v>
      </c>
      <c r="H2115" s="432" t="s">
        <v>1047</v>
      </c>
      <c r="I2115" s="437" t="s">
        <v>1052</v>
      </c>
      <c r="J2115" s="432" t="s">
        <v>1053</v>
      </c>
      <c r="K2115" s="433" t="s">
        <v>141</v>
      </c>
      <c r="L2115" s="424" t="s">
        <v>1803</v>
      </c>
      <c r="M2115" s="425" t="s">
        <v>1840</v>
      </c>
      <c r="N2115" s="425" t="s">
        <v>1985</v>
      </c>
      <c r="O2115" s="425" t="s">
        <v>1047</v>
      </c>
      <c r="P2115" s="425" t="s">
        <v>1043</v>
      </c>
      <c r="Q2115" s="425"/>
      <c r="R2115" s="434" t="s">
        <v>1043</v>
      </c>
      <c r="S2115" s="434" t="s">
        <v>1047</v>
      </c>
      <c r="T2115" s="434" t="s">
        <v>1955</v>
      </c>
      <c r="U2115" s="434" t="s">
        <v>1043</v>
      </c>
      <c r="V2115" s="434" t="s">
        <v>1047</v>
      </c>
      <c r="W2115" s="434" t="s">
        <v>1047</v>
      </c>
      <c r="X2115" s="434" t="s">
        <v>1047</v>
      </c>
      <c r="Y2115" s="434" t="s">
        <v>1047</v>
      </c>
      <c r="Z2115" s="434" t="s">
        <v>1043</v>
      </c>
      <c r="AA2115" s="469" t="s">
        <v>2136</v>
      </c>
      <c r="AB2115" s="743" t="s">
        <v>1806</v>
      </c>
      <c r="AC2115" s="458">
        <v>41883</v>
      </c>
      <c r="AD2115" s="435"/>
      <c r="AE2115" s="665"/>
      <c r="AF2115" s="665"/>
      <c r="AG2115" s="665"/>
      <c r="AH2115" s="665"/>
      <c r="AI2115" s="665"/>
      <c r="AJ2115" s="665"/>
      <c r="AK2115" s="544">
        <v>0</v>
      </c>
      <c r="AL2115" s="544">
        <v>0</v>
      </c>
      <c r="AM2115" s="544">
        <v>0</v>
      </c>
      <c r="AN2115" s="543">
        <v>0</v>
      </c>
      <c r="AO2115" s="545">
        <v>0</v>
      </c>
      <c r="AP2115" s="544">
        <v>0</v>
      </c>
      <c r="AQ2115" s="182"/>
      <c r="AR2115" s="746" t="s">
        <v>1433</v>
      </c>
      <c r="AS2115" s="475">
        <f t="shared" si="246"/>
        <v>0</v>
      </c>
      <c r="AT2115" s="475">
        <f t="shared" si="246"/>
        <v>0</v>
      </c>
      <c r="AU2115" s="475">
        <f t="shared" si="246"/>
        <v>0</v>
      </c>
      <c r="AV2115" s="475">
        <f t="shared" si="246"/>
        <v>0</v>
      </c>
      <c r="AW2115" s="475">
        <f t="shared" si="246"/>
        <v>0</v>
      </c>
      <c r="AX2115" s="475">
        <f t="shared" si="246"/>
        <v>0</v>
      </c>
      <c r="AY2115" s="185">
        <f>IF(AND(SUM(AE2115:$AP2115)&gt;0,J2115&lt;&gt;""),CONCATENATE(B2115,"_",F2115,"_",AG2115),0)</f>
        <v>0</v>
      </c>
      <c r="AZ2115" s="203">
        <f>IF(AND(SUM(AE2115:$AP2115)&gt;0,D2115="BFS"),1,0)</f>
        <v>0</v>
      </c>
      <c r="BA2115" s="203">
        <f t="shared" si="243"/>
        <v>0</v>
      </c>
    </row>
    <row r="2116" spans="1:53" ht="30">
      <c r="A2116" s="185" t="str">
        <f>IF(AND(SUM(AE2116:AP2116)&gt;0,J2116&lt;&gt;""),CONCATENATE(B2116,"_",F2116,"_",$A$5,"_",SUMPRODUCT((B$9:B2116=B2116)*(F$9:F2116=F2116)*(SUM(AE2116:AP2116)&lt;&gt;0)*(J2116&lt;&gt;""))-1),0)</f>
        <v>SN_4.1.3_neu_0</v>
      </c>
      <c r="B2116" s="746" t="s">
        <v>1433</v>
      </c>
      <c r="C2116" s="464" t="s">
        <v>1178</v>
      </c>
      <c r="D2116" s="89" t="s">
        <v>85</v>
      </c>
      <c r="E2116" s="465" t="s">
        <v>598</v>
      </c>
      <c r="F2116" s="658" t="s">
        <v>2124</v>
      </c>
      <c r="G2116" s="474" t="s">
        <v>2137</v>
      </c>
      <c r="H2116" s="432" t="s">
        <v>1047</v>
      </c>
      <c r="I2116" s="437" t="s">
        <v>1052</v>
      </c>
      <c r="J2116" s="432" t="s">
        <v>1053</v>
      </c>
      <c r="K2116" s="433" t="s">
        <v>141</v>
      </c>
      <c r="L2116" s="424" t="s">
        <v>1803</v>
      </c>
      <c r="M2116" s="425" t="s">
        <v>1840</v>
      </c>
      <c r="N2116" s="425" t="s">
        <v>1985</v>
      </c>
      <c r="O2116" s="425" t="s">
        <v>1047</v>
      </c>
      <c r="P2116" s="425" t="s">
        <v>1043</v>
      </c>
      <c r="Q2116" s="425"/>
      <c r="R2116" s="434" t="s">
        <v>1043</v>
      </c>
      <c r="S2116" s="434" t="s">
        <v>1047</v>
      </c>
      <c r="T2116" s="434" t="s">
        <v>1955</v>
      </c>
      <c r="U2116" s="434" t="s">
        <v>1043</v>
      </c>
      <c r="V2116" s="434" t="s">
        <v>1047</v>
      </c>
      <c r="W2116" s="434" t="s">
        <v>1047</v>
      </c>
      <c r="X2116" s="434" t="s">
        <v>1047</v>
      </c>
      <c r="Y2116" s="434" t="s">
        <v>1047</v>
      </c>
      <c r="Z2116" s="434" t="s">
        <v>1043</v>
      </c>
      <c r="AA2116" s="469" t="s">
        <v>2139</v>
      </c>
      <c r="AB2116" s="743" t="s">
        <v>1806</v>
      </c>
      <c r="AC2116" s="458">
        <v>41883</v>
      </c>
      <c r="AD2116" s="435"/>
      <c r="AE2116" s="665"/>
      <c r="AF2116" s="665"/>
      <c r="AG2116" s="665"/>
      <c r="AH2116" s="665"/>
      <c r="AI2116" s="665"/>
      <c r="AJ2116" s="665"/>
      <c r="AK2116" s="544">
        <v>2348</v>
      </c>
      <c r="AL2116" s="544">
        <v>2115</v>
      </c>
      <c r="AM2116" s="544">
        <v>1983</v>
      </c>
      <c r="AN2116" s="543">
        <v>1578</v>
      </c>
      <c r="AO2116" s="545">
        <v>1224</v>
      </c>
      <c r="AP2116" s="544">
        <v>1006</v>
      </c>
      <c r="AQ2116" s="182"/>
      <c r="AR2116" s="746" t="s">
        <v>1433</v>
      </c>
      <c r="AS2116" s="475" t="str">
        <f t="shared" si="246"/>
        <v>FB</v>
      </c>
      <c r="AT2116" s="475" t="str">
        <f t="shared" si="246"/>
        <v>5B</v>
      </c>
      <c r="AU2116" s="475">
        <f t="shared" si="246"/>
        <v>655</v>
      </c>
      <c r="AV2116" s="475" t="str">
        <f t="shared" si="246"/>
        <v>VOC</v>
      </c>
      <c r="AW2116" s="475" t="str">
        <f t="shared" si="246"/>
        <v>B</v>
      </c>
      <c r="AX2116" s="475">
        <f t="shared" si="246"/>
        <v>0</v>
      </c>
      <c r="AY2116" s="185" t="str">
        <f>IF(AND(SUM(AE2116:$AP2116)&gt;0,J2116&lt;&gt;""),CONCATENATE(B2116,"_",F2116,"_",AG2116),0)</f>
        <v>SN_4.1.3_</v>
      </c>
      <c r="AZ2116" s="203">
        <f>IF(AND(SUM(AE2116:$AP2116)&gt;0,D2116="BFS"),1,0)</f>
        <v>0</v>
      </c>
      <c r="BA2116" s="203">
        <f t="shared" si="243"/>
        <v>0</v>
      </c>
    </row>
    <row r="2117" spans="1:53" ht="30">
      <c r="A2117" s="185" t="str">
        <f>IF(AND(SUM(AE2117:AP2117)&gt;0,J2117&lt;&gt;""),CONCATENATE(B2117,"_",F2117,"_",$A$5,"_",SUMPRODUCT((B$9:B2117=B2117)*(F$9:F2117=F2117)*(SUM(AE2117:AP2117)&lt;&gt;0)*(J2117&lt;&gt;""))-1),0)</f>
        <v>SN_4.1.3.tz_neu_0</v>
      </c>
      <c r="B2117" s="746" t="s">
        <v>1433</v>
      </c>
      <c r="C2117" s="464" t="s">
        <v>1178</v>
      </c>
      <c r="D2117" s="89" t="s">
        <v>85</v>
      </c>
      <c r="E2117" s="465" t="s">
        <v>598</v>
      </c>
      <c r="F2117" s="658" t="s">
        <v>2532</v>
      </c>
      <c r="G2117" s="474" t="s">
        <v>2137</v>
      </c>
      <c r="H2117" s="432" t="s">
        <v>1047</v>
      </c>
      <c r="I2117" s="437" t="s">
        <v>1052</v>
      </c>
      <c r="J2117" s="432" t="s">
        <v>1053</v>
      </c>
      <c r="K2117" s="433" t="s">
        <v>141</v>
      </c>
      <c r="L2117" s="424" t="s">
        <v>1803</v>
      </c>
      <c r="M2117" s="425" t="s">
        <v>1840</v>
      </c>
      <c r="N2117" s="425" t="s">
        <v>1985</v>
      </c>
      <c r="O2117" s="425" t="s">
        <v>1047</v>
      </c>
      <c r="P2117" s="425" t="s">
        <v>1043</v>
      </c>
      <c r="Q2117" s="425"/>
      <c r="R2117" s="434" t="s">
        <v>1043</v>
      </c>
      <c r="S2117" s="434" t="s">
        <v>1047</v>
      </c>
      <c r="T2117" s="434" t="s">
        <v>1955</v>
      </c>
      <c r="U2117" s="434" t="s">
        <v>1043</v>
      </c>
      <c r="V2117" s="434" t="s">
        <v>1047</v>
      </c>
      <c r="W2117" s="434" t="s">
        <v>1047</v>
      </c>
      <c r="X2117" s="434" t="s">
        <v>1047</v>
      </c>
      <c r="Y2117" s="434" t="s">
        <v>1047</v>
      </c>
      <c r="Z2117" s="434" t="s">
        <v>1043</v>
      </c>
      <c r="AA2117" s="469" t="s">
        <v>2139</v>
      </c>
      <c r="AB2117" s="743" t="s">
        <v>1806</v>
      </c>
      <c r="AC2117" s="458">
        <v>41883</v>
      </c>
      <c r="AD2117" s="435"/>
      <c r="AE2117" s="665"/>
      <c r="AF2117" s="665"/>
      <c r="AG2117" s="665"/>
      <c r="AH2117" s="665"/>
      <c r="AI2117" s="665"/>
      <c r="AJ2117" s="665"/>
      <c r="AK2117" s="544">
        <v>1350</v>
      </c>
      <c r="AL2117" s="544">
        <v>1303</v>
      </c>
      <c r="AM2117" s="544">
        <v>1226</v>
      </c>
      <c r="AN2117" s="543">
        <v>1051</v>
      </c>
      <c r="AO2117" s="545">
        <v>944</v>
      </c>
      <c r="AP2117" s="544">
        <v>832</v>
      </c>
      <c r="AQ2117" s="182"/>
      <c r="AR2117" s="746" t="s">
        <v>1433</v>
      </c>
      <c r="AS2117" s="475" t="str">
        <f t="shared" ref="AS2117:AX2126" si="247">IF(SUM($AE2117:$AP2117)&gt;0,VLOOKUP($F2117,Schulart,AS$2,FALSE),0)</f>
        <v>FB</v>
      </c>
      <c r="AT2117" s="475" t="str">
        <f t="shared" si="247"/>
        <v>5B</v>
      </c>
      <c r="AU2117" s="475">
        <f t="shared" si="247"/>
        <v>655</v>
      </c>
      <c r="AV2117" s="475" t="str">
        <f t="shared" si="247"/>
        <v>VOC</v>
      </c>
      <c r="AW2117" s="475" t="str">
        <f t="shared" si="247"/>
        <v>B</v>
      </c>
      <c r="AX2117" s="475">
        <f t="shared" si="247"/>
        <v>0</v>
      </c>
      <c r="AY2117" s="185" t="str">
        <f>IF(AND(SUM(AE2117:$AP2117)&gt;0,J2117&lt;&gt;""),CONCATENATE(B2117,"_",F2117,"_",AG2117),0)</f>
        <v>SN_4.1.3.tz_</v>
      </c>
      <c r="AZ2117" s="203">
        <f>IF(AND(SUM(AE2117:$AP2117)&gt;0,D2117="BFS"),1,0)</f>
        <v>0</v>
      </c>
      <c r="BA2117" s="203">
        <f t="shared" si="243"/>
        <v>0</v>
      </c>
    </row>
    <row r="2118" spans="1:53" ht="15.5">
      <c r="A2118" s="185">
        <f>IF(AND(SUM(AE2118:AP2118)&gt;0,J2118&lt;&gt;""),CONCATENATE(B2118,"_",F2118,"_",$A$5,"_",SUMPRODUCT((B$9:B2118=B2118)*(F$9:F2118=F2118)*(SUM(AE2118:AP2118)&lt;&gt;0)*(J2118&lt;&gt;""))-1),0)</f>
        <v>0</v>
      </c>
      <c r="B2118" s="164" t="s">
        <v>1433</v>
      </c>
      <c r="C2118" s="68" t="s">
        <v>800</v>
      </c>
      <c r="D2118" s="66"/>
      <c r="E2118" s="471"/>
      <c r="F2118" s="660"/>
      <c r="G2118" s="72"/>
      <c r="H2118" s="72"/>
      <c r="I2118" s="72"/>
      <c r="J2118" s="72"/>
      <c r="K2118" s="72"/>
      <c r="L2118" s="72"/>
      <c r="M2118" s="72"/>
      <c r="N2118" s="72"/>
      <c r="O2118" s="72"/>
      <c r="P2118" s="72"/>
      <c r="Q2118" s="72"/>
      <c r="R2118" s="72"/>
      <c r="S2118" s="72"/>
      <c r="T2118" s="72"/>
      <c r="U2118" s="72"/>
      <c r="V2118" s="72"/>
      <c r="W2118" s="72"/>
      <c r="X2118" s="72"/>
      <c r="Y2118" s="72"/>
      <c r="Z2118" s="72"/>
      <c r="AA2118" s="72"/>
      <c r="AB2118" s="72"/>
      <c r="AC2118" s="460"/>
      <c r="AD2118" s="90"/>
      <c r="AE2118" s="550"/>
      <c r="AF2118" s="550"/>
      <c r="AG2118" s="550"/>
      <c r="AH2118" s="550"/>
      <c r="AI2118" s="550"/>
      <c r="AJ2118" s="550"/>
      <c r="AK2118" s="550"/>
      <c r="AL2118" s="550"/>
      <c r="AM2118" s="550"/>
      <c r="AN2118" s="550"/>
      <c r="AO2118" s="550"/>
      <c r="AP2118" s="550"/>
      <c r="AQ2118" s="75"/>
      <c r="AR2118" s="164" t="s">
        <v>1433</v>
      </c>
      <c r="AS2118" s="475">
        <f t="shared" si="247"/>
        <v>0</v>
      </c>
      <c r="AT2118" s="475">
        <f t="shared" si="247"/>
        <v>0</v>
      </c>
      <c r="AU2118" s="475">
        <f t="shared" si="247"/>
        <v>0</v>
      </c>
      <c r="AV2118" s="475">
        <f t="shared" si="247"/>
        <v>0</v>
      </c>
      <c r="AW2118" s="475">
        <f t="shared" si="247"/>
        <v>0</v>
      </c>
      <c r="AX2118" s="475">
        <f t="shared" si="247"/>
        <v>0</v>
      </c>
      <c r="AY2118" s="185">
        <f>IF(AND(SUM(AE2118:$AP2118)&gt;0,J2118&lt;&gt;""),CONCATENATE(B2118,"_",F2118,"_",AG2118),0)</f>
        <v>0</v>
      </c>
      <c r="AZ2118" s="203">
        <f>IF(AND(SUM(AE2118:$AP2118)&gt;0,D2118="BFS"),1,0)</f>
        <v>0</v>
      </c>
      <c r="BA2118" s="203">
        <f t="shared" si="243"/>
        <v>0</v>
      </c>
    </row>
    <row r="2119" spans="1:53" ht="25">
      <c r="A2119" s="185">
        <f>IF(AND(SUM(AE2119:AP2119)&gt;0,J2119&lt;&gt;""),CONCATENATE(B2119,"_",F2119,"_",$A$5,"_",SUMPRODUCT((B$9:B2119=B2119)*(F$9:F2119=F2119)*(SUM(AE2119:AP2119)&lt;&gt;0)*(J2119&lt;&gt;""))-1),0)</f>
        <v>0</v>
      </c>
      <c r="B2119" s="745" t="s">
        <v>1433</v>
      </c>
      <c r="C2119" s="58" t="s">
        <v>601</v>
      </c>
      <c r="D2119" s="85" t="s">
        <v>603</v>
      </c>
      <c r="E2119" s="463" t="s">
        <v>602</v>
      </c>
      <c r="F2119" s="657" t="s">
        <v>600</v>
      </c>
      <c r="G2119" s="419"/>
      <c r="H2119" s="419"/>
      <c r="I2119" s="419"/>
      <c r="J2119" s="419"/>
      <c r="K2119" s="419"/>
      <c r="L2119" s="419"/>
      <c r="M2119" s="419"/>
      <c r="N2119" s="419"/>
      <c r="O2119" s="419" t="s">
        <v>1949</v>
      </c>
      <c r="P2119" s="419" t="s">
        <v>1949</v>
      </c>
      <c r="Q2119" s="419" t="s">
        <v>1949</v>
      </c>
      <c r="R2119" s="419" t="s">
        <v>1949</v>
      </c>
      <c r="S2119" s="419" t="s">
        <v>1949</v>
      </c>
      <c r="T2119" s="419"/>
      <c r="U2119" s="419" t="s">
        <v>1949</v>
      </c>
      <c r="V2119" s="419" t="s">
        <v>1949</v>
      </c>
      <c r="W2119" s="419" t="s">
        <v>1949</v>
      </c>
      <c r="X2119" s="419" t="s">
        <v>1949</v>
      </c>
      <c r="Y2119" s="419" t="s">
        <v>1949</v>
      </c>
      <c r="Z2119" s="419" t="s">
        <v>1949</v>
      </c>
      <c r="AA2119" s="420"/>
      <c r="AB2119" s="420"/>
      <c r="AC2119" s="457"/>
      <c r="AD2119" s="421"/>
      <c r="AE2119" s="536"/>
      <c r="AF2119" s="536"/>
      <c r="AG2119" s="536"/>
      <c r="AH2119" s="536"/>
      <c r="AI2119" s="537"/>
      <c r="AJ2119" s="537"/>
      <c r="AK2119" s="537"/>
      <c r="AL2119" s="537"/>
      <c r="AM2119" s="537"/>
      <c r="AN2119" s="537"/>
      <c r="AO2119" s="537"/>
      <c r="AP2119" s="537"/>
      <c r="AQ2119" s="422"/>
      <c r="AR2119" s="745" t="s">
        <v>1433</v>
      </c>
      <c r="AS2119" s="475">
        <f t="shared" si="247"/>
        <v>0</v>
      </c>
      <c r="AT2119" s="475">
        <f t="shared" si="247"/>
        <v>0</v>
      </c>
      <c r="AU2119" s="475">
        <f t="shared" si="247"/>
        <v>0</v>
      </c>
      <c r="AV2119" s="475">
        <f t="shared" si="247"/>
        <v>0</v>
      </c>
      <c r="AW2119" s="475">
        <f t="shared" si="247"/>
        <v>0</v>
      </c>
      <c r="AX2119" s="475">
        <f t="shared" si="247"/>
        <v>0</v>
      </c>
      <c r="AY2119" s="185">
        <f>IF(AND(SUM(AE2119:$AP2119)&gt;0,J2119&lt;&gt;""),CONCATENATE(B2119,"_",F2119,"_",AG2119),0)</f>
        <v>0</v>
      </c>
      <c r="AZ2119" s="203">
        <f>IF(AND(SUM(AE2119:$AP2119)&gt;0,D2119="BFS"),1,0)</f>
        <v>0</v>
      </c>
      <c r="BA2119" s="203">
        <f t="shared" si="243"/>
        <v>0</v>
      </c>
    </row>
    <row r="2120" spans="1:53" ht="13">
      <c r="A2120" s="185">
        <f>IF(AND(SUM(AE2120:AP2120)&gt;0,J2120&lt;&gt;""),CONCATENATE(B2120,"_",F2120,"_",$A$5,"_",SUMPRODUCT((B$9:B2120=B2120)*(F$9:F2120=F2120)*(SUM(AE2120:AP2120)&lt;&gt;0)*(J2120&lt;&gt;""))-1),0)</f>
        <v>0</v>
      </c>
      <c r="B2120" s="746" t="s">
        <v>1433</v>
      </c>
      <c r="C2120" s="464" t="s">
        <v>1938</v>
      </c>
      <c r="D2120" s="89" t="s">
        <v>603</v>
      </c>
      <c r="E2120" s="465" t="s">
        <v>602</v>
      </c>
      <c r="F2120" s="658" t="s">
        <v>600</v>
      </c>
      <c r="G2120" s="410"/>
      <c r="H2120" s="432" t="s">
        <v>1043</v>
      </c>
      <c r="I2120" s="437" t="s">
        <v>1052</v>
      </c>
      <c r="J2120" s="432" t="s">
        <v>1053</v>
      </c>
      <c r="K2120" s="433"/>
      <c r="L2120" s="425"/>
      <c r="M2120" s="425"/>
      <c r="N2120" s="425"/>
      <c r="O2120" s="425"/>
      <c r="P2120" s="425"/>
      <c r="Q2120" s="425"/>
      <c r="R2120" s="434"/>
      <c r="S2120" s="434"/>
      <c r="T2120" s="434"/>
      <c r="U2120" s="434"/>
      <c r="V2120" s="434"/>
      <c r="W2120" s="434"/>
      <c r="X2120" s="434"/>
      <c r="Y2120" s="434"/>
      <c r="Z2120" s="434"/>
      <c r="AA2120" s="743"/>
      <c r="AB2120" s="442"/>
      <c r="AC2120" s="458"/>
      <c r="AD2120" s="443"/>
      <c r="AE2120" s="543"/>
      <c r="AF2120" s="543"/>
      <c r="AG2120" s="543"/>
      <c r="AH2120" s="543"/>
      <c r="AI2120" s="543"/>
      <c r="AJ2120" s="543"/>
      <c r="AK2120" s="544">
        <v>0</v>
      </c>
      <c r="AL2120" s="544">
        <v>0</v>
      </c>
      <c r="AM2120" s="544">
        <v>0</v>
      </c>
      <c r="AN2120" s="543">
        <v>0</v>
      </c>
      <c r="AO2120" s="545">
        <v>0</v>
      </c>
      <c r="AP2120" s="544">
        <v>0</v>
      </c>
      <c r="AQ2120" s="444"/>
      <c r="AR2120" s="746" t="s">
        <v>1433</v>
      </c>
      <c r="AS2120" s="475">
        <f t="shared" si="247"/>
        <v>0</v>
      </c>
      <c r="AT2120" s="475">
        <f t="shared" si="247"/>
        <v>0</v>
      </c>
      <c r="AU2120" s="475">
        <f t="shared" si="247"/>
        <v>0</v>
      </c>
      <c r="AV2120" s="475">
        <f t="shared" si="247"/>
        <v>0</v>
      </c>
      <c r="AW2120" s="475">
        <f t="shared" si="247"/>
        <v>0</v>
      </c>
      <c r="AX2120" s="475">
        <f t="shared" si="247"/>
        <v>0</v>
      </c>
      <c r="AY2120" s="185">
        <f>IF(AND(SUM(AE2120:$AP2120)&gt;0,J2120&lt;&gt;""),CONCATENATE(B2120,"_",F2120,"_",AG2120),0)</f>
        <v>0</v>
      </c>
      <c r="AZ2120" s="203">
        <f>IF(AND(SUM(AE2120:$AP2120)&gt;0,D2120="BFS"),1,0)</f>
        <v>0</v>
      </c>
      <c r="BA2120" s="203">
        <f t="shared" si="243"/>
        <v>0</v>
      </c>
    </row>
    <row r="2121" spans="1:53" ht="15.5">
      <c r="A2121" s="185">
        <f>IF(AND(SUM(AE2121:AP2121)&gt;0,J2121&lt;&gt;""),CONCATENATE(B2121,"_",F2121,"_",$A$5,"_",SUMPRODUCT((B$9:B2121=B2121)*(F$9:F2121=F2121)*(SUM(AE2121:AP2121)&lt;&gt;0)*(J2121&lt;&gt;""))-1),0)</f>
        <v>0</v>
      </c>
      <c r="B2121" s="164" t="s">
        <v>1433</v>
      </c>
      <c r="C2121" s="68" t="s">
        <v>1703</v>
      </c>
      <c r="D2121" s="66"/>
      <c r="E2121" s="471"/>
      <c r="F2121" s="660"/>
      <c r="G2121" s="72"/>
      <c r="H2121" s="72"/>
      <c r="I2121" s="72"/>
      <c r="J2121" s="72"/>
      <c r="K2121" s="72"/>
      <c r="L2121" s="72"/>
      <c r="M2121" s="72"/>
      <c r="N2121" s="72"/>
      <c r="O2121" s="72"/>
      <c r="P2121" s="72"/>
      <c r="Q2121" s="72"/>
      <c r="R2121" s="72"/>
      <c r="S2121" s="72"/>
      <c r="T2121" s="72"/>
      <c r="U2121" s="72"/>
      <c r="V2121" s="72"/>
      <c r="W2121" s="72"/>
      <c r="X2121" s="72"/>
      <c r="Y2121" s="72"/>
      <c r="Z2121" s="72"/>
      <c r="AA2121" s="72"/>
      <c r="AB2121" s="72"/>
      <c r="AC2121" s="460"/>
      <c r="AD2121" s="90"/>
      <c r="AE2121" s="550"/>
      <c r="AF2121" s="550"/>
      <c r="AG2121" s="550"/>
      <c r="AH2121" s="550"/>
      <c r="AI2121" s="550"/>
      <c r="AJ2121" s="550"/>
      <c r="AK2121" s="550"/>
      <c r="AL2121" s="550"/>
      <c r="AM2121" s="550"/>
      <c r="AN2121" s="550"/>
      <c r="AO2121" s="550"/>
      <c r="AP2121" s="550"/>
      <c r="AQ2121" s="75"/>
      <c r="AR2121" s="164" t="s">
        <v>1433</v>
      </c>
      <c r="AS2121" s="475">
        <f t="shared" si="247"/>
        <v>0</v>
      </c>
      <c r="AT2121" s="475">
        <f t="shared" si="247"/>
        <v>0</v>
      </c>
      <c r="AU2121" s="475">
        <f t="shared" si="247"/>
        <v>0</v>
      </c>
      <c r="AV2121" s="475">
        <f t="shared" si="247"/>
        <v>0</v>
      </c>
      <c r="AW2121" s="475">
        <f t="shared" si="247"/>
        <v>0</v>
      </c>
      <c r="AX2121" s="475">
        <f t="shared" si="247"/>
        <v>0</v>
      </c>
      <c r="AY2121" s="185">
        <f>IF(AND(SUM(AE2121:$AP2121)&gt;0,J2121&lt;&gt;""),CONCATENATE(B2121,"_",F2121,"_",AG2121),0)</f>
        <v>0</v>
      </c>
      <c r="AZ2121" s="203">
        <f>IF(AND(SUM(AE2121:$AP2121)&gt;0,D2121="BFS"),1,0)</f>
        <v>0</v>
      </c>
      <c r="BA2121" s="203">
        <f t="shared" ref="BA2121:BA2149" si="248">IF(AZ2121=1,VLOOKUP(AY2121,GESIS,2,FALSE),0)</f>
        <v>0</v>
      </c>
    </row>
    <row r="2122" spans="1:53" ht="25">
      <c r="A2122" s="185">
        <f>IF(AND(SUM(AE2122:AP2122)&gt;0,J2122&lt;&gt;""),CONCATENATE(B2122,"_",F2122,"_",$A$5,"_",SUMPRODUCT((B$9:B2122=B2122)*(F$9:F2122=F2122)*(SUM(AE2122:AP2122)&lt;&gt;0)*(J2122&lt;&gt;""))-1),0)</f>
        <v>0</v>
      </c>
      <c r="B2122" s="745" t="s">
        <v>1433</v>
      </c>
      <c r="C2122" s="58" t="s">
        <v>1173</v>
      </c>
      <c r="D2122" s="85" t="s">
        <v>576</v>
      </c>
      <c r="E2122" s="463" t="s">
        <v>575</v>
      </c>
      <c r="F2122" s="657" t="s">
        <v>1729</v>
      </c>
      <c r="G2122" s="419"/>
      <c r="H2122" s="419"/>
      <c r="I2122" s="419"/>
      <c r="J2122" s="419"/>
      <c r="K2122" s="419"/>
      <c r="L2122" s="419"/>
      <c r="M2122" s="419"/>
      <c r="N2122" s="419"/>
      <c r="O2122" s="419" t="s">
        <v>1949</v>
      </c>
      <c r="P2122" s="419" t="s">
        <v>1949</v>
      </c>
      <c r="Q2122" s="419" t="s">
        <v>1949</v>
      </c>
      <c r="R2122" s="419" t="s">
        <v>1949</v>
      </c>
      <c r="S2122" s="419" t="s">
        <v>1949</v>
      </c>
      <c r="T2122" s="419"/>
      <c r="U2122" s="419" t="s">
        <v>1949</v>
      </c>
      <c r="V2122" s="419" t="s">
        <v>1949</v>
      </c>
      <c r="W2122" s="419" t="s">
        <v>1949</v>
      </c>
      <c r="X2122" s="419" t="s">
        <v>1949</v>
      </c>
      <c r="Y2122" s="419" t="s">
        <v>1949</v>
      </c>
      <c r="Z2122" s="419" t="s">
        <v>1949</v>
      </c>
      <c r="AA2122" s="420"/>
      <c r="AB2122" s="420"/>
      <c r="AC2122" s="457"/>
      <c r="AD2122" s="421"/>
      <c r="AE2122" s="536"/>
      <c r="AF2122" s="536"/>
      <c r="AG2122" s="536"/>
      <c r="AH2122" s="536"/>
      <c r="AI2122" s="537"/>
      <c r="AJ2122" s="537"/>
      <c r="AK2122" s="537"/>
      <c r="AL2122" s="537"/>
      <c r="AM2122" s="537"/>
      <c r="AN2122" s="537"/>
      <c r="AO2122" s="537"/>
      <c r="AP2122" s="537"/>
      <c r="AQ2122" s="422"/>
      <c r="AR2122" s="745" t="s">
        <v>1433</v>
      </c>
      <c r="AS2122" s="475">
        <f t="shared" si="247"/>
        <v>0</v>
      </c>
      <c r="AT2122" s="475">
        <f t="shared" si="247"/>
        <v>0</v>
      </c>
      <c r="AU2122" s="475">
        <f t="shared" si="247"/>
        <v>0</v>
      </c>
      <c r="AV2122" s="475">
        <f t="shared" si="247"/>
        <v>0</v>
      </c>
      <c r="AW2122" s="475">
        <f t="shared" si="247"/>
        <v>0</v>
      </c>
      <c r="AX2122" s="475">
        <f t="shared" si="247"/>
        <v>0</v>
      </c>
      <c r="AY2122" s="185">
        <f>IF(AND(SUM(AE2122:$AP2122)&gt;0,J2122&lt;&gt;""),CONCATENATE(B2122,"_",F2122,"_",AG2122),0)</f>
        <v>0</v>
      </c>
      <c r="AZ2122" s="203">
        <f>IF(AND(SUM(AE2122:$AP2122)&gt;0,D2122="BFS"),1,0)</f>
        <v>0</v>
      </c>
      <c r="BA2122" s="203">
        <f t="shared" si="248"/>
        <v>0</v>
      </c>
    </row>
    <row r="2123" spans="1:53" ht="13">
      <c r="A2123" s="185">
        <f>IF(AND(SUM(AE2123:AP2123)&gt;0,J2123&lt;&gt;""),CONCATENATE(B2123,"_",F2123,"_",$A$5,"_",SUMPRODUCT((B$9:B2123=B2123)*(F$9:F2123=F2123)*(SUM(AE2123:AP2123)&lt;&gt;0)*(J2123&lt;&gt;""))-1),0)</f>
        <v>0</v>
      </c>
      <c r="B2123" s="746" t="s">
        <v>1433</v>
      </c>
      <c r="C2123" s="464" t="s">
        <v>1556</v>
      </c>
      <c r="D2123" s="89" t="s">
        <v>576</v>
      </c>
      <c r="E2123" s="465" t="s">
        <v>575</v>
      </c>
      <c r="F2123" s="658" t="s">
        <v>1729</v>
      </c>
      <c r="G2123" s="410"/>
      <c r="H2123" s="432" t="s">
        <v>1043</v>
      </c>
      <c r="I2123" s="437" t="s">
        <v>1342</v>
      </c>
      <c r="J2123" s="432" t="s">
        <v>1343</v>
      </c>
      <c r="K2123" s="433"/>
      <c r="L2123" s="425"/>
      <c r="M2123" s="425"/>
      <c r="N2123" s="425"/>
      <c r="O2123" s="425"/>
      <c r="P2123" s="425"/>
      <c r="Q2123" s="425"/>
      <c r="R2123" s="434"/>
      <c r="S2123" s="434"/>
      <c r="T2123" s="434"/>
      <c r="U2123" s="434"/>
      <c r="V2123" s="434"/>
      <c r="W2123" s="434"/>
      <c r="X2123" s="434"/>
      <c r="Y2123" s="434"/>
      <c r="Z2123" s="434"/>
      <c r="AA2123" s="743"/>
      <c r="AB2123" s="442"/>
      <c r="AC2123" s="458"/>
      <c r="AD2123" s="443"/>
      <c r="AE2123" s="543"/>
      <c r="AF2123" s="543"/>
      <c r="AG2123" s="543"/>
      <c r="AH2123" s="543"/>
      <c r="AI2123" s="543"/>
      <c r="AJ2123" s="543"/>
      <c r="AK2123" s="544">
        <v>0</v>
      </c>
      <c r="AL2123" s="544">
        <v>0</v>
      </c>
      <c r="AM2123" s="544">
        <v>0</v>
      </c>
      <c r="AN2123" s="543">
        <v>0</v>
      </c>
      <c r="AO2123" s="545">
        <v>0</v>
      </c>
      <c r="AP2123" s="544">
        <v>0</v>
      </c>
      <c r="AQ2123" s="444"/>
      <c r="AR2123" s="746" t="s">
        <v>1433</v>
      </c>
      <c r="AS2123" s="475">
        <f t="shared" si="247"/>
        <v>0</v>
      </c>
      <c r="AT2123" s="475">
        <f t="shared" si="247"/>
        <v>0</v>
      </c>
      <c r="AU2123" s="475">
        <f t="shared" si="247"/>
        <v>0</v>
      </c>
      <c r="AV2123" s="475">
        <f t="shared" si="247"/>
        <v>0</v>
      </c>
      <c r="AW2123" s="475">
        <f t="shared" si="247"/>
        <v>0</v>
      </c>
      <c r="AX2123" s="475">
        <f t="shared" si="247"/>
        <v>0</v>
      </c>
      <c r="AY2123" s="185">
        <f>IF(AND(SUM(AE2123:$AP2123)&gt;0,J2123&lt;&gt;""),CONCATENATE(B2123,"_",F2123,"_",AG2123),0)</f>
        <v>0</v>
      </c>
      <c r="AZ2123" s="203">
        <f>IF(AND(SUM(AE2123:$AP2123)&gt;0,D2123="BFS"),1,0)</f>
        <v>0</v>
      </c>
      <c r="BA2123" s="203">
        <f t="shared" si="248"/>
        <v>0</v>
      </c>
    </row>
    <row r="2124" spans="1:53" ht="15.5">
      <c r="A2124" s="185">
        <f>IF(AND(SUM(AE2124:AP2124)&gt;0,J2124&lt;&gt;""),CONCATENATE(B2124,"_",F2124,"_",$A$5,"_",SUMPRODUCT((B$9:B2124=B2124)*(F$9:F2124=F2124)*(SUM(AE2124:AP2124)&lt;&gt;0)*(J2124&lt;&gt;""))-1),0)</f>
        <v>0</v>
      </c>
      <c r="B2124" s="164" t="s">
        <v>1433</v>
      </c>
      <c r="C2124" s="68" t="s">
        <v>167</v>
      </c>
      <c r="D2124" s="66"/>
      <c r="E2124" s="471"/>
      <c r="F2124" s="660"/>
      <c r="G2124" s="72"/>
      <c r="H2124" s="72"/>
      <c r="I2124" s="72"/>
      <c r="J2124" s="72"/>
      <c r="K2124" s="72"/>
      <c r="L2124" s="72"/>
      <c r="M2124" s="72"/>
      <c r="N2124" s="72"/>
      <c r="O2124" s="72"/>
      <c r="P2124" s="72"/>
      <c r="Q2124" s="72"/>
      <c r="R2124" s="72"/>
      <c r="S2124" s="72"/>
      <c r="T2124" s="72"/>
      <c r="U2124" s="72"/>
      <c r="V2124" s="72"/>
      <c r="W2124" s="72"/>
      <c r="X2124" s="72"/>
      <c r="Y2124" s="72"/>
      <c r="Z2124" s="72"/>
      <c r="AA2124" s="72"/>
      <c r="AB2124" s="72"/>
      <c r="AC2124" s="460"/>
      <c r="AD2124" s="90"/>
      <c r="AE2124" s="550"/>
      <c r="AF2124" s="550"/>
      <c r="AG2124" s="550"/>
      <c r="AH2124" s="550"/>
      <c r="AI2124" s="550"/>
      <c r="AJ2124" s="550"/>
      <c r="AK2124" s="550"/>
      <c r="AL2124" s="550"/>
      <c r="AM2124" s="550"/>
      <c r="AN2124" s="550"/>
      <c r="AO2124" s="550"/>
      <c r="AP2124" s="550"/>
      <c r="AQ2124" s="75"/>
      <c r="AR2124" s="164" t="s">
        <v>1433</v>
      </c>
      <c r="AS2124" s="475">
        <f t="shared" si="247"/>
        <v>0</v>
      </c>
      <c r="AT2124" s="475">
        <f t="shared" si="247"/>
        <v>0</v>
      </c>
      <c r="AU2124" s="475">
        <f t="shared" si="247"/>
        <v>0</v>
      </c>
      <c r="AV2124" s="475">
        <f t="shared" si="247"/>
        <v>0</v>
      </c>
      <c r="AW2124" s="475">
        <f t="shared" si="247"/>
        <v>0</v>
      </c>
      <c r="AX2124" s="475">
        <f t="shared" si="247"/>
        <v>0</v>
      </c>
      <c r="AY2124" s="185">
        <f>IF(AND(SUM(AE2124:$AP2124)&gt;0,J2124&lt;&gt;""),CONCATENATE(B2124,"_",F2124,"_",AG2124),0)</f>
        <v>0</v>
      </c>
      <c r="AZ2124" s="203">
        <f>IF(AND(SUM(AE2124:$AP2124)&gt;0,D2124="BFS"),1,0)</f>
        <v>0</v>
      </c>
      <c r="BA2124" s="203">
        <f t="shared" si="248"/>
        <v>0</v>
      </c>
    </row>
    <row r="2125" spans="1:53" ht="25">
      <c r="A2125" s="185">
        <f>IF(AND(SUM(AE2125:AP2125)&gt;0,J2125&lt;&gt;""),CONCATENATE(B2125,"_",F2125,"_",$A$5,"_",SUMPRODUCT((B$9:B2125=B2125)*(F$9:F2125=F2125)*(SUM(AE2125:AP2125)&lt;&gt;0)*(J2125&lt;&gt;""))-1),0)</f>
        <v>0</v>
      </c>
      <c r="B2125" s="745" t="s">
        <v>1433</v>
      </c>
      <c r="C2125" s="58" t="s">
        <v>172</v>
      </c>
      <c r="D2125" s="85" t="s">
        <v>581</v>
      </c>
      <c r="E2125" s="463" t="s">
        <v>580</v>
      </c>
      <c r="F2125" s="657" t="s">
        <v>1730</v>
      </c>
      <c r="G2125" s="420"/>
      <c r="H2125" s="418"/>
      <c r="I2125" s="418"/>
      <c r="J2125" s="418"/>
      <c r="K2125" s="418"/>
      <c r="L2125" s="419"/>
      <c r="M2125" s="419"/>
      <c r="N2125" s="419"/>
      <c r="O2125" s="419"/>
      <c r="P2125" s="419"/>
      <c r="Q2125" s="419"/>
      <c r="R2125" s="419"/>
      <c r="S2125" s="419"/>
      <c r="T2125" s="419"/>
      <c r="U2125" s="419"/>
      <c r="V2125" s="419"/>
      <c r="W2125" s="419"/>
      <c r="X2125" s="419"/>
      <c r="Y2125" s="419"/>
      <c r="Z2125" s="419"/>
      <c r="AA2125" s="420"/>
      <c r="AB2125" s="420"/>
      <c r="AC2125" s="457"/>
      <c r="AD2125" s="421"/>
      <c r="AE2125" s="536"/>
      <c r="AF2125" s="536"/>
      <c r="AG2125" s="536"/>
      <c r="AH2125" s="536"/>
      <c r="AI2125" s="537"/>
      <c r="AJ2125" s="537"/>
      <c r="AK2125" s="537"/>
      <c r="AL2125" s="537"/>
      <c r="AM2125" s="537"/>
      <c r="AN2125" s="537"/>
      <c r="AO2125" s="537"/>
      <c r="AP2125" s="537"/>
      <c r="AQ2125" s="422"/>
      <c r="AR2125" s="745" t="s">
        <v>1433</v>
      </c>
      <c r="AS2125" s="475">
        <f t="shared" si="247"/>
        <v>0</v>
      </c>
      <c r="AT2125" s="475">
        <f t="shared" si="247"/>
        <v>0</v>
      </c>
      <c r="AU2125" s="475">
        <f t="shared" si="247"/>
        <v>0</v>
      </c>
      <c r="AV2125" s="475">
        <f t="shared" si="247"/>
        <v>0</v>
      </c>
      <c r="AW2125" s="475">
        <f t="shared" si="247"/>
        <v>0</v>
      </c>
      <c r="AX2125" s="475">
        <f t="shared" si="247"/>
        <v>0</v>
      </c>
      <c r="AY2125" s="185">
        <f>IF(AND(SUM(AE2125:$AP2125)&gt;0,J2125&lt;&gt;""),CONCATENATE(B2125,"_",F2125,"_",AG2125),0)</f>
        <v>0</v>
      </c>
      <c r="AZ2125" s="203">
        <f>IF(AND(SUM(AE2125:$AP2125)&gt;0,D2125="BFS"),1,0)</f>
        <v>0</v>
      </c>
      <c r="BA2125" s="203">
        <f t="shared" si="248"/>
        <v>0</v>
      </c>
    </row>
    <row r="2126" spans="1:53" ht="13">
      <c r="A2126" s="185" t="str">
        <f>IF(AND(SUM(AE2126:AP2126)&gt;0,J2126&lt;&gt;""),CONCATENATE(B2126,"_",F2126,"_",$A$5,"_",SUMPRODUCT((B$9:B2126=B2126)*(F$9:F2126=F2126)*(SUM(AE2126:AP2126)&lt;&gt;0)*(J2126&lt;&gt;""))-1),0)</f>
        <v>SN_4.4_neu_1</v>
      </c>
      <c r="B2126" s="746" t="s">
        <v>1433</v>
      </c>
      <c r="C2126" s="464" t="s">
        <v>1489</v>
      </c>
      <c r="D2126" s="89" t="s">
        <v>581</v>
      </c>
      <c r="E2126" s="465" t="s">
        <v>580</v>
      </c>
      <c r="F2126" s="658" t="s">
        <v>1730</v>
      </c>
      <c r="G2126" s="410" t="s">
        <v>2030</v>
      </c>
      <c r="H2126" s="432" t="s">
        <v>1047</v>
      </c>
      <c r="I2126" s="437" t="s">
        <v>1342</v>
      </c>
      <c r="J2126" s="432" t="s">
        <v>1343</v>
      </c>
      <c r="K2126" s="433" t="s">
        <v>1961</v>
      </c>
      <c r="L2126" s="424" t="s">
        <v>132</v>
      </c>
      <c r="M2126" s="425" t="s">
        <v>2031</v>
      </c>
      <c r="N2126" s="425" t="s">
        <v>955</v>
      </c>
      <c r="O2126" s="425" t="s">
        <v>1047</v>
      </c>
      <c r="P2126" s="425" t="s">
        <v>1043</v>
      </c>
      <c r="Q2126" s="425"/>
      <c r="R2126" s="434" t="s">
        <v>1047</v>
      </c>
      <c r="S2126" s="434" t="s">
        <v>1043</v>
      </c>
      <c r="T2126" s="434" t="s">
        <v>1955</v>
      </c>
      <c r="U2126" s="434" t="s">
        <v>1043</v>
      </c>
      <c r="V2126" s="434" t="s">
        <v>1047</v>
      </c>
      <c r="W2126" s="434" t="s">
        <v>1047</v>
      </c>
      <c r="X2126" s="434" t="s">
        <v>1047</v>
      </c>
      <c r="Y2126" s="434" t="s">
        <v>1047</v>
      </c>
      <c r="Z2126" s="434" t="s">
        <v>1956</v>
      </c>
      <c r="AA2126" s="469" t="s">
        <v>1588</v>
      </c>
      <c r="AB2126" s="743"/>
      <c r="AC2126" s="458">
        <v>40422</v>
      </c>
      <c r="AD2126" s="435"/>
      <c r="AE2126" s="543">
        <v>2624</v>
      </c>
      <c r="AF2126" s="543">
        <v>2357</v>
      </c>
      <c r="AG2126" s="543">
        <v>2284</v>
      </c>
      <c r="AH2126" s="543">
        <v>2458</v>
      </c>
      <c r="AI2126" s="543">
        <v>2138</v>
      </c>
      <c r="AJ2126" s="543">
        <v>1822</v>
      </c>
      <c r="AK2126" s="544">
        <v>1335</v>
      </c>
      <c r="AL2126" s="544">
        <v>1006</v>
      </c>
      <c r="AM2126" s="544">
        <v>847</v>
      </c>
      <c r="AN2126" s="543">
        <v>487</v>
      </c>
      <c r="AO2126" s="545">
        <v>364</v>
      </c>
      <c r="AP2126" s="544">
        <v>302</v>
      </c>
      <c r="AQ2126" s="182"/>
      <c r="AR2126" s="746" t="s">
        <v>1433</v>
      </c>
      <c r="AS2126" s="475" t="str">
        <f t="shared" si="247"/>
        <v>FB</v>
      </c>
      <c r="AT2126" s="475" t="str">
        <f t="shared" si="247"/>
        <v>4A</v>
      </c>
      <c r="AU2126" s="475">
        <f t="shared" si="247"/>
        <v>444</v>
      </c>
      <c r="AV2126" s="475" t="str">
        <f t="shared" si="247"/>
        <v>GEN</v>
      </c>
      <c r="AW2126" s="475" t="str">
        <f t="shared" si="247"/>
        <v>A</v>
      </c>
      <c r="AX2126" s="475">
        <f t="shared" si="247"/>
        <v>0</v>
      </c>
      <c r="AY2126" s="185" t="str">
        <f>IF(AND(SUM(AE2126:$AP2126)&gt;0,J2126&lt;&gt;""),CONCATENATE(B2126,"_",F2126,"_",AG2126),0)</f>
        <v>SN_4.4_2284</v>
      </c>
      <c r="AZ2126" s="203">
        <f>IF(AND(SUM(AE2126:$AP2126)&gt;0,D2126="BFS"),1,0)</f>
        <v>0</v>
      </c>
      <c r="BA2126" s="203">
        <f t="shared" si="248"/>
        <v>0</v>
      </c>
    </row>
    <row r="2127" spans="1:53" ht="13">
      <c r="A2127" s="185" t="str">
        <f>IF(AND(SUM(AE2127:AP2127)&gt;0,J2127&lt;&gt;""),CONCATENATE(B2127,"_",F2127,"_",$A$5,"_",SUMPRODUCT((B$9:B2127=B2127)*(F$9:F2127=F2127)*(SUM(AE2127:AP2127)&lt;&gt;0)*(J2127&lt;&gt;""))-1),0)</f>
        <v>SN_4.4_neu_2</v>
      </c>
      <c r="B2127" s="746" t="s">
        <v>1433</v>
      </c>
      <c r="C2127" s="464" t="s">
        <v>1489</v>
      </c>
      <c r="D2127" s="89" t="s">
        <v>581</v>
      </c>
      <c r="E2127" s="465" t="s">
        <v>580</v>
      </c>
      <c r="F2127" s="658" t="s">
        <v>1730</v>
      </c>
      <c r="G2127" s="410" t="s">
        <v>1589</v>
      </c>
      <c r="H2127" s="432" t="s">
        <v>1047</v>
      </c>
      <c r="I2127" s="437" t="s">
        <v>1342</v>
      </c>
      <c r="J2127" s="432" t="s">
        <v>1343</v>
      </c>
      <c r="K2127" s="433" t="s">
        <v>1961</v>
      </c>
      <c r="L2127" s="424" t="s">
        <v>132</v>
      </c>
      <c r="M2127" s="425" t="s">
        <v>2031</v>
      </c>
      <c r="N2127" s="425" t="s">
        <v>1244</v>
      </c>
      <c r="O2127" s="425" t="s">
        <v>1047</v>
      </c>
      <c r="P2127" s="425" t="s">
        <v>1043</v>
      </c>
      <c r="Q2127" s="425"/>
      <c r="R2127" s="434" t="s">
        <v>1047</v>
      </c>
      <c r="S2127" s="434" t="s">
        <v>1047</v>
      </c>
      <c r="T2127" s="434" t="s">
        <v>1955</v>
      </c>
      <c r="U2127" s="434" t="s">
        <v>1043</v>
      </c>
      <c r="V2127" s="434" t="s">
        <v>1047</v>
      </c>
      <c r="W2127" s="434" t="s">
        <v>1047</v>
      </c>
      <c r="X2127" s="434" t="s">
        <v>1047</v>
      </c>
      <c r="Y2127" s="434" t="s">
        <v>1047</v>
      </c>
      <c r="Z2127" s="434" t="s">
        <v>1956</v>
      </c>
      <c r="AA2127" s="469" t="s">
        <v>1588</v>
      </c>
      <c r="AB2127" s="743"/>
      <c r="AC2127" s="458">
        <v>40422</v>
      </c>
      <c r="AD2127" s="435"/>
      <c r="AE2127" s="543">
        <v>109</v>
      </c>
      <c r="AF2127" s="543">
        <v>110</v>
      </c>
      <c r="AG2127" s="543">
        <v>113</v>
      </c>
      <c r="AH2127" s="543">
        <v>139</v>
      </c>
      <c r="AI2127" s="543">
        <v>110</v>
      </c>
      <c r="AJ2127" s="543">
        <v>88</v>
      </c>
      <c r="AK2127" s="544">
        <v>76</v>
      </c>
      <c r="AL2127" s="544">
        <v>51</v>
      </c>
      <c r="AM2127" s="544">
        <v>22</v>
      </c>
      <c r="AN2127" s="543">
        <v>8</v>
      </c>
      <c r="AO2127" s="545">
        <v>0</v>
      </c>
      <c r="AP2127" s="544">
        <v>0</v>
      </c>
      <c r="AQ2127" s="182"/>
      <c r="AR2127" s="746" t="s">
        <v>1433</v>
      </c>
      <c r="AS2127" s="475" t="str">
        <f t="shared" ref="AS2127:AX2136" si="249">IF(SUM($AE2127:$AP2127)&gt;0,VLOOKUP($F2127,Schulart,AS$2,FALSE),0)</f>
        <v>FB</v>
      </c>
      <c r="AT2127" s="475" t="str">
        <f t="shared" si="249"/>
        <v>4A</v>
      </c>
      <c r="AU2127" s="475">
        <f t="shared" si="249"/>
        <v>444</v>
      </c>
      <c r="AV2127" s="475" t="str">
        <f t="shared" si="249"/>
        <v>GEN</v>
      </c>
      <c r="AW2127" s="475" t="str">
        <f t="shared" si="249"/>
        <v>A</v>
      </c>
      <c r="AX2127" s="475">
        <f t="shared" si="249"/>
        <v>0</v>
      </c>
      <c r="AY2127" s="185" t="str">
        <f>IF(AND(SUM(AE2127:$AP2127)&gt;0,J2127&lt;&gt;""),CONCATENATE(B2127,"_",F2127,"_",AG2127),0)</f>
        <v>SN_4.4_113</v>
      </c>
      <c r="AZ2127" s="203">
        <f>IF(AND(SUM(AE2127:$AP2127)&gt;0,D2127="BFS"),1,0)</f>
        <v>0</v>
      </c>
      <c r="BA2127" s="203">
        <f t="shared" si="248"/>
        <v>0</v>
      </c>
    </row>
    <row r="2128" spans="1:53" ht="15.5">
      <c r="A2128" s="185">
        <f>IF(AND(SUM(AE2128:AP2128)&gt;0,J2128&lt;&gt;""),CONCATENATE(B2128,"_",F2128,"_",$A$5,"_",SUMPRODUCT((B$9:B2128=B2128)*(F$9:F2128=F2128)*(SUM(AE2128:AP2128)&lt;&gt;0)*(J2128&lt;&gt;""))-1),0)</f>
        <v>0</v>
      </c>
      <c r="B2128" s="164" t="s">
        <v>1433</v>
      </c>
      <c r="C2128" s="68" t="s">
        <v>1206</v>
      </c>
      <c r="D2128" s="66"/>
      <c r="E2128" s="471"/>
      <c r="F2128" s="660"/>
      <c r="G2128" s="72"/>
      <c r="H2128" s="72"/>
      <c r="I2128" s="72"/>
      <c r="J2128" s="72"/>
      <c r="K2128" s="72"/>
      <c r="L2128" s="72"/>
      <c r="M2128" s="72"/>
      <c r="N2128" s="72"/>
      <c r="O2128" s="72"/>
      <c r="P2128" s="72"/>
      <c r="Q2128" s="72"/>
      <c r="R2128" s="72"/>
      <c r="S2128" s="72"/>
      <c r="T2128" s="72"/>
      <c r="U2128" s="72"/>
      <c r="V2128" s="72"/>
      <c r="W2128" s="72"/>
      <c r="X2128" s="72"/>
      <c r="Y2128" s="72"/>
      <c r="Z2128" s="72"/>
      <c r="AA2128" s="72"/>
      <c r="AB2128" s="72"/>
      <c r="AC2128" s="460"/>
      <c r="AD2128" s="90"/>
      <c r="AE2128" s="550"/>
      <c r="AF2128" s="550"/>
      <c r="AG2128" s="550"/>
      <c r="AH2128" s="550"/>
      <c r="AI2128" s="550"/>
      <c r="AJ2128" s="550"/>
      <c r="AK2128" s="550"/>
      <c r="AL2128" s="550"/>
      <c r="AM2128" s="550"/>
      <c r="AN2128" s="550"/>
      <c r="AO2128" s="550"/>
      <c r="AP2128" s="550"/>
      <c r="AQ2128" s="75"/>
      <c r="AR2128" s="164" t="s">
        <v>1433</v>
      </c>
      <c r="AS2128" s="475">
        <f t="shared" si="249"/>
        <v>0</v>
      </c>
      <c r="AT2128" s="475">
        <f t="shared" si="249"/>
        <v>0</v>
      </c>
      <c r="AU2128" s="475">
        <f t="shared" si="249"/>
        <v>0</v>
      </c>
      <c r="AV2128" s="475">
        <f t="shared" si="249"/>
        <v>0</v>
      </c>
      <c r="AW2128" s="475">
        <f t="shared" si="249"/>
        <v>0</v>
      </c>
      <c r="AX2128" s="475">
        <f t="shared" si="249"/>
        <v>0</v>
      </c>
      <c r="AY2128" s="185">
        <f>IF(AND(SUM(AE2128:$AP2128)&gt;0,J2128&lt;&gt;""),CONCATENATE(B2128,"_",F2128,"_",AG2128),0)</f>
        <v>0</v>
      </c>
      <c r="AZ2128" s="203">
        <f>IF(AND(SUM(AE2128:$AP2128)&gt;0,D2128="BFS"),1,0)</f>
        <v>0</v>
      </c>
      <c r="BA2128" s="203">
        <f t="shared" si="248"/>
        <v>0</v>
      </c>
    </row>
    <row r="2129" spans="1:53" ht="25">
      <c r="A2129" s="185">
        <f>IF(AND(SUM(AE2129:AP2129)&gt;0,J2129&lt;&gt;""),CONCATENATE(B2129,"_",F2129,"_",$A$5,"_",SUMPRODUCT((B$9:B2129=B2129)*(F$9:F2129=F2129)*(SUM(AE2129:AP2129)&lt;&gt;0)*(J2129&lt;&gt;""))-1),0)</f>
        <v>0</v>
      </c>
      <c r="B2129" s="745" t="s">
        <v>1433</v>
      </c>
      <c r="C2129" s="58" t="s">
        <v>1177</v>
      </c>
      <c r="D2129" s="85" t="s">
        <v>591</v>
      </c>
      <c r="E2129" s="463" t="s">
        <v>590</v>
      </c>
      <c r="F2129" s="657" t="s">
        <v>1731</v>
      </c>
      <c r="G2129" s="420"/>
      <c r="H2129" s="419"/>
      <c r="I2129" s="419"/>
      <c r="J2129" s="419"/>
      <c r="K2129" s="419"/>
      <c r="L2129" s="419"/>
      <c r="M2129" s="419"/>
      <c r="N2129" s="419"/>
      <c r="O2129" s="419" t="s">
        <v>1949</v>
      </c>
      <c r="P2129" s="419" t="s">
        <v>1949</v>
      </c>
      <c r="Q2129" s="419" t="s">
        <v>1949</v>
      </c>
      <c r="R2129" s="419" t="s">
        <v>1949</v>
      </c>
      <c r="S2129" s="419" t="s">
        <v>1949</v>
      </c>
      <c r="T2129" s="419"/>
      <c r="U2129" s="419" t="s">
        <v>1949</v>
      </c>
      <c r="V2129" s="419" t="s">
        <v>1949</v>
      </c>
      <c r="W2129" s="419" t="s">
        <v>1949</v>
      </c>
      <c r="X2129" s="419" t="s">
        <v>1949</v>
      </c>
      <c r="Y2129" s="419" t="s">
        <v>1949</v>
      </c>
      <c r="Z2129" s="419" t="s">
        <v>1949</v>
      </c>
      <c r="AA2129" s="420"/>
      <c r="AB2129" s="420"/>
      <c r="AC2129" s="457"/>
      <c r="AD2129" s="421"/>
      <c r="AE2129" s="536"/>
      <c r="AF2129" s="536"/>
      <c r="AG2129" s="536"/>
      <c r="AH2129" s="536"/>
      <c r="AI2129" s="537"/>
      <c r="AJ2129" s="537"/>
      <c r="AK2129" s="537"/>
      <c r="AL2129" s="537"/>
      <c r="AM2129" s="537"/>
      <c r="AN2129" s="537"/>
      <c r="AO2129" s="537"/>
      <c r="AP2129" s="537"/>
      <c r="AQ2129" s="422"/>
      <c r="AR2129" s="745" t="s">
        <v>1433</v>
      </c>
      <c r="AS2129" s="475">
        <f t="shared" si="249"/>
        <v>0</v>
      </c>
      <c r="AT2129" s="475">
        <f t="shared" si="249"/>
        <v>0</v>
      </c>
      <c r="AU2129" s="475">
        <f t="shared" si="249"/>
        <v>0</v>
      </c>
      <c r="AV2129" s="475">
        <f t="shared" si="249"/>
        <v>0</v>
      </c>
      <c r="AW2129" s="475">
        <f t="shared" si="249"/>
        <v>0</v>
      </c>
      <c r="AX2129" s="475">
        <f t="shared" si="249"/>
        <v>0</v>
      </c>
      <c r="AY2129" s="185">
        <f>IF(AND(SUM(AE2129:$AP2129)&gt;0,J2129&lt;&gt;""),CONCATENATE(B2129,"_",F2129,"_",AG2129),0)</f>
        <v>0</v>
      </c>
      <c r="AZ2129" s="203">
        <f>IF(AND(SUM(AE2129:$AP2129)&gt;0,D2129="BFS"),1,0)</f>
        <v>0</v>
      </c>
      <c r="BA2129" s="203">
        <f t="shared" si="248"/>
        <v>0</v>
      </c>
    </row>
    <row r="2130" spans="1:53" ht="13">
      <c r="A2130" s="185">
        <f>IF(AND(SUM(AE2130:AP2130)&gt;0,J2130&lt;&gt;""),CONCATENATE(B2130,"_",F2130,"_",$A$5,"_",SUMPRODUCT((B$9:B2130=B2130)*(F$9:F2130=F2130)*(SUM(AE2130:AP2130)&lt;&gt;0)*(J2130&lt;&gt;""))-1),0)</f>
        <v>0</v>
      </c>
      <c r="B2130" s="746" t="s">
        <v>1433</v>
      </c>
      <c r="C2130" s="464" t="s">
        <v>1942</v>
      </c>
      <c r="D2130" s="89" t="s">
        <v>591</v>
      </c>
      <c r="E2130" s="465" t="s">
        <v>590</v>
      </c>
      <c r="F2130" s="658" t="s">
        <v>1731</v>
      </c>
      <c r="G2130" s="410"/>
      <c r="H2130" s="432" t="s">
        <v>1043</v>
      </c>
      <c r="I2130" s="437" t="s">
        <v>1342</v>
      </c>
      <c r="J2130" s="432" t="s">
        <v>1343</v>
      </c>
      <c r="K2130" s="433"/>
      <c r="L2130" s="425"/>
      <c r="M2130" s="425"/>
      <c r="N2130" s="425"/>
      <c r="O2130" s="425"/>
      <c r="P2130" s="425"/>
      <c r="Q2130" s="425"/>
      <c r="R2130" s="434"/>
      <c r="S2130" s="434"/>
      <c r="T2130" s="434"/>
      <c r="U2130" s="434"/>
      <c r="V2130" s="434"/>
      <c r="W2130" s="434"/>
      <c r="X2130" s="434"/>
      <c r="Y2130" s="434"/>
      <c r="Z2130" s="434"/>
      <c r="AA2130" s="743"/>
      <c r="AB2130" s="442"/>
      <c r="AC2130" s="458"/>
      <c r="AD2130" s="443"/>
      <c r="AE2130" s="543"/>
      <c r="AF2130" s="543"/>
      <c r="AG2130" s="543"/>
      <c r="AH2130" s="543"/>
      <c r="AI2130" s="543"/>
      <c r="AJ2130" s="543"/>
      <c r="AK2130" s="544">
        <v>0</v>
      </c>
      <c r="AL2130" s="544">
        <v>0</v>
      </c>
      <c r="AM2130" s="544">
        <v>0</v>
      </c>
      <c r="AN2130" s="543">
        <v>0</v>
      </c>
      <c r="AO2130" s="545">
        <v>0</v>
      </c>
      <c r="AP2130" s="544">
        <v>0</v>
      </c>
      <c r="AQ2130" s="444"/>
      <c r="AR2130" s="746" t="s">
        <v>1433</v>
      </c>
      <c r="AS2130" s="475">
        <f t="shared" si="249"/>
        <v>0</v>
      </c>
      <c r="AT2130" s="475">
        <f t="shared" si="249"/>
        <v>0</v>
      </c>
      <c r="AU2130" s="475">
        <f t="shared" si="249"/>
        <v>0</v>
      </c>
      <c r="AV2130" s="475">
        <f t="shared" si="249"/>
        <v>0</v>
      </c>
      <c r="AW2130" s="475">
        <f t="shared" si="249"/>
        <v>0</v>
      </c>
      <c r="AX2130" s="475">
        <f t="shared" si="249"/>
        <v>0</v>
      </c>
      <c r="AY2130" s="185">
        <f>IF(AND(SUM(AE2130:$AP2130)&gt;0,J2130&lt;&gt;""),CONCATENATE(B2130,"_",F2130,"_",AG2130),0)</f>
        <v>0</v>
      </c>
      <c r="AZ2130" s="203">
        <f>IF(AND(SUM(AE2130:$AP2130)&gt;0,D2130="BFS"),1,0)</f>
        <v>0</v>
      </c>
      <c r="BA2130" s="203">
        <f t="shared" si="248"/>
        <v>0</v>
      </c>
    </row>
    <row r="2131" spans="1:53" ht="30">
      <c r="A2131" s="185">
        <f>IF(AND(SUM(AE2131:AP2131)&gt;0,J2131&lt;&gt;""),CONCATENATE(B2131,"_",F2131,"_",$A$5,"_",SUMPRODUCT((B$9:B2131=B2131)*(F$9:F2131=F2131)*(SUM(AE2131:AP2131)&lt;&gt;0)*(J2131&lt;&gt;""))-1),0)</f>
        <v>0</v>
      </c>
      <c r="B2131" s="162" t="s">
        <v>866</v>
      </c>
      <c r="C2131" s="73" t="s">
        <v>1429</v>
      </c>
      <c r="D2131" s="66"/>
      <c r="E2131" s="461"/>
      <c r="F2131" s="660"/>
      <c r="G2131" s="74"/>
      <c r="H2131" s="74"/>
      <c r="I2131" s="74"/>
      <c r="J2131" s="74"/>
      <c r="K2131" s="74"/>
      <c r="L2131" s="74"/>
      <c r="M2131" s="74"/>
      <c r="N2131" s="74"/>
      <c r="O2131" s="74"/>
      <c r="P2131" s="74"/>
      <c r="Q2131" s="74"/>
      <c r="R2131" s="74"/>
      <c r="S2131" s="74"/>
      <c r="T2131" s="74"/>
      <c r="U2131" s="74"/>
      <c r="V2131" s="74"/>
      <c r="W2131" s="74"/>
      <c r="X2131" s="74"/>
      <c r="Y2131" s="74"/>
      <c r="Z2131" s="74"/>
      <c r="AA2131" s="74"/>
      <c r="AB2131" s="74"/>
      <c r="AC2131" s="454"/>
      <c r="AD2131" s="74"/>
      <c r="AE2131" s="553"/>
      <c r="AF2131" s="553"/>
      <c r="AG2131" s="553"/>
      <c r="AH2131" s="553"/>
      <c r="AI2131" s="553"/>
      <c r="AJ2131" s="553"/>
      <c r="AK2131" s="553"/>
      <c r="AL2131" s="553"/>
      <c r="AM2131" s="553"/>
      <c r="AN2131" s="553"/>
      <c r="AO2131" s="553"/>
      <c r="AP2131" s="553"/>
      <c r="AQ2131" s="324"/>
      <c r="AR2131" s="162" t="s">
        <v>866</v>
      </c>
      <c r="AS2131" s="475">
        <f t="shared" si="249"/>
        <v>0</v>
      </c>
      <c r="AT2131" s="475">
        <f t="shared" si="249"/>
        <v>0</v>
      </c>
      <c r="AU2131" s="475">
        <f t="shared" si="249"/>
        <v>0</v>
      </c>
      <c r="AV2131" s="475">
        <f t="shared" si="249"/>
        <v>0</v>
      </c>
      <c r="AW2131" s="475">
        <f t="shared" si="249"/>
        <v>0</v>
      </c>
      <c r="AX2131" s="475">
        <f t="shared" si="249"/>
        <v>0</v>
      </c>
      <c r="AY2131" s="185">
        <f>IF(AND(SUM(AE2131:$AP2131)&gt;0,J2131&lt;&gt;""),CONCATENATE(B2131,"_",F2131,"_",AG2131),0)</f>
        <v>0</v>
      </c>
      <c r="AZ2131" s="203">
        <f>IF(AND(SUM(AE2131:$AP2131)&gt;0,D2131="BFS"),1,0)</f>
        <v>0</v>
      </c>
      <c r="BA2131" s="203">
        <f t="shared" si="248"/>
        <v>0</v>
      </c>
    </row>
    <row r="2132" spans="1:53" ht="15.5">
      <c r="A2132" s="185">
        <f>IF(AND(SUM(AE2132:AP2132)&gt;0,J2132&lt;&gt;""),CONCATENATE(B2132,"_",F2132,"_",$A$5,"_",SUMPRODUCT((B$9:B2132=B2132)*(F$9:F2132=F2132)*(SUM(AE2132:AP2132)&lt;&gt;0)*(J2132&lt;&gt;""))-1),0)</f>
        <v>0</v>
      </c>
      <c r="B2132" s="163" t="s">
        <v>866</v>
      </c>
      <c r="C2132" s="65" t="s">
        <v>1040</v>
      </c>
      <c r="D2132" s="66"/>
      <c r="E2132" s="461"/>
      <c r="F2132" s="660"/>
      <c r="G2132" s="67"/>
      <c r="H2132" s="67"/>
      <c r="I2132" s="67"/>
      <c r="J2132" s="67"/>
      <c r="K2132" s="67"/>
      <c r="L2132" s="67"/>
      <c r="M2132" s="67"/>
      <c r="N2132" s="67"/>
      <c r="O2132" s="67"/>
      <c r="P2132" s="67"/>
      <c r="Q2132" s="67"/>
      <c r="R2132" s="67"/>
      <c r="S2132" s="67"/>
      <c r="T2132" s="67"/>
      <c r="U2132" s="67"/>
      <c r="V2132" s="67"/>
      <c r="W2132" s="67"/>
      <c r="X2132" s="67"/>
      <c r="Y2132" s="67"/>
      <c r="Z2132" s="67"/>
      <c r="AA2132" s="67"/>
      <c r="AB2132" s="67"/>
      <c r="AC2132" s="455"/>
      <c r="AD2132" s="67"/>
      <c r="AE2132" s="540"/>
      <c r="AF2132" s="540"/>
      <c r="AG2132" s="540"/>
      <c r="AH2132" s="540"/>
      <c r="AI2132" s="540"/>
      <c r="AJ2132" s="540"/>
      <c r="AK2132" s="540"/>
      <c r="AL2132" s="540"/>
      <c r="AM2132" s="540"/>
      <c r="AN2132" s="540"/>
      <c r="AO2132" s="540"/>
      <c r="AP2132" s="540"/>
      <c r="AQ2132" s="325"/>
      <c r="AR2132" s="163" t="s">
        <v>866</v>
      </c>
      <c r="AS2132" s="475">
        <f t="shared" si="249"/>
        <v>0</v>
      </c>
      <c r="AT2132" s="475">
        <f t="shared" si="249"/>
        <v>0</v>
      </c>
      <c r="AU2132" s="475">
        <f t="shared" si="249"/>
        <v>0</v>
      </c>
      <c r="AV2132" s="475">
        <f t="shared" si="249"/>
        <v>0</v>
      </c>
      <c r="AW2132" s="475">
        <f t="shared" si="249"/>
        <v>0</v>
      </c>
      <c r="AX2132" s="475">
        <f t="shared" si="249"/>
        <v>0</v>
      </c>
      <c r="AY2132" s="185">
        <f>IF(AND(SUM(AE2132:$AP2132)&gt;0,J2132&lt;&gt;""),CONCATENATE(B2132,"_",F2132,"_",AG2132),0)</f>
        <v>0</v>
      </c>
      <c r="AZ2132" s="203">
        <f>IF(AND(SUM(AE2132:$AP2132)&gt;0,D2132="BFS"),1,0)</f>
        <v>0</v>
      </c>
      <c r="BA2132" s="203">
        <f t="shared" si="248"/>
        <v>0</v>
      </c>
    </row>
    <row r="2133" spans="1:53" ht="15.5">
      <c r="A2133" s="185">
        <f>IF(AND(SUM(AE2133:AP2133)&gt;0,J2133&lt;&gt;""),CONCATENATE(B2133,"_",F2133,"_",$A$5,"_",SUMPRODUCT((B$9:B2133=B2133)*(F$9:F2133=F2133)*(SUM(AE2133:AP2133)&lt;&gt;0)*(J2133&lt;&gt;""))-1),0)</f>
        <v>0</v>
      </c>
      <c r="B2133" s="164" t="s">
        <v>866</v>
      </c>
      <c r="C2133" s="68" t="s">
        <v>1041</v>
      </c>
      <c r="D2133" s="66"/>
      <c r="E2133" s="461"/>
      <c r="F2133" s="660"/>
      <c r="G2133" s="67"/>
      <c r="H2133" s="67"/>
      <c r="I2133" s="67"/>
      <c r="J2133" s="67"/>
      <c r="K2133" s="67"/>
      <c r="L2133" s="67"/>
      <c r="M2133" s="67"/>
      <c r="N2133" s="67"/>
      <c r="O2133" s="67"/>
      <c r="P2133" s="67"/>
      <c r="Q2133" s="67"/>
      <c r="R2133" s="67"/>
      <c r="S2133" s="67"/>
      <c r="T2133" s="67"/>
      <c r="U2133" s="67"/>
      <c r="V2133" s="67"/>
      <c r="W2133" s="67"/>
      <c r="X2133" s="67"/>
      <c r="Y2133" s="67"/>
      <c r="Z2133" s="67"/>
      <c r="AA2133" s="67"/>
      <c r="AB2133" s="67"/>
      <c r="AC2133" s="455"/>
      <c r="AD2133" s="67"/>
      <c r="AE2133" s="540"/>
      <c r="AF2133" s="540"/>
      <c r="AG2133" s="540"/>
      <c r="AH2133" s="540"/>
      <c r="AI2133" s="540"/>
      <c r="AJ2133" s="540"/>
      <c r="AK2133" s="540"/>
      <c r="AL2133" s="540"/>
      <c r="AM2133" s="540"/>
      <c r="AN2133" s="540"/>
      <c r="AO2133" s="540"/>
      <c r="AP2133" s="540"/>
      <c r="AQ2133" s="325"/>
      <c r="AR2133" s="164" t="s">
        <v>866</v>
      </c>
      <c r="AS2133" s="475">
        <f t="shared" si="249"/>
        <v>0</v>
      </c>
      <c r="AT2133" s="475">
        <f t="shared" si="249"/>
        <v>0</v>
      </c>
      <c r="AU2133" s="475">
        <f t="shared" si="249"/>
        <v>0</v>
      </c>
      <c r="AV2133" s="475">
        <f t="shared" si="249"/>
        <v>0</v>
      </c>
      <c r="AW2133" s="475">
        <f t="shared" si="249"/>
        <v>0</v>
      </c>
      <c r="AX2133" s="475">
        <f t="shared" si="249"/>
        <v>0</v>
      </c>
      <c r="AY2133" s="185">
        <f>IF(AND(SUM(AE2133:$AP2133)&gt;0,J2133&lt;&gt;""),CONCATENATE(B2133,"_",F2133,"_",AG2133),0)</f>
        <v>0</v>
      </c>
      <c r="AZ2133" s="203">
        <f>IF(AND(SUM(AE2133:$AP2133)&gt;0,D2133="BFS"),1,0)</f>
        <v>0</v>
      </c>
      <c r="BA2133" s="203">
        <f t="shared" si="248"/>
        <v>0</v>
      </c>
    </row>
    <row r="2134" spans="1:53" ht="15.5">
      <c r="A2134" s="185">
        <f>IF(AND(SUM(AE2134:AP2134)&gt;0,J2134&lt;&gt;""),CONCATENATE(B2134,"_",F2134,"_",$A$5,"_",SUMPRODUCT((B$9:B2134=B2134)*(F$9:F2134=F2134)*(SUM(AE2134:AP2134)&lt;&gt;0)*(J2134&lt;&gt;""))-1),0)</f>
        <v>0</v>
      </c>
      <c r="B2134" s="165" t="s">
        <v>866</v>
      </c>
      <c r="C2134" s="69" t="s">
        <v>1044</v>
      </c>
      <c r="D2134" s="84"/>
      <c r="E2134" s="462"/>
      <c r="F2134" s="659"/>
      <c r="G2134" s="411"/>
      <c r="H2134" s="412"/>
      <c r="I2134" s="412"/>
      <c r="J2134" s="412"/>
      <c r="K2134" s="412"/>
      <c r="L2134" s="413"/>
      <c r="M2134" s="413"/>
      <c r="N2134" s="413"/>
      <c r="O2134" s="413"/>
      <c r="P2134" s="413"/>
      <c r="Q2134" s="413"/>
      <c r="R2134" s="413"/>
      <c r="S2134" s="413"/>
      <c r="T2134" s="413"/>
      <c r="U2134" s="413"/>
      <c r="V2134" s="413"/>
      <c r="W2134" s="413"/>
      <c r="X2134" s="413"/>
      <c r="Y2134" s="413"/>
      <c r="Z2134" s="413"/>
      <c r="AA2134" s="411"/>
      <c r="AB2134" s="411"/>
      <c r="AC2134" s="456"/>
      <c r="AD2134" s="414"/>
      <c r="AE2134" s="541"/>
      <c r="AF2134" s="541"/>
      <c r="AG2134" s="541"/>
      <c r="AH2134" s="541"/>
      <c r="AI2134" s="542"/>
      <c r="AJ2134" s="542"/>
      <c r="AK2134" s="542"/>
      <c r="AL2134" s="542"/>
      <c r="AM2134" s="542"/>
      <c r="AN2134" s="542"/>
      <c r="AO2134" s="542"/>
      <c r="AP2134" s="542"/>
      <c r="AQ2134" s="416"/>
      <c r="AR2134" s="165" t="s">
        <v>866</v>
      </c>
      <c r="AS2134" s="475">
        <f t="shared" si="249"/>
        <v>0</v>
      </c>
      <c r="AT2134" s="475">
        <f t="shared" si="249"/>
        <v>0</v>
      </c>
      <c r="AU2134" s="475">
        <f t="shared" si="249"/>
        <v>0</v>
      </c>
      <c r="AV2134" s="475">
        <f t="shared" si="249"/>
        <v>0</v>
      </c>
      <c r="AW2134" s="475">
        <f t="shared" si="249"/>
        <v>0</v>
      </c>
      <c r="AX2134" s="475">
        <f t="shared" si="249"/>
        <v>0</v>
      </c>
      <c r="AY2134" s="185">
        <f>IF(AND(SUM(AE2134:$AP2134)&gt;0,J2134&lt;&gt;""),CONCATENATE(B2134,"_",F2134,"_",AG2134),0)</f>
        <v>0</v>
      </c>
      <c r="AZ2134" s="203">
        <f>IF(AND(SUM(AE2134:$AP2134)&gt;0,D2134="BFS"),1,0)</f>
        <v>0</v>
      </c>
      <c r="BA2134" s="203">
        <f t="shared" si="248"/>
        <v>0</v>
      </c>
    </row>
    <row r="2135" spans="1:53" ht="25">
      <c r="A2135" s="185">
        <f>IF(AND(SUM(AE2135:AP2135)&gt;0,J2135&lt;&gt;""),CONCATENATE(B2135,"_",F2135,"_",$A$5,"_",SUMPRODUCT((B$9:B2135=B2135)*(F$9:F2135=F2135)*(SUM(AE2135:AP2135)&lt;&gt;0)*(J2135&lt;&gt;""))-1),0)</f>
        <v>0</v>
      </c>
      <c r="B2135" s="745" t="s">
        <v>866</v>
      </c>
      <c r="C2135" s="58" t="s">
        <v>1049</v>
      </c>
      <c r="D2135" s="85" t="s">
        <v>1046</v>
      </c>
      <c r="E2135" s="463" t="s">
        <v>1050</v>
      </c>
      <c r="F2135" s="657" t="s">
        <v>1050</v>
      </c>
      <c r="G2135" s="417" t="s">
        <v>1948</v>
      </c>
      <c r="H2135" s="418"/>
      <c r="I2135" s="418"/>
      <c r="J2135" s="418"/>
      <c r="K2135" s="418"/>
      <c r="L2135" s="419"/>
      <c r="M2135" s="419"/>
      <c r="N2135" s="419"/>
      <c r="O2135" s="419" t="s">
        <v>1949</v>
      </c>
      <c r="P2135" s="419" t="s">
        <v>1949</v>
      </c>
      <c r="Q2135" s="419" t="s">
        <v>1949</v>
      </c>
      <c r="R2135" s="419" t="s">
        <v>1949</v>
      </c>
      <c r="S2135" s="419"/>
      <c r="T2135" s="419"/>
      <c r="U2135" s="419" t="s">
        <v>1949</v>
      </c>
      <c r="V2135" s="419" t="s">
        <v>1949</v>
      </c>
      <c r="W2135" s="419" t="s">
        <v>1949</v>
      </c>
      <c r="X2135" s="419" t="s">
        <v>1949</v>
      </c>
      <c r="Y2135" s="419" t="s">
        <v>1949</v>
      </c>
      <c r="Z2135" s="419" t="s">
        <v>1949</v>
      </c>
      <c r="AA2135" s="420"/>
      <c r="AB2135" s="420"/>
      <c r="AC2135" s="457"/>
      <c r="AD2135" s="421"/>
      <c r="AE2135" s="536"/>
      <c r="AF2135" s="536"/>
      <c r="AG2135" s="536"/>
      <c r="AH2135" s="536"/>
      <c r="AI2135" s="537"/>
      <c r="AJ2135" s="537"/>
      <c r="AK2135" s="537"/>
      <c r="AL2135" s="537"/>
      <c r="AM2135" s="537"/>
      <c r="AN2135" s="537"/>
      <c r="AO2135" s="537"/>
      <c r="AP2135" s="537"/>
      <c r="AQ2135" s="422"/>
      <c r="AR2135" s="745" t="s">
        <v>866</v>
      </c>
      <c r="AS2135" s="475">
        <f t="shared" si="249"/>
        <v>0</v>
      </c>
      <c r="AT2135" s="475">
        <f t="shared" si="249"/>
        <v>0</v>
      </c>
      <c r="AU2135" s="475">
        <f t="shared" si="249"/>
        <v>0</v>
      </c>
      <c r="AV2135" s="475">
        <f t="shared" si="249"/>
        <v>0</v>
      </c>
      <c r="AW2135" s="475">
        <f t="shared" si="249"/>
        <v>0</v>
      </c>
      <c r="AX2135" s="475">
        <f t="shared" si="249"/>
        <v>0</v>
      </c>
      <c r="AY2135" s="185">
        <f>IF(AND(SUM(AE2135:$AP2135)&gt;0,J2135&lt;&gt;""),CONCATENATE(B2135,"_",F2135,"_",AG2135),0)</f>
        <v>0</v>
      </c>
      <c r="AZ2135" s="203">
        <f>IF(AND(SUM(AE2135:$AP2135)&gt;0,D2135="BFS"),1,0)</f>
        <v>0</v>
      </c>
      <c r="BA2135" s="203">
        <f t="shared" si="248"/>
        <v>0</v>
      </c>
    </row>
    <row r="2136" spans="1:53" ht="30">
      <c r="A2136" s="185" t="str">
        <f>IF(AND(SUM(AE2136:AP2136)&gt;0,J2136&lt;&gt;""),CONCATENATE(B2136,"_",F2136,"_",$A$5,"_",SUMPRODUCT((B$9:B2136=B2136)*(F$9:F2136=F2136)*(SUM(AE2136:AP2136)&lt;&gt;0)*(J2136&lt;&gt;""))-1),0)</f>
        <v>ST_1.1.1.1_neu_1</v>
      </c>
      <c r="B2136" s="746" t="s">
        <v>866</v>
      </c>
      <c r="C2136" s="464" t="s">
        <v>133</v>
      </c>
      <c r="D2136" s="89" t="s">
        <v>1046</v>
      </c>
      <c r="E2136" s="465" t="s">
        <v>1050</v>
      </c>
      <c r="F2136" s="658" t="s">
        <v>1050</v>
      </c>
      <c r="G2136" s="423" t="s">
        <v>1950</v>
      </c>
      <c r="H2136" s="424" t="s">
        <v>1047</v>
      </c>
      <c r="I2136" s="424" t="s">
        <v>1052</v>
      </c>
      <c r="J2136" s="424" t="s">
        <v>1053</v>
      </c>
      <c r="K2136" s="424" t="s">
        <v>1951</v>
      </c>
      <c r="L2136" s="424" t="s">
        <v>1961</v>
      </c>
      <c r="M2136" s="425" t="s">
        <v>366</v>
      </c>
      <c r="N2136" s="425" t="s">
        <v>1953</v>
      </c>
      <c r="O2136" s="425" t="s">
        <v>1047</v>
      </c>
      <c r="P2136" s="425" t="s">
        <v>1047</v>
      </c>
      <c r="Q2136" s="425" t="s">
        <v>1954</v>
      </c>
      <c r="R2136" s="425" t="s">
        <v>1043</v>
      </c>
      <c r="S2136" s="425" t="s">
        <v>1043</v>
      </c>
      <c r="T2136" s="425" t="s">
        <v>1111</v>
      </c>
      <c r="U2136" s="425" t="s">
        <v>1043</v>
      </c>
      <c r="V2136" s="425" t="s">
        <v>1047</v>
      </c>
      <c r="W2136" s="425" t="s">
        <v>1047</v>
      </c>
      <c r="X2136" s="425" t="s">
        <v>1047</v>
      </c>
      <c r="Y2136" s="425" t="s">
        <v>1047</v>
      </c>
      <c r="Z2136" s="425" t="s">
        <v>1047</v>
      </c>
      <c r="AA2136" s="426" t="s">
        <v>1957</v>
      </c>
      <c r="AB2136" s="426" t="s">
        <v>367</v>
      </c>
      <c r="AC2136" s="458">
        <v>40422</v>
      </c>
      <c r="AD2136" s="427"/>
      <c r="AE2136" s="533">
        <v>38546</v>
      </c>
      <c r="AF2136" s="533">
        <v>37198</v>
      </c>
      <c r="AG2136" s="533">
        <v>35193</v>
      </c>
      <c r="AH2136" s="533">
        <v>33841</v>
      </c>
      <c r="AI2136" s="533">
        <v>29608</v>
      </c>
      <c r="AJ2136" s="533">
        <v>25747</v>
      </c>
      <c r="AK2136" s="534">
        <v>21368</v>
      </c>
      <c r="AL2136" s="534">
        <v>20166</v>
      </c>
      <c r="AM2136" s="534">
        <v>19621</v>
      </c>
      <c r="AN2136" s="533">
        <v>18937</v>
      </c>
      <c r="AO2136" s="535">
        <v>19294</v>
      </c>
      <c r="AP2136" s="534">
        <v>19283</v>
      </c>
      <c r="AQ2136" s="182"/>
      <c r="AR2136" s="746" t="s">
        <v>866</v>
      </c>
      <c r="AS2136" s="475" t="str">
        <f t="shared" si="249"/>
        <v>DS</v>
      </c>
      <c r="AT2136" s="475" t="str">
        <f t="shared" si="249"/>
        <v>3B</v>
      </c>
      <c r="AU2136" s="475">
        <f t="shared" si="249"/>
        <v>354</v>
      </c>
      <c r="AV2136" s="475" t="str">
        <f t="shared" si="249"/>
        <v>VOC</v>
      </c>
      <c r="AW2136" s="475" t="str">
        <f t="shared" si="249"/>
        <v>B</v>
      </c>
      <c r="AX2136" s="475">
        <f t="shared" si="249"/>
        <v>0</v>
      </c>
      <c r="AY2136" s="185" t="str">
        <f>IF(AND(SUM(AE2136:$AP2136)&gt;0,J2136&lt;&gt;""),CONCATENATE(B2136,"_",F2136,"_",AG2136),0)</f>
        <v>ST_1.1.1.1_35193</v>
      </c>
      <c r="AZ2136" s="203">
        <f>IF(AND(SUM(AE2136:$AP2136)&gt;0,D2136="BFS"),1,0)</f>
        <v>0</v>
      </c>
      <c r="BA2136" s="203">
        <f t="shared" si="248"/>
        <v>0</v>
      </c>
    </row>
    <row r="2137" spans="1:53" ht="20">
      <c r="A2137" s="185" t="str">
        <f>IF(AND(SUM(AE2137:AP2137)&gt;0,J2137&lt;&gt;""),CONCATENATE(B2137,"_",F2137,"_",$A$5,"_",SUMPRODUCT((B$9:B2137=B2137)*(F$9:F2137=F2137)*(SUM(AE2137:AP2137)&lt;&gt;0)*(J2137&lt;&gt;""))-1),0)</f>
        <v>ST_1.1.1.1_neu_2</v>
      </c>
      <c r="B2137" s="746" t="s">
        <v>866</v>
      </c>
      <c r="C2137" s="464" t="s">
        <v>133</v>
      </c>
      <c r="D2137" s="89" t="s">
        <v>1046</v>
      </c>
      <c r="E2137" s="465" t="s">
        <v>1050</v>
      </c>
      <c r="F2137" s="658" t="s">
        <v>1050</v>
      </c>
      <c r="G2137" s="423" t="s">
        <v>1959</v>
      </c>
      <c r="H2137" s="424" t="s">
        <v>1047</v>
      </c>
      <c r="I2137" s="424" t="s">
        <v>1052</v>
      </c>
      <c r="J2137" s="424" t="s">
        <v>1053</v>
      </c>
      <c r="K2137" s="424" t="s">
        <v>749</v>
      </c>
      <c r="L2137" s="424" t="s">
        <v>1961</v>
      </c>
      <c r="M2137" s="425" t="s">
        <v>1952</v>
      </c>
      <c r="N2137" s="425" t="s">
        <v>1953</v>
      </c>
      <c r="O2137" s="425" t="s">
        <v>1047</v>
      </c>
      <c r="P2137" s="425" t="s">
        <v>1047</v>
      </c>
      <c r="Q2137" s="425" t="s">
        <v>790</v>
      </c>
      <c r="R2137" s="425" t="s">
        <v>1043</v>
      </c>
      <c r="S2137" s="425" t="s">
        <v>1043</v>
      </c>
      <c r="T2137" s="425" t="s">
        <v>1111</v>
      </c>
      <c r="U2137" s="425" t="s">
        <v>1043</v>
      </c>
      <c r="V2137" s="425" t="s">
        <v>1047</v>
      </c>
      <c r="W2137" s="425" t="s">
        <v>1047</v>
      </c>
      <c r="X2137" s="425" t="s">
        <v>1047</v>
      </c>
      <c r="Y2137" s="425" t="s">
        <v>1047</v>
      </c>
      <c r="Z2137" s="425" t="s">
        <v>1047</v>
      </c>
      <c r="AA2137" s="426" t="s">
        <v>1957</v>
      </c>
      <c r="AB2137" s="426" t="s">
        <v>368</v>
      </c>
      <c r="AC2137" s="458">
        <v>40422</v>
      </c>
      <c r="AD2137" s="427"/>
      <c r="AE2137" s="533">
        <v>4137</v>
      </c>
      <c r="AF2137" s="533">
        <v>3645</v>
      </c>
      <c r="AG2137" s="533">
        <v>3190</v>
      </c>
      <c r="AH2137" s="533">
        <v>2652</v>
      </c>
      <c r="AI2137" s="533">
        <v>2229</v>
      </c>
      <c r="AJ2137" s="533">
        <v>1774</v>
      </c>
      <c r="AK2137" s="534">
        <v>1313</v>
      </c>
      <c r="AL2137" s="534">
        <v>1137</v>
      </c>
      <c r="AM2137" s="534">
        <v>1021</v>
      </c>
      <c r="AN2137" s="533">
        <v>928</v>
      </c>
      <c r="AO2137" s="535">
        <v>853</v>
      </c>
      <c r="AP2137" s="534">
        <v>842</v>
      </c>
      <c r="AQ2137" s="182"/>
      <c r="AR2137" s="746" t="s">
        <v>866</v>
      </c>
      <c r="AS2137" s="475" t="str">
        <f t="shared" ref="AS2137:AX2146" si="250">IF(SUM($AE2137:$AP2137)&gt;0,VLOOKUP($F2137,Schulart,AS$2,FALSE),0)</f>
        <v>DS</v>
      </c>
      <c r="AT2137" s="475" t="str">
        <f t="shared" si="250"/>
        <v>3B</v>
      </c>
      <c r="AU2137" s="475">
        <f t="shared" si="250"/>
        <v>354</v>
      </c>
      <c r="AV2137" s="475" t="str">
        <f t="shared" si="250"/>
        <v>VOC</v>
      </c>
      <c r="AW2137" s="475" t="str">
        <f t="shared" si="250"/>
        <v>B</v>
      </c>
      <c r="AX2137" s="475">
        <f t="shared" si="250"/>
        <v>0</v>
      </c>
      <c r="AY2137" s="185" t="str">
        <f>IF(AND(SUM(AE2137:$AP2137)&gt;0,J2137&lt;&gt;""),CONCATENATE(B2137,"_",F2137,"_",AG2137),0)</f>
        <v>ST_1.1.1.1_3190</v>
      </c>
      <c r="AZ2137" s="203">
        <f>IF(AND(SUM(AE2137:$AP2137)&gt;0,D2137="BFS"),1,0)</f>
        <v>0</v>
      </c>
      <c r="BA2137" s="203">
        <f t="shared" si="248"/>
        <v>0</v>
      </c>
    </row>
    <row r="2138" spans="1:53" ht="13">
      <c r="A2138" s="185">
        <f>IF(AND(SUM(AE2138:AP2138)&gt;0,J2138&lt;&gt;""),CONCATENATE(B2138,"_",F2138,"_",$A$5,"_",SUMPRODUCT((B$9:B2138=B2138)*(F$9:F2138=F2138)*(SUM(AE2138:AP2138)&lt;&gt;0)*(J2138&lt;&gt;""))-1),0)</f>
        <v>0</v>
      </c>
      <c r="B2138" s="746" t="s">
        <v>866</v>
      </c>
      <c r="C2138" s="464" t="s">
        <v>133</v>
      </c>
      <c r="D2138" s="89" t="s">
        <v>1046</v>
      </c>
      <c r="E2138" s="465" t="s">
        <v>1050</v>
      </c>
      <c r="F2138" s="658" t="s">
        <v>1050</v>
      </c>
      <c r="G2138" s="429"/>
      <c r="H2138" s="424" t="s">
        <v>1043</v>
      </c>
      <c r="I2138" s="424" t="s">
        <v>1052</v>
      </c>
      <c r="J2138" s="424" t="s">
        <v>1053</v>
      </c>
      <c r="K2138" s="424"/>
      <c r="L2138" s="424"/>
      <c r="M2138" s="425"/>
      <c r="N2138" s="425"/>
      <c r="O2138" s="425"/>
      <c r="P2138" s="425"/>
      <c r="Q2138" s="425"/>
      <c r="R2138" s="425"/>
      <c r="S2138" s="425"/>
      <c r="T2138" s="425"/>
      <c r="U2138" s="425"/>
      <c r="V2138" s="425"/>
      <c r="W2138" s="425"/>
      <c r="X2138" s="425"/>
      <c r="Y2138" s="425"/>
      <c r="Z2138" s="425"/>
      <c r="AA2138" s="426"/>
      <c r="AB2138" s="426"/>
      <c r="AC2138" s="458"/>
      <c r="AD2138" s="181"/>
      <c r="AE2138" s="533"/>
      <c r="AF2138" s="533"/>
      <c r="AG2138" s="533"/>
      <c r="AH2138" s="533"/>
      <c r="AI2138" s="533"/>
      <c r="AJ2138" s="533"/>
      <c r="AK2138" s="534"/>
      <c r="AL2138" s="534"/>
      <c r="AM2138" s="534"/>
      <c r="AN2138" s="533"/>
      <c r="AO2138" s="535"/>
      <c r="AP2138" s="534"/>
      <c r="AQ2138" s="430"/>
      <c r="AR2138" s="746" t="s">
        <v>866</v>
      </c>
      <c r="AS2138" s="475">
        <f t="shared" si="250"/>
        <v>0</v>
      </c>
      <c r="AT2138" s="475">
        <f t="shared" si="250"/>
        <v>0</v>
      </c>
      <c r="AU2138" s="475">
        <f t="shared" si="250"/>
        <v>0</v>
      </c>
      <c r="AV2138" s="475">
        <f t="shared" si="250"/>
        <v>0</v>
      </c>
      <c r="AW2138" s="475">
        <f t="shared" si="250"/>
        <v>0</v>
      </c>
      <c r="AX2138" s="475">
        <f t="shared" si="250"/>
        <v>0</v>
      </c>
      <c r="AY2138" s="185">
        <f>IF(AND(SUM(AE2138:$AP2138)&gt;0,J2138&lt;&gt;""),CONCATENATE(B2138,"_",F2138,"_",AG2138),0)</f>
        <v>0</v>
      </c>
      <c r="AZ2138" s="203">
        <f>IF(AND(SUM(AE2138:$AP2138)&gt;0,D2138="BFS"),1,0)</f>
        <v>0</v>
      </c>
      <c r="BA2138" s="203">
        <f t="shared" si="248"/>
        <v>0</v>
      </c>
    </row>
    <row r="2139" spans="1:53" ht="13">
      <c r="A2139" s="185">
        <f>IF(AND(SUM(AE2139:AP2139)&gt;0,J2139&lt;&gt;""),CONCATENATE(B2139,"_",F2139,"_",$A$5,"_",SUMPRODUCT((B$9:B2139=B2139)*(F$9:F2139=F2139)*(SUM(AE2139:AP2139)&lt;&gt;0)*(J2139&lt;&gt;""))-1),0)</f>
        <v>0</v>
      </c>
      <c r="B2139" s="746" t="s">
        <v>866</v>
      </c>
      <c r="C2139" s="464" t="s">
        <v>133</v>
      </c>
      <c r="D2139" s="89" t="s">
        <v>1046</v>
      </c>
      <c r="E2139" s="465" t="s">
        <v>1050</v>
      </c>
      <c r="F2139" s="658" t="s">
        <v>1050</v>
      </c>
      <c r="G2139" s="429"/>
      <c r="H2139" s="424" t="s">
        <v>1043</v>
      </c>
      <c r="I2139" s="424" t="s">
        <v>1052</v>
      </c>
      <c r="J2139" s="424" t="s">
        <v>1053</v>
      </c>
      <c r="K2139" s="424"/>
      <c r="L2139" s="424"/>
      <c r="M2139" s="425"/>
      <c r="N2139" s="425"/>
      <c r="O2139" s="425"/>
      <c r="P2139" s="425"/>
      <c r="Q2139" s="425"/>
      <c r="R2139" s="425"/>
      <c r="S2139" s="425"/>
      <c r="T2139" s="425"/>
      <c r="U2139" s="425"/>
      <c r="V2139" s="425"/>
      <c r="W2139" s="425"/>
      <c r="X2139" s="425"/>
      <c r="Y2139" s="425"/>
      <c r="Z2139" s="425"/>
      <c r="AA2139" s="426"/>
      <c r="AB2139" s="426"/>
      <c r="AC2139" s="458"/>
      <c r="AD2139" s="181"/>
      <c r="AE2139" s="533"/>
      <c r="AF2139" s="533"/>
      <c r="AG2139" s="533"/>
      <c r="AH2139" s="533"/>
      <c r="AI2139" s="533"/>
      <c r="AJ2139" s="533"/>
      <c r="AK2139" s="534"/>
      <c r="AL2139" s="534"/>
      <c r="AM2139" s="534"/>
      <c r="AN2139" s="533"/>
      <c r="AO2139" s="535"/>
      <c r="AP2139" s="534"/>
      <c r="AQ2139" s="430"/>
      <c r="AR2139" s="746" t="s">
        <v>866</v>
      </c>
      <c r="AS2139" s="475">
        <f t="shared" si="250"/>
        <v>0</v>
      </c>
      <c r="AT2139" s="475">
        <f t="shared" si="250"/>
        <v>0</v>
      </c>
      <c r="AU2139" s="475">
        <f t="shared" si="250"/>
        <v>0</v>
      </c>
      <c r="AV2139" s="475">
        <f t="shared" si="250"/>
        <v>0</v>
      </c>
      <c r="AW2139" s="475">
        <f t="shared" si="250"/>
        <v>0</v>
      </c>
      <c r="AX2139" s="475">
        <f t="shared" si="250"/>
        <v>0</v>
      </c>
      <c r="AY2139" s="185">
        <f>IF(AND(SUM(AE2139:$AP2139)&gt;0,J2139&lt;&gt;""),CONCATENATE(B2139,"_",F2139,"_",AG2139),0)</f>
        <v>0</v>
      </c>
      <c r="AZ2139" s="203">
        <f>IF(AND(SUM(AE2139:$AP2139)&gt;0,D2139="BFS"),1,0)</f>
        <v>0</v>
      </c>
      <c r="BA2139" s="203">
        <f t="shared" si="248"/>
        <v>0</v>
      </c>
    </row>
    <row r="2140" spans="1:53" ht="25">
      <c r="A2140" s="185">
        <f>IF(AND(SUM(AE2140:AP2140)&gt;0,J2140&lt;&gt;""),CONCATENATE(B2140,"_",F2140,"_",$A$5,"_",SUMPRODUCT((B$9:B2140=B2140)*(F$9:F2140=F2140)*(SUM(AE2140:AP2140)&lt;&gt;0)*(J2140&lt;&gt;""))-1),0)</f>
        <v>0</v>
      </c>
      <c r="B2140" s="745" t="s">
        <v>866</v>
      </c>
      <c r="C2140" s="58" t="s">
        <v>1348</v>
      </c>
      <c r="D2140" s="85" t="s">
        <v>1046</v>
      </c>
      <c r="E2140" s="463" t="s">
        <v>1349</v>
      </c>
      <c r="F2140" s="657" t="s">
        <v>1349</v>
      </c>
      <c r="G2140" s="417" t="s">
        <v>457</v>
      </c>
      <c r="H2140" s="418"/>
      <c r="I2140" s="418"/>
      <c r="J2140" s="418"/>
      <c r="K2140" s="418"/>
      <c r="L2140" s="419"/>
      <c r="M2140" s="419"/>
      <c r="N2140" s="419"/>
      <c r="O2140" s="419"/>
      <c r="P2140" s="419"/>
      <c r="Q2140" s="419"/>
      <c r="R2140" s="419"/>
      <c r="S2140" s="419"/>
      <c r="T2140" s="419"/>
      <c r="U2140" s="419"/>
      <c r="V2140" s="419"/>
      <c r="W2140" s="419"/>
      <c r="X2140" s="419"/>
      <c r="Y2140" s="419"/>
      <c r="Z2140" s="419"/>
      <c r="AA2140" s="420"/>
      <c r="AB2140" s="420"/>
      <c r="AC2140" s="457"/>
      <c r="AD2140" s="421"/>
      <c r="AE2140" s="536"/>
      <c r="AF2140" s="536"/>
      <c r="AG2140" s="536"/>
      <c r="AH2140" s="536"/>
      <c r="AI2140" s="537"/>
      <c r="AJ2140" s="537"/>
      <c r="AK2140" s="537"/>
      <c r="AL2140" s="537"/>
      <c r="AM2140" s="537"/>
      <c r="AN2140" s="537"/>
      <c r="AO2140" s="537"/>
      <c r="AP2140" s="537"/>
      <c r="AQ2140" s="422"/>
      <c r="AR2140" s="745" t="s">
        <v>866</v>
      </c>
      <c r="AS2140" s="475">
        <f t="shared" si="250"/>
        <v>0</v>
      </c>
      <c r="AT2140" s="475">
        <f t="shared" si="250"/>
        <v>0</v>
      </c>
      <c r="AU2140" s="475">
        <f t="shared" si="250"/>
        <v>0</v>
      </c>
      <c r="AV2140" s="475">
        <f t="shared" si="250"/>
        <v>0</v>
      </c>
      <c r="AW2140" s="475">
        <f t="shared" si="250"/>
        <v>0</v>
      </c>
      <c r="AX2140" s="475">
        <f t="shared" si="250"/>
        <v>0</v>
      </c>
      <c r="AY2140" s="185">
        <f>IF(AND(SUM(AE2140:$AP2140)&gt;0,J2140&lt;&gt;""),CONCATENATE(B2140,"_",F2140,"_",AG2140),0)</f>
        <v>0</v>
      </c>
      <c r="AZ2140" s="203">
        <f>IF(AND(SUM(AE2140:$AP2140)&gt;0,D2140="BFS"),1,0)</f>
        <v>0</v>
      </c>
      <c r="BA2140" s="203">
        <f t="shared" si="248"/>
        <v>0</v>
      </c>
    </row>
    <row r="2141" spans="1:53" ht="20">
      <c r="A2141" s="185" t="str">
        <f>IF(AND(SUM(AE2141:AP2141)&gt;0,J2141&lt;&gt;""),CONCATENATE(B2141,"_",F2141,"_",$A$5,"_",SUMPRODUCT((B$9:B2141=B2141)*(F$9:F2141=F2141)*(SUM(AE2141:AP2141)&lt;&gt;0)*(J2141&lt;&gt;""))-1),0)</f>
        <v>ST_1.1.1.2_neu_1</v>
      </c>
      <c r="B2141" s="746" t="s">
        <v>866</v>
      </c>
      <c r="C2141" s="464" t="s">
        <v>1490</v>
      </c>
      <c r="D2141" s="89" t="s">
        <v>1046</v>
      </c>
      <c r="E2141" s="465" t="s">
        <v>1349</v>
      </c>
      <c r="F2141" s="658" t="s">
        <v>1349</v>
      </c>
      <c r="G2141" s="423" t="s">
        <v>458</v>
      </c>
      <c r="H2141" s="424" t="s">
        <v>1047</v>
      </c>
      <c r="I2141" s="424" t="s">
        <v>1052</v>
      </c>
      <c r="J2141" s="424" t="s">
        <v>1053</v>
      </c>
      <c r="K2141" s="424" t="s">
        <v>369</v>
      </c>
      <c r="L2141" s="424" t="s">
        <v>1961</v>
      </c>
      <c r="M2141" s="511" t="s">
        <v>380</v>
      </c>
      <c r="N2141" s="425" t="s">
        <v>1953</v>
      </c>
      <c r="O2141" s="425" t="s">
        <v>1047</v>
      </c>
      <c r="P2141" s="425" t="s">
        <v>1047</v>
      </c>
      <c r="Q2141" s="425" t="s">
        <v>790</v>
      </c>
      <c r="R2141" s="425" t="s">
        <v>1043</v>
      </c>
      <c r="S2141" s="425" t="s">
        <v>1043</v>
      </c>
      <c r="T2141" s="425" t="s">
        <v>1111</v>
      </c>
      <c r="U2141" s="425" t="s">
        <v>1043</v>
      </c>
      <c r="V2141" s="425" t="s">
        <v>1047</v>
      </c>
      <c r="W2141" s="425" t="s">
        <v>1047</v>
      </c>
      <c r="X2141" s="425" t="s">
        <v>1047</v>
      </c>
      <c r="Y2141" s="425" t="s">
        <v>1047</v>
      </c>
      <c r="Z2141" s="425" t="s">
        <v>1047</v>
      </c>
      <c r="AA2141" s="426" t="s">
        <v>1957</v>
      </c>
      <c r="AB2141" s="426" t="s">
        <v>370</v>
      </c>
      <c r="AC2141" s="458">
        <v>40422</v>
      </c>
      <c r="AD2141" s="427"/>
      <c r="AE2141" s="533">
        <v>5636</v>
      </c>
      <c r="AF2141" s="533">
        <v>6717</v>
      </c>
      <c r="AG2141" s="533">
        <v>7449</v>
      </c>
      <c r="AH2141" s="533">
        <v>7650</v>
      </c>
      <c r="AI2141" s="533">
        <v>7100</v>
      </c>
      <c r="AJ2141" s="533">
        <v>6569</v>
      </c>
      <c r="AK2141" s="534">
        <v>4718</v>
      </c>
      <c r="AL2141" s="534">
        <v>4294</v>
      </c>
      <c r="AM2141" s="534">
        <v>3962</v>
      </c>
      <c r="AN2141" s="533">
        <v>3939</v>
      </c>
      <c r="AO2141" s="535">
        <v>4135</v>
      </c>
      <c r="AP2141" s="534">
        <v>4184</v>
      </c>
      <c r="AQ2141" s="182"/>
      <c r="AR2141" s="746" t="s">
        <v>866</v>
      </c>
      <c r="AS2141" s="475" t="str">
        <f t="shared" si="250"/>
        <v>DS</v>
      </c>
      <c r="AT2141" s="475" t="str">
        <f t="shared" si="250"/>
        <v>4A</v>
      </c>
      <c r="AU2141" s="475">
        <f t="shared" si="250"/>
        <v>454</v>
      </c>
      <c r="AV2141" s="475" t="str">
        <f t="shared" si="250"/>
        <v>VOC</v>
      </c>
      <c r="AW2141" s="475" t="str">
        <f t="shared" si="250"/>
        <v>B</v>
      </c>
      <c r="AX2141" s="475">
        <f t="shared" si="250"/>
        <v>0</v>
      </c>
      <c r="AY2141" s="185" t="str">
        <f>IF(AND(SUM(AE2141:$AP2141)&gt;0,J2141&lt;&gt;""),CONCATENATE(B2141,"_",F2141,"_",AG2141),0)</f>
        <v>ST_1.1.1.2_7449</v>
      </c>
      <c r="AZ2141" s="203">
        <f>IF(AND(SUM(AE2141:$AP2141)&gt;0,D2141="BFS"),1,0)</f>
        <v>0</v>
      </c>
      <c r="BA2141" s="203">
        <f t="shared" si="248"/>
        <v>0</v>
      </c>
    </row>
    <row r="2142" spans="1:53" ht="13">
      <c r="A2142" s="185">
        <f>IF(AND(SUM(AE2142:AP2142)&gt;0,J2142&lt;&gt;""),CONCATENATE(B2142,"_",F2142,"_",$A$5,"_",SUMPRODUCT((B$9:B2142=B2142)*(F$9:F2142=F2142)*(SUM(AE2142:AP2142)&lt;&gt;0)*(J2142&lt;&gt;""))-1),0)</f>
        <v>0</v>
      </c>
      <c r="B2142" s="746" t="s">
        <v>866</v>
      </c>
      <c r="C2142" s="464" t="s">
        <v>1490</v>
      </c>
      <c r="D2142" s="89" t="s">
        <v>1046</v>
      </c>
      <c r="E2142" s="465" t="s">
        <v>1349</v>
      </c>
      <c r="F2142" s="658" t="s">
        <v>1349</v>
      </c>
      <c r="G2142" s="429"/>
      <c r="H2142" s="424" t="s">
        <v>1043</v>
      </c>
      <c r="I2142" s="424" t="s">
        <v>1052</v>
      </c>
      <c r="J2142" s="424" t="s">
        <v>1053</v>
      </c>
      <c r="K2142" s="424"/>
      <c r="L2142" s="424"/>
      <c r="M2142" s="425"/>
      <c r="N2142" s="425"/>
      <c r="O2142" s="425"/>
      <c r="P2142" s="425"/>
      <c r="Q2142" s="425"/>
      <c r="R2142" s="425"/>
      <c r="S2142" s="425"/>
      <c r="T2142" s="425"/>
      <c r="U2142" s="425"/>
      <c r="V2142" s="425"/>
      <c r="W2142" s="425"/>
      <c r="X2142" s="425"/>
      <c r="Y2142" s="425"/>
      <c r="Z2142" s="425"/>
      <c r="AA2142" s="426"/>
      <c r="AB2142" s="426"/>
      <c r="AC2142" s="458"/>
      <c r="AD2142" s="181"/>
      <c r="AE2142" s="533"/>
      <c r="AF2142" s="533"/>
      <c r="AG2142" s="533"/>
      <c r="AH2142" s="533"/>
      <c r="AI2142" s="533"/>
      <c r="AJ2142" s="533"/>
      <c r="AK2142" s="534"/>
      <c r="AL2142" s="534"/>
      <c r="AM2142" s="534"/>
      <c r="AN2142" s="533"/>
      <c r="AO2142" s="535"/>
      <c r="AP2142" s="534"/>
      <c r="AQ2142" s="430"/>
      <c r="AR2142" s="746" t="s">
        <v>866</v>
      </c>
      <c r="AS2142" s="475">
        <f t="shared" si="250"/>
        <v>0</v>
      </c>
      <c r="AT2142" s="475">
        <f t="shared" si="250"/>
        <v>0</v>
      </c>
      <c r="AU2142" s="475">
        <f t="shared" si="250"/>
        <v>0</v>
      </c>
      <c r="AV2142" s="475">
        <f t="shared" si="250"/>
        <v>0</v>
      </c>
      <c r="AW2142" s="475">
        <f t="shared" si="250"/>
        <v>0</v>
      </c>
      <c r="AX2142" s="475">
        <f t="shared" si="250"/>
        <v>0</v>
      </c>
      <c r="AY2142" s="185">
        <f>IF(AND(SUM(AE2142:$AP2142)&gt;0,J2142&lt;&gt;""),CONCATENATE(B2142,"_",F2142,"_",AG2142),0)</f>
        <v>0</v>
      </c>
      <c r="AZ2142" s="203">
        <f>IF(AND(SUM(AE2142:$AP2142)&gt;0,D2142="BFS"),1,0)</f>
        <v>0</v>
      </c>
      <c r="BA2142" s="203">
        <f t="shared" si="248"/>
        <v>0</v>
      </c>
    </row>
    <row r="2143" spans="1:53" ht="25">
      <c r="A2143" s="185">
        <f>IF(AND(SUM(AE2143:AP2143)&gt;0,J2143&lt;&gt;""),CONCATENATE(B2143,"_",F2143,"_",$A$5,"_",SUMPRODUCT((B$9:B2143=B2143)*(F$9:F2143=F2143)*(SUM(AE2143:AP2143)&lt;&gt;0)*(J2143&lt;&gt;""))-1),0)</f>
        <v>0</v>
      </c>
      <c r="B2143" s="745" t="s">
        <v>866</v>
      </c>
      <c r="C2143" s="58" t="s">
        <v>1351</v>
      </c>
      <c r="D2143" s="85" t="s">
        <v>1046</v>
      </c>
      <c r="E2143" s="463" t="s">
        <v>1352</v>
      </c>
      <c r="F2143" s="657" t="s">
        <v>1352</v>
      </c>
      <c r="G2143" s="417" t="s">
        <v>688</v>
      </c>
      <c r="H2143" s="418"/>
      <c r="I2143" s="418"/>
      <c r="J2143" s="418"/>
      <c r="K2143" s="418"/>
      <c r="L2143" s="419"/>
      <c r="M2143" s="419"/>
      <c r="N2143" s="419"/>
      <c r="O2143" s="419"/>
      <c r="P2143" s="419"/>
      <c r="Q2143" s="419"/>
      <c r="R2143" s="419"/>
      <c r="S2143" s="419"/>
      <c r="T2143" s="419"/>
      <c r="U2143" s="419"/>
      <c r="V2143" s="419"/>
      <c r="W2143" s="419"/>
      <c r="X2143" s="419"/>
      <c r="Y2143" s="419"/>
      <c r="Z2143" s="419"/>
      <c r="AA2143" s="420"/>
      <c r="AB2143" s="420"/>
      <c r="AC2143" s="457"/>
      <c r="AD2143" s="421"/>
      <c r="AE2143" s="536"/>
      <c r="AF2143" s="536"/>
      <c r="AG2143" s="536"/>
      <c r="AH2143" s="536"/>
      <c r="AI2143" s="537"/>
      <c r="AJ2143" s="537"/>
      <c r="AK2143" s="537"/>
      <c r="AL2143" s="537"/>
      <c r="AM2143" s="537"/>
      <c r="AN2143" s="537"/>
      <c r="AO2143" s="537"/>
      <c r="AP2143" s="537"/>
      <c r="AQ2143" s="422"/>
      <c r="AR2143" s="745" t="s">
        <v>866</v>
      </c>
      <c r="AS2143" s="475">
        <f t="shared" si="250"/>
        <v>0</v>
      </c>
      <c r="AT2143" s="475">
        <f t="shared" si="250"/>
        <v>0</v>
      </c>
      <c r="AU2143" s="475">
        <f t="shared" si="250"/>
        <v>0</v>
      </c>
      <c r="AV2143" s="475">
        <f t="shared" si="250"/>
        <v>0</v>
      </c>
      <c r="AW2143" s="475">
        <f t="shared" si="250"/>
        <v>0</v>
      </c>
      <c r="AX2143" s="475">
        <f t="shared" si="250"/>
        <v>0</v>
      </c>
      <c r="AY2143" s="185">
        <f>IF(AND(SUM(AE2143:$AP2143)&gt;0,J2143&lt;&gt;""),CONCATENATE(B2143,"_",F2143,"_",AG2143),0)</f>
        <v>0</v>
      </c>
      <c r="AZ2143" s="203">
        <f>IF(AND(SUM(AE2143:$AP2143)&gt;0,D2143="BFS"),1,0)</f>
        <v>0</v>
      </c>
      <c r="BA2143" s="203">
        <f t="shared" si="248"/>
        <v>0</v>
      </c>
    </row>
    <row r="2144" spans="1:53" ht="40">
      <c r="A2144" s="185" t="str">
        <f>IF(AND(SUM(AE2144:AP2144)&gt;0,J2144&lt;&gt;""),CONCATENATE(B2144,"_",F2144,"_",$A$5,"_",SUMPRODUCT((B$9:B2144=B2144)*(F$9:F2144=F2144)*(SUM(AE2144:AP2144)&lt;&gt;0)*(J2144&lt;&gt;""))-1),0)</f>
        <v>ST_1.1.1.3_neu_1</v>
      </c>
      <c r="B2144" s="746" t="s">
        <v>866</v>
      </c>
      <c r="C2144" s="464" t="s">
        <v>1490</v>
      </c>
      <c r="D2144" s="89" t="s">
        <v>1046</v>
      </c>
      <c r="E2144" s="465" t="s">
        <v>1352</v>
      </c>
      <c r="F2144" s="658" t="s">
        <v>1352</v>
      </c>
      <c r="G2144" s="423" t="s">
        <v>462</v>
      </c>
      <c r="H2144" s="424" t="s">
        <v>1047</v>
      </c>
      <c r="I2144" s="424" t="s">
        <v>1052</v>
      </c>
      <c r="J2144" s="424" t="s">
        <v>1053</v>
      </c>
      <c r="K2144" s="424" t="s">
        <v>325</v>
      </c>
      <c r="L2144" s="424" t="s">
        <v>1961</v>
      </c>
      <c r="M2144" s="425" t="s">
        <v>460</v>
      </c>
      <c r="N2144" s="425" t="s">
        <v>1953</v>
      </c>
      <c r="O2144" s="425" t="s">
        <v>1047</v>
      </c>
      <c r="P2144" s="425" t="s">
        <v>1047</v>
      </c>
      <c r="Q2144" s="425" t="s">
        <v>790</v>
      </c>
      <c r="R2144" s="425" t="s">
        <v>1043</v>
      </c>
      <c r="S2144" s="425" t="s">
        <v>1043</v>
      </c>
      <c r="T2144" s="425" t="s">
        <v>1111</v>
      </c>
      <c r="U2144" s="425" t="s">
        <v>1043</v>
      </c>
      <c r="V2144" s="425" t="s">
        <v>1047</v>
      </c>
      <c r="W2144" s="425" t="s">
        <v>1047</v>
      </c>
      <c r="X2144" s="425" t="s">
        <v>1047</v>
      </c>
      <c r="Y2144" s="425" t="s">
        <v>1047</v>
      </c>
      <c r="Z2144" s="425" t="s">
        <v>1047</v>
      </c>
      <c r="AA2144" s="426" t="s">
        <v>1957</v>
      </c>
      <c r="AB2144" s="426" t="s">
        <v>2114</v>
      </c>
      <c r="AC2144" s="458">
        <v>40422</v>
      </c>
      <c r="AD2144" s="427"/>
      <c r="AE2144" s="533">
        <v>1473</v>
      </c>
      <c r="AF2144" s="533">
        <v>1678</v>
      </c>
      <c r="AG2144" s="533">
        <v>2059</v>
      </c>
      <c r="AH2144" s="533">
        <v>1</v>
      </c>
      <c r="AI2144" s="533">
        <v>1</v>
      </c>
      <c r="AJ2144" s="533">
        <v>1</v>
      </c>
      <c r="AK2144" s="534">
        <v>3169</v>
      </c>
      <c r="AL2144" s="534">
        <v>2924</v>
      </c>
      <c r="AM2144" s="534">
        <v>2599</v>
      </c>
      <c r="AN2144" s="533">
        <v>2425</v>
      </c>
      <c r="AO2144" s="535">
        <v>1999</v>
      </c>
      <c r="AP2144" s="534">
        <v>1701</v>
      </c>
      <c r="AQ2144" s="182"/>
      <c r="AR2144" s="746" t="s">
        <v>866</v>
      </c>
      <c r="AS2144" s="475" t="str">
        <f t="shared" si="250"/>
        <v>DS</v>
      </c>
      <c r="AT2144" s="475" t="str">
        <f t="shared" si="250"/>
        <v>4B</v>
      </c>
      <c r="AU2144" s="475">
        <f t="shared" si="250"/>
        <v>454</v>
      </c>
      <c r="AV2144" s="475" t="str">
        <f t="shared" si="250"/>
        <v>VOC</v>
      </c>
      <c r="AW2144" s="475" t="str">
        <f t="shared" si="250"/>
        <v>B</v>
      </c>
      <c r="AX2144" s="475">
        <f t="shared" si="250"/>
        <v>0</v>
      </c>
      <c r="AY2144" s="185" t="str">
        <f>IF(AND(SUM(AE2144:$AP2144)&gt;0,J2144&lt;&gt;""),CONCATENATE(B2144,"_",F2144,"_",AG2144),0)</f>
        <v>ST_1.1.1.3_2059</v>
      </c>
      <c r="AZ2144" s="203">
        <f>IF(AND(SUM(AE2144:$AP2144)&gt;0,D2144="BFS"),1,0)</f>
        <v>0</v>
      </c>
      <c r="BA2144" s="203">
        <f t="shared" si="248"/>
        <v>0</v>
      </c>
    </row>
    <row r="2145" spans="1:53" ht="25">
      <c r="A2145" s="185">
        <f>IF(AND(SUM(AE2145:AP2145)&gt;0,J2145&lt;&gt;""),CONCATENATE(B2145,"_",F2145,"_",$A$5,"_",SUMPRODUCT((B$9:B2145=B2145)*(F$9:F2145=F2145)*(SUM(AE2145:AP2145)&lt;&gt;0)*(J2145&lt;&gt;""))-1),0)</f>
        <v>0</v>
      </c>
      <c r="B2145" s="745" t="s">
        <v>866</v>
      </c>
      <c r="C2145" s="512" t="s">
        <v>381</v>
      </c>
      <c r="D2145" s="85"/>
      <c r="E2145" s="463"/>
      <c r="F2145" s="657"/>
      <c r="G2145" s="417"/>
      <c r="H2145" s="418"/>
      <c r="I2145" s="418"/>
      <c r="J2145" s="418"/>
      <c r="K2145" s="418"/>
      <c r="L2145" s="419"/>
      <c r="M2145" s="419"/>
      <c r="N2145" s="419"/>
      <c r="O2145" s="419"/>
      <c r="P2145" s="419"/>
      <c r="Q2145" s="419"/>
      <c r="R2145" s="419"/>
      <c r="S2145" s="419"/>
      <c r="T2145" s="419"/>
      <c r="U2145" s="419"/>
      <c r="V2145" s="419"/>
      <c r="W2145" s="419"/>
      <c r="X2145" s="419"/>
      <c r="Y2145" s="419"/>
      <c r="Z2145" s="419"/>
      <c r="AA2145" s="420"/>
      <c r="AB2145" s="420"/>
      <c r="AC2145" s="457"/>
      <c r="AD2145" s="421"/>
      <c r="AE2145" s="536"/>
      <c r="AF2145" s="536"/>
      <c r="AG2145" s="536"/>
      <c r="AH2145" s="536"/>
      <c r="AI2145" s="537"/>
      <c r="AJ2145" s="537"/>
      <c r="AK2145" s="537"/>
      <c r="AL2145" s="537"/>
      <c r="AM2145" s="537"/>
      <c r="AN2145" s="537"/>
      <c r="AO2145" s="537"/>
      <c r="AP2145" s="537"/>
      <c r="AQ2145" s="422"/>
      <c r="AR2145" s="745" t="s">
        <v>866</v>
      </c>
      <c r="AS2145" s="475">
        <f t="shared" si="250"/>
        <v>0</v>
      </c>
      <c r="AT2145" s="475">
        <f t="shared" si="250"/>
        <v>0</v>
      </c>
      <c r="AU2145" s="475">
        <f t="shared" si="250"/>
        <v>0</v>
      </c>
      <c r="AV2145" s="475">
        <f t="shared" si="250"/>
        <v>0</v>
      </c>
      <c r="AW2145" s="475">
        <f t="shared" si="250"/>
        <v>0</v>
      </c>
      <c r="AX2145" s="475">
        <f t="shared" si="250"/>
        <v>0</v>
      </c>
      <c r="AY2145" s="185">
        <f>IF(AND(SUM(AE2145:$AP2145)&gt;0,J2145&lt;&gt;""),CONCATENATE(B2145,"_",F2145,"_",AG2145),0)</f>
        <v>0</v>
      </c>
      <c r="AZ2145" s="203">
        <f>IF(AND(SUM(AE2145:$AP2145)&gt;0,D2145="BFS"),1,0)</f>
        <v>0</v>
      </c>
      <c r="BA2145" s="203">
        <f t="shared" si="248"/>
        <v>0</v>
      </c>
    </row>
    <row r="2146" spans="1:53" ht="25">
      <c r="A2146" s="185">
        <f>IF(AND(SUM(AE2146:AP2146)&gt;0,J2146&lt;&gt;""),CONCATENATE(B2146,"_",F2146,"_",$A$5,"_",SUMPRODUCT((B$9:B2146=B2146)*(F$9:F2146=F2146)*(SUM(AE2146:AP2146)&lt;&gt;0)*(J2146&lt;&gt;""))-1),0)</f>
        <v>0</v>
      </c>
      <c r="B2146" s="745" t="s">
        <v>866</v>
      </c>
      <c r="C2146" s="513" t="s">
        <v>256</v>
      </c>
      <c r="D2146" s="85" t="s">
        <v>1046</v>
      </c>
      <c r="E2146" s="463" t="s">
        <v>1355</v>
      </c>
      <c r="F2146" s="657" t="s">
        <v>1355</v>
      </c>
      <c r="G2146" s="417" t="s">
        <v>382</v>
      </c>
      <c r="H2146" s="418"/>
      <c r="I2146" s="418"/>
      <c r="J2146" s="418"/>
      <c r="K2146" s="418"/>
      <c r="L2146" s="419"/>
      <c r="M2146" s="419"/>
      <c r="N2146" s="419"/>
      <c r="O2146" s="419"/>
      <c r="P2146" s="419"/>
      <c r="Q2146" s="419"/>
      <c r="R2146" s="419"/>
      <c r="S2146" s="419"/>
      <c r="T2146" s="419"/>
      <c r="U2146" s="419"/>
      <c r="V2146" s="419"/>
      <c r="W2146" s="419"/>
      <c r="X2146" s="419"/>
      <c r="Y2146" s="419"/>
      <c r="Z2146" s="419"/>
      <c r="AA2146" s="420"/>
      <c r="AB2146" s="420"/>
      <c r="AC2146" s="457"/>
      <c r="AD2146" s="421"/>
      <c r="AE2146" s="536"/>
      <c r="AF2146" s="536"/>
      <c r="AG2146" s="536"/>
      <c r="AH2146" s="536"/>
      <c r="AI2146" s="537"/>
      <c r="AJ2146" s="537"/>
      <c r="AK2146" s="537"/>
      <c r="AL2146" s="537"/>
      <c r="AM2146" s="537"/>
      <c r="AN2146" s="537"/>
      <c r="AO2146" s="537"/>
      <c r="AP2146" s="537"/>
      <c r="AQ2146" s="422"/>
      <c r="AR2146" s="745" t="s">
        <v>866</v>
      </c>
      <c r="AS2146" s="475">
        <f t="shared" si="250"/>
        <v>0</v>
      </c>
      <c r="AT2146" s="475">
        <f t="shared" si="250"/>
        <v>0</v>
      </c>
      <c r="AU2146" s="475">
        <f t="shared" si="250"/>
        <v>0</v>
      </c>
      <c r="AV2146" s="475">
        <f t="shared" si="250"/>
        <v>0</v>
      </c>
      <c r="AW2146" s="475">
        <f t="shared" si="250"/>
        <v>0</v>
      </c>
      <c r="AX2146" s="475">
        <f t="shared" si="250"/>
        <v>0</v>
      </c>
      <c r="AY2146" s="185">
        <f>IF(AND(SUM(AE2146:$AP2146)&gt;0,J2146&lt;&gt;""),CONCATENATE(B2146,"_",F2146,"_",AG2146),0)</f>
        <v>0</v>
      </c>
      <c r="AZ2146" s="203">
        <f>IF(AND(SUM(AE2146:$AP2146)&gt;0,D2146="BFS"),1,0)</f>
        <v>0</v>
      </c>
      <c r="BA2146" s="203">
        <f t="shared" si="248"/>
        <v>0</v>
      </c>
    </row>
    <row r="2147" spans="1:53" ht="50">
      <c r="A2147" s="185" t="str">
        <f>IF(AND(SUM(AE2147:AP2147)&gt;0,J2147&lt;&gt;""),CONCATENATE(B2147,"_",F2147,"_",$A$5,"_",SUMPRODUCT((B$9:B2147=B2147)*(F$9:F2147=F2147)*(SUM(AE2147:AP2147)&lt;&gt;0)*(J2147&lt;&gt;""))-1),0)</f>
        <v>ST_1.1.1.4_neu_1</v>
      </c>
      <c r="B2147" s="746" t="s">
        <v>866</v>
      </c>
      <c r="C2147" s="464" t="s">
        <v>383</v>
      </c>
      <c r="D2147" s="89" t="s">
        <v>1046</v>
      </c>
      <c r="E2147" s="465" t="s">
        <v>1355</v>
      </c>
      <c r="F2147" s="658" t="s">
        <v>1355</v>
      </c>
      <c r="G2147" s="423" t="s">
        <v>384</v>
      </c>
      <c r="H2147" s="424" t="s">
        <v>1047</v>
      </c>
      <c r="I2147" s="424" t="s">
        <v>1052</v>
      </c>
      <c r="J2147" s="424" t="s">
        <v>1053</v>
      </c>
      <c r="K2147" s="424" t="s">
        <v>385</v>
      </c>
      <c r="L2147" s="424" t="s">
        <v>1961</v>
      </c>
      <c r="M2147" s="511" t="s">
        <v>386</v>
      </c>
      <c r="N2147" s="511" t="s">
        <v>1953</v>
      </c>
      <c r="O2147" s="511" t="s">
        <v>1047</v>
      </c>
      <c r="P2147" s="511" t="s">
        <v>1047</v>
      </c>
      <c r="Q2147" s="511" t="s">
        <v>790</v>
      </c>
      <c r="R2147" s="511" t="s">
        <v>1043</v>
      </c>
      <c r="S2147" s="511" t="s">
        <v>1043</v>
      </c>
      <c r="T2147" s="511" t="s">
        <v>1111</v>
      </c>
      <c r="U2147" s="511" t="s">
        <v>1043</v>
      </c>
      <c r="V2147" s="511" t="s">
        <v>1047</v>
      </c>
      <c r="W2147" s="511" t="s">
        <v>1047</v>
      </c>
      <c r="X2147" s="511" t="s">
        <v>1047</v>
      </c>
      <c r="Y2147" s="511" t="s">
        <v>1047</v>
      </c>
      <c r="Z2147" s="511" t="s">
        <v>1047</v>
      </c>
      <c r="AA2147" s="426" t="s">
        <v>1957</v>
      </c>
      <c r="AB2147" s="426" t="s">
        <v>387</v>
      </c>
      <c r="AC2147" s="458">
        <v>41153</v>
      </c>
      <c r="AD2147" s="427"/>
      <c r="AE2147" s="533"/>
      <c r="AF2147" s="533"/>
      <c r="AG2147" s="533"/>
      <c r="AH2147" s="533"/>
      <c r="AI2147" s="533"/>
      <c r="AJ2147" s="533"/>
      <c r="AK2147" s="534">
        <v>553</v>
      </c>
      <c r="AL2147" s="534">
        <v>492</v>
      </c>
      <c r="AM2147" s="534">
        <v>517</v>
      </c>
      <c r="AN2147" s="533">
        <v>520</v>
      </c>
      <c r="AO2147" s="535">
        <v>441</v>
      </c>
      <c r="AP2147" s="534">
        <v>362</v>
      </c>
      <c r="AQ2147" s="430"/>
      <c r="AR2147" s="746" t="s">
        <v>866</v>
      </c>
      <c r="AS2147" s="475" t="str">
        <f t="shared" ref="AS2147:AX2156" si="251">IF(SUM($AE2147:$AP2147)&gt;0,VLOOKUP($F2147,Schulart,AS$2,FALSE),0)</f>
        <v>DS</v>
      </c>
      <c r="AT2147" s="475" t="str">
        <f t="shared" si="251"/>
        <v>4A</v>
      </c>
      <c r="AU2147" s="475">
        <f t="shared" si="251"/>
        <v>454</v>
      </c>
      <c r="AV2147" s="475" t="str">
        <f t="shared" si="251"/>
        <v>VOC</v>
      </c>
      <c r="AW2147" s="475" t="str">
        <f t="shared" si="251"/>
        <v>B</v>
      </c>
      <c r="AX2147" s="475">
        <f t="shared" si="251"/>
        <v>0</v>
      </c>
      <c r="AY2147" s="185" t="str">
        <f>IF(AND(SUM(AE2147:$AP2147)&gt;0,J2147&lt;&gt;""),CONCATENATE(B2147,"_",F2147,"_",AG2147),0)</f>
        <v>ST_1.1.1.4_</v>
      </c>
      <c r="AZ2147" s="203">
        <f>IF(AND(SUM(AE2147:$AP2147)&gt;0,D2147="BFS"),1,0)</f>
        <v>0</v>
      </c>
      <c r="BA2147" s="203">
        <f t="shared" si="248"/>
        <v>0</v>
      </c>
    </row>
    <row r="2148" spans="1:53" ht="25">
      <c r="A2148" s="185">
        <f>IF(AND(SUM(AE2148:AP2148)&gt;0,J2148&lt;&gt;""),CONCATENATE(B2148,"_",F2148,"_",$A$5,"_",SUMPRODUCT((B$9:B2148=B2148)*(F$9:F2148=F2148)*(SUM(AE2148:AP2148)&lt;&gt;0)*(J2148&lt;&gt;""))-1),0)</f>
        <v>0</v>
      </c>
      <c r="B2148" s="745" t="s">
        <v>866</v>
      </c>
      <c r="C2148" s="58" t="s">
        <v>1356</v>
      </c>
      <c r="D2148" s="85" t="s">
        <v>1046</v>
      </c>
      <c r="E2148" s="463" t="s">
        <v>1357</v>
      </c>
      <c r="F2148" s="657" t="s">
        <v>1357</v>
      </c>
      <c r="G2148" s="420" t="s">
        <v>1950</v>
      </c>
      <c r="H2148" s="418"/>
      <c r="I2148" s="418"/>
      <c r="J2148" s="418"/>
      <c r="K2148" s="418"/>
      <c r="L2148" s="419"/>
      <c r="M2148" s="419"/>
      <c r="N2148" s="419"/>
      <c r="O2148" s="419"/>
      <c r="P2148" s="419"/>
      <c r="Q2148" s="419"/>
      <c r="R2148" s="419"/>
      <c r="S2148" s="419"/>
      <c r="T2148" s="419"/>
      <c r="U2148" s="419"/>
      <c r="V2148" s="419"/>
      <c r="W2148" s="419"/>
      <c r="X2148" s="419"/>
      <c r="Y2148" s="419"/>
      <c r="Z2148" s="419"/>
      <c r="AA2148" s="420"/>
      <c r="AB2148" s="420"/>
      <c r="AC2148" s="457"/>
      <c r="AD2148" s="421"/>
      <c r="AE2148" s="536"/>
      <c r="AF2148" s="536"/>
      <c r="AG2148" s="536"/>
      <c r="AH2148" s="536"/>
      <c r="AI2148" s="537"/>
      <c r="AJ2148" s="537"/>
      <c r="AK2148" s="537"/>
      <c r="AL2148" s="537"/>
      <c r="AM2148" s="537"/>
      <c r="AN2148" s="537"/>
      <c r="AO2148" s="537"/>
      <c r="AP2148" s="537"/>
      <c r="AQ2148" s="422"/>
      <c r="AR2148" s="745" t="s">
        <v>866</v>
      </c>
      <c r="AS2148" s="475">
        <f t="shared" si="251"/>
        <v>0</v>
      </c>
      <c r="AT2148" s="475">
        <f t="shared" si="251"/>
        <v>0</v>
      </c>
      <c r="AU2148" s="475">
        <f t="shared" si="251"/>
        <v>0</v>
      </c>
      <c r="AV2148" s="475">
        <f t="shared" si="251"/>
        <v>0</v>
      </c>
      <c r="AW2148" s="475">
        <f t="shared" si="251"/>
        <v>0</v>
      </c>
      <c r="AX2148" s="475">
        <f t="shared" si="251"/>
        <v>0</v>
      </c>
      <c r="AY2148" s="185">
        <f>IF(AND(SUM(AE2148:$AP2148)&gt;0,J2148&lt;&gt;""),CONCATENATE(B2148,"_",F2148,"_",AG2148),0)</f>
        <v>0</v>
      </c>
      <c r="AZ2148" s="203">
        <f>IF(AND(SUM(AE2148:$AP2148)&gt;0,D2148="BFS"),1,0)</f>
        <v>0</v>
      </c>
      <c r="BA2148" s="203">
        <f t="shared" si="248"/>
        <v>0</v>
      </c>
    </row>
    <row r="2149" spans="1:53" ht="30">
      <c r="A2149" s="185" t="str">
        <f>IF(AND(SUM(AE2149:AP2149)&gt;0,J2149&lt;&gt;""),CONCATENATE(B2149,"_",F2149,"_",$A$5,"_",SUMPRODUCT((B$9:B2149=B2149)*(F$9:F2149=F2149)*(SUM(AE2149:AP2149)&lt;&gt;0)*(J2149&lt;&gt;""))-1),0)</f>
        <v>ST_1.1.1.5_neu_1</v>
      </c>
      <c r="B2149" s="746" t="s">
        <v>866</v>
      </c>
      <c r="C2149" s="464" t="s">
        <v>1555</v>
      </c>
      <c r="D2149" s="89" t="s">
        <v>1046</v>
      </c>
      <c r="E2149" s="465" t="s">
        <v>1357</v>
      </c>
      <c r="F2149" s="658" t="s">
        <v>1357</v>
      </c>
      <c r="G2149" s="423" t="s">
        <v>371</v>
      </c>
      <c r="H2149" s="424" t="s">
        <v>1047</v>
      </c>
      <c r="I2149" s="424" t="s">
        <v>1052</v>
      </c>
      <c r="J2149" s="424" t="s">
        <v>1053</v>
      </c>
      <c r="K2149" s="424" t="s">
        <v>1243</v>
      </c>
      <c r="L2149" s="424" t="s">
        <v>1964</v>
      </c>
      <c r="M2149" s="425" t="s">
        <v>1952</v>
      </c>
      <c r="N2149" s="425" t="s">
        <v>1953</v>
      </c>
      <c r="O2149" s="425" t="s">
        <v>1047</v>
      </c>
      <c r="P2149" s="425" t="s">
        <v>1047</v>
      </c>
      <c r="Q2149" s="425" t="s">
        <v>1954</v>
      </c>
      <c r="R2149" s="425" t="s">
        <v>1043</v>
      </c>
      <c r="S2149" s="425" t="s">
        <v>1043</v>
      </c>
      <c r="T2149" s="425" t="s">
        <v>1111</v>
      </c>
      <c r="U2149" s="425" t="s">
        <v>1043</v>
      </c>
      <c r="V2149" s="425" t="s">
        <v>1047</v>
      </c>
      <c r="W2149" s="425" t="s">
        <v>1047</v>
      </c>
      <c r="X2149" s="425" t="s">
        <v>1047</v>
      </c>
      <c r="Y2149" s="425" t="s">
        <v>1047</v>
      </c>
      <c r="Z2149" s="425" t="s">
        <v>1047</v>
      </c>
      <c r="AA2149" s="426" t="s">
        <v>1119</v>
      </c>
      <c r="AB2149" s="426" t="s">
        <v>1120</v>
      </c>
      <c r="AC2149" s="458">
        <v>40422</v>
      </c>
      <c r="AD2149" s="427"/>
      <c r="AE2149" s="533">
        <v>1</v>
      </c>
      <c r="AF2149" s="533">
        <v>1</v>
      </c>
      <c r="AG2149" s="533">
        <v>1</v>
      </c>
      <c r="AH2149" s="533">
        <v>1</v>
      </c>
      <c r="AI2149" s="533">
        <v>1</v>
      </c>
      <c r="AJ2149" s="533">
        <v>1</v>
      </c>
      <c r="AK2149" s="534">
        <v>1</v>
      </c>
      <c r="AL2149" s="534">
        <v>1</v>
      </c>
      <c r="AM2149" s="534">
        <v>1</v>
      </c>
      <c r="AN2149" s="533">
        <v>1</v>
      </c>
      <c r="AO2149" s="535">
        <v>1</v>
      </c>
      <c r="AP2149" s="534">
        <v>1</v>
      </c>
      <c r="AQ2149" s="182"/>
      <c r="AR2149" s="746" t="s">
        <v>866</v>
      </c>
      <c r="AS2149" s="475" t="str">
        <f t="shared" si="251"/>
        <v>DS</v>
      </c>
      <c r="AT2149" s="475" t="str">
        <f t="shared" si="251"/>
        <v>4A</v>
      </c>
      <c r="AU2149" s="475">
        <f t="shared" si="251"/>
        <v>454</v>
      </c>
      <c r="AV2149" s="475" t="str">
        <f t="shared" si="251"/>
        <v>VOC</v>
      </c>
      <c r="AW2149" s="475" t="str">
        <f t="shared" si="251"/>
        <v>B</v>
      </c>
      <c r="AX2149" s="475">
        <f t="shared" si="251"/>
        <v>0</v>
      </c>
      <c r="AY2149" s="185" t="str">
        <f>IF(AND(SUM(AE2149:$AP2149)&gt;0,J2149&lt;&gt;""),CONCATENATE(B2149,"_",F2149,"_",AG2149),0)</f>
        <v>ST_1.1.1.5_1</v>
      </c>
      <c r="AZ2149" s="203">
        <f>IF(AND(SUM(AE2149:$AP2149)&gt;0,D2149="BFS"),1,0)</f>
        <v>0</v>
      </c>
      <c r="BA2149" s="203">
        <f t="shared" si="248"/>
        <v>0</v>
      </c>
    </row>
    <row r="2150" spans="1:53" ht="15.5">
      <c r="A2150" s="185">
        <f>IF(AND(SUM(AE2150:AP2150)&gt;0,J2150&lt;&gt;""),CONCATENATE(B2150,"_",F2150,"_",$A$5,"_",SUMPRODUCT((B$9:B2150=B2150)*(F$9:F2150=F2150)*(SUM(AE2150:AP2150)&lt;&gt;0)*(J2150&lt;&gt;""))-1),0)</f>
        <v>0</v>
      </c>
      <c r="B2150" s="165" t="s">
        <v>866</v>
      </c>
      <c r="C2150" s="69" t="s">
        <v>18</v>
      </c>
      <c r="D2150" s="84"/>
      <c r="E2150" s="467"/>
      <c r="F2150" s="659"/>
      <c r="G2150" s="76"/>
      <c r="H2150" s="77"/>
      <c r="I2150" s="77"/>
      <c r="J2150" s="77"/>
      <c r="K2150" s="77"/>
      <c r="L2150" s="78"/>
      <c r="M2150" s="78"/>
      <c r="N2150" s="78"/>
      <c r="O2150" s="78"/>
      <c r="P2150" s="78"/>
      <c r="Q2150" s="78"/>
      <c r="R2150" s="78"/>
      <c r="S2150" s="78"/>
      <c r="T2150" s="78"/>
      <c r="U2150" s="78"/>
      <c r="V2150" s="78"/>
      <c r="W2150" s="78"/>
      <c r="X2150" s="78"/>
      <c r="Y2150" s="78"/>
      <c r="Z2150" s="78"/>
      <c r="AA2150" s="76"/>
      <c r="AB2150" s="76"/>
      <c r="AC2150" s="459"/>
      <c r="AD2150" s="71"/>
      <c r="AE2150" s="538"/>
      <c r="AF2150" s="538"/>
      <c r="AG2150" s="538"/>
      <c r="AH2150" s="538"/>
      <c r="AI2150" s="539"/>
      <c r="AJ2150" s="539"/>
      <c r="AK2150" s="539"/>
      <c r="AL2150" s="539"/>
      <c r="AM2150" s="539"/>
      <c r="AN2150" s="539"/>
      <c r="AO2150" s="539"/>
      <c r="AP2150" s="539"/>
      <c r="AQ2150" s="326"/>
      <c r="AR2150" s="165" t="s">
        <v>866</v>
      </c>
      <c r="AS2150" s="475">
        <f t="shared" si="251"/>
        <v>0</v>
      </c>
      <c r="AT2150" s="475">
        <f t="shared" si="251"/>
        <v>0</v>
      </c>
      <c r="AU2150" s="475">
        <f t="shared" si="251"/>
        <v>0</v>
      </c>
      <c r="AV2150" s="475">
        <f t="shared" si="251"/>
        <v>0</v>
      </c>
      <c r="AW2150" s="475">
        <f t="shared" si="251"/>
        <v>0</v>
      </c>
      <c r="AX2150" s="475">
        <f t="shared" si="251"/>
        <v>0</v>
      </c>
      <c r="AY2150" s="185">
        <f>IF(AND(SUM(AE2150:$AP2150)&gt;0,J2150&lt;&gt;""),CONCATENATE(B2150,"_",F2150,"_",AG2150),0)</f>
        <v>0</v>
      </c>
      <c r="AZ2150" s="203">
        <f>IF(AND(SUM(AE2150:$AP2150)&gt;0,D2150="BFS"),1,0)</f>
        <v>0</v>
      </c>
      <c r="BA2150" s="203">
        <f t="shared" ref="BA2150:BA2212" si="252">IF(AZ2150=1,VLOOKUP(AY2150,GESIS,2,FALSE),0)</f>
        <v>0</v>
      </c>
    </row>
    <row r="2151" spans="1:53" ht="25">
      <c r="A2151" s="185">
        <f>IF(AND(SUM(AE2151:AP2151)&gt;0,J2151&lt;&gt;""),CONCATENATE(B2151,"_",F2151,"_",$A$5,"_",SUMPRODUCT((B$9:B2151=B2151)*(F$9:F2151=F2151)*(SUM(AE2151:AP2151)&lt;&gt;0)*(J2151&lt;&gt;""))-1),0)</f>
        <v>0</v>
      </c>
      <c r="B2151" s="745" t="s">
        <v>866</v>
      </c>
      <c r="C2151" s="58" t="s">
        <v>180</v>
      </c>
      <c r="D2151" s="85" t="s">
        <v>1046</v>
      </c>
      <c r="E2151" s="463" t="s">
        <v>1358</v>
      </c>
      <c r="F2151" s="657" t="s">
        <v>1358</v>
      </c>
      <c r="G2151" s="420"/>
      <c r="H2151" s="418"/>
      <c r="I2151" s="418"/>
      <c r="J2151" s="418"/>
      <c r="K2151" s="418"/>
      <c r="L2151" s="419"/>
      <c r="M2151" s="419"/>
      <c r="N2151" s="419"/>
      <c r="O2151" s="419"/>
      <c r="P2151" s="419"/>
      <c r="Q2151" s="419"/>
      <c r="R2151" s="419"/>
      <c r="S2151" s="419"/>
      <c r="T2151" s="419"/>
      <c r="U2151" s="419"/>
      <c r="V2151" s="419"/>
      <c r="W2151" s="419"/>
      <c r="X2151" s="419"/>
      <c r="Y2151" s="419"/>
      <c r="Z2151" s="419"/>
      <c r="AA2151" s="420"/>
      <c r="AB2151" s="420"/>
      <c r="AC2151" s="457"/>
      <c r="AD2151" s="421"/>
      <c r="AE2151" s="536"/>
      <c r="AF2151" s="536"/>
      <c r="AG2151" s="536"/>
      <c r="AH2151" s="536"/>
      <c r="AI2151" s="537"/>
      <c r="AJ2151" s="537"/>
      <c r="AK2151" s="537"/>
      <c r="AL2151" s="537"/>
      <c r="AM2151" s="537"/>
      <c r="AN2151" s="537"/>
      <c r="AO2151" s="537"/>
      <c r="AP2151" s="537"/>
      <c r="AQ2151" s="422"/>
      <c r="AR2151" s="745" t="s">
        <v>866</v>
      </c>
      <c r="AS2151" s="475">
        <f t="shared" si="251"/>
        <v>0</v>
      </c>
      <c r="AT2151" s="475">
        <f t="shared" si="251"/>
        <v>0</v>
      </c>
      <c r="AU2151" s="475">
        <f t="shared" si="251"/>
        <v>0</v>
      </c>
      <c r="AV2151" s="475">
        <f t="shared" si="251"/>
        <v>0</v>
      </c>
      <c r="AW2151" s="475">
        <f t="shared" si="251"/>
        <v>0</v>
      </c>
      <c r="AX2151" s="475">
        <f t="shared" si="251"/>
        <v>0</v>
      </c>
      <c r="AY2151" s="185">
        <f>IF(AND(SUM(AE2151:$AP2151)&gt;0,J2151&lt;&gt;""),CONCATENATE(B2151,"_",F2151,"_",AG2151),0)</f>
        <v>0</v>
      </c>
      <c r="AZ2151" s="203">
        <f>IF(AND(SUM(AE2151:$AP2151)&gt;0,D2151="BFS"),1,0)</f>
        <v>0</v>
      </c>
      <c r="BA2151" s="203">
        <f t="shared" si="252"/>
        <v>0</v>
      </c>
    </row>
    <row r="2152" spans="1:53" ht="13">
      <c r="A2152" s="185">
        <f>IF(AND(SUM(AE2152:AP2152)&gt;0,J2152&lt;&gt;""),CONCATENATE(B2152,"_",F2152,"_",$A$5,"_",SUMPRODUCT((B$9:B2152=B2152)*(F$9:F2152=F2152)*(SUM(AE2152:AP2152)&lt;&gt;0)*(J2152&lt;&gt;""))-1),0)</f>
        <v>0</v>
      </c>
      <c r="B2152" s="746" t="s">
        <v>866</v>
      </c>
      <c r="C2152" s="464" t="s">
        <v>1491</v>
      </c>
      <c r="D2152" s="89" t="s">
        <v>1046</v>
      </c>
      <c r="E2152" s="465" t="s">
        <v>1358</v>
      </c>
      <c r="F2152" s="658" t="s">
        <v>1358</v>
      </c>
      <c r="G2152" s="429"/>
      <c r="H2152" s="424" t="s">
        <v>1043</v>
      </c>
      <c r="I2152" s="424" t="s">
        <v>1052</v>
      </c>
      <c r="J2152" s="424" t="s">
        <v>1053</v>
      </c>
      <c r="K2152" s="424"/>
      <c r="L2152" s="424"/>
      <c r="M2152" s="425"/>
      <c r="N2152" s="425"/>
      <c r="O2152" s="425"/>
      <c r="P2152" s="425"/>
      <c r="Q2152" s="425"/>
      <c r="R2152" s="425"/>
      <c r="S2152" s="425"/>
      <c r="T2152" s="425"/>
      <c r="U2152" s="425"/>
      <c r="V2152" s="425"/>
      <c r="W2152" s="425"/>
      <c r="X2152" s="425"/>
      <c r="Y2152" s="425"/>
      <c r="Z2152" s="425"/>
      <c r="AA2152" s="426"/>
      <c r="AB2152" s="426"/>
      <c r="AC2152" s="458"/>
      <c r="AD2152" s="181"/>
      <c r="AE2152" s="533"/>
      <c r="AF2152" s="533"/>
      <c r="AG2152" s="533"/>
      <c r="AH2152" s="533"/>
      <c r="AI2152" s="533"/>
      <c r="AJ2152" s="533"/>
      <c r="AK2152" s="534"/>
      <c r="AL2152" s="534"/>
      <c r="AM2152" s="534"/>
      <c r="AN2152" s="533"/>
      <c r="AO2152" s="535"/>
      <c r="AP2152" s="534"/>
      <c r="AQ2152" s="430"/>
      <c r="AR2152" s="746" t="s">
        <v>866</v>
      </c>
      <c r="AS2152" s="475">
        <f t="shared" si="251"/>
        <v>0</v>
      </c>
      <c r="AT2152" s="475">
        <f t="shared" si="251"/>
        <v>0</v>
      </c>
      <c r="AU2152" s="475">
        <f t="shared" si="251"/>
        <v>0</v>
      </c>
      <c r="AV2152" s="475">
        <f t="shared" si="251"/>
        <v>0</v>
      </c>
      <c r="AW2152" s="475">
        <f t="shared" si="251"/>
        <v>0</v>
      </c>
      <c r="AX2152" s="475">
        <f t="shared" si="251"/>
        <v>0</v>
      </c>
      <c r="AY2152" s="185">
        <f>IF(AND(SUM(AE2152:$AP2152)&gt;0,J2152&lt;&gt;""),CONCATENATE(B2152,"_",F2152,"_",AG2152),0)</f>
        <v>0</v>
      </c>
      <c r="AZ2152" s="203">
        <f>IF(AND(SUM(AE2152:$AP2152)&gt;0,D2152="BFS"),1,0)</f>
        <v>0</v>
      </c>
      <c r="BA2152" s="203">
        <f t="shared" si="252"/>
        <v>0</v>
      </c>
    </row>
    <row r="2153" spans="1:53" ht="15.5">
      <c r="A2153" s="185">
        <f>IF(AND(SUM(AE2153:AP2153)&gt;0,J2153&lt;&gt;""),CONCATENATE(B2153,"_",F2153,"_",$A$5,"_",SUMPRODUCT((B$9:B2153=B2153)*(F$9:F2153=F2153)*(SUM(AE2153:AP2153)&lt;&gt;0)*(J2153&lt;&gt;""))-1),0)</f>
        <v>0</v>
      </c>
      <c r="B2153" s="165" t="s">
        <v>866</v>
      </c>
      <c r="C2153" s="69" t="s">
        <v>1320</v>
      </c>
      <c r="D2153" s="84"/>
      <c r="E2153" s="467"/>
      <c r="F2153" s="659"/>
      <c r="G2153" s="76"/>
      <c r="H2153" s="77"/>
      <c r="I2153" s="77"/>
      <c r="J2153" s="77"/>
      <c r="K2153" s="77"/>
      <c r="L2153" s="78"/>
      <c r="M2153" s="78"/>
      <c r="N2153" s="78"/>
      <c r="O2153" s="78"/>
      <c r="P2153" s="78"/>
      <c r="Q2153" s="78"/>
      <c r="R2153" s="78"/>
      <c r="S2153" s="78"/>
      <c r="T2153" s="78"/>
      <c r="U2153" s="78"/>
      <c r="V2153" s="78"/>
      <c r="W2153" s="78"/>
      <c r="X2153" s="78"/>
      <c r="Y2153" s="78"/>
      <c r="Z2153" s="78"/>
      <c r="AA2153" s="76"/>
      <c r="AB2153" s="76"/>
      <c r="AC2153" s="459"/>
      <c r="AD2153" s="71"/>
      <c r="AE2153" s="538"/>
      <c r="AF2153" s="538"/>
      <c r="AG2153" s="538"/>
      <c r="AH2153" s="538"/>
      <c r="AI2153" s="539"/>
      <c r="AJ2153" s="539"/>
      <c r="AK2153" s="539"/>
      <c r="AL2153" s="539"/>
      <c r="AM2153" s="539"/>
      <c r="AN2153" s="539"/>
      <c r="AO2153" s="539"/>
      <c r="AP2153" s="539"/>
      <c r="AQ2153" s="326"/>
      <c r="AR2153" s="165" t="s">
        <v>866</v>
      </c>
      <c r="AS2153" s="475">
        <f t="shared" si="251"/>
        <v>0</v>
      </c>
      <c r="AT2153" s="475">
        <f t="shared" si="251"/>
        <v>0</v>
      </c>
      <c r="AU2153" s="475">
        <f t="shared" si="251"/>
        <v>0</v>
      </c>
      <c r="AV2153" s="475">
        <f t="shared" si="251"/>
        <v>0</v>
      </c>
      <c r="AW2153" s="475">
        <f t="shared" si="251"/>
        <v>0</v>
      </c>
      <c r="AX2153" s="475">
        <f t="shared" si="251"/>
        <v>0</v>
      </c>
      <c r="AY2153" s="185">
        <f>IF(AND(SUM(AE2153:$AP2153)&gt;0,J2153&lt;&gt;""),CONCATENATE(B2153,"_",F2153,"_",AG2153),0)</f>
        <v>0</v>
      </c>
      <c r="AZ2153" s="203">
        <f>IF(AND(SUM(AE2153:$AP2153)&gt;0,D2153="BFS"),1,0)</f>
        <v>0</v>
      </c>
      <c r="BA2153" s="203">
        <f t="shared" si="252"/>
        <v>0</v>
      </c>
    </row>
    <row r="2154" spans="1:53" ht="25">
      <c r="A2154" s="185">
        <f>IF(AND(SUM(AE2154:AP2154)&gt;0,J2154&lt;&gt;""),CONCATENATE(B2154,"_",F2154,"_",$A$5,"_",SUMPRODUCT((B$9:B2154=B2154)*(F$9:F2154=F2154)*(SUM(AE2154:AP2154)&lt;&gt;0)*(J2154&lt;&gt;""))-1),0)</f>
        <v>0</v>
      </c>
      <c r="B2154" s="745" t="s">
        <v>866</v>
      </c>
      <c r="C2154" s="58" t="s">
        <v>1168</v>
      </c>
      <c r="D2154" s="85" t="s">
        <v>1361</v>
      </c>
      <c r="E2154" s="463" t="s">
        <v>1360</v>
      </c>
      <c r="F2154" s="657" t="s">
        <v>1360</v>
      </c>
      <c r="G2154" s="420"/>
      <c r="H2154" s="418"/>
      <c r="I2154" s="418"/>
      <c r="J2154" s="418"/>
      <c r="K2154" s="418"/>
      <c r="L2154" s="419"/>
      <c r="M2154" s="419"/>
      <c r="N2154" s="419"/>
      <c r="O2154" s="419"/>
      <c r="P2154" s="419"/>
      <c r="Q2154" s="419"/>
      <c r="R2154" s="419"/>
      <c r="S2154" s="419"/>
      <c r="T2154" s="419"/>
      <c r="U2154" s="419"/>
      <c r="V2154" s="419"/>
      <c r="W2154" s="419"/>
      <c r="X2154" s="419"/>
      <c r="Y2154" s="419"/>
      <c r="Z2154" s="419"/>
      <c r="AA2154" s="420"/>
      <c r="AB2154" s="420"/>
      <c r="AC2154" s="457"/>
      <c r="AD2154" s="421"/>
      <c r="AE2154" s="536"/>
      <c r="AF2154" s="536"/>
      <c r="AG2154" s="536"/>
      <c r="AH2154" s="536"/>
      <c r="AI2154" s="537"/>
      <c r="AJ2154" s="537"/>
      <c r="AK2154" s="537"/>
      <c r="AL2154" s="537"/>
      <c r="AM2154" s="537"/>
      <c r="AN2154" s="537"/>
      <c r="AO2154" s="537"/>
      <c r="AP2154" s="537"/>
      <c r="AQ2154" s="422"/>
      <c r="AR2154" s="745" t="s">
        <v>866</v>
      </c>
      <c r="AS2154" s="475">
        <f t="shared" si="251"/>
        <v>0</v>
      </c>
      <c r="AT2154" s="475">
        <f t="shared" si="251"/>
        <v>0</v>
      </c>
      <c r="AU2154" s="475">
        <f t="shared" si="251"/>
        <v>0</v>
      </c>
      <c r="AV2154" s="475">
        <f t="shared" si="251"/>
        <v>0</v>
      </c>
      <c r="AW2154" s="475">
        <f t="shared" si="251"/>
        <v>0</v>
      </c>
      <c r="AX2154" s="475">
        <f t="shared" si="251"/>
        <v>0</v>
      </c>
      <c r="AY2154" s="185">
        <f>IF(AND(SUM(AE2154:$AP2154)&gt;0,J2154&lt;&gt;""),CONCATENATE(B2154,"_",F2154,"_",AG2154),0)</f>
        <v>0</v>
      </c>
      <c r="AZ2154" s="203">
        <f>IF(AND(SUM(AE2154:$AP2154)&gt;0,D2154="BFS"),1,0)</f>
        <v>0</v>
      </c>
      <c r="BA2154" s="203">
        <f t="shared" si="252"/>
        <v>0</v>
      </c>
    </row>
    <row r="2155" spans="1:53" ht="13">
      <c r="A2155" s="185">
        <f>IF(AND(SUM(AE2155:AP2155)&gt;0,J2155&lt;&gt;""),CONCATENATE(B2155,"_",F2155,"_",$A$5,"_",SUMPRODUCT((B$9:B2155=B2155)*(F$9:F2155=F2155)*(SUM(AE2155:AP2155)&lt;&gt;0)*(J2155&lt;&gt;""))-1),0)</f>
        <v>0</v>
      </c>
      <c r="B2155" s="746" t="s">
        <v>866</v>
      </c>
      <c r="C2155" s="464" t="s">
        <v>1939</v>
      </c>
      <c r="D2155" s="89" t="s">
        <v>1361</v>
      </c>
      <c r="E2155" s="465" t="s">
        <v>1360</v>
      </c>
      <c r="F2155" s="658" t="s">
        <v>1360</v>
      </c>
      <c r="G2155" s="429"/>
      <c r="H2155" s="424" t="s">
        <v>1043</v>
      </c>
      <c r="I2155" s="424" t="s">
        <v>1052</v>
      </c>
      <c r="J2155" s="424" t="s">
        <v>1053</v>
      </c>
      <c r="K2155" s="424"/>
      <c r="L2155" s="424"/>
      <c r="M2155" s="425"/>
      <c r="N2155" s="425"/>
      <c r="O2155" s="425"/>
      <c r="P2155" s="425"/>
      <c r="Q2155" s="425"/>
      <c r="R2155" s="425"/>
      <c r="S2155" s="425"/>
      <c r="T2155" s="425"/>
      <c r="U2155" s="425"/>
      <c r="V2155" s="425"/>
      <c r="W2155" s="425"/>
      <c r="X2155" s="425"/>
      <c r="Y2155" s="425"/>
      <c r="Z2155" s="425"/>
      <c r="AA2155" s="426"/>
      <c r="AB2155" s="426"/>
      <c r="AC2155" s="458"/>
      <c r="AD2155" s="181"/>
      <c r="AE2155" s="533"/>
      <c r="AF2155" s="533"/>
      <c r="AG2155" s="533"/>
      <c r="AH2155" s="533"/>
      <c r="AI2155" s="533"/>
      <c r="AJ2155" s="533"/>
      <c r="AK2155" s="534"/>
      <c r="AL2155" s="534"/>
      <c r="AM2155" s="534"/>
      <c r="AN2155" s="533"/>
      <c r="AO2155" s="535"/>
      <c r="AP2155" s="534"/>
      <c r="AQ2155" s="430"/>
      <c r="AR2155" s="746" t="s">
        <v>866</v>
      </c>
      <c r="AS2155" s="475">
        <f t="shared" si="251"/>
        <v>0</v>
      </c>
      <c r="AT2155" s="475">
        <f t="shared" si="251"/>
        <v>0</v>
      </c>
      <c r="AU2155" s="475">
        <f t="shared" si="251"/>
        <v>0</v>
      </c>
      <c r="AV2155" s="475">
        <f t="shared" si="251"/>
        <v>0</v>
      </c>
      <c r="AW2155" s="475">
        <f t="shared" si="251"/>
        <v>0</v>
      </c>
      <c r="AX2155" s="475">
        <f t="shared" si="251"/>
        <v>0</v>
      </c>
      <c r="AY2155" s="185">
        <f>IF(AND(SUM(AE2155:$AP2155)&gt;0,J2155&lt;&gt;""),CONCATENATE(B2155,"_",F2155,"_",AG2155),0)</f>
        <v>0</v>
      </c>
      <c r="AZ2155" s="203">
        <f>IF(AND(SUM(AE2155:$AP2155)&gt;0,D2155="BFS"),1,0)</f>
        <v>0</v>
      </c>
      <c r="BA2155" s="203">
        <f t="shared" si="252"/>
        <v>0</v>
      </c>
    </row>
    <row r="2156" spans="1:53" ht="15.5">
      <c r="A2156" s="185">
        <f>IF(AND(SUM(AE2156:AP2156)&gt;0,J2156&lt;&gt;""),CONCATENATE(B2156,"_",F2156,"_",$A$5,"_",SUMPRODUCT((B$9:B2156=B2156)*(F$9:F2156=F2156)*(SUM(AE2156:AP2156)&lt;&gt;0)*(J2156&lt;&gt;""))-1),0)</f>
        <v>0</v>
      </c>
      <c r="B2156" s="165" t="s">
        <v>866</v>
      </c>
      <c r="C2156" s="69" t="s">
        <v>364</v>
      </c>
      <c r="D2156" s="84"/>
      <c r="E2156" s="467"/>
      <c r="F2156" s="659"/>
      <c r="G2156" s="76"/>
      <c r="H2156" s="77"/>
      <c r="I2156" s="77"/>
      <c r="J2156" s="77"/>
      <c r="K2156" s="77"/>
      <c r="L2156" s="78"/>
      <c r="M2156" s="78"/>
      <c r="N2156" s="78"/>
      <c r="O2156" s="78"/>
      <c r="P2156" s="78"/>
      <c r="Q2156" s="78"/>
      <c r="R2156" s="78"/>
      <c r="S2156" s="78"/>
      <c r="T2156" s="78"/>
      <c r="U2156" s="78"/>
      <c r="V2156" s="78"/>
      <c r="W2156" s="78"/>
      <c r="X2156" s="78"/>
      <c r="Y2156" s="78"/>
      <c r="Z2156" s="78"/>
      <c r="AA2156" s="76"/>
      <c r="AB2156" s="76"/>
      <c r="AC2156" s="459"/>
      <c r="AD2156" s="71"/>
      <c r="AE2156" s="538"/>
      <c r="AF2156" s="538"/>
      <c r="AG2156" s="538"/>
      <c r="AH2156" s="538"/>
      <c r="AI2156" s="539"/>
      <c r="AJ2156" s="539"/>
      <c r="AK2156" s="539"/>
      <c r="AL2156" s="539"/>
      <c r="AM2156" s="539"/>
      <c r="AN2156" s="539"/>
      <c r="AO2156" s="539"/>
      <c r="AP2156" s="539"/>
      <c r="AQ2156" s="326"/>
      <c r="AR2156" s="165" t="s">
        <v>866</v>
      </c>
      <c r="AS2156" s="475">
        <f t="shared" si="251"/>
        <v>0</v>
      </c>
      <c r="AT2156" s="475">
        <f t="shared" si="251"/>
        <v>0</v>
      </c>
      <c r="AU2156" s="475">
        <f t="shared" si="251"/>
        <v>0</v>
      </c>
      <c r="AV2156" s="475">
        <f t="shared" si="251"/>
        <v>0</v>
      </c>
      <c r="AW2156" s="475">
        <f t="shared" si="251"/>
        <v>0</v>
      </c>
      <c r="AX2156" s="475">
        <f t="shared" si="251"/>
        <v>0</v>
      </c>
      <c r="AY2156" s="185">
        <f>IF(AND(SUM(AE2156:$AP2156)&gt;0,J2156&lt;&gt;""),CONCATENATE(B2156,"_",F2156,"_",AG2156),0)</f>
        <v>0</v>
      </c>
      <c r="AZ2156" s="203">
        <f>IF(AND(SUM(AE2156:$AP2156)&gt;0,D2156="BFS"),1,0)</f>
        <v>0</v>
      </c>
      <c r="BA2156" s="203">
        <f t="shared" si="252"/>
        <v>0</v>
      </c>
    </row>
    <row r="2157" spans="1:53" ht="25">
      <c r="A2157" s="185">
        <f>IF(AND(SUM(AE2157:AP2157)&gt;0,J2157&lt;&gt;""),CONCATENATE(B2157,"_",F2157,"_",$A$5,"_",SUMPRODUCT((B$9:B2157=B2157)*(F$9:F2157=F2157)*(SUM(AE2157:AP2157)&lt;&gt;0)*(J2157&lt;&gt;""))-1),0)</f>
        <v>0</v>
      </c>
      <c r="B2157" s="745" t="s">
        <v>866</v>
      </c>
      <c r="C2157" s="58" t="s">
        <v>573</v>
      </c>
      <c r="D2157" s="85" t="s">
        <v>1046</v>
      </c>
      <c r="E2157" s="463" t="s">
        <v>574</v>
      </c>
      <c r="F2157" s="657" t="s">
        <v>613</v>
      </c>
      <c r="G2157" s="420"/>
      <c r="H2157" s="418"/>
      <c r="I2157" s="418"/>
      <c r="J2157" s="418"/>
      <c r="K2157" s="418"/>
      <c r="L2157" s="419"/>
      <c r="M2157" s="419"/>
      <c r="N2157" s="419"/>
      <c r="O2157" s="419"/>
      <c r="P2157" s="419"/>
      <c r="Q2157" s="419"/>
      <c r="R2157" s="419"/>
      <c r="S2157" s="419"/>
      <c r="T2157" s="419"/>
      <c r="U2157" s="419"/>
      <c r="V2157" s="419"/>
      <c r="W2157" s="419"/>
      <c r="X2157" s="419"/>
      <c r="Y2157" s="419"/>
      <c r="Z2157" s="419"/>
      <c r="AA2157" s="420"/>
      <c r="AB2157" s="420"/>
      <c r="AC2157" s="457"/>
      <c r="AD2157" s="421"/>
      <c r="AE2157" s="536"/>
      <c r="AF2157" s="536"/>
      <c r="AG2157" s="536"/>
      <c r="AH2157" s="536"/>
      <c r="AI2157" s="537"/>
      <c r="AJ2157" s="537"/>
      <c r="AK2157" s="537"/>
      <c r="AL2157" s="537"/>
      <c r="AM2157" s="537"/>
      <c r="AN2157" s="537"/>
      <c r="AO2157" s="537"/>
      <c r="AP2157" s="537"/>
      <c r="AQ2157" s="422"/>
      <c r="AR2157" s="745" t="s">
        <v>866</v>
      </c>
      <c r="AS2157" s="475">
        <f t="shared" ref="AS2157:AX2166" si="253">IF(SUM($AE2157:$AP2157)&gt;0,VLOOKUP($F2157,Schulart,AS$2,FALSE),0)</f>
        <v>0</v>
      </c>
      <c r="AT2157" s="475">
        <f t="shared" si="253"/>
        <v>0</v>
      </c>
      <c r="AU2157" s="475">
        <f t="shared" si="253"/>
        <v>0</v>
      </c>
      <c r="AV2157" s="475">
        <f t="shared" si="253"/>
        <v>0</v>
      </c>
      <c r="AW2157" s="475">
        <f t="shared" si="253"/>
        <v>0</v>
      </c>
      <c r="AX2157" s="475">
        <f t="shared" si="253"/>
        <v>0</v>
      </c>
      <c r="AY2157" s="185">
        <f>IF(AND(SUM(AE2157:$AP2157)&gt;0,J2157&lt;&gt;""),CONCATENATE(B2157,"_",F2157,"_",AG2157),0)</f>
        <v>0</v>
      </c>
      <c r="AZ2157" s="203">
        <f>IF(AND(SUM(AE2157:$AP2157)&gt;0,D2157="BFS"),1,0)</f>
        <v>0</v>
      </c>
      <c r="BA2157" s="203">
        <f t="shared" si="252"/>
        <v>0</v>
      </c>
    </row>
    <row r="2158" spans="1:53" ht="40">
      <c r="A2158" s="185" t="str">
        <f>IF(AND(SUM(AE2158:AP2158)&gt;0,J2158&lt;&gt;""),CONCATENATE(B2158,"_",F2158,"_",$A$5,"_",SUMPRODUCT((B$9:B2158=B2158)*(F$9:F2158=F2158)*(SUM(AE2158:AP2158)&lt;&gt;0)*(J2158&lt;&gt;""))-1),0)</f>
        <v>ST_1.1.4_neu_1</v>
      </c>
      <c r="B2158" s="746" t="s">
        <v>866</v>
      </c>
      <c r="C2158" s="464" t="s">
        <v>1944</v>
      </c>
      <c r="D2158" s="89" t="s">
        <v>1046</v>
      </c>
      <c r="E2158" s="465" t="s">
        <v>574</v>
      </c>
      <c r="F2158" s="658" t="s">
        <v>613</v>
      </c>
      <c r="G2158" s="423" t="s">
        <v>2431</v>
      </c>
      <c r="H2158" s="424" t="s">
        <v>1047</v>
      </c>
      <c r="I2158" s="424" t="s">
        <v>1052</v>
      </c>
      <c r="J2158" s="424" t="s">
        <v>388</v>
      </c>
      <c r="K2158" s="424" t="s">
        <v>325</v>
      </c>
      <c r="L2158" s="424" t="s">
        <v>1961</v>
      </c>
      <c r="M2158" s="425" t="s">
        <v>460</v>
      </c>
      <c r="N2158" s="425" t="s">
        <v>1953</v>
      </c>
      <c r="O2158" s="425" t="s">
        <v>1047</v>
      </c>
      <c r="P2158" s="425" t="s">
        <v>1047</v>
      </c>
      <c r="Q2158" s="425" t="s">
        <v>790</v>
      </c>
      <c r="R2158" s="425" t="s">
        <v>1043</v>
      </c>
      <c r="S2158" s="425" t="s">
        <v>1043</v>
      </c>
      <c r="T2158" s="425" t="s">
        <v>1111</v>
      </c>
      <c r="U2158" s="425" t="s">
        <v>1043</v>
      </c>
      <c r="V2158" s="425" t="s">
        <v>1047</v>
      </c>
      <c r="W2158" s="425" t="s">
        <v>1047</v>
      </c>
      <c r="X2158" s="425" t="s">
        <v>1047</v>
      </c>
      <c r="Y2158" s="425" t="s">
        <v>1047</v>
      </c>
      <c r="Z2158" s="425" t="s">
        <v>1047</v>
      </c>
      <c r="AA2158" s="426"/>
      <c r="AB2158" s="426" t="s">
        <v>2115</v>
      </c>
      <c r="AC2158" s="458">
        <v>40422</v>
      </c>
      <c r="AD2158" s="427"/>
      <c r="AE2158" s="533">
        <v>72</v>
      </c>
      <c r="AF2158" s="533">
        <v>36</v>
      </c>
      <c r="AG2158" s="533">
        <v>24</v>
      </c>
      <c r="AH2158" s="533">
        <v>0</v>
      </c>
      <c r="AI2158" s="533">
        <v>0</v>
      </c>
      <c r="AJ2158" s="533">
        <v>542</v>
      </c>
      <c r="AK2158" s="534">
        <v>467</v>
      </c>
      <c r="AL2158" s="534">
        <v>469</v>
      </c>
      <c r="AM2158" s="534">
        <v>540</v>
      </c>
      <c r="AN2158" s="533">
        <v>550</v>
      </c>
      <c r="AO2158" s="535">
        <v>475</v>
      </c>
      <c r="AP2158" s="534">
        <v>385</v>
      </c>
      <c r="AQ2158" s="182"/>
      <c r="AR2158" s="746" t="s">
        <v>866</v>
      </c>
      <c r="AS2158" s="475" t="str">
        <f t="shared" si="253"/>
        <v>DS</v>
      </c>
      <c r="AT2158" s="475" t="str">
        <f t="shared" si="253"/>
        <v>4B</v>
      </c>
      <c r="AU2158" s="475">
        <f t="shared" si="253"/>
        <v>454</v>
      </c>
      <c r="AV2158" s="475" t="str">
        <f t="shared" si="253"/>
        <v>VOC</v>
      </c>
      <c r="AW2158" s="475" t="str">
        <f t="shared" si="253"/>
        <v>B</v>
      </c>
      <c r="AX2158" s="475">
        <f t="shared" si="253"/>
        <v>0</v>
      </c>
      <c r="AY2158" s="185" t="str">
        <f>IF(AND(SUM(AE2158:$AP2158)&gt;0,J2158&lt;&gt;""),CONCATENATE(B2158,"_",F2158,"_",AG2158),0)</f>
        <v>ST_1.1.4_24</v>
      </c>
      <c r="AZ2158" s="203">
        <f>IF(AND(SUM(AE2158:$AP2158)&gt;0,D2158="BFS"),1,0)</f>
        <v>0</v>
      </c>
      <c r="BA2158" s="203">
        <f t="shared" si="252"/>
        <v>0</v>
      </c>
    </row>
    <row r="2159" spans="1:53" ht="13">
      <c r="A2159" s="185">
        <f>IF(AND(SUM(AE2159:AP2159)&gt;0,J2159&lt;&gt;""),CONCATENATE(B2159,"_",F2159,"_",$A$5,"_",SUMPRODUCT((B$9:B2159=B2159)*(F$9:F2159=F2159)*(SUM(AE2159:AP2159)&lt;&gt;0)*(J2159&lt;&gt;""))-1),0)</f>
        <v>0</v>
      </c>
      <c r="B2159" s="746" t="s">
        <v>866</v>
      </c>
      <c r="C2159" s="464" t="s">
        <v>1944</v>
      </c>
      <c r="D2159" s="89" t="s">
        <v>1046</v>
      </c>
      <c r="E2159" s="465" t="s">
        <v>574</v>
      </c>
      <c r="F2159" s="658" t="s">
        <v>613</v>
      </c>
      <c r="G2159" s="429"/>
      <c r="H2159" s="424" t="s">
        <v>1043</v>
      </c>
      <c r="I2159" s="424" t="s">
        <v>1052</v>
      </c>
      <c r="J2159" s="424" t="s">
        <v>1053</v>
      </c>
      <c r="K2159" s="424"/>
      <c r="L2159" s="424"/>
      <c r="M2159" s="425"/>
      <c r="N2159" s="425"/>
      <c r="O2159" s="425"/>
      <c r="P2159" s="425"/>
      <c r="Q2159" s="425"/>
      <c r="R2159" s="425"/>
      <c r="S2159" s="425"/>
      <c r="T2159" s="425"/>
      <c r="U2159" s="425"/>
      <c r="V2159" s="425"/>
      <c r="W2159" s="425"/>
      <c r="X2159" s="425"/>
      <c r="Y2159" s="425"/>
      <c r="Z2159" s="425"/>
      <c r="AA2159" s="426"/>
      <c r="AB2159" s="426"/>
      <c r="AC2159" s="458"/>
      <c r="AD2159" s="181"/>
      <c r="AE2159" s="533"/>
      <c r="AF2159" s="533"/>
      <c r="AG2159" s="533"/>
      <c r="AH2159" s="533"/>
      <c r="AI2159" s="533"/>
      <c r="AJ2159" s="533"/>
      <c r="AK2159" s="534"/>
      <c r="AL2159" s="534"/>
      <c r="AM2159" s="534"/>
      <c r="AN2159" s="533"/>
      <c r="AO2159" s="535"/>
      <c r="AP2159" s="534"/>
      <c r="AQ2159" s="430"/>
      <c r="AR2159" s="746" t="s">
        <v>866</v>
      </c>
      <c r="AS2159" s="475">
        <f t="shared" si="253"/>
        <v>0</v>
      </c>
      <c r="AT2159" s="475">
        <f t="shared" si="253"/>
        <v>0</v>
      </c>
      <c r="AU2159" s="475">
        <f t="shared" si="253"/>
        <v>0</v>
      </c>
      <c r="AV2159" s="475">
        <f t="shared" si="253"/>
        <v>0</v>
      </c>
      <c r="AW2159" s="475">
        <f t="shared" si="253"/>
        <v>0</v>
      </c>
      <c r="AX2159" s="475">
        <f t="shared" si="253"/>
        <v>0</v>
      </c>
      <c r="AY2159" s="185">
        <f>IF(AND(SUM(AE2159:$AP2159)&gt;0,J2159&lt;&gt;""),CONCATENATE(B2159,"_",F2159,"_",AG2159),0)</f>
        <v>0</v>
      </c>
      <c r="AZ2159" s="203">
        <f>IF(AND(SUM(AE2159:$AP2159)&gt;0,D2159="BFS"),1,0)</f>
        <v>0</v>
      </c>
      <c r="BA2159" s="203">
        <f t="shared" si="252"/>
        <v>0</v>
      </c>
    </row>
    <row r="2160" spans="1:53" ht="15.5">
      <c r="A2160" s="185">
        <f>IF(AND(SUM(AE2160:AP2160)&gt;0,J2160&lt;&gt;""),CONCATENATE(B2160,"_",F2160,"_",$A$5,"_",SUMPRODUCT((B$9:B2160=B2160)*(F$9:F2160=F2160)*(SUM(AE2160:AP2160)&lt;&gt;0)*(J2160&lt;&gt;""))-1),0)</f>
        <v>0</v>
      </c>
      <c r="B2160" s="164" t="s">
        <v>866</v>
      </c>
      <c r="C2160" s="68" t="s">
        <v>1362</v>
      </c>
      <c r="D2160" s="66"/>
      <c r="E2160" s="461"/>
      <c r="F2160" s="660"/>
      <c r="G2160" s="67"/>
      <c r="H2160" s="67"/>
      <c r="I2160" s="67"/>
      <c r="J2160" s="67"/>
      <c r="K2160" s="67"/>
      <c r="L2160" s="67"/>
      <c r="M2160" s="67"/>
      <c r="N2160" s="67"/>
      <c r="O2160" s="67"/>
      <c r="P2160" s="67"/>
      <c r="Q2160" s="67"/>
      <c r="R2160" s="67"/>
      <c r="S2160" s="67"/>
      <c r="T2160" s="67"/>
      <c r="U2160" s="67"/>
      <c r="V2160" s="67"/>
      <c r="W2160" s="67"/>
      <c r="X2160" s="67"/>
      <c r="Y2160" s="67"/>
      <c r="Z2160" s="67"/>
      <c r="AA2160" s="67"/>
      <c r="AB2160" s="67"/>
      <c r="AC2160" s="455"/>
      <c r="AD2160" s="91"/>
      <c r="AE2160" s="540"/>
      <c r="AF2160" s="540"/>
      <c r="AG2160" s="540"/>
      <c r="AH2160" s="540"/>
      <c r="AI2160" s="540"/>
      <c r="AJ2160" s="540"/>
      <c r="AK2160" s="540"/>
      <c r="AL2160" s="540"/>
      <c r="AM2160" s="540"/>
      <c r="AN2160" s="540"/>
      <c r="AO2160" s="540"/>
      <c r="AP2160" s="540"/>
      <c r="AQ2160" s="325"/>
      <c r="AR2160" s="164" t="s">
        <v>866</v>
      </c>
      <c r="AS2160" s="475">
        <f t="shared" si="253"/>
        <v>0</v>
      </c>
      <c r="AT2160" s="475">
        <f t="shared" si="253"/>
        <v>0</v>
      </c>
      <c r="AU2160" s="475">
        <f t="shared" si="253"/>
        <v>0</v>
      </c>
      <c r="AV2160" s="475">
        <f t="shared" si="253"/>
        <v>0</v>
      </c>
      <c r="AW2160" s="475">
        <f t="shared" si="253"/>
        <v>0</v>
      </c>
      <c r="AX2160" s="475">
        <f t="shared" si="253"/>
        <v>0</v>
      </c>
      <c r="AY2160" s="185">
        <f>IF(AND(SUM(AE2160:$AP2160)&gt;0,J2160&lt;&gt;""),CONCATENATE(B2160,"_",F2160,"_",AG2160),0)</f>
        <v>0</v>
      </c>
      <c r="AZ2160" s="203">
        <f>IF(AND(SUM(AE2160:$AP2160)&gt;0,D2160="BFS"),1,0)</f>
        <v>0</v>
      </c>
      <c r="BA2160" s="203">
        <f t="shared" si="252"/>
        <v>0</v>
      </c>
    </row>
    <row r="2161" spans="1:53" ht="15.5">
      <c r="A2161" s="185">
        <f>IF(AND(SUM(AE2161:AP2161)&gt;0,J2161&lt;&gt;""),CONCATENATE(B2161,"_",F2161,"_",$A$5,"_",SUMPRODUCT((B$9:B2161=B2161)*(F$9:F2161=F2161)*(SUM(AE2161:AP2161)&lt;&gt;0)*(J2161&lt;&gt;""))-1),0)</f>
        <v>0</v>
      </c>
      <c r="B2161" s="165" t="s">
        <v>866</v>
      </c>
      <c r="C2161" s="69" t="s">
        <v>1284</v>
      </c>
      <c r="D2161" s="84"/>
      <c r="E2161" s="462"/>
      <c r="F2161" s="659"/>
      <c r="G2161" s="411"/>
      <c r="H2161" s="412"/>
      <c r="I2161" s="412"/>
      <c r="J2161" s="412"/>
      <c r="K2161" s="412"/>
      <c r="L2161" s="413"/>
      <c r="M2161" s="413"/>
      <c r="N2161" s="413"/>
      <c r="O2161" s="413"/>
      <c r="P2161" s="413"/>
      <c r="Q2161" s="413"/>
      <c r="R2161" s="413"/>
      <c r="S2161" s="413"/>
      <c r="T2161" s="413"/>
      <c r="U2161" s="413"/>
      <c r="V2161" s="413"/>
      <c r="W2161" s="413"/>
      <c r="X2161" s="413"/>
      <c r="Y2161" s="413"/>
      <c r="Z2161" s="413"/>
      <c r="AA2161" s="411"/>
      <c r="AB2161" s="411"/>
      <c r="AC2161" s="456"/>
      <c r="AD2161" s="414"/>
      <c r="AE2161" s="541"/>
      <c r="AF2161" s="541"/>
      <c r="AG2161" s="541"/>
      <c r="AH2161" s="541"/>
      <c r="AI2161" s="542"/>
      <c r="AJ2161" s="542"/>
      <c r="AK2161" s="542"/>
      <c r="AL2161" s="542"/>
      <c r="AM2161" s="542"/>
      <c r="AN2161" s="542"/>
      <c r="AO2161" s="542"/>
      <c r="AP2161" s="542"/>
      <c r="AQ2161" s="416"/>
      <c r="AR2161" s="165" t="s">
        <v>866</v>
      </c>
      <c r="AS2161" s="475">
        <f t="shared" si="253"/>
        <v>0</v>
      </c>
      <c r="AT2161" s="475">
        <f t="shared" si="253"/>
        <v>0</v>
      </c>
      <c r="AU2161" s="475">
        <f t="shared" si="253"/>
        <v>0</v>
      </c>
      <c r="AV2161" s="475">
        <f t="shared" si="253"/>
        <v>0</v>
      </c>
      <c r="AW2161" s="475">
        <f t="shared" si="253"/>
        <v>0</v>
      </c>
      <c r="AX2161" s="475">
        <f t="shared" si="253"/>
        <v>0</v>
      </c>
      <c r="AY2161" s="185">
        <f>IF(AND(SUM(AE2161:$AP2161)&gt;0,J2161&lt;&gt;""),CONCATENATE(B2161,"_",F2161,"_",AG2161),0)</f>
        <v>0</v>
      </c>
      <c r="AZ2161" s="203">
        <f>IF(AND(SUM(AE2161:$AP2161)&gt;0,D2161="BFS"),1,0)</f>
        <v>0</v>
      </c>
      <c r="BA2161" s="203">
        <f t="shared" si="252"/>
        <v>0</v>
      </c>
    </row>
    <row r="2162" spans="1:53" ht="25">
      <c r="A2162" s="185">
        <f>IF(AND(SUM(AE2162:AP2162)&gt;0,J2162&lt;&gt;""),CONCATENATE(B2162,"_",F2162,"_",$A$5,"_",SUMPRODUCT((B$9:B2162=B2162)*(F$9:F2162=F2162)*(SUM(AE2162:AP2162)&lt;&gt;0)*(J2162&lt;&gt;""))-1),0)</f>
        <v>0</v>
      </c>
      <c r="B2162" s="745" t="s">
        <v>866</v>
      </c>
      <c r="C2162" s="58" t="s">
        <v>1049</v>
      </c>
      <c r="D2162" s="85" t="s">
        <v>1365</v>
      </c>
      <c r="E2162" s="463" t="s">
        <v>1366</v>
      </c>
      <c r="F2162" s="657" t="s">
        <v>1366</v>
      </c>
      <c r="G2162" s="417" t="s">
        <v>1948</v>
      </c>
      <c r="H2162" s="418"/>
      <c r="I2162" s="418"/>
      <c r="J2162" s="418"/>
      <c r="K2162" s="418"/>
      <c r="L2162" s="419"/>
      <c r="M2162" s="419"/>
      <c r="N2162" s="419"/>
      <c r="O2162" s="419"/>
      <c r="P2162" s="419"/>
      <c r="Q2162" s="419"/>
      <c r="R2162" s="419"/>
      <c r="S2162" s="419"/>
      <c r="T2162" s="419"/>
      <c r="U2162" s="419"/>
      <c r="V2162" s="419"/>
      <c r="W2162" s="419"/>
      <c r="X2162" s="419"/>
      <c r="Y2162" s="419"/>
      <c r="Z2162" s="419"/>
      <c r="AA2162" s="420"/>
      <c r="AB2162" s="420"/>
      <c r="AC2162" s="457"/>
      <c r="AD2162" s="421"/>
      <c r="AE2162" s="536"/>
      <c r="AF2162" s="536"/>
      <c r="AG2162" s="536"/>
      <c r="AH2162" s="536"/>
      <c r="AI2162" s="537"/>
      <c r="AJ2162" s="537"/>
      <c r="AK2162" s="537"/>
      <c r="AL2162" s="537"/>
      <c r="AM2162" s="537"/>
      <c r="AN2162" s="537"/>
      <c r="AO2162" s="537"/>
      <c r="AP2162" s="537"/>
      <c r="AQ2162" s="422"/>
      <c r="AR2162" s="745" t="s">
        <v>866</v>
      </c>
      <c r="AS2162" s="475">
        <f t="shared" si="253"/>
        <v>0</v>
      </c>
      <c r="AT2162" s="475">
        <f t="shared" si="253"/>
        <v>0</v>
      </c>
      <c r="AU2162" s="475">
        <f t="shared" si="253"/>
        <v>0</v>
      </c>
      <c r="AV2162" s="475">
        <f t="shared" si="253"/>
        <v>0</v>
      </c>
      <c r="AW2162" s="475">
        <f t="shared" si="253"/>
        <v>0</v>
      </c>
      <c r="AX2162" s="475">
        <f t="shared" si="253"/>
        <v>0</v>
      </c>
      <c r="AY2162" s="185">
        <f>IF(AND(SUM(AE2162:$AP2162)&gt;0,J2162&lt;&gt;""),CONCATENATE(B2162,"_",F2162,"_",AG2162),0)</f>
        <v>0</v>
      </c>
      <c r="AZ2162" s="203">
        <f>IF(AND(SUM(AE2162:$AP2162)&gt;0,D2162="BFS"),1,0)</f>
        <v>0</v>
      </c>
      <c r="BA2162" s="203">
        <f t="shared" si="252"/>
        <v>0</v>
      </c>
    </row>
    <row r="2163" spans="1:53" ht="30">
      <c r="A2163" s="185" t="str">
        <f>IF(AND(SUM(AE2163:AP2163)&gt;0,J2163&lt;&gt;""),CONCATENATE(B2163,"_",F2163,"_",$A$5,"_",SUMPRODUCT((B$9:B2163=B2163)*(F$9:F2163=F2163)*(SUM(AE2163:AP2163)&lt;&gt;0)*(J2163&lt;&gt;""))-1),0)</f>
        <v>ST_1.2.1.1_neu_1</v>
      </c>
      <c r="B2163" s="746" t="s">
        <v>866</v>
      </c>
      <c r="C2163" s="464" t="s">
        <v>133</v>
      </c>
      <c r="D2163" s="89" t="s">
        <v>1365</v>
      </c>
      <c r="E2163" s="465" t="s">
        <v>1366</v>
      </c>
      <c r="F2163" s="658" t="s">
        <v>1366</v>
      </c>
      <c r="G2163" s="423" t="s">
        <v>1242</v>
      </c>
      <c r="H2163" s="432" t="s">
        <v>1047</v>
      </c>
      <c r="I2163" s="431" t="s">
        <v>1052</v>
      </c>
      <c r="J2163" s="432" t="s">
        <v>1053</v>
      </c>
      <c r="K2163" s="433" t="s">
        <v>1243</v>
      </c>
      <c r="L2163" s="432" t="s">
        <v>1961</v>
      </c>
      <c r="M2163" s="434" t="s">
        <v>1836</v>
      </c>
      <c r="N2163" s="434" t="s">
        <v>1804</v>
      </c>
      <c r="O2163" s="434" t="s">
        <v>1047</v>
      </c>
      <c r="P2163" s="434" t="s">
        <v>1047</v>
      </c>
      <c r="Q2163" s="514">
        <v>0.05</v>
      </c>
      <c r="R2163" s="434" t="s">
        <v>1043</v>
      </c>
      <c r="S2163" s="434" t="s">
        <v>1043</v>
      </c>
      <c r="T2163" s="434" t="s">
        <v>1955</v>
      </c>
      <c r="U2163" s="434" t="s">
        <v>1043</v>
      </c>
      <c r="V2163" s="434" t="s">
        <v>1047</v>
      </c>
      <c r="W2163" s="434" t="s">
        <v>1047</v>
      </c>
      <c r="X2163" s="434" t="s">
        <v>1047</v>
      </c>
      <c r="Y2163" s="434" t="s">
        <v>1047</v>
      </c>
      <c r="Z2163" s="434" t="s">
        <v>1043</v>
      </c>
      <c r="AA2163" s="410" t="s">
        <v>2432</v>
      </c>
      <c r="AB2163" s="743"/>
      <c r="AC2163" s="458">
        <v>40422</v>
      </c>
      <c r="AD2163" s="435"/>
      <c r="AE2163" s="543">
        <v>4878</v>
      </c>
      <c r="AF2163" s="543">
        <v>4199</v>
      </c>
      <c r="AG2163" s="543">
        <v>3246</v>
      </c>
      <c r="AH2163" s="543">
        <v>2343</v>
      </c>
      <c r="AI2163" s="543">
        <v>1627</v>
      </c>
      <c r="AJ2163" s="543">
        <v>1233</v>
      </c>
      <c r="AK2163" s="544">
        <v>928</v>
      </c>
      <c r="AL2163" s="544">
        <v>832</v>
      </c>
      <c r="AM2163" s="544">
        <v>853</v>
      </c>
      <c r="AN2163" s="543">
        <v>852</v>
      </c>
      <c r="AO2163" s="545">
        <v>752</v>
      </c>
      <c r="AP2163" s="544">
        <v>782</v>
      </c>
      <c r="AQ2163" s="834"/>
      <c r="AR2163" s="746" t="s">
        <v>866</v>
      </c>
      <c r="AS2163" s="475" t="str">
        <f t="shared" si="253"/>
        <v>SB</v>
      </c>
      <c r="AT2163" s="475" t="str">
        <f t="shared" si="253"/>
        <v>3B</v>
      </c>
      <c r="AU2163" s="475">
        <f t="shared" si="253"/>
        <v>354</v>
      </c>
      <c r="AV2163" s="475" t="str">
        <f t="shared" si="253"/>
        <v>VOC</v>
      </c>
      <c r="AW2163" s="475" t="str">
        <f t="shared" si="253"/>
        <v>B</v>
      </c>
      <c r="AX2163" s="475">
        <f t="shared" si="253"/>
        <v>0</v>
      </c>
      <c r="AY2163" s="185" t="str">
        <f>IF(AND(SUM(AE2163:$AP2163)&gt;0,J2163&lt;&gt;""),CONCATENATE(B2163,"_",F2163,"_",AG2163),0)</f>
        <v>ST_1.2.1.1_3246</v>
      </c>
      <c r="AZ2163" s="203">
        <f>IF(AND(SUM(AE2163:$AP2163)&gt;0,D2163="BFS"),1,0)</f>
        <v>1</v>
      </c>
      <c r="BA2163" s="203" t="e">
        <f t="shared" si="252"/>
        <v>#REF!</v>
      </c>
    </row>
    <row r="2164" spans="1:53" ht="30">
      <c r="A2164" s="185" t="str">
        <f>IF(AND(SUM(AE2164:AP2164)&gt;0,J2164&lt;&gt;""),CONCATENATE(B2164,"_",F2164,"_",$A$5,"_",SUMPRODUCT((B$9:B2164=B2164)*(F$9:F2164=F2164)*(SUM(AE2164:AP2164)&lt;&gt;0)*(J2164&lt;&gt;""))-1),0)</f>
        <v>ST_1.2.1.1_neu_2</v>
      </c>
      <c r="B2164" s="746" t="s">
        <v>866</v>
      </c>
      <c r="C2164" s="464" t="s">
        <v>133</v>
      </c>
      <c r="D2164" s="89" t="s">
        <v>1365</v>
      </c>
      <c r="E2164" s="465" t="s">
        <v>1366</v>
      </c>
      <c r="F2164" s="658" t="s">
        <v>1366</v>
      </c>
      <c r="G2164" s="423" t="s">
        <v>1242</v>
      </c>
      <c r="H2164" s="432" t="s">
        <v>1047</v>
      </c>
      <c r="I2164" s="437" t="s">
        <v>1052</v>
      </c>
      <c r="J2164" s="432" t="s">
        <v>1053</v>
      </c>
      <c r="K2164" s="433" t="s">
        <v>1243</v>
      </c>
      <c r="L2164" s="424" t="s">
        <v>2433</v>
      </c>
      <c r="M2164" s="432" t="s">
        <v>1836</v>
      </c>
      <c r="N2164" s="432" t="s">
        <v>1804</v>
      </c>
      <c r="O2164" s="432" t="s">
        <v>1047</v>
      </c>
      <c r="P2164" s="432" t="s">
        <v>1043</v>
      </c>
      <c r="Q2164" s="438">
        <v>0.05</v>
      </c>
      <c r="R2164" s="432" t="s">
        <v>1043</v>
      </c>
      <c r="S2164" s="432" t="s">
        <v>1043</v>
      </c>
      <c r="T2164" s="432" t="s">
        <v>1955</v>
      </c>
      <c r="U2164" s="432" t="s">
        <v>1043</v>
      </c>
      <c r="V2164" s="432" t="s">
        <v>1047</v>
      </c>
      <c r="W2164" s="432" t="s">
        <v>1047</v>
      </c>
      <c r="X2164" s="432" t="s">
        <v>1047</v>
      </c>
      <c r="Y2164" s="432" t="s">
        <v>1047</v>
      </c>
      <c r="Z2164" s="432" t="s">
        <v>1043</v>
      </c>
      <c r="AA2164" s="410" t="s">
        <v>2434</v>
      </c>
      <c r="AB2164" s="743" t="s">
        <v>2568</v>
      </c>
      <c r="AC2164" s="458">
        <v>40422</v>
      </c>
      <c r="AD2164" s="435"/>
      <c r="AE2164" s="546">
        <v>9.9999999999999995E-8</v>
      </c>
      <c r="AF2164" s="546">
        <v>0</v>
      </c>
      <c r="AG2164" s="546">
        <v>0</v>
      </c>
      <c r="AH2164" s="546">
        <v>0</v>
      </c>
      <c r="AI2164" s="546">
        <v>0</v>
      </c>
      <c r="AJ2164" s="546">
        <v>0</v>
      </c>
      <c r="AK2164" s="547">
        <v>0</v>
      </c>
      <c r="AL2164" s="547">
        <v>0</v>
      </c>
      <c r="AM2164" s="547">
        <v>0</v>
      </c>
      <c r="AN2164" s="546">
        <v>0</v>
      </c>
      <c r="AO2164" s="548">
        <v>0</v>
      </c>
      <c r="AP2164" s="547"/>
      <c r="AQ2164" s="834"/>
      <c r="AR2164" s="746" t="s">
        <v>866</v>
      </c>
      <c r="AS2164" s="475" t="str">
        <f t="shared" si="253"/>
        <v>SB</v>
      </c>
      <c r="AT2164" s="475" t="str">
        <f t="shared" si="253"/>
        <v>3B</v>
      </c>
      <c r="AU2164" s="475">
        <f t="shared" si="253"/>
        <v>354</v>
      </c>
      <c r="AV2164" s="475" t="str">
        <f t="shared" si="253"/>
        <v>VOC</v>
      </c>
      <c r="AW2164" s="475" t="str">
        <f t="shared" si="253"/>
        <v>B</v>
      </c>
      <c r="AX2164" s="475">
        <f t="shared" si="253"/>
        <v>0</v>
      </c>
      <c r="AY2164" s="185" t="str">
        <f>IF(AND(SUM(AE2164:$AP2164)&gt;0,J2164&lt;&gt;""),CONCATENATE(B2164,"_",F2164,"_",AG2164),0)</f>
        <v>ST_1.2.1.1_0</v>
      </c>
      <c r="AZ2164" s="203">
        <f>IF(AND(SUM(AE2164:$AP2164)&gt;0,D2164="BFS"),1,0)</f>
        <v>1</v>
      </c>
      <c r="BA2164" s="203" t="e">
        <f t="shared" si="252"/>
        <v>#REF!</v>
      </c>
    </row>
    <row r="2165" spans="1:53" ht="20">
      <c r="A2165" s="185" t="str">
        <f>IF(AND(SUM(AE2165:AP2165)&gt;0,J2165&lt;&gt;""),CONCATENATE(B2165,"_",F2165,"_",$A$5,"_",SUMPRODUCT((B$9:B2165=B2165)*(F$9:F2165=F2165)*(SUM(AE2165:AP2165)&lt;&gt;0)*(J2165&lt;&gt;""))-1),0)</f>
        <v>ST_1.2.1.1_neu_3</v>
      </c>
      <c r="B2165" s="746" t="s">
        <v>866</v>
      </c>
      <c r="C2165" s="464" t="s">
        <v>133</v>
      </c>
      <c r="D2165" s="89" t="s">
        <v>1365</v>
      </c>
      <c r="E2165" s="465" t="s">
        <v>1366</v>
      </c>
      <c r="F2165" s="658" t="s">
        <v>1366</v>
      </c>
      <c r="G2165" s="423" t="s">
        <v>1242</v>
      </c>
      <c r="H2165" s="432" t="s">
        <v>1047</v>
      </c>
      <c r="I2165" s="437" t="s">
        <v>1052</v>
      </c>
      <c r="J2165" s="432" t="s">
        <v>1053</v>
      </c>
      <c r="K2165" s="433" t="s">
        <v>654</v>
      </c>
      <c r="L2165" s="424" t="s">
        <v>1961</v>
      </c>
      <c r="M2165" s="432" t="s">
        <v>1836</v>
      </c>
      <c r="N2165" s="432" t="s">
        <v>1244</v>
      </c>
      <c r="O2165" s="432" t="s">
        <v>1047</v>
      </c>
      <c r="P2165" s="432" t="s">
        <v>1047</v>
      </c>
      <c r="Q2165" s="438">
        <v>0.25</v>
      </c>
      <c r="R2165" s="432" t="s">
        <v>1043</v>
      </c>
      <c r="S2165" s="432" t="s">
        <v>1043</v>
      </c>
      <c r="T2165" s="432" t="s">
        <v>1955</v>
      </c>
      <c r="U2165" s="432" t="s">
        <v>1043</v>
      </c>
      <c r="V2165" s="432" t="s">
        <v>1047</v>
      </c>
      <c r="W2165" s="432" t="s">
        <v>1047</v>
      </c>
      <c r="X2165" s="432" t="s">
        <v>1047</v>
      </c>
      <c r="Y2165" s="432" t="s">
        <v>1047</v>
      </c>
      <c r="Z2165" s="432" t="s">
        <v>1043</v>
      </c>
      <c r="AA2165" s="423" t="s">
        <v>2350</v>
      </c>
      <c r="AB2165" s="426"/>
      <c r="AC2165" s="458">
        <v>40422</v>
      </c>
      <c r="AD2165" s="435"/>
      <c r="AE2165" s="546">
        <v>1218</v>
      </c>
      <c r="AF2165" s="546">
        <v>1075</v>
      </c>
      <c r="AG2165" s="546">
        <v>864</v>
      </c>
      <c r="AH2165" s="546">
        <v>733</v>
      </c>
      <c r="AI2165" s="546">
        <v>534</v>
      </c>
      <c r="AJ2165" s="546">
        <v>413</v>
      </c>
      <c r="AK2165" s="547">
        <v>226</v>
      </c>
      <c r="AL2165" s="547">
        <v>190</v>
      </c>
      <c r="AM2165" s="547">
        <v>468</v>
      </c>
      <c r="AN2165" s="546">
        <v>403</v>
      </c>
      <c r="AO2165" s="548">
        <v>388</v>
      </c>
      <c r="AP2165" s="547">
        <v>374</v>
      </c>
      <c r="AQ2165" s="834"/>
      <c r="AR2165" s="746" t="s">
        <v>866</v>
      </c>
      <c r="AS2165" s="475" t="str">
        <f t="shared" si="253"/>
        <v>SB</v>
      </c>
      <c r="AT2165" s="475" t="str">
        <f t="shared" si="253"/>
        <v>3B</v>
      </c>
      <c r="AU2165" s="475">
        <f t="shared" si="253"/>
        <v>354</v>
      </c>
      <c r="AV2165" s="475" t="str">
        <f t="shared" si="253"/>
        <v>VOC</v>
      </c>
      <c r="AW2165" s="475" t="str">
        <f t="shared" si="253"/>
        <v>B</v>
      </c>
      <c r="AX2165" s="475">
        <f t="shared" si="253"/>
        <v>0</v>
      </c>
      <c r="AY2165" s="185" t="str">
        <f>IF(AND(SUM(AE2165:$AP2165)&gt;0,J2165&lt;&gt;""),CONCATENATE(B2165,"_",F2165,"_",AG2165),0)</f>
        <v>ST_1.2.1.1_864</v>
      </c>
      <c r="AZ2165" s="203">
        <f>IF(AND(SUM(AE2165:$AP2165)&gt;0,D2165="BFS"),1,0)</f>
        <v>1</v>
      </c>
      <c r="BA2165" s="203" t="e">
        <f t="shared" si="252"/>
        <v>#REF!</v>
      </c>
    </row>
    <row r="2166" spans="1:53" ht="25">
      <c r="A2166" s="185">
        <f>IF(AND(SUM(AE2166:AP2166)&gt;0,J2166&lt;&gt;""),CONCATENATE(B2166,"_",F2166,"_",$A$5,"_",SUMPRODUCT((B$9:B2166=B2166)*(F$9:F2166=F2166)*(SUM(AE2166:AP2166)&lt;&gt;0)*(J2166&lt;&gt;""))-1),0)</f>
        <v>0</v>
      </c>
      <c r="B2166" s="745" t="s">
        <v>866</v>
      </c>
      <c r="C2166" s="58" t="s">
        <v>1348</v>
      </c>
      <c r="D2166" s="85" t="s">
        <v>1365</v>
      </c>
      <c r="E2166" s="463" t="s">
        <v>1368</v>
      </c>
      <c r="F2166" s="657" t="s">
        <v>1368</v>
      </c>
      <c r="G2166" s="417" t="s">
        <v>457</v>
      </c>
      <c r="H2166" s="418"/>
      <c r="I2166" s="418"/>
      <c r="J2166" s="418"/>
      <c r="K2166" s="418"/>
      <c r="L2166" s="419"/>
      <c r="M2166" s="419"/>
      <c r="N2166" s="419"/>
      <c r="O2166" s="419"/>
      <c r="P2166" s="419"/>
      <c r="Q2166" s="419"/>
      <c r="R2166" s="419"/>
      <c r="S2166" s="419"/>
      <c r="T2166" s="419"/>
      <c r="U2166" s="419"/>
      <c r="V2166" s="419"/>
      <c r="W2166" s="419"/>
      <c r="X2166" s="419"/>
      <c r="Y2166" s="419"/>
      <c r="Z2166" s="419"/>
      <c r="AA2166" s="420"/>
      <c r="AB2166" s="420"/>
      <c r="AC2166" s="457"/>
      <c r="AD2166" s="421"/>
      <c r="AE2166" s="536"/>
      <c r="AF2166" s="536"/>
      <c r="AG2166" s="536"/>
      <c r="AH2166" s="536"/>
      <c r="AI2166" s="537"/>
      <c r="AJ2166" s="537"/>
      <c r="AK2166" s="537"/>
      <c r="AL2166" s="537"/>
      <c r="AM2166" s="537"/>
      <c r="AN2166" s="537"/>
      <c r="AO2166" s="537"/>
      <c r="AP2166" s="537"/>
      <c r="AQ2166" s="422"/>
      <c r="AR2166" s="745" t="s">
        <v>866</v>
      </c>
      <c r="AS2166" s="475">
        <f t="shared" si="253"/>
        <v>0</v>
      </c>
      <c r="AT2166" s="475">
        <f t="shared" si="253"/>
        <v>0</v>
      </c>
      <c r="AU2166" s="475">
        <f t="shared" si="253"/>
        <v>0</v>
      </c>
      <c r="AV2166" s="475">
        <f t="shared" si="253"/>
        <v>0</v>
      </c>
      <c r="AW2166" s="475">
        <f t="shared" si="253"/>
        <v>0</v>
      </c>
      <c r="AX2166" s="475">
        <f t="shared" si="253"/>
        <v>0</v>
      </c>
      <c r="AY2166" s="185">
        <f>IF(AND(SUM(AE2166:$AP2166)&gt;0,J2166&lt;&gt;""),CONCATENATE(B2166,"_",F2166,"_",AG2166),0)</f>
        <v>0</v>
      </c>
      <c r="AZ2166" s="203">
        <f>IF(AND(SUM(AE2166:$AP2166)&gt;0,D2166="BFS"),1,0)</f>
        <v>0</v>
      </c>
      <c r="BA2166" s="203">
        <f t="shared" si="252"/>
        <v>0</v>
      </c>
    </row>
    <row r="2167" spans="1:53" ht="20">
      <c r="A2167" s="185" t="str">
        <f>IF(AND(SUM(AE2167:AP2167)&gt;0,J2167&lt;&gt;""),CONCATENATE(B2167,"_",F2167,"_",$A$5,"_",SUMPRODUCT((B$9:B2167=B2167)*(F$9:F2167=F2167)*(SUM(AE2167:AP2167)&lt;&gt;0)*(J2167&lt;&gt;""))-1),0)</f>
        <v>ST_1.2.1.2_neu_1</v>
      </c>
      <c r="B2167" s="746" t="s">
        <v>866</v>
      </c>
      <c r="C2167" s="464" t="s">
        <v>1490</v>
      </c>
      <c r="D2167" s="89" t="s">
        <v>1365</v>
      </c>
      <c r="E2167" s="465" t="s">
        <v>1368</v>
      </c>
      <c r="F2167" s="658" t="s">
        <v>1368</v>
      </c>
      <c r="G2167" s="423" t="s">
        <v>1242</v>
      </c>
      <c r="H2167" s="432" t="s">
        <v>1047</v>
      </c>
      <c r="I2167" s="437" t="s">
        <v>1052</v>
      </c>
      <c r="J2167" s="432" t="s">
        <v>1053</v>
      </c>
      <c r="K2167" s="424" t="s">
        <v>369</v>
      </c>
      <c r="L2167" s="424" t="s">
        <v>1961</v>
      </c>
      <c r="M2167" s="511" t="s">
        <v>380</v>
      </c>
      <c r="N2167" s="511" t="s">
        <v>1804</v>
      </c>
      <c r="O2167" s="511" t="s">
        <v>1047</v>
      </c>
      <c r="P2167" s="511" t="s">
        <v>1047</v>
      </c>
      <c r="Q2167" s="511" t="s">
        <v>389</v>
      </c>
      <c r="R2167" s="511" t="s">
        <v>1043</v>
      </c>
      <c r="S2167" s="511" t="s">
        <v>1043</v>
      </c>
      <c r="T2167" s="511" t="s">
        <v>1955</v>
      </c>
      <c r="U2167" s="511" t="s">
        <v>1043</v>
      </c>
      <c r="V2167" s="511" t="s">
        <v>1047</v>
      </c>
      <c r="W2167" s="511" t="s">
        <v>1047</v>
      </c>
      <c r="X2167" s="511" t="s">
        <v>1047</v>
      </c>
      <c r="Y2167" s="511" t="s">
        <v>1047</v>
      </c>
      <c r="Z2167" s="511" t="s">
        <v>1043</v>
      </c>
      <c r="AA2167" s="743" t="s">
        <v>2435</v>
      </c>
      <c r="AB2167" s="442" t="s">
        <v>387</v>
      </c>
      <c r="AC2167" s="458">
        <v>41153</v>
      </c>
      <c r="AD2167" s="443"/>
      <c r="AE2167" s="543"/>
      <c r="AF2167" s="543"/>
      <c r="AG2167" s="543"/>
      <c r="AH2167" s="543"/>
      <c r="AI2167" s="543"/>
      <c r="AJ2167" s="543"/>
      <c r="AK2167" s="544">
        <v>95</v>
      </c>
      <c r="AL2167" s="544">
        <v>72</v>
      </c>
      <c r="AM2167" s="544">
        <v>51</v>
      </c>
      <c r="AN2167" s="543">
        <v>55</v>
      </c>
      <c r="AO2167" s="545">
        <v>60</v>
      </c>
      <c r="AP2167" s="544">
        <v>44</v>
      </c>
      <c r="AQ2167" s="444"/>
      <c r="AR2167" s="746" t="s">
        <v>866</v>
      </c>
      <c r="AS2167" s="475" t="str">
        <f t="shared" ref="AS2167:AX2176" si="254">IF(SUM($AE2167:$AP2167)&gt;0,VLOOKUP($F2167,Schulart,AS$2,FALSE),0)</f>
        <v>SB</v>
      </c>
      <c r="AT2167" s="475" t="str">
        <f t="shared" si="254"/>
        <v>4A</v>
      </c>
      <c r="AU2167" s="475">
        <f t="shared" si="254"/>
        <v>454</v>
      </c>
      <c r="AV2167" s="475" t="str">
        <f t="shared" si="254"/>
        <v>VOC</v>
      </c>
      <c r="AW2167" s="475" t="str">
        <f t="shared" si="254"/>
        <v>B</v>
      </c>
      <c r="AX2167" s="475">
        <f t="shared" si="254"/>
        <v>0</v>
      </c>
      <c r="AY2167" s="185" t="str">
        <f>IF(AND(SUM(AE2167:$AP2167)&gt;0,J2167&lt;&gt;""),CONCATENATE(B2167,"_",F2167,"_",AG2167),0)</f>
        <v>ST_1.2.1.2_</v>
      </c>
      <c r="AZ2167" s="203">
        <f>IF(AND(SUM(AE2167:$AP2167)&gt;0,D2167="BFS"),1,0)</f>
        <v>1</v>
      </c>
      <c r="BA2167" s="203" t="e">
        <f t="shared" si="252"/>
        <v>#REF!</v>
      </c>
    </row>
    <row r="2168" spans="1:53" ht="25">
      <c r="A2168" s="185">
        <f>IF(AND(SUM(AE2168:AP2168)&gt;0,J2168&lt;&gt;""),CONCATENATE(B2168,"_",F2168,"_",$A$5,"_",SUMPRODUCT((B$9:B2168=B2168)*(F$9:F2168=F2168)*(SUM(AE2168:AP2168)&lt;&gt;0)*(J2168&lt;&gt;""))-1),0)</f>
        <v>0</v>
      </c>
      <c r="B2168" s="745" t="s">
        <v>866</v>
      </c>
      <c r="C2168" s="58" t="s">
        <v>1351</v>
      </c>
      <c r="D2168" s="85" t="s">
        <v>1365</v>
      </c>
      <c r="E2168" s="463" t="s">
        <v>1369</v>
      </c>
      <c r="F2168" s="657" t="s">
        <v>1369</v>
      </c>
      <c r="G2168" s="417" t="s">
        <v>688</v>
      </c>
      <c r="H2168" s="418"/>
      <c r="I2168" s="418"/>
      <c r="J2168" s="418"/>
      <c r="K2168" s="418"/>
      <c r="L2168" s="419"/>
      <c r="M2168" s="419"/>
      <c r="N2168" s="419"/>
      <c r="O2168" s="419"/>
      <c r="P2168" s="419"/>
      <c r="Q2168" s="419"/>
      <c r="R2168" s="419"/>
      <c r="S2168" s="419"/>
      <c r="T2168" s="419"/>
      <c r="U2168" s="419"/>
      <c r="V2168" s="419"/>
      <c r="W2168" s="419"/>
      <c r="X2168" s="419"/>
      <c r="Y2168" s="419"/>
      <c r="Z2168" s="419"/>
      <c r="AA2168" s="420"/>
      <c r="AB2168" s="420"/>
      <c r="AC2168" s="457"/>
      <c r="AD2168" s="421"/>
      <c r="AE2168" s="536"/>
      <c r="AF2168" s="536"/>
      <c r="AG2168" s="536"/>
      <c r="AH2168" s="536"/>
      <c r="AI2168" s="537"/>
      <c r="AJ2168" s="537"/>
      <c r="AK2168" s="537"/>
      <c r="AL2168" s="537"/>
      <c r="AM2168" s="537"/>
      <c r="AN2168" s="537"/>
      <c r="AO2168" s="537"/>
      <c r="AP2168" s="537"/>
      <c r="AQ2168" s="422"/>
      <c r="AR2168" s="745" t="s">
        <v>866</v>
      </c>
      <c r="AS2168" s="475">
        <f t="shared" si="254"/>
        <v>0</v>
      </c>
      <c r="AT2168" s="475">
        <f t="shared" si="254"/>
        <v>0</v>
      </c>
      <c r="AU2168" s="475">
        <f t="shared" si="254"/>
        <v>0</v>
      </c>
      <c r="AV2168" s="475">
        <f t="shared" si="254"/>
        <v>0</v>
      </c>
      <c r="AW2168" s="475">
        <f t="shared" si="254"/>
        <v>0</v>
      </c>
      <c r="AX2168" s="475">
        <f t="shared" si="254"/>
        <v>0</v>
      </c>
      <c r="AY2168" s="185">
        <f>IF(AND(SUM(AE2168:$AP2168)&gt;0,J2168&lt;&gt;""),CONCATENATE(B2168,"_",F2168,"_",AG2168),0)</f>
        <v>0</v>
      </c>
      <c r="AZ2168" s="203">
        <f>IF(AND(SUM(AE2168:$AP2168)&gt;0,D2168="BFS"),1,0)</f>
        <v>0</v>
      </c>
      <c r="BA2168" s="203">
        <f t="shared" si="252"/>
        <v>0</v>
      </c>
    </row>
    <row r="2169" spans="1:53" ht="30">
      <c r="A2169" s="185" t="str">
        <f>IF(AND(SUM(AE2169:AP2169)&gt;0,J2169&lt;&gt;""),CONCATENATE(B2169,"_",F2169,"_",$A$5,"_",SUMPRODUCT((B$9:B2169=B2169)*(F$9:F2169=F2169)*(SUM(AE2169:AP2169)&lt;&gt;0)*(J2169&lt;&gt;""))-1),0)</f>
        <v>ST_1.2.1.3_neu_1</v>
      </c>
      <c r="B2169" s="746" t="s">
        <v>866</v>
      </c>
      <c r="C2169" s="464" t="s">
        <v>1490</v>
      </c>
      <c r="D2169" s="89" t="s">
        <v>1365</v>
      </c>
      <c r="E2169" s="465" t="s">
        <v>1369</v>
      </c>
      <c r="F2169" s="658" t="s">
        <v>1369</v>
      </c>
      <c r="G2169" s="423" t="s">
        <v>1242</v>
      </c>
      <c r="H2169" s="432" t="s">
        <v>1047</v>
      </c>
      <c r="I2169" s="437" t="s">
        <v>1052</v>
      </c>
      <c r="J2169" s="432" t="s">
        <v>1053</v>
      </c>
      <c r="K2169" s="433" t="s">
        <v>325</v>
      </c>
      <c r="L2169" s="424" t="s">
        <v>1961</v>
      </c>
      <c r="M2169" s="511" t="s">
        <v>460</v>
      </c>
      <c r="N2169" s="511" t="s">
        <v>1804</v>
      </c>
      <c r="O2169" s="511" t="s">
        <v>1047</v>
      </c>
      <c r="P2169" s="511" t="s">
        <v>1047</v>
      </c>
      <c r="Q2169" s="511" t="s">
        <v>389</v>
      </c>
      <c r="R2169" s="511" t="s">
        <v>1043</v>
      </c>
      <c r="S2169" s="511" t="s">
        <v>1043</v>
      </c>
      <c r="T2169" s="511" t="s">
        <v>1955</v>
      </c>
      <c r="U2169" s="511" t="s">
        <v>1043</v>
      </c>
      <c r="V2169" s="511" t="s">
        <v>1047</v>
      </c>
      <c r="W2169" s="511" t="s">
        <v>1047</v>
      </c>
      <c r="X2169" s="511" t="s">
        <v>1047</v>
      </c>
      <c r="Y2169" s="511" t="s">
        <v>1047</v>
      </c>
      <c r="Z2169" s="511" t="s">
        <v>1043</v>
      </c>
      <c r="AA2169" s="743" t="s">
        <v>2436</v>
      </c>
      <c r="AB2169" s="743" t="s">
        <v>387</v>
      </c>
      <c r="AC2169" s="458">
        <v>41153</v>
      </c>
      <c r="AD2169" s="443"/>
      <c r="AE2169" s="543"/>
      <c r="AF2169" s="543"/>
      <c r="AG2169" s="543"/>
      <c r="AH2169" s="543"/>
      <c r="AI2169" s="543"/>
      <c r="AJ2169" s="543"/>
      <c r="AK2169" s="544">
        <v>130</v>
      </c>
      <c r="AL2169" s="544">
        <v>100</v>
      </c>
      <c r="AM2169" s="544">
        <v>119</v>
      </c>
      <c r="AN2169" s="543">
        <v>81</v>
      </c>
      <c r="AO2169" s="545">
        <v>70</v>
      </c>
      <c r="AP2169" s="544">
        <v>72</v>
      </c>
      <c r="AQ2169" s="444"/>
      <c r="AR2169" s="746" t="s">
        <v>866</v>
      </c>
      <c r="AS2169" s="475" t="str">
        <f t="shared" si="254"/>
        <v>SB</v>
      </c>
      <c r="AT2169" s="475" t="str">
        <f t="shared" si="254"/>
        <v>4B</v>
      </c>
      <c r="AU2169" s="475">
        <f t="shared" si="254"/>
        <v>454</v>
      </c>
      <c r="AV2169" s="475" t="str">
        <f t="shared" si="254"/>
        <v>VOC</v>
      </c>
      <c r="AW2169" s="475" t="str">
        <f t="shared" si="254"/>
        <v>B</v>
      </c>
      <c r="AX2169" s="475">
        <f t="shared" si="254"/>
        <v>0</v>
      </c>
      <c r="AY2169" s="185" t="str">
        <f>IF(AND(SUM(AE2169:$AP2169)&gt;0,J2169&lt;&gt;""),CONCATENATE(B2169,"_",F2169,"_",AG2169),0)</f>
        <v>ST_1.2.1.3_</v>
      </c>
      <c r="AZ2169" s="203">
        <f>IF(AND(SUM(AE2169:$AP2169)&gt;0,D2169="BFS"),1,0)</f>
        <v>1</v>
      </c>
      <c r="BA2169" s="203" t="e">
        <f t="shared" si="252"/>
        <v>#REF!</v>
      </c>
    </row>
    <row r="2170" spans="1:53" ht="25">
      <c r="A2170" s="185">
        <f>IF(AND(SUM(AE2170:AP2170)&gt;0,J2170&lt;&gt;""),CONCATENATE(B2170,"_",F2170,"_",$A$5,"_",SUMPRODUCT((B$9:B2170=B2170)*(F$9:F2170=F2170)*(SUM(AE2170:AP2170)&lt;&gt;0)*(J2170&lt;&gt;""))-1),0)</f>
        <v>0</v>
      </c>
      <c r="B2170" s="745" t="s">
        <v>866</v>
      </c>
      <c r="C2170" s="58" t="s">
        <v>256</v>
      </c>
      <c r="D2170" s="85" t="s">
        <v>1365</v>
      </c>
      <c r="E2170" s="463" t="s">
        <v>1370</v>
      </c>
      <c r="F2170" s="657" t="s">
        <v>1370</v>
      </c>
      <c r="G2170" s="417" t="s">
        <v>382</v>
      </c>
      <c r="H2170" s="418"/>
      <c r="I2170" s="418"/>
      <c r="J2170" s="418"/>
      <c r="K2170" s="418"/>
      <c r="L2170" s="419"/>
      <c r="M2170" s="419"/>
      <c r="N2170" s="419"/>
      <c r="O2170" s="419"/>
      <c r="P2170" s="419"/>
      <c r="Q2170" s="419"/>
      <c r="R2170" s="419"/>
      <c r="S2170" s="419"/>
      <c r="T2170" s="419"/>
      <c r="U2170" s="419"/>
      <c r="V2170" s="419"/>
      <c r="W2170" s="419"/>
      <c r="X2170" s="419"/>
      <c r="Y2170" s="419"/>
      <c r="Z2170" s="419"/>
      <c r="AA2170" s="420"/>
      <c r="AB2170" s="420"/>
      <c r="AC2170" s="457"/>
      <c r="AD2170" s="421"/>
      <c r="AE2170" s="536"/>
      <c r="AF2170" s="536"/>
      <c r="AG2170" s="536"/>
      <c r="AH2170" s="536"/>
      <c r="AI2170" s="537"/>
      <c r="AJ2170" s="537"/>
      <c r="AK2170" s="537"/>
      <c r="AL2170" s="537"/>
      <c r="AM2170" s="537"/>
      <c r="AN2170" s="537"/>
      <c r="AO2170" s="537"/>
      <c r="AP2170" s="537"/>
      <c r="AQ2170" s="422"/>
      <c r="AR2170" s="745" t="s">
        <v>866</v>
      </c>
      <c r="AS2170" s="475">
        <f t="shared" si="254"/>
        <v>0</v>
      </c>
      <c r="AT2170" s="475">
        <f t="shared" si="254"/>
        <v>0</v>
      </c>
      <c r="AU2170" s="475">
        <f t="shared" si="254"/>
        <v>0</v>
      </c>
      <c r="AV2170" s="475">
        <f t="shared" si="254"/>
        <v>0</v>
      </c>
      <c r="AW2170" s="475">
        <f t="shared" si="254"/>
        <v>0</v>
      </c>
      <c r="AX2170" s="475">
        <f t="shared" si="254"/>
        <v>0</v>
      </c>
      <c r="AY2170" s="185">
        <f>IF(AND(SUM(AE2170:$AP2170)&gt;0,J2170&lt;&gt;""),CONCATENATE(B2170,"_",F2170,"_",AG2170),0)</f>
        <v>0</v>
      </c>
      <c r="AZ2170" s="203">
        <f>IF(AND(SUM(AE2170:$AP2170)&gt;0,D2170="BFS"),1,0)</f>
        <v>0</v>
      </c>
      <c r="BA2170" s="203">
        <f t="shared" si="252"/>
        <v>0</v>
      </c>
    </row>
    <row r="2171" spans="1:53" ht="50">
      <c r="A2171" s="185" t="str">
        <f>IF(AND(SUM(AE2171:AP2171)&gt;0,J2171&lt;&gt;""),CONCATENATE(B2171,"_",F2171,"_",$A$5,"_",SUMPRODUCT((B$9:B2171=B2171)*(F$9:F2171=F2171)*(SUM(AE2171:AP2171)&lt;&gt;0)*(J2171&lt;&gt;""))-1),0)</f>
        <v>ST_1.2.1.4_neu_1</v>
      </c>
      <c r="B2171" s="746" t="s">
        <v>866</v>
      </c>
      <c r="C2171" s="464" t="s">
        <v>390</v>
      </c>
      <c r="D2171" s="89" t="s">
        <v>1365</v>
      </c>
      <c r="E2171" s="465" t="s">
        <v>1370</v>
      </c>
      <c r="F2171" s="658" t="s">
        <v>1370</v>
      </c>
      <c r="G2171" s="423" t="s">
        <v>1242</v>
      </c>
      <c r="H2171" s="432" t="s">
        <v>1047</v>
      </c>
      <c r="I2171" s="437" t="s">
        <v>1052</v>
      </c>
      <c r="J2171" s="432" t="s">
        <v>1053</v>
      </c>
      <c r="K2171" s="433" t="s">
        <v>385</v>
      </c>
      <c r="L2171" s="424" t="s">
        <v>1961</v>
      </c>
      <c r="M2171" s="511" t="s">
        <v>386</v>
      </c>
      <c r="N2171" s="511" t="s">
        <v>1804</v>
      </c>
      <c r="O2171" s="511" t="s">
        <v>1047</v>
      </c>
      <c r="P2171" s="511" t="s">
        <v>1047</v>
      </c>
      <c r="Q2171" s="511" t="s">
        <v>389</v>
      </c>
      <c r="R2171" s="511" t="s">
        <v>1043</v>
      </c>
      <c r="S2171" s="511" t="s">
        <v>1043</v>
      </c>
      <c r="T2171" s="511" t="s">
        <v>1955</v>
      </c>
      <c r="U2171" s="511" t="s">
        <v>1043</v>
      </c>
      <c r="V2171" s="511" t="s">
        <v>1047</v>
      </c>
      <c r="W2171" s="511" t="s">
        <v>1047</v>
      </c>
      <c r="X2171" s="511" t="s">
        <v>1047</v>
      </c>
      <c r="Y2171" s="511" t="s">
        <v>1047</v>
      </c>
      <c r="Z2171" s="511" t="s">
        <v>1043</v>
      </c>
      <c r="AA2171" s="743" t="s">
        <v>2436</v>
      </c>
      <c r="AB2171" s="743" t="s">
        <v>387</v>
      </c>
      <c r="AC2171" s="458">
        <v>41153</v>
      </c>
      <c r="AD2171" s="435"/>
      <c r="AE2171" s="543"/>
      <c r="AF2171" s="543"/>
      <c r="AG2171" s="543"/>
      <c r="AH2171" s="543"/>
      <c r="AI2171" s="543"/>
      <c r="AJ2171" s="543"/>
      <c r="AK2171" s="544">
        <v>12</v>
      </c>
      <c r="AL2171" s="544">
        <v>5</v>
      </c>
      <c r="AM2171" s="544">
        <v>7</v>
      </c>
      <c r="AN2171" s="543">
        <v>6</v>
      </c>
      <c r="AO2171" s="545">
        <v>3</v>
      </c>
      <c r="AP2171" s="544">
        <v>3</v>
      </c>
      <c r="AQ2171" s="444"/>
      <c r="AR2171" s="746" t="s">
        <v>866</v>
      </c>
      <c r="AS2171" s="475" t="str">
        <f t="shared" si="254"/>
        <v>SB</v>
      </c>
      <c r="AT2171" s="475" t="str">
        <f t="shared" si="254"/>
        <v>4A</v>
      </c>
      <c r="AU2171" s="475">
        <f t="shared" si="254"/>
        <v>454</v>
      </c>
      <c r="AV2171" s="475" t="str">
        <f t="shared" si="254"/>
        <v>VOC</v>
      </c>
      <c r="AW2171" s="475" t="str">
        <f t="shared" si="254"/>
        <v>B</v>
      </c>
      <c r="AX2171" s="475">
        <f t="shared" si="254"/>
        <v>0</v>
      </c>
      <c r="AY2171" s="185" t="str">
        <f>IF(AND(SUM(AE2171:$AP2171)&gt;0,J2171&lt;&gt;""),CONCATENATE(B2171,"_",F2171,"_",AG2171),0)</f>
        <v>ST_1.2.1.4_</v>
      </c>
      <c r="AZ2171" s="203">
        <f>IF(AND(SUM(AE2171:$AP2171)&gt;0,D2171="BFS"),1,0)</f>
        <v>1</v>
      </c>
      <c r="BA2171" s="203" t="e">
        <f t="shared" si="252"/>
        <v>#REF!</v>
      </c>
    </row>
    <row r="2172" spans="1:53" ht="15.5">
      <c r="A2172" s="185">
        <f>IF(AND(SUM(AE2172:AP2172)&gt;0,J2172&lt;&gt;""),CONCATENATE(B2172,"_",F2172,"_",$A$5,"_",SUMPRODUCT((B$9:B2172=B2172)*(F$9:F2172=F2172)*(SUM(AE2172:AP2172)&lt;&gt;0)*(J2172&lt;&gt;""))-1),0)</f>
        <v>0</v>
      </c>
      <c r="B2172" s="165" t="s">
        <v>866</v>
      </c>
      <c r="C2172" s="69" t="s">
        <v>1371</v>
      </c>
      <c r="D2172" s="84"/>
      <c r="E2172" s="467"/>
      <c r="F2172" s="659"/>
      <c r="G2172" s="77"/>
      <c r="H2172" s="77"/>
      <c r="I2172" s="77"/>
      <c r="J2172" s="77"/>
      <c r="K2172" s="77"/>
      <c r="L2172" s="78"/>
      <c r="M2172" s="78"/>
      <c r="N2172" s="78"/>
      <c r="O2172" s="78"/>
      <c r="P2172" s="78"/>
      <c r="Q2172" s="78"/>
      <c r="R2172" s="78"/>
      <c r="S2172" s="78"/>
      <c r="T2172" s="78"/>
      <c r="U2172" s="78"/>
      <c r="V2172" s="78"/>
      <c r="W2172" s="78"/>
      <c r="X2172" s="78"/>
      <c r="Y2172" s="78"/>
      <c r="Z2172" s="78"/>
      <c r="AA2172" s="76"/>
      <c r="AB2172" s="76"/>
      <c r="AC2172" s="459"/>
      <c r="AD2172" s="71"/>
      <c r="AE2172" s="538"/>
      <c r="AF2172" s="538"/>
      <c r="AG2172" s="538"/>
      <c r="AH2172" s="538"/>
      <c r="AI2172" s="539"/>
      <c r="AJ2172" s="539"/>
      <c r="AK2172" s="539"/>
      <c r="AL2172" s="539"/>
      <c r="AM2172" s="539"/>
      <c r="AN2172" s="539"/>
      <c r="AO2172" s="539"/>
      <c r="AP2172" s="539"/>
      <c r="AQ2172" s="326"/>
      <c r="AR2172" s="165" t="s">
        <v>866</v>
      </c>
      <c r="AS2172" s="475">
        <f t="shared" si="254"/>
        <v>0</v>
      </c>
      <c r="AT2172" s="475">
        <f t="shared" si="254"/>
        <v>0</v>
      </c>
      <c r="AU2172" s="475">
        <f t="shared" si="254"/>
        <v>0</v>
      </c>
      <c r="AV2172" s="475">
        <f t="shared" si="254"/>
        <v>0</v>
      </c>
      <c r="AW2172" s="475">
        <f t="shared" si="254"/>
        <v>0</v>
      </c>
      <c r="AX2172" s="475">
        <f t="shared" si="254"/>
        <v>0</v>
      </c>
      <c r="AY2172" s="185">
        <f>IF(AND(SUM(AE2172:$AP2172)&gt;0,J2172&lt;&gt;""),CONCATENATE(B2172,"_",F2172,"_",AG2172),0)</f>
        <v>0</v>
      </c>
      <c r="AZ2172" s="203">
        <f>IF(AND(SUM(AE2172:$AP2172)&gt;0,D2172="BFS"),1,0)</f>
        <v>0</v>
      </c>
      <c r="BA2172" s="203">
        <f t="shared" si="252"/>
        <v>0</v>
      </c>
    </row>
    <row r="2173" spans="1:53" ht="25">
      <c r="A2173" s="185">
        <f>IF(AND(SUM(AE2173:AP2173)&gt;0,J2173&lt;&gt;""),CONCATENATE(B2173,"_",F2173,"_",$A$5,"_",SUMPRODUCT((B$9:B2173=B2173)*(F$9:F2173=F2173)*(SUM(AE2173:AP2173)&lt;&gt;0)*(J2173&lt;&gt;""))-1),0)</f>
        <v>0</v>
      </c>
      <c r="B2173" s="745" t="s">
        <v>866</v>
      </c>
      <c r="C2173" s="58" t="s">
        <v>1049</v>
      </c>
      <c r="D2173" s="85" t="s">
        <v>1365</v>
      </c>
      <c r="E2173" s="463" t="s">
        <v>1374</v>
      </c>
      <c r="F2173" s="657" t="s">
        <v>1374</v>
      </c>
      <c r="G2173" s="417" t="s">
        <v>1948</v>
      </c>
      <c r="H2173" s="418"/>
      <c r="I2173" s="418"/>
      <c r="J2173" s="418"/>
      <c r="K2173" s="418"/>
      <c r="L2173" s="419"/>
      <c r="M2173" s="419"/>
      <c r="N2173" s="419"/>
      <c r="O2173" s="419"/>
      <c r="P2173" s="419"/>
      <c r="Q2173" s="419"/>
      <c r="R2173" s="419"/>
      <c r="S2173" s="419"/>
      <c r="T2173" s="419"/>
      <c r="U2173" s="419"/>
      <c r="V2173" s="419"/>
      <c r="W2173" s="419"/>
      <c r="X2173" s="419"/>
      <c r="Y2173" s="419"/>
      <c r="Z2173" s="419"/>
      <c r="AA2173" s="420"/>
      <c r="AB2173" s="420"/>
      <c r="AC2173" s="457"/>
      <c r="AD2173" s="421"/>
      <c r="AE2173" s="536"/>
      <c r="AF2173" s="536"/>
      <c r="AG2173" s="536"/>
      <c r="AH2173" s="536"/>
      <c r="AI2173" s="537"/>
      <c r="AJ2173" s="537"/>
      <c r="AK2173" s="537"/>
      <c r="AL2173" s="537"/>
      <c r="AM2173" s="537"/>
      <c r="AN2173" s="537"/>
      <c r="AO2173" s="537"/>
      <c r="AP2173" s="537"/>
      <c r="AQ2173" s="422"/>
      <c r="AR2173" s="745" t="s">
        <v>866</v>
      </c>
      <c r="AS2173" s="475">
        <f t="shared" si="254"/>
        <v>0</v>
      </c>
      <c r="AT2173" s="475">
        <f t="shared" si="254"/>
        <v>0</v>
      </c>
      <c r="AU2173" s="475">
        <f t="shared" si="254"/>
        <v>0</v>
      </c>
      <c r="AV2173" s="475">
        <f t="shared" si="254"/>
        <v>0</v>
      </c>
      <c r="AW2173" s="475">
        <f t="shared" si="254"/>
        <v>0</v>
      </c>
      <c r="AX2173" s="475">
        <f t="shared" si="254"/>
        <v>0</v>
      </c>
      <c r="AY2173" s="185">
        <f>IF(AND(SUM(AE2173:$AP2173)&gt;0,J2173&lt;&gt;""),CONCATENATE(B2173,"_",F2173,"_",AG2173),0)</f>
        <v>0</v>
      </c>
      <c r="AZ2173" s="203">
        <f>IF(AND(SUM(AE2173:$AP2173)&gt;0,D2173="BFS"),1,0)</f>
        <v>0</v>
      </c>
      <c r="BA2173" s="203">
        <f t="shared" si="252"/>
        <v>0</v>
      </c>
    </row>
    <row r="2174" spans="1:53" ht="13">
      <c r="A2174" s="185" t="str">
        <f>IF(AND(SUM(AE2174:AP2174)&gt;0,J2174&lt;&gt;""),CONCATENATE(B2174,"_",F2174,"_",$A$5,"_",SUMPRODUCT((B$9:B2174=B2174)*(F$9:F2174=F2174)*(SUM(AE2174:AP2174)&lt;&gt;0)*(J2174&lt;&gt;""))-1),0)</f>
        <v>ST_1.2.2.1_neu_1</v>
      </c>
      <c r="B2174" s="746" t="s">
        <v>866</v>
      </c>
      <c r="C2174" s="464" t="s">
        <v>133</v>
      </c>
      <c r="D2174" s="89" t="s">
        <v>1365</v>
      </c>
      <c r="E2174" s="465" t="s">
        <v>1374</v>
      </c>
      <c r="F2174" s="658" t="s">
        <v>1374</v>
      </c>
      <c r="G2174" s="423" t="s">
        <v>1121</v>
      </c>
      <c r="H2174" s="431" t="s">
        <v>1047</v>
      </c>
      <c r="I2174" s="431" t="s">
        <v>1052</v>
      </c>
      <c r="J2174" s="432" t="s">
        <v>1053</v>
      </c>
      <c r="K2174" s="433" t="s">
        <v>654</v>
      </c>
      <c r="L2174" s="432" t="s">
        <v>1961</v>
      </c>
      <c r="M2174" s="432" t="s">
        <v>1952</v>
      </c>
      <c r="N2174" s="432" t="s">
        <v>1985</v>
      </c>
      <c r="O2174" s="434" t="s">
        <v>1047</v>
      </c>
      <c r="P2174" s="434" t="s">
        <v>1047</v>
      </c>
      <c r="Q2174" s="445">
        <v>0.35</v>
      </c>
      <c r="R2174" s="434" t="s">
        <v>1043</v>
      </c>
      <c r="S2174" s="434" t="s">
        <v>1043</v>
      </c>
      <c r="T2174" s="434" t="s">
        <v>1955</v>
      </c>
      <c r="U2174" s="434" t="s">
        <v>1043</v>
      </c>
      <c r="V2174" s="434" t="s">
        <v>1047</v>
      </c>
      <c r="W2174" s="434" t="s">
        <v>1047</v>
      </c>
      <c r="X2174" s="434" t="s">
        <v>1047</v>
      </c>
      <c r="Y2174" s="434" t="s">
        <v>1047</v>
      </c>
      <c r="Z2174" s="434" t="s">
        <v>1043</v>
      </c>
      <c r="AA2174" s="426" t="s">
        <v>1122</v>
      </c>
      <c r="AB2174" s="426" t="s">
        <v>1123</v>
      </c>
      <c r="AC2174" s="458">
        <v>40422</v>
      </c>
      <c r="AD2174" s="435"/>
      <c r="AE2174" s="543">
        <v>636</v>
      </c>
      <c r="AF2174" s="543">
        <v>634</v>
      </c>
      <c r="AG2174" s="543">
        <v>635</v>
      </c>
      <c r="AH2174" s="543">
        <v>584</v>
      </c>
      <c r="AI2174" s="543">
        <v>308</v>
      </c>
      <c r="AJ2174" s="543">
        <v>149</v>
      </c>
      <c r="AK2174" s="544">
        <v>0</v>
      </c>
      <c r="AL2174" s="544">
        <v>0</v>
      </c>
      <c r="AM2174" s="544">
        <v>0</v>
      </c>
      <c r="AN2174" s="576">
        <v>0</v>
      </c>
      <c r="AO2174" s="545">
        <v>0</v>
      </c>
      <c r="AP2174" s="544">
        <v>0</v>
      </c>
      <c r="AQ2174" s="742"/>
      <c r="AR2174" s="746" t="s">
        <v>866</v>
      </c>
      <c r="AS2174" s="475" t="str">
        <f t="shared" si="254"/>
        <v>SB</v>
      </c>
      <c r="AT2174" s="475" t="str">
        <f t="shared" si="254"/>
        <v>3B</v>
      </c>
      <c r="AU2174" s="475">
        <f t="shared" si="254"/>
        <v>354</v>
      </c>
      <c r="AV2174" s="475" t="str">
        <f t="shared" si="254"/>
        <v>VOC</v>
      </c>
      <c r="AW2174" s="475" t="str">
        <f t="shared" si="254"/>
        <v>B</v>
      </c>
      <c r="AX2174" s="475">
        <f t="shared" si="254"/>
        <v>0</v>
      </c>
      <c r="AY2174" s="185" t="str">
        <f>IF(AND(SUM(AE2174:$AP2174)&gt;0,J2174&lt;&gt;""),CONCATENATE(B2174,"_",F2174,"_",AG2174),0)</f>
        <v>ST_1.2.2.1_635</v>
      </c>
      <c r="AZ2174" s="203">
        <f>IF(AND(SUM(AE2174:$AP2174)&gt;0,D2174="BFS"),1,0)</f>
        <v>1</v>
      </c>
      <c r="BA2174" s="203" t="e">
        <f t="shared" si="252"/>
        <v>#REF!</v>
      </c>
    </row>
    <row r="2175" spans="1:53" ht="13">
      <c r="A2175" s="185">
        <f>IF(AND(SUM(AE2175:AP2175)&gt;0,J2175&lt;&gt;""),CONCATENATE(B2175,"_",F2175,"_",$A$5,"_",SUMPRODUCT((B$9:B2175=B2175)*(F$9:F2175=F2175)*(SUM(AE2175:AP2175)&lt;&gt;0)*(J2175&lt;&gt;""))-1),0)</f>
        <v>0</v>
      </c>
      <c r="B2175" s="746" t="s">
        <v>866</v>
      </c>
      <c r="C2175" s="464" t="s">
        <v>133</v>
      </c>
      <c r="D2175" s="89" t="s">
        <v>1365</v>
      </c>
      <c r="E2175" s="465" t="s">
        <v>1374</v>
      </c>
      <c r="F2175" s="658" t="s">
        <v>1374</v>
      </c>
      <c r="G2175" s="423"/>
      <c r="H2175" s="431" t="s">
        <v>1043</v>
      </c>
      <c r="I2175" s="431" t="s">
        <v>1052</v>
      </c>
      <c r="J2175" s="432" t="s">
        <v>1053</v>
      </c>
      <c r="K2175" s="433"/>
      <c r="L2175" s="432"/>
      <c r="M2175" s="432"/>
      <c r="N2175" s="432"/>
      <c r="O2175" s="434"/>
      <c r="P2175" s="434"/>
      <c r="Q2175" s="445"/>
      <c r="R2175" s="434"/>
      <c r="S2175" s="434"/>
      <c r="T2175" s="434"/>
      <c r="U2175" s="434"/>
      <c r="V2175" s="434"/>
      <c r="W2175" s="434"/>
      <c r="X2175" s="434"/>
      <c r="Y2175" s="434"/>
      <c r="Z2175" s="434"/>
      <c r="AA2175" s="426"/>
      <c r="AB2175" s="426"/>
      <c r="AC2175" s="458"/>
      <c r="AD2175" s="443"/>
      <c r="AE2175" s="543"/>
      <c r="AF2175" s="543"/>
      <c r="AG2175" s="543"/>
      <c r="AH2175" s="543"/>
      <c r="AI2175" s="543"/>
      <c r="AJ2175" s="543"/>
      <c r="AK2175" s="544"/>
      <c r="AL2175" s="544"/>
      <c r="AM2175" s="544"/>
      <c r="AN2175" s="543"/>
      <c r="AO2175" s="545"/>
      <c r="AP2175" s="544"/>
      <c r="AQ2175" s="444"/>
      <c r="AR2175" s="746" t="s">
        <v>866</v>
      </c>
      <c r="AS2175" s="475">
        <f t="shared" si="254"/>
        <v>0</v>
      </c>
      <c r="AT2175" s="475">
        <f t="shared" si="254"/>
        <v>0</v>
      </c>
      <c r="AU2175" s="475">
        <f t="shared" si="254"/>
        <v>0</v>
      </c>
      <c r="AV2175" s="475">
        <f t="shared" si="254"/>
        <v>0</v>
      </c>
      <c r="AW2175" s="475">
        <f t="shared" si="254"/>
        <v>0</v>
      </c>
      <c r="AX2175" s="475">
        <f t="shared" si="254"/>
        <v>0</v>
      </c>
      <c r="AY2175" s="185">
        <f>IF(AND(SUM(AE2175:$AP2175)&gt;0,J2175&lt;&gt;""),CONCATENATE(B2175,"_",F2175,"_",AG2175),0)</f>
        <v>0</v>
      </c>
      <c r="AZ2175" s="203">
        <f>IF(AND(SUM(AE2175:$AP2175)&gt;0,D2175="BFS"),1,0)</f>
        <v>0</v>
      </c>
      <c r="BA2175" s="203">
        <f t="shared" si="252"/>
        <v>0</v>
      </c>
    </row>
    <row r="2176" spans="1:53" ht="13">
      <c r="A2176" s="185">
        <f>IF(AND(SUM(AE2176:AP2176)&gt;0,J2176&lt;&gt;""),CONCATENATE(B2176,"_",F2176,"_",$A$5,"_",SUMPRODUCT((B$9:B2176=B2176)*(F$9:F2176=F2176)*(SUM(AE2176:AP2176)&lt;&gt;0)*(J2176&lt;&gt;""))-1),0)</f>
        <v>0</v>
      </c>
      <c r="B2176" s="746" t="s">
        <v>866</v>
      </c>
      <c r="C2176" s="464" t="s">
        <v>133</v>
      </c>
      <c r="D2176" s="89" t="s">
        <v>1365</v>
      </c>
      <c r="E2176" s="465" t="s">
        <v>1374</v>
      </c>
      <c r="F2176" s="658" t="s">
        <v>1374</v>
      </c>
      <c r="G2176" s="423"/>
      <c r="H2176" s="431" t="s">
        <v>1043</v>
      </c>
      <c r="I2176" s="431" t="s">
        <v>1052</v>
      </c>
      <c r="J2176" s="432" t="s">
        <v>1053</v>
      </c>
      <c r="K2176" s="433"/>
      <c r="L2176" s="432"/>
      <c r="M2176" s="470"/>
      <c r="N2176" s="470"/>
      <c r="O2176" s="434"/>
      <c r="P2176" s="434"/>
      <c r="Q2176" s="445"/>
      <c r="R2176" s="434"/>
      <c r="S2176" s="434"/>
      <c r="T2176" s="434"/>
      <c r="U2176" s="434"/>
      <c r="V2176" s="434"/>
      <c r="W2176" s="434"/>
      <c r="X2176" s="434"/>
      <c r="Y2176" s="434"/>
      <c r="Z2176" s="434"/>
      <c r="AA2176" s="426"/>
      <c r="AB2176" s="426"/>
      <c r="AC2176" s="458"/>
      <c r="AD2176" s="443"/>
      <c r="AE2176" s="543"/>
      <c r="AF2176" s="543"/>
      <c r="AG2176" s="543"/>
      <c r="AH2176" s="543"/>
      <c r="AI2176" s="543"/>
      <c r="AJ2176" s="543"/>
      <c r="AK2176" s="544"/>
      <c r="AL2176" s="544"/>
      <c r="AM2176" s="544"/>
      <c r="AN2176" s="543"/>
      <c r="AO2176" s="545"/>
      <c r="AP2176" s="544"/>
      <c r="AQ2176" s="444"/>
      <c r="AR2176" s="746" t="s">
        <v>866</v>
      </c>
      <c r="AS2176" s="475">
        <f t="shared" si="254"/>
        <v>0</v>
      </c>
      <c r="AT2176" s="475">
        <f t="shared" si="254"/>
        <v>0</v>
      </c>
      <c r="AU2176" s="475">
        <f t="shared" si="254"/>
        <v>0</v>
      </c>
      <c r="AV2176" s="475">
        <f t="shared" si="254"/>
        <v>0</v>
      </c>
      <c r="AW2176" s="475">
        <f t="shared" si="254"/>
        <v>0</v>
      </c>
      <c r="AX2176" s="475">
        <f t="shared" si="254"/>
        <v>0</v>
      </c>
      <c r="AY2176" s="185">
        <f>IF(AND(SUM(AE2176:$AP2176)&gt;0,J2176&lt;&gt;""),CONCATENATE(B2176,"_",F2176,"_",AG2176),0)</f>
        <v>0</v>
      </c>
      <c r="AZ2176" s="203">
        <f>IF(AND(SUM(AE2176:$AP2176)&gt;0,D2176="BFS"),1,0)</f>
        <v>0</v>
      </c>
      <c r="BA2176" s="203">
        <f t="shared" si="252"/>
        <v>0</v>
      </c>
    </row>
    <row r="2177" spans="1:53" ht="13">
      <c r="A2177" s="185">
        <f>IF(AND(SUM(AE2177:AP2177)&gt;0,J2177&lt;&gt;""),CONCATENATE(B2177,"_",F2177,"_",$A$5,"_",SUMPRODUCT((B$9:B2177=B2177)*(F$9:F2177=F2177)*(SUM(AE2177:AP2177)&lt;&gt;0)*(J2177&lt;&gt;""))-1),0)</f>
        <v>0</v>
      </c>
      <c r="B2177" s="746" t="s">
        <v>866</v>
      </c>
      <c r="C2177" s="464" t="s">
        <v>133</v>
      </c>
      <c r="D2177" s="89" t="s">
        <v>1365</v>
      </c>
      <c r="E2177" s="465" t="s">
        <v>1374</v>
      </c>
      <c r="F2177" s="658" t="s">
        <v>1374</v>
      </c>
      <c r="G2177" s="423"/>
      <c r="H2177" s="431" t="s">
        <v>1043</v>
      </c>
      <c r="I2177" s="431" t="s">
        <v>1052</v>
      </c>
      <c r="J2177" s="432" t="s">
        <v>1053</v>
      </c>
      <c r="K2177" s="433"/>
      <c r="L2177" s="434"/>
      <c r="M2177" s="470"/>
      <c r="N2177" s="470"/>
      <c r="O2177" s="434"/>
      <c r="P2177" s="434"/>
      <c r="Q2177" s="434"/>
      <c r="R2177" s="434"/>
      <c r="S2177" s="434"/>
      <c r="T2177" s="434"/>
      <c r="U2177" s="434"/>
      <c r="V2177" s="434"/>
      <c r="W2177" s="434"/>
      <c r="X2177" s="434"/>
      <c r="Y2177" s="434"/>
      <c r="Z2177" s="434"/>
      <c r="AA2177" s="426"/>
      <c r="AB2177" s="426"/>
      <c r="AC2177" s="458"/>
      <c r="AD2177" s="443"/>
      <c r="AE2177" s="543"/>
      <c r="AF2177" s="543"/>
      <c r="AG2177" s="543"/>
      <c r="AH2177" s="543"/>
      <c r="AI2177" s="543"/>
      <c r="AJ2177" s="543"/>
      <c r="AK2177" s="544"/>
      <c r="AL2177" s="544"/>
      <c r="AM2177" s="544"/>
      <c r="AN2177" s="543"/>
      <c r="AO2177" s="545"/>
      <c r="AP2177" s="544"/>
      <c r="AQ2177" s="444"/>
      <c r="AR2177" s="746" t="s">
        <v>866</v>
      </c>
      <c r="AS2177" s="475">
        <f t="shared" ref="AS2177:AX2186" si="255">IF(SUM($AE2177:$AP2177)&gt;0,VLOOKUP($F2177,Schulart,AS$2,FALSE),0)</f>
        <v>0</v>
      </c>
      <c r="AT2177" s="475">
        <f t="shared" si="255"/>
        <v>0</v>
      </c>
      <c r="AU2177" s="475">
        <f t="shared" si="255"/>
        <v>0</v>
      </c>
      <c r="AV2177" s="475">
        <f t="shared" si="255"/>
        <v>0</v>
      </c>
      <c r="AW2177" s="475">
        <f t="shared" si="255"/>
        <v>0</v>
      </c>
      <c r="AX2177" s="475">
        <f t="shared" si="255"/>
        <v>0</v>
      </c>
      <c r="AY2177" s="185">
        <f>IF(AND(SUM(AE2177:$AP2177)&gt;0,J2177&lt;&gt;""),CONCATENATE(B2177,"_",F2177,"_",AG2177),0)</f>
        <v>0</v>
      </c>
      <c r="AZ2177" s="203">
        <f>IF(AND(SUM(AE2177:$AP2177)&gt;0,D2177="BFS"),1,0)</f>
        <v>0</v>
      </c>
      <c r="BA2177" s="203">
        <f t="shared" si="252"/>
        <v>0</v>
      </c>
    </row>
    <row r="2178" spans="1:53" ht="25">
      <c r="A2178" s="185">
        <f>IF(AND(SUM(AE2178:AP2178)&gt;0,J2178&lt;&gt;""),CONCATENATE(B2178,"_",F2178,"_",$A$5,"_",SUMPRODUCT((B$9:B2178=B2178)*(F$9:F2178=F2178)*(SUM(AE2178:AP2178)&lt;&gt;0)*(J2178&lt;&gt;""))-1),0)</f>
        <v>0</v>
      </c>
      <c r="B2178" s="745" t="s">
        <v>866</v>
      </c>
      <c r="C2178" s="58" t="s">
        <v>1348</v>
      </c>
      <c r="D2178" s="85" t="s">
        <v>1365</v>
      </c>
      <c r="E2178" s="463" t="s">
        <v>1375</v>
      </c>
      <c r="F2178" s="657" t="s">
        <v>1375</v>
      </c>
      <c r="G2178" s="417" t="s">
        <v>457</v>
      </c>
      <c r="H2178" s="418"/>
      <c r="I2178" s="418"/>
      <c r="J2178" s="418"/>
      <c r="K2178" s="418"/>
      <c r="L2178" s="419"/>
      <c r="M2178" s="419"/>
      <c r="N2178" s="419"/>
      <c r="O2178" s="419"/>
      <c r="P2178" s="419"/>
      <c r="Q2178" s="419"/>
      <c r="R2178" s="419"/>
      <c r="S2178" s="419"/>
      <c r="T2178" s="419"/>
      <c r="U2178" s="419"/>
      <c r="V2178" s="419"/>
      <c r="W2178" s="419"/>
      <c r="X2178" s="419"/>
      <c r="Y2178" s="419"/>
      <c r="Z2178" s="419"/>
      <c r="AA2178" s="420"/>
      <c r="AB2178" s="420"/>
      <c r="AC2178" s="457"/>
      <c r="AD2178" s="421"/>
      <c r="AE2178" s="536"/>
      <c r="AF2178" s="536"/>
      <c r="AG2178" s="536"/>
      <c r="AH2178" s="536"/>
      <c r="AI2178" s="537"/>
      <c r="AJ2178" s="537"/>
      <c r="AK2178" s="537"/>
      <c r="AL2178" s="537"/>
      <c r="AM2178" s="537"/>
      <c r="AN2178" s="537"/>
      <c r="AO2178" s="537"/>
      <c r="AP2178" s="537"/>
      <c r="AQ2178" s="422"/>
      <c r="AR2178" s="745" t="s">
        <v>866</v>
      </c>
      <c r="AS2178" s="475">
        <f t="shared" si="255"/>
        <v>0</v>
      </c>
      <c r="AT2178" s="475">
        <f t="shared" si="255"/>
        <v>0</v>
      </c>
      <c r="AU2178" s="475">
        <f t="shared" si="255"/>
        <v>0</v>
      </c>
      <c r="AV2178" s="475">
        <f t="shared" si="255"/>
        <v>0</v>
      </c>
      <c r="AW2178" s="475">
        <f t="shared" si="255"/>
        <v>0</v>
      </c>
      <c r="AX2178" s="475">
        <f t="shared" si="255"/>
        <v>0</v>
      </c>
      <c r="AY2178" s="185">
        <f>IF(AND(SUM(AE2178:$AP2178)&gt;0,J2178&lt;&gt;""),CONCATENATE(B2178,"_",F2178,"_",AG2178),0)</f>
        <v>0</v>
      </c>
      <c r="AZ2178" s="203">
        <f>IF(AND(SUM(AE2178:$AP2178)&gt;0,D2178="BFS"),1,0)</f>
        <v>0</v>
      </c>
      <c r="BA2178" s="203">
        <f t="shared" si="252"/>
        <v>0</v>
      </c>
    </row>
    <row r="2179" spans="1:53" ht="13">
      <c r="A2179" s="185">
        <f>IF(AND(SUM(AE2179:AP2179)&gt;0,J2179&lt;&gt;""),CONCATENATE(B2179,"_",F2179,"_",$A$5,"_",SUMPRODUCT((B$9:B2179=B2179)*(F$9:F2179=F2179)*(SUM(AE2179:AP2179)&lt;&gt;0)*(J2179&lt;&gt;""))-1),0)</f>
        <v>0</v>
      </c>
      <c r="B2179" s="746" t="s">
        <v>866</v>
      </c>
      <c r="C2179" s="464" t="s">
        <v>1490</v>
      </c>
      <c r="D2179" s="89" t="s">
        <v>1365</v>
      </c>
      <c r="E2179" s="465" t="s">
        <v>1375</v>
      </c>
      <c r="F2179" s="658" t="s">
        <v>1375</v>
      </c>
      <c r="G2179" s="410"/>
      <c r="H2179" s="424" t="s">
        <v>1043</v>
      </c>
      <c r="I2179" s="431">
        <v>0</v>
      </c>
      <c r="J2179" s="432">
        <v>0</v>
      </c>
      <c r="K2179" s="433"/>
      <c r="L2179" s="425"/>
      <c r="M2179" s="470"/>
      <c r="N2179" s="470"/>
      <c r="O2179" s="425"/>
      <c r="P2179" s="425"/>
      <c r="Q2179" s="446"/>
      <c r="R2179" s="434"/>
      <c r="S2179" s="434"/>
      <c r="T2179" s="434"/>
      <c r="U2179" s="434"/>
      <c r="V2179" s="434"/>
      <c r="W2179" s="434"/>
      <c r="X2179" s="434"/>
      <c r="Y2179" s="434"/>
      <c r="Z2179" s="434"/>
      <c r="AA2179" s="743"/>
      <c r="AB2179" s="426"/>
      <c r="AC2179" s="458"/>
      <c r="AD2179" s="443"/>
      <c r="AE2179" s="543"/>
      <c r="AF2179" s="543"/>
      <c r="AG2179" s="543"/>
      <c r="AH2179" s="543"/>
      <c r="AI2179" s="543"/>
      <c r="AJ2179" s="543"/>
      <c r="AK2179" s="544"/>
      <c r="AL2179" s="544"/>
      <c r="AM2179" s="544"/>
      <c r="AN2179" s="543"/>
      <c r="AO2179" s="545"/>
      <c r="AP2179" s="544"/>
      <c r="AQ2179" s="444"/>
      <c r="AR2179" s="746" t="s">
        <v>866</v>
      </c>
      <c r="AS2179" s="475">
        <f t="shared" si="255"/>
        <v>0</v>
      </c>
      <c r="AT2179" s="475">
        <f t="shared" si="255"/>
        <v>0</v>
      </c>
      <c r="AU2179" s="475">
        <f t="shared" si="255"/>
        <v>0</v>
      </c>
      <c r="AV2179" s="475">
        <f t="shared" si="255"/>
        <v>0</v>
      </c>
      <c r="AW2179" s="475">
        <f t="shared" si="255"/>
        <v>0</v>
      </c>
      <c r="AX2179" s="475">
        <f t="shared" si="255"/>
        <v>0</v>
      </c>
      <c r="AY2179" s="185">
        <f>IF(AND(SUM(AE2179:$AP2179)&gt;0,J2179&lt;&gt;""),CONCATENATE(B2179,"_",F2179,"_",AG2179),0)</f>
        <v>0</v>
      </c>
      <c r="AZ2179" s="203">
        <f>IF(AND(SUM(AE2179:$AP2179)&gt;0,D2179="BFS"),1,0)</f>
        <v>0</v>
      </c>
      <c r="BA2179" s="203">
        <f t="shared" si="252"/>
        <v>0</v>
      </c>
    </row>
    <row r="2180" spans="1:53" ht="13">
      <c r="A2180" s="185">
        <f>IF(AND(SUM(AE2180:AP2180)&gt;0,J2180&lt;&gt;""),CONCATENATE(B2180,"_",F2180,"_",$A$5,"_",SUMPRODUCT((B$9:B2180=B2180)*(F$9:F2180=F2180)*(SUM(AE2180:AP2180)&lt;&gt;0)*(J2180&lt;&gt;""))-1),0)</f>
        <v>0</v>
      </c>
      <c r="B2180" s="746" t="s">
        <v>866</v>
      </c>
      <c r="C2180" s="464" t="s">
        <v>1490</v>
      </c>
      <c r="D2180" s="89" t="s">
        <v>1365</v>
      </c>
      <c r="E2180" s="465" t="s">
        <v>1375</v>
      </c>
      <c r="F2180" s="658" t="s">
        <v>1375</v>
      </c>
      <c r="G2180" s="410"/>
      <c r="H2180" s="432" t="s">
        <v>1043</v>
      </c>
      <c r="I2180" s="437" t="s">
        <v>1052</v>
      </c>
      <c r="J2180" s="432" t="s">
        <v>1053</v>
      </c>
      <c r="K2180" s="433"/>
      <c r="L2180" s="425"/>
      <c r="M2180" s="425"/>
      <c r="N2180" s="425"/>
      <c r="O2180" s="425"/>
      <c r="P2180" s="425"/>
      <c r="Q2180" s="425"/>
      <c r="R2180" s="434"/>
      <c r="S2180" s="434"/>
      <c r="T2180" s="434"/>
      <c r="U2180" s="434"/>
      <c r="V2180" s="434"/>
      <c r="W2180" s="434"/>
      <c r="X2180" s="434"/>
      <c r="Y2180" s="434"/>
      <c r="Z2180" s="434"/>
      <c r="AA2180" s="743"/>
      <c r="AB2180" s="442"/>
      <c r="AC2180" s="458"/>
      <c r="AD2180" s="443"/>
      <c r="AE2180" s="543"/>
      <c r="AF2180" s="543"/>
      <c r="AG2180" s="543"/>
      <c r="AH2180" s="543"/>
      <c r="AI2180" s="543"/>
      <c r="AJ2180" s="543"/>
      <c r="AK2180" s="544"/>
      <c r="AL2180" s="544"/>
      <c r="AM2180" s="544"/>
      <c r="AN2180" s="543"/>
      <c r="AO2180" s="545"/>
      <c r="AP2180" s="544"/>
      <c r="AQ2180" s="444"/>
      <c r="AR2180" s="746" t="s">
        <v>866</v>
      </c>
      <c r="AS2180" s="475">
        <f t="shared" si="255"/>
        <v>0</v>
      </c>
      <c r="AT2180" s="475">
        <f t="shared" si="255"/>
        <v>0</v>
      </c>
      <c r="AU2180" s="475">
        <f t="shared" si="255"/>
        <v>0</v>
      </c>
      <c r="AV2180" s="475">
        <f t="shared" si="255"/>
        <v>0</v>
      </c>
      <c r="AW2180" s="475">
        <f t="shared" si="255"/>
        <v>0</v>
      </c>
      <c r="AX2180" s="475">
        <f t="shared" si="255"/>
        <v>0</v>
      </c>
      <c r="AY2180" s="185">
        <f>IF(AND(SUM(AE2180:$AP2180)&gt;0,J2180&lt;&gt;""),CONCATENATE(B2180,"_",F2180,"_",AG2180),0)</f>
        <v>0</v>
      </c>
      <c r="AZ2180" s="203">
        <f>IF(AND(SUM(AE2180:$AP2180)&gt;0,D2180="BFS"),1,0)</f>
        <v>0</v>
      </c>
      <c r="BA2180" s="203">
        <f t="shared" si="252"/>
        <v>0</v>
      </c>
    </row>
    <row r="2181" spans="1:53" ht="25">
      <c r="A2181" s="185">
        <f>IF(AND(SUM(AE2181:AP2181)&gt;0,J2181&lt;&gt;""),CONCATENATE(B2181,"_",F2181,"_",$A$5,"_",SUMPRODUCT((B$9:B2181=B2181)*(F$9:F2181=F2181)*(SUM(AE2181:AP2181)&lt;&gt;0)*(J2181&lt;&gt;""))-1),0)</f>
        <v>0</v>
      </c>
      <c r="B2181" s="745" t="s">
        <v>866</v>
      </c>
      <c r="C2181" s="58" t="s">
        <v>1351</v>
      </c>
      <c r="D2181" s="85" t="s">
        <v>1365</v>
      </c>
      <c r="E2181" s="463" t="s">
        <v>68</v>
      </c>
      <c r="F2181" s="657" t="s">
        <v>68</v>
      </c>
      <c r="G2181" s="417" t="s">
        <v>688</v>
      </c>
      <c r="H2181" s="418"/>
      <c r="I2181" s="418"/>
      <c r="J2181" s="418"/>
      <c r="K2181" s="418"/>
      <c r="L2181" s="419"/>
      <c r="M2181" s="419"/>
      <c r="N2181" s="419"/>
      <c r="O2181" s="419"/>
      <c r="P2181" s="419"/>
      <c r="Q2181" s="419"/>
      <c r="R2181" s="419"/>
      <c r="S2181" s="419"/>
      <c r="T2181" s="419"/>
      <c r="U2181" s="419"/>
      <c r="V2181" s="419"/>
      <c r="W2181" s="419"/>
      <c r="X2181" s="419"/>
      <c r="Y2181" s="419"/>
      <c r="Z2181" s="419"/>
      <c r="AA2181" s="420"/>
      <c r="AB2181" s="420"/>
      <c r="AC2181" s="457"/>
      <c r="AD2181" s="421"/>
      <c r="AE2181" s="536"/>
      <c r="AF2181" s="536"/>
      <c r="AG2181" s="536"/>
      <c r="AH2181" s="536"/>
      <c r="AI2181" s="537"/>
      <c r="AJ2181" s="537"/>
      <c r="AK2181" s="537"/>
      <c r="AL2181" s="537"/>
      <c r="AM2181" s="537"/>
      <c r="AN2181" s="537"/>
      <c r="AO2181" s="537"/>
      <c r="AP2181" s="537"/>
      <c r="AQ2181" s="422"/>
      <c r="AR2181" s="745" t="s">
        <v>866</v>
      </c>
      <c r="AS2181" s="475">
        <f t="shared" si="255"/>
        <v>0</v>
      </c>
      <c r="AT2181" s="475">
        <f t="shared" si="255"/>
        <v>0</v>
      </c>
      <c r="AU2181" s="475">
        <f t="shared" si="255"/>
        <v>0</v>
      </c>
      <c r="AV2181" s="475">
        <f t="shared" si="255"/>
        <v>0</v>
      </c>
      <c r="AW2181" s="475">
        <f t="shared" si="255"/>
        <v>0</v>
      </c>
      <c r="AX2181" s="475">
        <f t="shared" si="255"/>
        <v>0</v>
      </c>
      <c r="AY2181" s="185">
        <f>IF(AND(SUM(AE2181:$AP2181)&gt;0,J2181&lt;&gt;""),CONCATENATE(B2181,"_",F2181,"_",AG2181),0)</f>
        <v>0</v>
      </c>
      <c r="AZ2181" s="203">
        <f>IF(AND(SUM(AE2181:$AP2181)&gt;0,D2181="BFS"),1,0)</f>
        <v>0</v>
      </c>
      <c r="BA2181" s="203">
        <f t="shared" si="252"/>
        <v>0</v>
      </c>
    </row>
    <row r="2182" spans="1:53" ht="13">
      <c r="A2182" s="185">
        <f>IF(AND(SUM(AE2182:AP2182)&gt;0,J2182&lt;&gt;""),CONCATENATE(B2182,"_",F2182,"_",$A$5,"_",SUMPRODUCT((B$9:B2182=B2182)*(F$9:F2182=F2182)*(SUM(AE2182:AP2182)&lt;&gt;0)*(J2182&lt;&gt;""))-1),0)</f>
        <v>0</v>
      </c>
      <c r="B2182" s="746" t="s">
        <v>866</v>
      </c>
      <c r="C2182" s="464" t="s">
        <v>1490</v>
      </c>
      <c r="D2182" s="89" t="s">
        <v>1365</v>
      </c>
      <c r="E2182" s="465" t="s">
        <v>68</v>
      </c>
      <c r="F2182" s="658" t="s">
        <v>68</v>
      </c>
      <c r="G2182" s="410"/>
      <c r="H2182" s="432" t="s">
        <v>1043</v>
      </c>
      <c r="I2182" s="437" t="s">
        <v>1052</v>
      </c>
      <c r="J2182" s="432" t="s">
        <v>1053</v>
      </c>
      <c r="K2182" s="433"/>
      <c r="L2182" s="425"/>
      <c r="M2182" s="425"/>
      <c r="N2182" s="425"/>
      <c r="O2182" s="425"/>
      <c r="P2182" s="425"/>
      <c r="Q2182" s="425"/>
      <c r="R2182" s="434"/>
      <c r="S2182" s="434"/>
      <c r="T2182" s="434"/>
      <c r="U2182" s="434"/>
      <c r="V2182" s="434"/>
      <c r="W2182" s="434"/>
      <c r="X2182" s="434"/>
      <c r="Y2182" s="434"/>
      <c r="Z2182" s="434"/>
      <c r="AA2182" s="743"/>
      <c r="AB2182" s="442"/>
      <c r="AC2182" s="458"/>
      <c r="AD2182" s="443"/>
      <c r="AE2182" s="543"/>
      <c r="AF2182" s="543"/>
      <c r="AG2182" s="543"/>
      <c r="AH2182" s="543"/>
      <c r="AI2182" s="543"/>
      <c r="AJ2182" s="543"/>
      <c r="AK2182" s="544"/>
      <c r="AL2182" s="544"/>
      <c r="AM2182" s="544"/>
      <c r="AN2182" s="543"/>
      <c r="AO2182" s="545"/>
      <c r="AP2182" s="544"/>
      <c r="AQ2182" s="444"/>
      <c r="AR2182" s="746" t="s">
        <v>866</v>
      </c>
      <c r="AS2182" s="475">
        <f t="shared" si="255"/>
        <v>0</v>
      </c>
      <c r="AT2182" s="475">
        <f t="shared" si="255"/>
        <v>0</v>
      </c>
      <c r="AU2182" s="475">
        <f t="shared" si="255"/>
        <v>0</v>
      </c>
      <c r="AV2182" s="475">
        <f t="shared" si="255"/>
        <v>0</v>
      </c>
      <c r="AW2182" s="475">
        <f t="shared" si="255"/>
        <v>0</v>
      </c>
      <c r="AX2182" s="475">
        <f t="shared" si="255"/>
        <v>0</v>
      </c>
      <c r="AY2182" s="185">
        <f>IF(AND(SUM(AE2182:$AP2182)&gt;0,J2182&lt;&gt;""),CONCATENATE(B2182,"_",F2182,"_",AG2182),0)</f>
        <v>0</v>
      </c>
      <c r="AZ2182" s="203">
        <f>IF(AND(SUM(AE2182:$AP2182)&gt;0,D2182="BFS"),1,0)</f>
        <v>0</v>
      </c>
      <c r="BA2182" s="203">
        <f t="shared" si="252"/>
        <v>0</v>
      </c>
    </row>
    <row r="2183" spans="1:53" ht="15.5">
      <c r="A2183" s="185">
        <f>IF(AND(SUM(AE2183:AP2183)&gt;0,J2183&lt;&gt;""),CONCATENATE(B2183,"_",F2183,"_",$A$5,"_",SUMPRODUCT((B$9:B2183=B2183)*(F$9:F2183=F2183)*(SUM(AE2183:AP2183)&lt;&gt;0)*(J2183&lt;&gt;""))-1),0)</f>
        <v>0</v>
      </c>
      <c r="B2183" s="164" t="s">
        <v>866</v>
      </c>
      <c r="C2183" s="68" t="s">
        <v>1762</v>
      </c>
      <c r="D2183" s="66"/>
      <c r="E2183" s="471"/>
      <c r="F2183" s="660"/>
      <c r="G2183" s="72"/>
      <c r="H2183" s="72"/>
      <c r="I2183" s="72"/>
      <c r="J2183" s="72"/>
      <c r="K2183" s="72"/>
      <c r="L2183" s="72"/>
      <c r="M2183" s="72"/>
      <c r="N2183" s="72"/>
      <c r="O2183" s="72"/>
      <c r="P2183" s="72"/>
      <c r="Q2183" s="72"/>
      <c r="R2183" s="72"/>
      <c r="S2183" s="72"/>
      <c r="T2183" s="72"/>
      <c r="U2183" s="72"/>
      <c r="V2183" s="72"/>
      <c r="W2183" s="72"/>
      <c r="X2183" s="72"/>
      <c r="Y2183" s="72"/>
      <c r="Z2183" s="72"/>
      <c r="AA2183" s="72"/>
      <c r="AB2183" s="72"/>
      <c r="AC2183" s="460"/>
      <c r="AD2183" s="90"/>
      <c r="AE2183" s="550"/>
      <c r="AF2183" s="550"/>
      <c r="AG2183" s="550"/>
      <c r="AH2183" s="550"/>
      <c r="AI2183" s="550"/>
      <c r="AJ2183" s="550"/>
      <c r="AK2183" s="550"/>
      <c r="AL2183" s="550"/>
      <c r="AM2183" s="550"/>
      <c r="AN2183" s="550"/>
      <c r="AO2183" s="550"/>
      <c r="AP2183" s="550"/>
      <c r="AQ2183" s="75"/>
      <c r="AR2183" s="164" t="s">
        <v>866</v>
      </c>
      <c r="AS2183" s="475">
        <f t="shared" si="255"/>
        <v>0</v>
      </c>
      <c r="AT2183" s="475">
        <f t="shared" si="255"/>
        <v>0</v>
      </c>
      <c r="AU2183" s="475">
        <f t="shared" si="255"/>
        <v>0</v>
      </c>
      <c r="AV2183" s="475">
        <f t="shared" si="255"/>
        <v>0</v>
      </c>
      <c r="AW2183" s="475">
        <f t="shared" si="255"/>
        <v>0</v>
      </c>
      <c r="AX2183" s="475">
        <f t="shared" si="255"/>
        <v>0</v>
      </c>
      <c r="AY2183" s="185">
        <f>IF(AND(SUM(AE2183:$AP2183)&gt;0,J2183&lt;&gt;""),CONCATENATE(B2183,"_",F2183,"_",AG2183),0)</f>
        <v>0</v>
      </c>
      <c r="AZ2183" s="203">
        <f>IF(AND(SUM(AE2183:$AP2183)&gt;0,D2183="BFS"),1,0)</f>
        <v>0</v>
      </c>
      <c r="BA2183" s="203">
        <f t="shared" si="252"/>
        <v>0</v>
      </c>
    </row>
    <row r="2184" spans="1:53" ht="15.5">
      <c r="A2184" s="185">
        <f>IF(AND(SUM(AE2184:AP2184)&gt;0,J2184&lt;&gt;""),CONCATENATE(B2184,"_",F2184,"_",$A$5,"_",SUMPRODUCT((B$9:B2184=B2184)*(F$9:F2184=F2184)*(SUM(AE2184:AP2184)&lt;&gt;0)*(J2184&lt;&gt;""))-1),0)</f>
        <v>0</v>
      </c>
      <c r="B2184" s="165" t="s">
        <v>866</v>
      </c>
      <c r="C2184" s="69" t="s">
        <v>2095</v>
      </c>
      <c r="D2184" s="84"/>
      <c r="E2184" s="467"/>
      <c r="F2184" s="659"/>
      <c r="G2184" s="76"/>
      <c r="H2184" s="77"/>
      <c r="I2184" s="77"/>
      <c r="J2184" s="77"/>
      <c r="K2184" s="77"/>
      <c r="L2184" s="78"/>
      <c r="M2184" s="78"/>
      <c r="N2184" s="78"/>
      <c r="O2184" s="78"/>
      <c r="P2184" s="78"/>
      <c r="Q2184" s="78"/>
      <c r="R2184" s="78"/>
      <c r="S2184" s="78"/>
      <c r="T2184" s="78"/>
      <c r="U2184" s="78"/>
      <c r="V2184" s="78"/>
      <c r="W2184" s="78"/>
      <c r="X2184" s="78"/>
      <c r="Y2184" s="78"/>
      <c r="Z2184" s="78"/>
      <c r="AA2184" s="76"/>
      <c r="AB2184" s="76"/>
      <c r="AC2184" s="459"/>
      <c r="AD2184" s="71"/>
      <c r="AE2184" s="538"/>
      <c r="AF2184" s="538"/>
      <c r="AG2184" s="538"/>
      <c r="AH2184" s="538"/>
      <c r="AI2184" s="539"/>
      <c r="AJ2184" s="539"/>
      <c r="AK2184" s="539"/>
      <c r="AL2184" s="539"/>
      <c r="AM2184" s="539"/>
      <c r="AN2184" s="539"/>
      <c r="AO2184" s="539"/>
      <c r="AP2184" s="539"/>
      <c r="AQ2184" s="326"/>
      <c r="AR2184" s="165" t="s">
        <v>866</v>
      </c>
      <c r="AS2184" s="475">
        <f t="shared" si="255"/>
        <v>0</v>
      </c>
      <c r="AT2184" s="475">
        <f t="shared" si="255"/>
        <v>0</v>
      </c>
      <c r="AU2184" s="475">
        <f t="shared" si="255"/>
        <v>0</v>
      </c>
      <c r="AV2184" s="475">
        <f t="shared" si="255"/>
        <v>0</v>
      </c>
      <c r="AW2184" s="475">
        <f t="shared" si="255"/>
        <v>0</v>
      </c>
      <c r="AX2184" s="475">
        <f t="shared" si="255"/>
        <v>0</v>
      </c>
      <c r="AY2184" s="185">
        <f>IF(AND(SUM(AE2184:$AP2184)&gt;0,J2184&lt;&gt;""),CONCATENATE(B2184,"_",F2184,"_",AG2184),0)</f>
        <v>0</v>
      </c>
      <c r="AZ2184" s="203">
        <f>IF(AND(SUM(AE2184:$AP2184)&gt;0,D2184="BFS"),1,0)</f>
        <v>0</v>
      </c>
      <c r="BA2184" s="203">
        <f t="shared" si="252"/>
        <v>0</v>
      </c>
    </row>
    <row r="2185" spans="1:53" ht="25">
      <c r="A2185" s="185">
        <f>IF(AND(SUM(AE2185:AP2185)&gt;0,J2185&lt;&gt;""),CONCATENATE(B2185,"_",F2185,"_",$A$5,"_",SUMPRODUCT((B$9:B2185=B2185)*(F$9:F2185=F2185)*(SUM(AE2185:AP2185)&lt;&gt;0)*(J2185&lt;&gt;""))-1),0)</f>
        <v>0</v>
      </c>
      <c r="B2185" s="745" t="s">
        <v>866</v>
      </c>
      <c r="C2185" s="58" t="s">
        <v>610</v>
      </c>
      <c r="D2185" s="85" t="s">
        <v>1365</v>
      </c>
      <c r="E2185" s="463" t="s">
        <v>594</v>
      </c>
      <c r="F2185" s="657" t="s">
        <v>1763</v>
      </c>
      <c r="G2185" s="417" t="s">
        <v>1930</v>
      </c>
      <c r="H2185" s="418"/>
      <c r="I2185" s="418"/>
      <c r="J2185" s="418"/>
      <c r="K2185" s="418"/>
      <c r="L2185" s="419"/>
      <c r="M2185" s="419"/>
      <c r="N2185" s="419"/>
      <c r="O2185" s="419"/>
      <c r="P2185" s="419"/>
      <c r="Q2185" s="419"/>
      <c r="R2185" s="419"/>
      <c r="S2185" s="419"/>
      <c r="T2185" s="419"/>
      <c r="U2185" s="419"/>
      <c r="V2185" s="419"/>
      <c r="W2185" s="419"/>
      <c r="X2185" s="419"/>
      <c r="Y2185" s="419"/>
      <c r="Z2185" s="419"/>
      <c r="AA2185" s="420"/>
      <c r="AB2185" s="420"/>
      <c r="AC2185" s="457"/>
      <c r="AD2185" s="421"/>
      <c r="AE2185" s="536"/>
      <c r="AF2185" s="536"/>
      <c r="AG2185" s="536"/>
      <c r="AH2185" s="536"/>
      <c r="AI2185" s="537"/>
      <c r="AJ2185" s="537"/>
      <c r="AK2185" s="537"/>
      <c r="AL2185" s="537"/>
      <c r="AM2185" s="537"/>
      <c r="AN2185" s="537"/>
      <c r="AO2185" s="537"/>
      <c r="AP2185" s="537"/>
      <c r="AQ2185" s="422"/>
      <c r="AR2185" s="745" t="s">
        <v>866</v>
      </c>
      <c r="AS2185" s="475">
        <f t="shared" si="255"/>
        <v>0</v>
      </c>
      <c r="AT2185" s="475">
        <f t="shared" si="255"/>
        <v>0</v>
      </c>
      <c r="AU2185" s="475">
        <f t="shared" si="255"/>
        <v>0</v>
      </c>
      <c r="AV2185" s="475">
        <f t="shared" si="255"/>
        <v>0</v>
      </c>
      <c r="AW2185" s="475">
        <f t="shared" si="255"/>
        <v>0</v>
      </c>
      <c r="AX2185" s="475">
        <f t="shared" si="255"/>
        <v>0</v>
      </c>
      <c r="AY2185" s="185">
        <f>IF(AND(SUM(AE2185:$AP2185)&gt;0,J2185&lt;&gt;""),CONCATENATE(B2185,"_",F2185,"_",AG2185),0)</f>
        <v>0</v>
      </c>
      <c r="AZ2185" s="203">
        <f>IF(AND(SUM(AE2185:$AP2185)&gt;0,D2185="BFS"),1,0)</f>
        <v>0</v>
      </c>
      <c r="BA2185" s="203">
        <f t="shared" si="252"/>
        <v>0</v>
      </c>
    </row>
    <row r="2186" spans="1:53" ht="13">
      <c r="A2186" s="185">
        <f>IF(AND(SUM(AE2186:AP2186)&gt;0,J2186&lt;&gt;""),CONCATENATE(B2186,"_",F2186,"_",$A$5,"_",SUMPRODUCT((B$9:B2186=B2186)*(F$9:F2186=F2186)*(SUM(AE2186:AP2186)&lt;&gt;0)*(J2186&lt;&gt;""))-1),0)</f>
        <v>0</v>
      </c>
      <c r="B2186" s="746" t="s">
        <v>866</v>
      </c>
      <c r="C2186" s="464" t="s">
        <v>1484</v>
      </c>
      <c r="D2186" s="89" t="s">
        <v>1365</v>
      </c>
      <c r="E2186" s="465" t="s">
        <v>594</v>
      </c>
      <c r="F2186" s="658" t="s">
        <v>1763</v>
      </c>
      <c r="G2186" s="410"/>
      <c r="H2186" s="432" t="s">
        <v>1043</v>
      </c>
      <c r="I2186" s="437" t="s">
        <v>1052</v>
      </c>
      <c r="J2186" s="432" t="s">
        <v>1053</v>
      </c>
      <c r="K2186" s="433"/>
      <c r="L2186" s="433"/>
      <c r="M2186" s="425"/>
      <c r="N2186" s="425"/>
      <c r="O2186" s="425"/>
      <c r="P2186" s="425"/>
      <c r="Q2186" s="425"/>
      <c r="R2186" s="434"/>
      <c r="S2186" s="434"/>
      <c r="T2186" s="434"/>
      <c r="U2186" s="434"/>
      <c r="V2186" s="434"/>
      <c r="W2186" s="434"/>
      <c r="X2186" s="434"/>
      <c r="Y2186" s="434"/>
      <c r="Z2186" s="434"/>
      <c r="AA2186" s="743"/>
      <c r="AB2186" s="442"/>
      <c r="AC2186" s="458"/>
      <c r="AD2186" s="435"/>
      <c r="AE2186" s="543"/>
      <c r="AF2186" s="543"/>
      <c r="AG2186" s="543"/>
      <c r="AH2186" s="543"/>
      <c r="AI2186" s="543"/>
      <c r="AJ2186" s="543"/>
      <c r="AK2186" s="544"/>
      <c r="AL2186" s="544"/>
      <c r="AM2186" s="544"/>
      <c r="AN2186" s="543"/>
      <c r="AO2186" s="545"/>
      <c r="AP2186" s="544"/>
      <c r="AQ2186" s="444"/>
      <c r="AR2186" s="746" t="s">
        <v>866</v>
      </c>
      <c r="AS2186" s="475">
        <f t="shared" si="255"/>
        <v>0</v>
      </c>
      <c r="AT2186" s="475">
        <f t="shared" si="255"/>
        <v>0</v>
      </c>
      <c r="AU2186" s="475">
        <f t="shared" si="255"/>
        <v>0</v>
      </c>
      <c r="AV2186" s="475">
        <f t="shared" si="255"/>
        <v>0</v>
      </c>
      <c r="AW2186" s="475">
        <f t="shared" si="255"/>
        <v>0</v>
      </c>
      <c r="AX2186" s="475">
        <f t="shared" si="255"/>
        <v>0</v>
      </c>
      <c r="AY2186" s="185">
        <f>IF(AND(SUM(AE2186:$AP2186)&gt;0,J2186&lt;&gt;""),CONCATENATE(B2186,"_",F2186,"_",AG2186),0)</f>
        <v>0</v>
      </c>
      <c r="AZ2186" s="203">
        <f>IF(AND(SUM(AE2186:$AP2186)&gt;0,D2186="BFS"),1,0)</f>
        <v>0</v>
      </c>
      <c r="BA2186" s="203">
        <f t="shared" si="252"/>
        <v>0</v>
      </c>
    </row>
    <row r="2187" spans="1:53" ht="13">
      <c r="A2187" s="185">
        <f>IF(AND(SUM(AE2187:AP2187)&gt;0,J2187&lt;&gt;""),CONCATENATE(B2187,"_",F2187,"_",$A$5,"_",SUMPRODUCT((B$9:B2187=B2187)*(F$9:F2187=F2187)*(SUM(AE2187:AP2187)&lt;&gt;0)*(J2187&lt;&gt;""))-1),0)</f>
        <v>0</v>
      </c>
      <c r="B2187" s="746" t="s">
        <v>866</v>
      </c>
      <c r="C2187" s="464" t="s">
        <v>1484</v>
      </c>
      <c r="D2187" s="89" t="s">
        <v>1365</v>
      </c>
      <c r="E2187" s="465" t="s">
        <v>594</v>
      </c>
      <c r="F2187" s="658" t="s">
        <v>1763</v>
      </c>
      <c r="G2187" s="410"/>
      <c r="H2187" s="432" t="s">
        <v>1043</v>
      </c>
      <c r="I2187" s="437" t="s">
        <v>1052</v>
      </c>
      <c r="J2187" s="432" t="s">
        <v>1053</v>
      </c>
      <c r="K2187" s="433"/>
      <c r="L2187" s="433"/>
      <c r="M2187" s="425"/>
      <c r="N2187" s="425"/>
      <c r="O2187" s="425"/>
      <c r="P2187" s="425"/>
      <c r="Q2187" s="425"/>
      <c r="R2187" s="434"/>
      <c r="S2187" s="434"/>
      <c r="T2187" s="434"/>
      <c r="U2187" s="434"/>
      <c r="V2187" s="434"/>
      <c r="W2187" s="434"/>
      <c r="X2187" s="434"/>
      <c r="Y2187" s="434"/>
      <c r="Z2187" s="434"/>
      <c r="AA2187" s="743"/>
      <c r="AB2187" s="442"/>
      <c r="AC2187" s="458"/>
      <c r="AD2187" s="435"/>
      <c r="AE2187" s="543"/>
      <c r="AF2187" s="543"/>
      <c r="AG2187" s="543"/>
      <c r="AH2187" s="543"/>
      <c r="AI2187" s="543"/>
      <c r="AJ2187" s="543"/>
      <c r="AK2187" s="544"/>
      <c r="AL2187" s="544"/>
      <c r="AM2187" s="544"/>
      <c r="AN2187" s="543"/>
      <c r="AO2187" s="545"/>
      <c r="AP2187" s="544"/>
      <c r="AQ2187" s="444"/>
      <c r="AR2187" s="746" t="s">
        <v>866</v>
      </c>
      <c r="AS2187" s="475">
        <f t="shared" ref="AS2187:AX2196" si="256">IF(SUM($AE2187:$AP2187)&gt;0,VLOOKUP($F2187,Schulart,AS$2,FALSE),0)</f>
        <v>0</v>
      </c>
      <c r="AT2187" s="475">
        <f t="shared" si="256"/>
        <v>0</v>
      </c>
      <c r="AU2187" s="475">
        <f t="shared" si="256"/>
        <v>0</v>
      </c>
      <c r="AV2187" s="475">
        <f t="shared" si="256"/>
        <v>0</v>
      </c>
      <c r="AW2187" s="475">
        <f t="shared" si="256"/>
        <v>0</v>
      </c>
      <c r="AX2187" s="475">
        <f t="shared" si="256"/>
        <v>0</v>
      </c>
      <c r="AY2187" s="185">
        <f>IF(AND(SUM(AE2187:$AP2187)&gt;0,J2187&lt;&gt;""),CONCATENATE(B2187,"_",F2187,"_",AG2187),0)</f>
        <v>0</v>
      </c>
      <c r="AZ2187" s="203">
        <f>IF(AND(SUM(AE2187:$AP2187)&gt;0,D2187="BFS"),1,0)</f>
        <v>0</v>
      </c>
      <c r="BA2187" s="203">
        <f t="shared" si="252"/>
        <v>0</v>
      </c>
    </row>
    <row r="2188" spans="1:53" ht="15.5">
      <c r="A2188" s="185">
        <f>IF(AND(SUM(AE2188:AP2188)&gt;0,J2188&lt;&gt;""),CONCATENATE(B2188,"_",F2188,"_",$A$5,"_",SUMPRODUCT((B$9:B2188=B2188)*(F$9:F2188=F2188)*(SUM(AE2188:AP2188)&lt;&gt;0)*(J2188&lt;&gt;""))-1),0)</f>
        <v>0</v>
      </c>
      <c r="B2188" s="165" t="s">
        <v>866</v>
      </c>
      <c r="C2188" s="69" t="s">
        <v>2096</v>
      </c>
      <c r="D2188" s="84"/>
      <c r="E2188" s="467"/>
      <c r="F2188" s="659"/>
      <c r="G2188" s="70"/>
      <c r="H2188" s="70"/>
      <c r="I2188" s="70"/>
      <c r="J2188" s="77"/>
      <c r="K2188" s="77"/>
      <c r="L2188" s="78"/>
      <c r="M2188" s="78"/>
      <c r="N2188" s="78"/>
      <c r="O2188" s="78"/>
      <c r="P2188" s="78"/>
      <c r="Q2188" s="78"/>
      <c r="R2188" s="78"/>
      <c r="S2188" s="78"/>
      <c r="T2188" s="78"/>
      <c r="U2188" s="78"/>
      <c r="V2188" s="78"/>
      <c r="W2188" s="78"/>
      <c r="X2188" s="78"/>
      <c r="Y2188" s="78"/>
      <c r="Z2188" s="78"/>
      <c r="AA2188" s="76"/>
      <c r="AB2188" s="76"/>
      <c r="AC2188" s="459"/>
      <c r="AD2188" s="71"/>
      <c r="AE2188" s="538"/>
      <c r="AF2188" s="538"/>
      <c r="AG2188" s="538"/>
      <c r="AH2188" s="538"/>
      <c r="AI2188" s="539"/>
      <c r="AJ2188" s="539"/>
      <c r="AK2188" s="539"/>
      <c r="AL2188" s="539"/>
      <c r="AM2188" s="539"/>
      <c r="AN2188" s="539"/>
      <c r="AO2188" s="539"/>
      <c r="AP2188" s="539"/>
      <c r="AQ2188" s="326"/>
      <c r="AR2188" s="165" t="s">
        <v>866</v>
      </c>
      <c r="AS2188" s="475">
        <f t="shared" si="256"/>
        <v>0</v>
      </c>
      <c r="AT2188" s="475">
        <f t="shared" si="256"/>
        <v>0</v>
      </c>
      <c r="AU2188" s="475">
        <f t="shared" si="256"/>
        <v>0</v>
      </c>
      <c r="AV2188" s="475">
        <f t="shared" si="256"/>
        <v>0</v>
      </c>
      <c r="AW2188" s="475">
        <f t="shared" si="256"/>
        <v>0</v>
      </c>
      <c r="AX2188" s="475">
        <f t="shared" si="256"/>
        <v>0</v>
      </c>
      <c r="AY2188" s="185">
        <f>IF(AND(SUM(AE2188:$AP2188)&gt;0,J2188&lt;&gt;""),CONCATENATE(B2188,"_",F2188,"_",AG2188),0)</f>
        <v>0</v>
      </c>
      <c r="AZ2188" s="203">
        <f>IF(AND(SUM(AE2188:$AP2188)&gt;0,D2188="BFS"),1,0)</f>
        <v>0</v>
      </c>
      <c r="BA2188" s="203">
        <f t="shared" si="252"/>
        <v>0</v>
      </c>
    </row>
    <row r="2189" spans="1:53" ht="25">
      <c r="A2189" s="185">
        <f>IF(AND(SUM(AE2189:AP2189)&gt;0,J2189&lt;&gt;""),CONCATENATE(B2189,"_",F2189,"_",$A$5,"_",SUMPRODUCT((B$9:B2189=B2189)*(F$9:F2189=F2189)*(SUM(AE2189:AP2189)&lt;&gt;0)*(J2189&lt;&gt;""))-1),0)</f>
        <v>0</v>
      </c>
      <c r="B2189" s="745" t="s">
        <v>866</v>
      </c>
      <c r="C2189" s="58" t="s">
        <v>609</v>
      </c>
      <c r="D2189" s="85" t="s">
        <v>1365</v>
      </c>
      <c r="E2189" s="463" t="s">
        <v>594</v>
      </c>
      <c r="F2189" s="657" t="s">
        <v>1764</v>
      </c>
      <c r="G2189" s="417" t="s">
        <v>1930</v>
      </c>
      <c r="H2189" s="418"/>
      <c r="I2189" s="418"/>
      <c r="J2189" s="418"/>
      <c r="K2189" s="418"/>
      <c r="L2189" s="419"/>
      <c r="M2189" s="419"/>
      <c r="N2189" s="419"/>
      <c r="O2189" s="419"/>
      <c r="P2189" s="419"/>
      <c r="Q2189" s="419"/>
      <c r="R2189" s="419"/>
      <c r="S2189" s="419"/>
      <c r="T2189" s="419"/>
      <c r="U2189" s="419"/>
      <c r="V2189" s="419"/>
      <c r="W2189" s="419"/>
      <c r="X2189" s="419"/>
      <c r="Y2189" s="419"/>
      <c r="Z2189" s="419"/>
      <c r="AA2189" s="420"/>
      <c r="AB2189" s="420"/>
      <c r="AC2189" s="457"/>
      <c r="AD2189" s="421"/>
      <c r="AE2189" s="536"/>
      <c r="AF2189" s="536"/>
      <c r="AG2189" s="536"/>
      <c r="AH2189" s="536"/>
      <c r="AI2189" s="537"/>
      <c r="AJ2189" s="537"/>
      <c r="AK2189" s="537"/>
      <c r="AL2189" s="537"/>
      <c r="AM2189" s="537"/>
      <c r="AN2189" s="537"/>
      <c r="AO2189" s="537"/>
      <c r="AP2189" s="537"/>
      <c r="AQ2189" s="422"/>
      <c r="AR2189" s="745" t="s">
        <v>866</v>
      </c>
      <c r="AS2189" s="475">
        <f t="shared" si="256"/>
        <v>0</v>
      </c>
      <c r="AT2189" s="475">
        <f t="shared" si="256"/>
        <v>0</v>
      </c>
      <c r="AU2189" s="475">
        <f t="shared" si="256"/>
        <v>0</v>
      </c>
      <c r="AV2189" s="475">
        <f t="shared" si="256"/>
        <v>0</v>
      </c>
      <c r="AW2189" s="475">
        <f t="shared" si="256"/>
        <v>0</v>
      </c>
      <c r="AX2189" s="475">
        <f t="shared" si="256"/>
        <v>0</v>
      </c>
      <c r="AY2189" s="185">
        <f>IF(AND(SUM(AE2189:$AP2189)&gt;0,J2189&lt;&gt;""),CONCATENATE(B2189,"_",F2189,"_",AG2189),0)</f>
        <v>0</v>
      </c>
      <c r="AZ2189" s="203">
        <f>IF(AND(SUM(AE2189:$AP2189)&gt;0,D2189="BFS"),1,0)</f>
        <v>0</v>
      </c>
      <c r="BA2189" s="203">
        <f t="shared" si="252"/>
        <v>0</v>
      </c>
    </row>
    <row r="2190" spans="1:53" ht="13">
      <c r="A2190" s="185">
        <f>IF(AND(SUM(AE2190:AP2190)&gt;0,J2190&lt;&gt;""),CONCATENATE(B2190,"_",F2190,"_",$A$5,"_",SUMPRODUCT((B$9:B2190=B2190)*(F$9:F2190=F2190)*(SUM(AE2190:AP2190)&lt;&gt;0)*(J2190&lt;&gt;""))-1),0)</f>
        <v>0</v>
      </c>
      <c r="B2190" s="746" t="s">
        <v>866</v>
      </c>
      <c r="C2190" s="464" t="s">
        <v>1492</v>
      </c>
      <c r="D2190" s="89" t="s">
        <v>1365</v>
      </c>
      <c r="E2190" s="465" t="s">
        <v>594</v>
      </c>
      <c r="F2190" s="658" t="s">
        <v>1764</v>
      </c>
      <c r="G2190" s="410"/>
      <c r="H2190" s="432" t="s">
        <v>1043</v>
      </c>
      <c r="I2190" s="437" t="s">
        <v>1052</v>
      </c>
      <c r="J2190" s="432" t="s">
        <v>1053</v>
      </c>
      <c r="K2190" s="433"/>
      <c r="L2190" s="425"/>
      <c r="M2190" s="425"/>
      <c r="N2190" s="425"/>
      <c r="O2190" s="425"/>
      <c r="P2190" s="425"/>
      <c r="Q2190" s="425"/>
      <c r="R2190" s="434"/>
      <c r="S2190" s="434"/>
      <c r="T2190" s="434"/>
      <c r="U2190" s="434"/>
      <c r="V2190" s="434"/>
      <c r="W2190" s="434"/>
      <c r="X2190" s="434"/>
      <c r="Y2190" s="434"/>
      <c r="Z2190" s="434"/>
      <c r="AA2190" s="743"/>
      <c r="AB2190" s="442"/>
      <c r="AC2190" s="458"/>
      <c r="AD2190" s="443"/>
      <c r="AE2190" s="543"/>
      <c r="AF2190" s="543"/>
      <c r="AG2190" s="543"/>
      <c r="AH2190" s="543"/>
      <c r="AI2190" s="543"/>
      <c r="AJ2190" s="543"/>
      <c r="AK2190" s="544"/>
      <c r="AL2190" s="544"/>
      <c r="AM2190" s="544"/>
      <c r="AN2190" s="543"/>
      <c r="AO2190" s="545"/>
      <c r="AP2190" s="544"/>
      <c r="AQ2190" s="444"/>
      <c r="AR2190" s="746" t="s">
        <v>866</v>
      </c>
      <c r="AS2190" s="475">
        <f t="shared" si="256"/>
        <v>0</v>
      </c>
      <c r="AT2190" s="475">
        <f t="shared" si="256"/>
        <v>0</v>
      </c>
      <c r="AU2190" s="475">
        <f t="shared" si="256"/>
        <v>0</v>
      </c>
      <c r="AV2190" s="475">
        <f t="shared" si="256"/>
        <v>0</v>
      </c>
      <c r="AW2190" s="475">
        <f t="shared" si="256"/>
        <v>0</v>
      </c>
      <c r="AX2190" s="475">
        <f t="shared" si="256"/>
        <v>0</v>
      </c>
      <c r="AY2190" s="185">
        <f>IF(AND(SUM(AE2190:$AP2190)&gt;0,J2190&lt;&gt;""),CONCATENATE(B2190,"_",F2190,"_",AG2190),0)</f>
        <v>0</v>
      </c>
      <c r="AZ2190" s="203">
        <f>IF(AND(SUM(AE2190:$AP2190)&gt;0,D2190="BFS"),1,0)</f>
        <v>0</v>
      </c>
      <c r="BA2190" s="203">
        <f t="shared" si="252"/>
        <v>0</v>
      </c>
    </row>
    <row r="2191" spans="1:53" ht="13">
      <c r="A2191" s="185">
        <f>IF(AND(SUM(AE2191:AP2191)&gt;0,J2191&lt;&gt;""),CONCATENATE(B2191,"_",F2191,"_",$A$5,"_",SUMPRODUCT((B$9:B2191=B2191)*(F$9:F2191=F2191)*(SUM(AE2191:AP2191)&lt;&gt;0)*(J2191&lt;&gt;""))-1),0)</f>
        <v>0</v>
      </c>
      <c r="B2191" s="746" t="s">
        <v>866</v>
      </c>
      <c r="C2191" s="464" t="s">
        <v>1492</v>
      </c>
      <c r="D2191" s="89" t="s">
        <v>1365</v>
      </c>
      <c r="E2191" s="465" t="s">
        <v>594</v>
      </c>
      <c r="F2191" s="658" t="s">
        <v>1764</v>
      </c>
      <c r="G2191" s="410"/>
      <c r="H2191" s="432" t="s">
        <v>1043</v>
      </c>
      <c r="I2191" s="437" t="s">
        <v>1052</v>
      </c>
      <c r="J2191" s="432" t="s">
        <v>1053</v>
      </c>
      <c r="K2191" s="433"/>
      <c r="L2191" s="425"/>
      <c r="M2191" s="425"/>
      <c r="N2191" s="425"/>
      <c r="O2191" s="425"/>
      <c r="P2191" s="425"/>
      <c r="Q2191" s="425"/>
      <c r="R2191" s="434"/>
      <c r="S2191" s="434"/>
      <c r="T2191" s="434"/>
      <c r="U2191" s="434"/>
      <c r="V2191" s="434"/>
      <c r="W2191" s="434"/>
      <c r="X2191" s="434"/>
      <c r="Y2191" s="434"/>
      <c r="Z2191" s="434"/>
      <c r="AA2191" s="743"/>
      <c r="AB2191" s="442"/>
      <c r="AC2191" s="458"/>
      <c r="AD2191" s="443"/>
      <c r="AE2191" s="543"/>
      <c r="AF2191" s="543"/>
      <c r="AG2191" s="543"/>
      <c r="AH2191" s="543"/>
      <c r="AI2191" s="543"/>
      <c r="AJ2191" s="543"/>
      <c r="AK2191" s="544"/>
      <c r="AL2191" s="544"/>
      <c r="AM2191" s="544"/>
      <c r="AN2191" s="543"/>
      <c r="AO2191" s="545"/>
      <c r="AP2191" s="544"/>
      <c r="AQ2191" s="444"/>
      <c r="AR2191" s="746" t="s">
        <v>866</v>
      </c>
      <c r="AS2191" s="475">
        <f t="shared" si="256"/>
        <v>0</v>
      </c>
      <c r="AT2191" s="475">
        <f t="shared" si="256"/>
        <v>0</v>
      </c>
      <c r="AU2191" s="475">
        <f t="shared" si="256"/>
        <v>0</v>
      </c>
      <c r="AV2191" s="475">
        <f t="shared" si="256"/>
        <v>0</v>
      </c>
      <c r="AW2191" s="475">
        <f t="shared" si="256"/>
        <v>0</v>
      </c>
      <c r="AX2191" s="475">
        <f t="shared" si="256"/>
        <v>0</v>
      </c>
      <c r="AY2191" s="185">
        <f>IF(AND(SUM(AE2191:$AP2191)&gt;0,J2191&lt;&gt;""),CONCATENATE(B2191,"_",F2191,"_",AG2191),0)</f>
        <v>0</v>
      </c>
      <c r="AZ2191" s="203">
        <f>IF(AND(SUM(AE2191:$AP2191)&gt;0,D2191="BFS"),1,0)</f>
        <v>0</v>
      </c>
      <c r="BA2191" s="203">
        <f t="shared" si="252"/>
        <v>0</v>
      </c>
    </row>
    <row r="2192" spans="1:53" ht="15.5">
      <c r="A2192" s="185">
        <f>IF(AND(SUM(AE2192:AP2192)&gt;0,J2192&lt;&gt;""),CONCATENATE(B2192,"_",F2192,"_",$A$5,"_",SUMPRODUCT((B$9:B2192=B2192)*(F$9:F2192=F2192)*(SUM(AE2192:AP2192)&lt;&gt;0)*(J2192&lt;&gt;""))-1),0)</f>
        <v>0</v>
      </c>
      <c r="B2192" s="165" t="s">
        <v>866</v>
      </c>
      <c r="C2192" s="69" t="s">
        <v>804</v>
      </c>
      <c r="D2192" s="84"/>
      <c r="E2192" s="467"/>
      <c r="F2192" s="659"/>
      <c r="G2192" s="70"/>
      <c r="H2192" s="70"/>
      <c r="I2192" s="70"/>
      <c r="J2192" s="70"/>
      <c r="K2192" s="77"/>
      <c r="L2192" s="78"/>
      <c r="M2192" s="78"/>
      <c r="N2192" s="78"/>
      <c r="O2192" s="78"/>
      <c r="P2192" s="78"/>
      <c r="Q2192" s="78"/>
      <c r="R2192" s="78"/>
      <c r="S2192" s="78"/>
      <c r="T2192" s="78"/>
      <c r="U2192" s="78"/>
      <c r="V2192" s="78"/>
      <c r="W2192" s="78"/>
      <c r="X2192" s="78"/>
      <c r="Y2192" s="78"/>
      <c r="Z2192" s="78"/>
      <c r="AA2192" s="76"/>
      <c r="AB2192" s="76"/>
      <c r="AC2192" s="459"/>
      <c r="AD2192" s="71"/>
      <c r="AE2192" s="538"/>
      <c r="AF2192" s="538"/>
      <c r="AG2192" s="538"/>
      <c r="AH2192" s="538"/>
      <c r="AI2192" s="539"/>
      <c r="AJ2192" s="539"/>
      <c r="AK2192" s="539"/>
      <c r="AL2192" s="539"/>
      <c r="AM2192" s="539"/>
      <c r="AN2192" s="539"/>
      <c r="AO2192" s="539"/>
      <c r="AP2192" s="539"/>
      <c r="AQ2192" s="326"/>
      <c r="AR2192" s="165" t="s">
        <v>866</v>
      </c>
      <c r="AS2192" s="475">
        <f t="shared" si="256"/>
        <v>0</v>
      </c>
      <c r="AT2192" s="475">
        <f t="shared" si="256"/>
        <v>0</v>
      </c>
      <c r="AU2192" s="475">
        <f t="shared" si="256"/>
        <v>0</v>
      </c>
      <c r="AV2192" s="475">
        <f t="shared" si="256"/>
        <v>0</v>
      </c>
      <c r="AW2192" s="475">
        <f t="shared" si="256"/>
        <v>0</v>
      </c>
      <c r="AX2192" s="475">
        <f t="shared" si="256"/>
        <v>0</v>
      </c>
      <c r="AY2192" s="185">
        <f>IF(AND(SUM(AE2192:$AP2192)&gt;0,J2192&lt;&gt;""),CONCATENATE(B2192,"_",F2192,"_",AG2192),0)</f>
        <v>0</v>
      </c>
      <c r="AZ2192" s="203">
        <f>IF(AND(SUM(AE2192:$AP2192)&gt;0,D2192="BFS"),1,0)</f>
        <v>0</v>
      </c>
      <c r="BA2192" s="203">
        <f t="shared" si="252"/>
        <v>0</v>
      </c>
    </row>
    <row r="2193" spans="1:53" ht="25">
      <c r="A2193" s="185">
        <f>IF(AND(SUM(AE2193:AP2193)&gt;0,J2193&lt;&gt;""),CONCATENATE(B2193,"_",F2193,"_",$A$5,"_",SUMPRODUCT((B$9:B2193=B2193)*(F$9:F2193=F2193)*(SUM(AE2193:AP2193)&lt;&gt;0)*(J2193&lt;&gt;""))-1),0)</f>
        <v>0</v>
      </c>
      <c r="B2193" s="745" t="s">
        <v>866</v>
      </c>
      <c r="C2193" s="58" t="s">
        <v>588</v>
      </c>
      <c r="D2193" s="85" t="s">
        <v>587</v>
      </c>
      <c r="E2193" s="463" t="s">
        <v>589</v>
      </c>
      <c r="F2193" s="657" t="s">
        <v>1765</v>
      </c>
      <c r="G2193" s="420"/>
      <c r="H2193" s="418"/>
      <c r="I2193" s="418"/>
      <c r="J2193" s="418"/>
      <c r="K2193" s="418"/>
      <c r="L2193" s="419"/>
      <c r="M2193" s="419"/>
      <c r="N2193" s="419"/>
      <c r="O2193" s="419"/>
      <c r="P2193" s="419"/>
      <c r="Q2193" s="419"/>
      <c r="R2193" s="419"/>
      <c r="S2193" s="419"/>
      <c r="T2193" s="419"/>
      <c r="U2193" s="419"/>
      <c r="V2193" s="419"/>
      <c r="W2193" s="419"/>
      <c r="X2193" s="419"/>
      <c r="Y2193" s="419"/>
      <c r="Z2193" s="419"/>
      <c r="AA2193" s="420"/>
      <c r="AB2193" s="420"/>
      <c r="AC2193" s="457"/>
      <c r="AD2193" s="421"/>
      <c r="AE2193" s="536"/>
      <c r="AF2193" s="536"/>
      <c r="AG2193" s="536"/>
      <c r="AH2193" s="536"/>
      <c r="AI2193" s="537"/>
      <c r="AJ2193" s="537"/>
      <c r="AK2193" s="537"/>
      <c r="AL2193" s="537"/>
      <c r="AM2193" s="537"/>
      <c r="AN2193" s="537"/>
      <c r="AO2193" s="537"/>
      <c r="AP2193" s="537"/>
      <c r="AQ2193" s="422"/>
      <c r="AR2193" s="745" t="s">
        <v>866</v>
      </c>
      <c r="AS2193" s="475">
        <f t="shared" si="256"/>
        <v>0</v>
      </c>
      <c r="AT2193" s="475">
        <f t="shared" si="256"/>
        <v>0</v>
      </c>
      <c r="AU2193" s="475">
        <f t="shared" si="256"/>
        <v>0</v>
      </c>
      <c r="AV2193" s="475">
        <f t="shared" si="256"/>
        <v>0</v>
      </c>
      <c r="AW2193" s="475">
        <f t="shared" si="256"/>
        <v>0</v>
      </c>
      <c r="AX2193" s="475">
        <f t="shared" si="256"/>
        <v>0</v>
      </c>
      <c r="AY2193" s="185">
        <f>IF(AND(SUM(AE2193:$AP2193)&gt;0,J2193&lt;&gt;""),CONCATENATE(B2193,"_",F2193,"_",AG2193),0)</f>
        <v>0</v>
      </c>
      <c r="AZ2193" s="203">
        <f>IF(AND(SUM(AE2193:$AP2193)&gt;0,D2193="BFS"),1,0)</f>
        <v>0</v>
      </c>
      <c r="BA2193" s="203">
        <f t="shared" si="252"/>
        <v>0</v>
      </c>
    </row>
    <row r="2194" spans="1:53" ht="13">
      <c r="A2194" s="185">
        <f>IF(AND(SUM(AE2194:AP2194)&gt;0,J2194&lt;&gt;""),CONCATENATE(B2194,"_",F2194,"_",$A$5,"_",SUMPRODUCT((B$9:B2194=B2194)*(F$9:F2194=F2194)*(SUM(AE2194:AP2194)&lt;&gt;0)*(J2194&lt;&gt;""))-1),0)</f>
        <v>0</v>
      </c>
      <c r="B2194" s="746" t="s">
        <v>866</v>
      </c>
      <c r="C2194" s="464" t="s">
        <v>1940</v>
      </c>
      <c r="D2194" s="89" t="s">
        <v>587</v>
      </c>
      <c r="E2194" s="465" t="s">
        <v>589</v>
      </c>
      <c r="F2194" s="658" t="s">
        <v>1765</v>
      </c>
      <c r="G2194" s="410"/>
      <c r="H2194" s="432" t="s">
        <v>1043</v>
      </c>
      <c r="I2194" s="437" t="s">
        <v>1052</v>
      </c>
      <c r="J2194" s="432" t="s">
        <v>1053</v>
      </c>
      <c r="K2194" s="433"/>
      <c r="L2194" s="425"/>
      <c r="M2194" s="425"/>
      <c r="N2194" s="425"/>
      <c r="O2194" s="425"/>
      <c r="P2194" s="425"/>
      <c r="Q2194" s="425"/>
      <c r="R2194" s="434"/>
      <c r="S2194" s="434"/>
      <c r="T2194" s="434"/>
      <c r="U2194" s="434"/>
      <c r="V2194" s="434"/>
      <c r="W2194" s="434"/>
      <c r="X2194" s="434"/>
      <c r="Y2194" s="434"/>
      <c r="Z2194" s="434"/>
      <c r="AA2194" s="743"/>
      <c r="AB2194" s="442"/>
      <c r="AC2194" s="458"/>
      <c r="AD2194" s="443"/>
      <c r="AE2194" s="543"/>
      <c r="AF2194" s="543"/>
      <c r="AG2194" s="543"/>
      <c r="AH2194" s="543"/>
      <c r="AI2194" s="543"/>
      <c r="AJ2194" s="543"/>
      <c r="AK2194" s="544"/>
      <c r="AL2194" s="544"/>
      <c r="AM2194" s="544"/>
      <c r="AN2194" s="543"/>
      <c r="AO2194" s="545"/>
      <c r="AP2194" s="544"/>
      <c r="AQ2194" s="444"/>
      <c r="AR2194" s="746" t="s">
        <v>866</v>
      </c>
      <c r="AS2194" s="475">
        <f t="shared" si="256"/>
        <v>0</v>
      </c>
      <c r="AT2194" s="475">
        <f t="shared" si="256"/>
        <v>0</v>
      </c>
      <c r="AU2194" s="475">
        <f t="shared" si="256"/>
        <v>0</v>
      </c>
      <c r="AV2194" s="475">
        <f t="shared" si="256"/>
        <v>0</v>
      </c>
      <c r="AW2194" s="475">
        <f t="shared" si="256"/>
        <v>0</v>
      </c>
      <c r="AX2194" s="475">
        <f t="shared" si="256"/>
        <v>0</v>
      </c>
      <c r="AY2194" s="185">
        <f>IF(AND(SUM(AE2194:$AP2194)&gt;0,J2194&lt;&gt;""),CONCATENATE(B2194,"_",F2194,"_",AG2194),0)</f>
        <v>0</v>
      </c>
      <c r="AZ2194" s="203">
        <f>IF(AND(SUM(AE2194:$AP2194)&gt;0,D2194="BFS"),1,0)</f>
        <v>0</v>
      </c>
      <c r="BA2194" s="203">
        <f t="shared" si="252"/>
        <v>0</v>
      </c>
    </row>
    <row r="2195" spans="1:53" ht="13">
      <c r="A2195" s="185">
        <f>IF(AND(SUM(AE2195:AP2195)&gt;0,J2195&lt;&gt;""),CONCATENATE(B2195,"_",F2195,"_",$A$5,"_",SUMPRODUCT((B$9:B2195=B2195)*(F$9:F2195=F2195)*(SUM(AE2195:AP2195)&lt;&gt;0)*(J2195&lt;&gt;""))-1),0)</f>
        <v>0</v>
      </c>
      <c r="B2195" s="746" t="s">
        <v>866</v>
      </c>
      <c r="C2195" s="464" t="s">
        <v>1940</v>
      </c>
      <c r="D2195" s="89" t="s">
        <v>587</v>
      </c>
      <c r="E2195" s="465" t="s">
        <v>589</v>
      </c>
      <c r="F2195" s="658" t="s">
        <v>1765</v>
      </c>
      <c r="G2195" s="410"/>
      <c r="H2195" s="432" t="s">
        <v>1043</v>
      </c>
      <c r="I2195" s="437" t="s">
        <v>1052</v>
      </c>
      <c r="J2195" s="432" t="s">
        <v>1053</v>
      </c>
      <c r="K2195" s="433"/>
      <c r="L2195" s="425"/>
      <c r="M2195" s="425"/>
      <c r="N2195" s="425"/>
      <c r="O2195" s="425"/>
      <c r="P2195" s="425"/>
      <c r="Q2195" s="425"/>
      <c r="R2195" s="434"/>
      <c r="S2195" s="434"/>
      <c r="T2195" s="434"/>
      <c r="U2195" s="434"/>
      <c r="V2195" s="434"/>
      <c r="W2195" s="434"/>
      <c r="X2195" s="434"/>
      <c r="Y2195" s="434"/>
      <c r="Z2195" s="434"/>
      <c r="AA2195" s="743"/>
      <c r="AB2195" s="442"/>
      <c r="AC2195" s="458"/>
      <c r="AD2195" s="443"/>
      <c r="AE2195" s="543"/>
      <c r="AF2195" s="543"/>
      <c r="AG2195" s="543"/>
      <c r="AH2195" s="543"/>
      <c r="AI2195" s="543"/>
      <c r="AJ2195" s="543"/>
      <c r="AK2195" s="544"/>
      <c r="AL2195" s="544"/>
      <c r="AM2195" s="544"/>
      <c r="AN2195" s="543"/>
      <c r="AO2195" s="545"/>
      <c r="AP2195" s="544"/>
      <c r="AQ2195" s="444"/>
      <c r="AR2195" s="746" t="s">
        <v>866</v>
      </c>
      <c r="AS2195" s="475">
        <f t="shared" si="256"/>
        <v>0</v>
      </c>
      <c r="AT2195" s="475">
        <f t="shared" si="256"/>
        <v>0</v>
      </c>
      <c r="AU2195" s="475">
        <f t="shared" si="256"/>
        <v>0</v>
      </c>
      <c r="AV2195" s="475">
        <f t="shared" si="256"/>
        <v>0</v>
      </c>
      <c r="AW2195" s="475">
        <f t="shared" si="256"/>
        <v>0</v>
      </c>
      <c r="AX2195" s="475">
        <f t="shared" si="256"/>
        <v>0</v>
      </c>
      <c r="AY2195" s="185">
        <f>IF(AND(SUM(AE2195:$AP2195)&gt;0,J2195&lt;&gt;""),CONCATENATE(B2195,"_",F2195,"_",AG2195),0)</f>
        <v>0</v>
      </c>
      <c r="AZ2195" s="203">
        <f>IF(AND(SUM(AE2195:$AP2195)&gt;0,D2195="BFS"),1,0)</f>
        <v>0</v>
      </c>
      <c r="BA2195" s="203">
        <f t="shared" si="252"/>
        <v>0</v>
      </c>
    </row>
    <row r="2196" spans="1:53" ht="15.5">
      <c r="A2196" s="185">
        <f>IF(AND(SUM(AE2196:AP2196)&gt;0,J2196&lt;&gt;""),CONCATENATE(B2196,"_",F2196,"_",$A$5,"_",SUMPRODUCT((B$9:B2196=B2196)*(F$9:F2196=F2196)*(SUM(AE2196:AP2196)&lt;&gt;0)*(J2196&lt;&gt;""))-1),0)</f>
        <v>0</v>
      </c>
      <c r="B2196" s="164" t="s">
        <v>866</v>
      </c>
      <c r="C2196" s="68" t="s">
        <v>177</v>
      </c>
      <c r="D2196" s="66"/>
      <c r="E2196" s="471"/>
      <c r="F2196" s="660"/>
      <c r="G2196" s="72"/>
      <c r="H2196" s="72"/>
      <c r="I2196" s="72"/>
      <c r="J2196" s="72"/>
      <c r="K2196" s="72"/>
      <c r="L2196" s="72"/>
      <c r="M2196" s="72"/>
      <c r="N2196" s="72"/>
      <c r="O2196" s="72"/>
      <c r="P2196" s="72"/>
      <c r="Q2196" s="72"/>
      <c r="R2196" s="72"/>
      <c r="S2196" s="72"/>
      <c r="T2196" s="72"/>
      <c r="U2196" s="72"/>
      <c r="V2196" s="72"/>
      <c r="W2196" s="72"/>
      <c r="X2196" s="72"/>
      <c r="Y2196" s="72"/>
      <c r="Z2196" s="72"/>
      <c r="AA2196" s="72"/>
      <c r="AB2196" s="72"/>
      <c r="AC2196" s="460"/>
      <c r="AD2196" s="90"/>
      <c r="AE2196" s="550"/>
      <c r="AF2196" s="550"/>
      <c r="AG2196" s="550"/>
      <c r="AH2196" s="550"/>
      <c r="AI2196" s="550"/>
      <c r="AJ2196" s="550"/>
      <c r="AK2196" s="550"/>
      <c r="AL2196" s="550"/>
      <c r="AM2196" s="550"/>
      <c r="AN2196" s="550"/>
      <c r="AO2196" s="550"/>
      <c r="AP2196" s="550"/>
      <c r="AQ2196" s="75"/>
      <c r="AR2196" s="164" t="s">
        <v>866</v>
      </c>
      <c r="AS2196" s="475">
        <f t="shared" si="256"/>
        <v>0</v>
      </c>
      <c r="AT2196" s="475">
        <f t="shared" si="256"/>
        <v>0</v>
      </c>
      <c r="AU2196" s="475">
        <f t="shared" si="256"/>
        <v>0</v>
      </c>
      <c r="AV2196" s="475">
        <f t="shared" si="256"/>
        <v>0</v>
      </c>
      <c r="AW2196" s="475">
        <f t="shared" si="256"/>
        <v>0</v>
      </c>
      <c r="AX2196" s="475">
        <f t="shared" si="256"/>
        <v>0</v>
      </c>
      <c r="AY2196" s="185">
        <f>IF(AND(SUM(AE2196:$AP2196)&gt;0,J2196&lt;&gt;""),CONCATENATE(B2196,"_",F2196,"_",AG2196),0)</f>
        <v>0</v>
      </c>
      <c r="AZ2196" s="203">
        <f>IF(AND(SUM(AE2196:$AP2196)&gt;0,D2196="BFS"),1,0)</f>
        <v>0</v>
      </c>
      <c r="BA2196" s="203">
        <f t="shared" si="252"/>
        <v>0</v>
      </c>
    </row>
    <row r="2197" spans="1:53" ht="15.5">
      <c r="A2197" s="185">
        <f>IF(AND(SUM(AE2197:AP2197)&gt;0,J2197&lt;&gt;""),CONCATENATE(B2197,"_",F2197,"_",$A$5,"_",SUMPRODUCT((B$9:B2197=B2197)*(F$9:F2197=F2197)*(SUM(AE2197:AP2197)&lt;&gt;0)*(J2197&lt;&gt;""))-1),0)</f>
        <v>0</v>
      </c>
      <c r="B2197" s="165" t="s">
        <v>866</v>
      </c>
      <c r="C2197" s="69" t="s">
        <v>1207</v>
      </c>
      <c r="D2197" s="84"/>
      <c r="E2197" s="467"/>
      <c r="F2197" s="659"/>
      <c r="G2197" s="70"/>
      <c r="H2197" s="70"/>
      <c r="I2197" s="70"/>
      <c r="J2197" s="70"/>
      <c r="K2197" s="77"/>
      <c r="L2197" s="78"/>
      <c r="M2197" s="78"/>
      <c r="N2197" s="78"/>
      <c r="O2197" s="78"/>
      <c r="P2197" s="78"/>
      <c r="Q2197" s="78"/>
      <c r="R2197" s="78"/>
      <c r="S2197" s="78"/>
      <c r="T2197" s="78"/>
      <c r="U2197" s="78"/>
      <c r="V2197" s="78"/>
      <c r="W2197" s="78"/>
      <c r="X2197" s="78"/>
      <c r="Y2197" s="78"/>
      <c r="Z2197" s="78"/>
      <c r="AA2197" s="76"/>
      <c r="AB2197" s="76"/>
      <c r="AC2197" s="459"/>
      <c r="AD2197" s="71"/>
      <c r="AE2197" s="538"/>
      <c r="AF2197" s="538"/>
      <c r="AG2197" s="538"/>
      <c r="AH2197" s="538"/>
      <c r="AI2197" s="539"/>
      <c r="AJ2197" s="539"/>
      <c r="AK2197" s="539"/>
      <c r="AL2197" s="539"/>
      <c r="AM2197" s="539"/>
      <c r="AN2197" s="539"/>
      <c r="AO2197" s="539"/>
      <c r="AP2197" s="539"/>
      <c r="AQ2197" s="326"/>
      <c r="AR2197" s="165" t="s">
        <v>866</v>
      </c>
      <c r="AS2197" s="475">
        <f t="shared" ref="AS2197:AX2206" si="257">IF(SUM($AE2197:$AP2197)&gt;0,VLOOKUP($F2197,Schulart,AS$2,FALSE),0)</f>
        <v>0</v>
      </c>
      <c r="AT2197" s="475">
        <f t="shared" si="257"/>
        <v>0</v>
      </c>
      <c r="AU2197" s="475">
        <f t="shared" si="257"/>
        <v>0</v>
      </c>
      <c r="AV2197" s="475">
        <f t="shared" si="257"/>
        <v>0</v>
      </c>
      <c r="AW2197" s="475">
        <f t="shared" si="257"/>
        <v>0</v>
      </c>
      <c r="AX2197" s="475">
        <f t="shared" si="257"/>
        <v>0</v>
      </c>
      <c r="AY2197" s="185">
        <f>IF(AND(SUM(AE2197:$AP2197)&gt;0,J2197&lt;&gt;""),CONCATENATE(B2197,"_",F2197,"_",AG2197),0)</f>
        <v>0</v>
      </c>
      <c r="AZ2197" s="203">
        <f>IF(AND(SUM(AE2197:$AP2197)&gt;0,D2197="BFS"),1,0)</f>
        <v>0</v>
      </c>
      <c r="BA2197" s="203">
        <f t="shared" si="252"/>
        <v>0</v>
      </c>
    </row>
    <row r="2198" spans="1:53" ht="25">
      <c r="A2198" s="185">
        <f>IF(AND(SUM(AE2198:AP2198)&gt;0,J2198&lt;&gt;""),CONCATENATE(B2198,"_",F2198,"_",$A$5,"_",SUMPRODUCT((B$9:B2198=B2198)*(F$9:F2198=F2198)*(SUM(AE2198:AP2198)&lt;&gt;0)*(J2198&lt;&gt;""))-1),0)</f>
        <v>0</v>
      </c>
      <c r="B2198" s="745" t="s">
        <v>866</v>
      </c>
      <c r="C2198" s="58" t="s">
        <v>86</v>
      </c>
      <c r="D2198" s="85" t="s">
        <v>88</v>
      </c>
      <c r="E2198" s="463" t="s">
        <v>87</v>
      </c>
      <c r="F2198" s="657" t="s">
        <v>1713</v>
      </c>
      <c r="G2198" s="420"/>
      <c r="H2198" s="418"/>
      <c r="I2198" s="418"/>
      <c r="J2198" s="418"/>
      <c r="K2198" s="418"/>
      <c r="L2198" s="419"/>
      <c r="M2198" s="419"/>
      <c r="N2198" s="419"/>
      <c r="O2198" s="419"/>
      <c r="P2198" s="419"/>
      <c r="Q2198" s="419"/>
      <c r="R2198" s="419"/>
      <c r="S2198" s="419"/>
      <c r="T2198" s="419"/>
      <c r="U2198" s="419"/>
      <c r="V2198" s="419"/>
      <c r="W2198" s="419"/>
      <c r="X2198" s="419"/>
      <c r="Y2198" s="419"/>
      <c r="Z2198" s="419"/>
      <c r="AA2198" s="420"/>
      <c r="AB2198" s="420"/>
      <c r="AC2198" s="457"/>
      <c r="AD2198" s="421"/>
      <c r="AE2198" s="536"/>
      <c r="AF2198" s="536"/>
      <c r="AG2198" s="536"/>
      <c r="AH2198" s="536"/>
      <c r="AI2198" s="537"/>
      <c r="AJ2198" s="537"/>
      <c r="AK2198" s="537"/>
      <c r="AL2198" s="537"/>
      <c r="AM2198" s="537"/>
      <c r="AN2198" s="537"/>
      <c r="AO2198" s="537"/>
      <c r="AP2198" s="537"/>
      <c r="AQ2198" s="422"/>
      <c r="AR2198" s="745" t="s">
        <v>866</v>
      </c>
      <c r="AS2198" s="475">
        <f t="shared" si="257"/>
        <v>0</v>
      </c>
      <c r="AT2198" s="475">
        <f t="shared" si="257"/>
        <v>0</v>
      </c>
      <c r="AU2198" s="475">
        <f t="shared" si="257"/>
        <v>0</v>
      </c>
      <c r="AV2198" s="475">
        <f t="shared" si="257"/>
        <v>0</v>
      </c>
      <c r="AW2198" s="475">
        <f t="shared" si="257"/>
        <v>0</v>
      </c>
      <c r="AX2198" s="475">
        <f t="shared" si="257"/>
        <v>0</v>
      </c>
      <c r="AY2198" s="185">
        <f>IF(AND(SUM(AE2198:$AP2198)&gt;0,J2198&lt;&gt;""),CONCATENATE(B2198,"_",F2198,"_",AG2198),0)</f>
        <v>0</v>
      </c>
      <c r="AZ2198" s="203">
        <f>IF(AND(SUM(AE2198:$AP2198)&gt;0,D2198="BFS"),1,0)</f>
        <v>0</v>
      </c>
      <c r="BA2198" s="203">
        <f t="shared" si="252"/>
        <v>0</v>
      </c>
    </row>
    <row r="2199" spans="1:53" ht="50">
      <c r="A2199" s="185" t="str">
        <f>IF(AND(SUM(AE2199:AP2199)&gt;0,J2199&lt;&gt;""),CONCATENATE(B2199,"_",F2199,"_",$A$5,"_",SUMPRODUCT((B$9:B2199=B2199)*(F$9:F2199=F2199)*(SUM(AE2199:AP2199)&lt;&gt;0)*(J2199&lt;&gt;""))-1),0)</f>
        <v>ST_1.4.1.1_neu_1</v>
      </c>
      <c r="B2199" s="746" t="s">
        <v>866</v>
      </c>
      <c r="C2199" s="464" t="s">
        <v>1485</v>
      </c>
      <c r="D2199" s="89" t="s">
        <v>88</v>
      </c>
      <c r="E2199" s="465" t="s">
        <v>87</v>
      </c>
      <c r="F2199" s="658" t="s">
        <v>1713</v>
      </c>
      <c r="G2199" s="410" t="s">
        <v>1202</v>
      </c>
      <c r="H2199" s="432" t="s">
        <v>1047</v>
      </c>
      <c r="I2199" s="437" t="s">
        <v>1052</v>
      </c>
      <c r="J2199" s="432" t="s">
        <v>1053</v>
      </c>
      <c r="K2199" s="433" t="s">
        <v>1243</v>
      </c>
      <c r="L2199" s="424" t="s">
        <v>1961</v>
      </c>
      <c r="M2199" s="425" t="s">
        <v>1952</v>
      </c>
      <c r="N2199" s="425" t="s">
        <v>1985</v>
      </c>
      <c r="O2199" s="425" t="s">
        <v>1047</v>
      </c>
      <c r="P2199" s="425" t="s">
        <v>1047</v>
      </c>
      <c r="Q2199" s="425" t="s">
        <v>790</v>
      </c>
      <c r="R2199" s="434" t="s">
        <v>1043</v>
      </c>
      <c r="S2199" s="434" t="s">
        <v>1043</v>
      </c>
      <c r="T2199" s="434" t="s">
        <v>1955</v>
      </c>
      <c r="U2199" s="434" t="s">
        <v>1043</v>
      </c>
      <c r="V2199" s="434" t="s">
        <v>1047</v>
      </c>
      <c r="W2199" s="434" t="s">
        <v>1047</v>
      </c>
      <c r="X2199" s="434" t="s">
        <v>1047</v>
      </c>
      <c r="Y2199" s="434" t="s">
        <v>1047</v>
      </c>
      <c r="Z2199" s="434" t="s">
        <v>1043</v>
      </c>
      <c r="AA2199" s="743" t="s">
        <v>676</v>
      </c>
      <c r="AB2199" s="743" t="s">
        <v>677</v>
      </c>
      <c r="AC2199" s="458">
        <v>40422</v>
      </c>
      <c r="AD2199" s="435"/>
      <c r="AE2199" s="543">
        <v>2059</v>
      </c>
      <c r="AF2199" s="543">
        <v>2029</v>
      </c>
      <c r="AG2199" s="543">
        <v>2044</v>
      </c>
      <c r="AH2199" s="543">
        <v>2029</v>
      </c>
      <c r="AI2199" s="543">
        <v>2081</v>
      </c>
      <c r="AJ2199" s="543">
        <v>2107</v>
      </c>
      <c r="AK2199" s="544">
        <v>2052</v>
      </c>
      <c r="AL2199" s="544">
        <v>1957</v>
      </c>
      <c r="AM2199" s="544">
        <v>1927</v>
      </c>
      <c r="AN2199" s="543">
        <v>1962</v>
      </c>
      <c r="AO2199" s="545">
        <v>1972</v>
      </c>
      <c r="AP2199" s="544">
        <v>2068</v>
      </c>
      <c r="AQ2199" s="742"/>
      <c r="AR2199" s="746" t="s">
        <v>866</v>
      </c>
      <c r="AS2199" s="475" t="str">
        <f t="shared" si="257"/>
        <v>SB</v>
      </c>
      <c r="AT2199" s="475" t="str">
        <f t="shared" si="257"/>
        <v>5B</v>
      </c>
      <c r="AU2199" s="475">
        <f t="shared" si="257"/>
        <v>453</v>
      </c>
      <c r="AV2199" s="475" t="str">
        <f t="shared" si="257"/>
        <v>VOC</v>
      </c>
      <c r="AW2199" s="475" t="str">
        <f t="shared" si="257"/>
        <v>B</v>
      </c>
      <c r="AX2199" s="475" t="str">
        <f t="shared" si="257"/>
        <v>G</v>
      </c>
      <c r="AY2199" s="185" t="str">
        <f>IF(AND(SUM(AE2199:$AP2199)&gt;0,J2199&lt;&gt;""),CONCATENATE(B2199,"_",F2199,"_",AG2199),0)</f>
        <v>ST_1.4.1.1_2044</v>
      </c>
      <c r="AZ2199" s="203">
        <f>IF(AND(SUM(AE2199:$AP2199)&gt;0,D2199="BFS"),1,0)</f>
        <v>0</v>
      </c>
      <c r="BA2199" s="203">
        <f t="shared" si="252"/>
        <v>0</v>
      </c>
    </row>
    <row r="2200" spans="1:53" ht="13">
      <c r="A2200" s="185">
        <f>IF(AND(SUM(AE2200:AP2200)&gt;0,J2200&lt;&gt;""),CONCATENATE(B2200,"_",F2200,"_",$A$5,"_",SUMPRODUCT((B$9:B2200=B2200)*(F$9:F2200=F2200)*(SUM(AE2200:AP2200)&lt;&gt;0)*(J2200&lt;&gt;""))-1),0)</f>
        <v>0</v>
      </c>
      <c r="B2200" s="746" t="s">
        <v>866</v>
      </c>
      <c r="C2200" s="464" t="s">
        <v>1485</v>
      </c>
      <c r="D2200" s="89" t="s">
        <v>88</v>
      </c>
      <c r="E2200" s="465" t="s">
        <v>87</v>
      </c>
      <c r="F2200" s="658" t="s">
        <v>1713</v>
      </c>
      <c r="G2200" s="410"/>
      <c r="H2200" s="432" t="s">
        <v>1043</v>
      </c>
      <c r="I2200" s="437" t="s">
        <v>1052</v>
      </c>
      <c r="J2200" s="432" t="s">
        <v>1053</v>
      </c>
      <c r="K2200" s="433"/>
      <c r="L2200" s="425"/>
      <c r="M2200" s="425"/>
      <c r="N2200" s="425"/>
      <c r="O2200" s="425"/>
      <c r="P2200" s="425"/>
      <c r="Q2200" s="425"/>
      <c r="R2200" s="434"/>
      <c r="S2200" s="434"/>
      <c r="T2200" s="434"/>
      <c r="U2200" s="434"/>
      <c r="V2200" s="434"/>
      <c r="W2200" s="434"/>
      <c r="X2200" s="434"/>
      <c r="Y2200" s="434"/>
      <c r="Z2200" s="434"/>
      <c r="AA2200" s="743"/>
      <c r="AB2200" s="442"/>
      <c r="AC2200" s="458"/>
      <c r="AD2200" s="435"/>
      <c r="AE2200" s="543"/>
      <c r="AF2200" s="543"/>
      <c r="AG2200" s="543"/>
      <c r="AH2200" s="543"/>
      <c r="AI2200" s="543"/>
      <c r="AJ2200" s="543"/>
      <c r="AK2200" s="544"/>
      <c r="AL2200" s="544"/>
      <c r="AM2200" s="544"/>
      <c r="AN2200" s="543"/>
      <c r="AO2200" s="545"/>
      <c r="AP2200" s="544"/>
      <c r="AQ2200" s="444"/>
      <c r="AR2200" s="746" t="s">
        <v>866</v>
      </c>
      <c r="AS2200" s="475">
        <f t="shared" si="257"/>
        <v>0</v>
      </c>
      <c r="AT2200" s="475">
        <f t="shared" si="257"/>
        <v>0</v>
      </c>
      <c r="AU2200" s="475">
        <f t="shared" si="257"/>
        <v>0</v>
      </c>
      <c r="AV2200" s="475">
        <f t="shared" si="257"/>
        <v>0</v>
      </c>
      <c r="AW2200" s="475">
        <f t="shared" si="257"/>
        <v>0</v>
      </c>
      <c r="AX2200" s="475">
        <f t="shared" si="257"/>
        <v>0</v>
      </c>
      <c r="AY2200" s="185">
        <f>IF(AND(SUM(AE2200:$AP2200)&gt;0,J2200&lt;&gt;""),CONCATENATE(B2200,"_",F2200,"_",AG2200),0)</f>
        <v>0</v>
      </c>
      <c r="AZ2200" s="203">
        <f>IF(AND(SUM(AE2200:$AP2200)&gt;0,D2200="BFS"),1,0)</f>
        <v>0</v>
      </c>
      <c r="BA2200" s="203">
        <f t="shared" si="252"/>
        <v>0</v>
      </c>
    </row>
    <row r="2201" spans="1:53" ht="13">
      <c r="A2201" s="185">
        <f>IF(AND(SUM(AE2201:AP2201)&gt;0,J2201&lt;&gt;""),CONCATENATE(B2201,"_",F2201,"_",$A$5,"_",SUMPRODUCT((B$9:B2201=B2201)*(F$9:F2201=F2201)*(SUM(AE2201:AP2201)&lt;&gt;0)*(J2201&lt;&gt;""))-1),0)</f>
        <v>0</v>
      </c>
      <c r="B2201" s="746" t="s">
        <v>866</v>
      </c>
      <c r="C2201" s="464" t="s">
        <v>1485</v>
      </c>
      <c r="D2201" s="89" t="s">
        <v>88</v>
      </c>
      <c r="E2201" s="465" t="s">
        <v>87</v>
      </c>
      <c r="F2201" s="658" t="s">
        <v>1713</v>
      </c>
      <c r="G2201" s="410"/>
      <c r="H2201" s="432" t="s">
        <v>1043</v>
      </c>
      <c r="I2201" s="437" t="s">
        <v>1052</v>
      </c>
      <c r="J2201" s="432" t="s">
        <v>1053</v>
      </c>
      <c r="K2201" s="433"/>
      <c r="L2201" s="425"/>
      <c r="M2201" s="425"/>
      <c r="N2201" s="425"/>
      <c r="O2201" s="425"/>
      <c r="P2201" s="425"/>
      <c r="Q2201" s="425"/>
      <c r="R2201" s="434"/>
      <c r="S2201" s="434"/>
      <c r="T2201" s="434"/>
      <c r="U2201" s="434"/>
      <c r="V2201" s="434"/>
      <c r="W2201" s="434"/>
      <c r="X2201" s="434"/>
      <c r="Y2201" s="434"/>
      <c r="Z2201" s="434"/>
      <c r="AA2201" s="743"/>
      <c r="AB2201" s="442"/>
      <c r="AC2201" s="458"/>
      <c r="AD2201" s="435"/>
      <c r="AE2201" s="543"/>
      <c r="AF2201" s="543"/>
      <c r="AG2201" s="543"/>
      <c r="AH2201" s="543"/>
      <c r="AI2201" s="543"/>
      <c r="AJ2201" s="543"/>
      <c r="AK2201" s="544"/>
      <c r="AL2201" s="544"/>
      <c r="AM2201" s="544"/>
      <c r="AN2201" s="543"/>
      <c r="AO2201" s="545"/>
      <c r="AP2201" s="544"/>
      <c r="AQ2201" s="444"/>
      <c r="AR2201" s="746" t="s">
        <v>866</v>
      </c>
      <c r="AS2201" s="475">
        <f t="shared" si="257"/>
        <v>0</v>
      </c>
      <c r="AT2201" s="475">
        <f t="shared" si="257"/>
        <v>0</v>
      </c>
      <c r="AU2201" s="475">
        <f t="shared" si="257"/>
        <v>0</v>
      </c>
      <c r="AV2201" s="475">
        <f t="shared" si="257"/>
        <v>0</v>
      </c>
      <c r="AW2201" s="475">
        <f t="shared" si="257"/>
        <v>0</v>
      </c>
      <c r="AX2201" s="475">
        <f t="shared" si="257"/>
        <v>0</v>
      </c>
      <c r="AY2201" s="185">
        <f>IF(AND(SUM(AE2201:$AP2201)&gt;0,J2201&lt;&gt;""),CONCATENATE(B2201,"_",F2201,"_",AG2201),0)</f>
        <v>0</v>
      </c>
      <c r="AZ2201" s="203">
        <f>IF(AND(SUM(AE2201:$AP2201)&gt;0,D2201="BFS"),1,0)</f>
        <v>0</v>
      </c>
      <c r="BA2201" s="203">
        <f t="shared" si="252"/>
        <v>0</v>
      </c>
    </row>
    <row r="2202" spans="1:53" ht="25">
      <c r="A2202" s="185">
        <f>IF(AND(SUM(AE2202:AP2202)&gt;0,J2202&lt;&gt;""),CONCATENATE(B2202,"_",F2202,"_",$A$5,"_",SUMPRODUCT((B$9:B2202=B2202)*(F$9:F2202=F2202)*(SUM(AE2202:AP2202)&lt;&gt;0)*(J2202&lt;&gt;""))-1),0)</f>
        <v>0</v>
      </c>
      <c r="B2202" s="745" t="s">
        <v>866</v>
      </c>
      <c r="C2202" s="58" t="s">
        <v>89</v>
      </c>
      <c r="D2202" s="85" t="s">
        <v>88</v>
      </c>
      <c r="E2202" s="463" t="s">
        <v>90</v>
      </c>
      <c r="F2202" s="657" t="s">
        <v>1714</v>
      </c>
      <c r="G2202" s="420"/>
      <c r="H2202" s="418"/>
      <c r="I2202" s="418"/>
      <c r="J2202" s="418"/>
      <c r="K2202" s="418"/>
      <c r="L2202" s="419"/>
      <c r="M2202" s="419"/>
      <c r="N2202" s="419"/>
      <c r="O2202" s="419"/>
      <c r="P2202" s="419"/>
      <c r="Q2202" s="419"/>
      <c r="R2202" s="419"/>
      <c r="S2202" s="419"/>
      <c r="T2202" s="419"/>
      <c r="U2202" s="419"/>
      <c r="V2202" s="419"/>
      <c r="W2202" s="419"/>
      <c r="X2202" s="419"/>
      <c r="Y2202" s="419"/>
      <c r="Z2202" s="419"/>
      <c r="AA2202" s="420"/>
      <c r="AB2202" s="420"/>
      <c r="AC2202" s="457"/>
      <c r="AD2202" s="421"/>
      <c r="AE2202" s="536"/>
      <c r="AF2202" s="536"/>
      <c r="AG2202" s="536"/>
      <c r="AH2202" s="536"/>
      <c r="AI2202" s="537"/>
      <c r="AJ2202" s="537"/>
      <c r="AK2202" s="537"/>
      <c r="AL2202" s="537"/>
      <c r="AM2202" s="537"/>
      <c r="AN2202" s="537"/>
      <c r="AO2202" s="537"/>
      <c r="AP2202" s="537"/>
      <c r="AQ2202" s="422"/>
      <c r="AR2202" s="745" t="s">
        <v>866</v>
      </c>
      <c r="AS2202" s="475">
        <f t="shared" si="257"/>
        <v>0</v>
      </c>
      <c r="AT2202" s="475">
        <f t="shared" si="257"/>
        <v>0</v>
      </c>
      <c r="AU2202" s="475">
        <f t="shared" si="257"/>
        <v>0</v>
      </c>
      <c r="AV2202" s="475">
        <f t="shared" si="257"/>
        <v>0</v>
      </c>
      <c r="AW2202" s="475">
        <f t="shared" si="257"/>
        <v>0</v>
      </c>
      <c r="AX2202" s="475">
        <f t="shared" si="257"/>
        <v>0</v>
      </c>
      <c r="AY2202" s="185">
        <f>IF(AND(SUM(AE2202:$AP2202)&gt;0,J2202&lt;&gt;""),CONCATENATE(B2202,"_",F2202,"_",AG2202),0)</f>
        <v>0</v>
      </c>
      <c r="AZ2202" s="203">
        <f>IF(AND(SUM(AE2202:$AP2202)&gt;0,D2202="BFS"),1,0)</f>
        <v>0</v>
      </c>
      <c r="BA2202" s="203">
        <f t="shared" si="252"/>
        <v>0</v>
      </c>
    </row>
    <row r="2203" spans="1:53" ht="30">
      <c r="A2203" s="185" t="str">
        <f>IF(AND(SUM(AE2203:AP2203)&gt;0,J2203&lt;&gt;""),CONCATENATE(B2203,"_",F2203,"_",$A$5,"_",SUMPRODUCT((B$9:B2203=B2203)*(F$9:F2203=F2203)*(SUM(AE2203:AP2203)&lt;&gt;0)*(J2203&lt;&gt;""))-1),0)</f>
        <v>ST_1.4.1.2_neu_1</v>
      </c>
      <c r="B2203" s="746" t="s">
        <v>866</v>
      </c>
      <c r="C2203" s="464" t="s">
        <v>1493</v>
      </c>
      <c r="D2203" s="89" t="s">
        <v>88</v>
      </c>
      <c r="E2203" s="465" t="s">
        <v>90</v>
      </c>
      <c r="F2203" s="658" t="s">
        <v>1714</v>
      </c>
      <c r="G2203" s="410" t="s">
        <v>678</v>
      </c>
      <c r="H2203" s="432" t="s">
        <v>1047</v>
      </c>
      <c r="I2203" s="437" t="s">
        <v>1052</v>
      </c>
      <c r="J2203" s="432" t="s">
        <v>1053</v>
      </c>
      <c r="K2203" s="433" t="s">
        <v>654</v>
      </c>
      <c r="L2203" s="424" t="s">
        <v>1961</v>
      </c>
      <c r="M2203" s="425">
        <v>16</v>
      </c>
      <c r="N2203" s="425" t="s">
        <v>955</v>
      </c>
      <c r="O2203" s="425" t="s">
        <v>1047</v>
      </c>
      <c r="P2203" s="425" t="s">
        <v>1047</v>
      </c>
      <c r="Q2203" s="425" t="s">
        <v>825</v>
      </c>
      <c r="R2203" s="434" t="s">
        <v>1043</v>
      </c>
      <c r="S2203" s="434" t="s">
        <v>1043</v>
      </c>
      <c r="T2203" s="434" t="s">
        <v>1955</v>
      </c>
      <c r="U2203" s="434" t="s">
        <v>1043</v>
      </c>
      <c r="V2203" s="434" t="s">
        <v>1047</v>
      </c>
      <c r="W2203" s="434" t="s">
        <v>1047</v>
      </c>
      <c r="X2203" s="434" t="s">
        <v>1047</v>
      </c>
      <c r="Y2203" s="434" t="s">
        <v>1047</v>
      </c>
      <c r="Z2203" s="434" t="s">
        <v>1043</v>
      </c>
      <c r="AA2203" s="743" t="s">
        <v>679</v>
      </c>
      <c r="AB2203" s="743" t="s">
        <v>680</v>
      </c>
      <c r="AC2203" s="458">
        <v>40422</v>
      </c>
      <c r="AD2203" s="435"/>
      <c r="AE2203" s="543">
        <v>283</v>
      </c>
      <c r="AF2203" s="543">
        <v>390</v>
      </c>
      <c r="AG2203" s="543">
        <v>252</v>
      </c>
      <c r="AH2203" s="543">
        <v>326</v>
      </c>
      <c r="AI2203" s="543">
        <v>380</v>
      </c>
      <c r="AJ2203" s="543">
        <v>385</v>
      </c>
      <c r="AK2203" s="544">
        <v>370</v>
      </c>
      <c r="AL2203" s="544">
        <v>437</v>
      </c>
      <c r="AM2203" s="544">
        <v>417</v>
      </c>
      <c r="AN2203" s="543">
        <v>233</v>
      </c>
      <c r="AO2203" s="545">
        <v>222</v>
      </c>
      <c r="AP2203" s="544">
        <v>238</v>
      </c>
      <c r="AQ2203" s="742"/>
      <c r="AR2203" s="746" t="s">
        <v>866</v>
      </c>
      <c r="AS2203" s="475" t="str">
        <f t="shared" si="257"/>
        <v>SB</v>
      </c>
      <c r="AT2203" s="475" t="str">
        <f t="shared" si="257"/>
        <v>3B</v>
      </c>
      <c r="AU2203" s="475">
        <f t="shared" si="257"/>
        <v>354</v>
      </c>
      <c r="AV2203" s="475" t="str">
        <f t="shared" si="257"/>
        <v>VOC</v>
      </c>
      <c r="AW2203" s="475" t="str">
        <f t="shared" si="257"/>
        <v>B</v>
      </c>
      <c r="AX2203" s="475" t="str">
        <f t="shared" si="257"/>
        <v>G</v>
      </c>
      <c r="AY2203" s="185" t="str">
        <f>IF(AND(SUM(AE2203:$AP2203)&gt;0,J2203&lt;&gt;""),CONCATENATE(B2203,"_",F2203,"_",AG2203),0)</f>
        <v>ST_1.4.1.2_252</v>
      </c>
      <c r="AZ2203" s="203">
        <f>IF(AND(SUM(AE2203:$AP2203)&gt;0,D2203="BFS"),1,0)</f>
        <v>0</v>
      </c>
      <c r="BA2203" s="203">
        <f t="shared" si="252"/>
        <v>0</v>
      </c>
    </row>
    <row r="2204" spans="1:53" ht="13">
      <c r="A2204" s="185">
        <f>IF(AND(SUM(AE2204:AP2204)&gt;0,J2204&lt;&gt;""),CONCATENATE(B2204,"_",F2204,"_",$A$5,"_",SUMPRODUCT((B$9:B2204=B2204)*(F$9:F2204=F2204)*(SUM(AE2204:AP2204)&lt;&gt;0)*(J2204&lt;&gt;""))-1),0)</f>
        <v>0</v>
      </c>
      <c r="B2204" s="746" t="s">
        <v>866</v>
      </c>
      <c r="C2204" s="464" t="s">
        <v>1493</v>
      </c>
      <c r="D2204" s="89" t="s">
        <v>88</v>
      </c>
      <c r="E2204" s="465" t="s">
        <v>90</v>
      </c>
      <c r="F2204" s="658" t="s">
        <v>1714</v>
      </c>
      <c r="G2204" s="410"/>
      <c r="H2204" s="432" t="s">
        <v>1043</v>
      </c>
      <c r="I2204" s="437" t="s">
        <v>1052</v>
      </c>
      <c r="J2204" s="432" t="s">
        <v>1053</v>
      </c>
      <c r="K2204" s="433"/>
      <c r="L2204" s="425"/>
      <c r="M2204" s="425"/>
      <c r="N2204" s="425"/>
      <c r="O2204" s="425"/>
      <c r="P2204" s="425"/>
      <c r="Q2204" s="425"/>
      <c r="R2204" s="434"/>
      <c r="S2204" s="434"/>
      <c r="T2204" s="434"/>
      <c r="U2204" s="434"/>
      <c r="V2204" s="434"/>
      <c r="W2204" s="434"/>
      <c r="X2204" s="434"/>
      <c r="Y2204" s="434"/>
      <c r="Z2204" s="434"/>
      <c r="AA2204" s="743"/>
      <c r="AB2204" s="442"/>
      <c r="AC2204" s="458"/>
      <c r="AD2204" s="435"/>
      <c r="AE2204" s="543"/>
      <c r="AF2204" s="543"/>
      <c r="AG2204" s="543"/>
      <c r="AH2204" s="543"/>
      <c r="AI2204" s="543"/>
      <c r="AJ2204" s="543"/>
      <c r="AK2204" s="544"/>
      <c r="AL2204" s="544"/>
      <c r="AM2204" s="544"/>
      <c r="AN2204" s="543"/>
      <c r="AO2204" s="545"/>
      <c r="AP2204" s="544"/>
      <c r="AQ2204" s="444"/>
      <c r="AR2204" s="746" t="s">
        <v>866</v>
      </c>
      <c r="AS2204" s="475">
        <f t="shared" si="257"/>
        <v>0</v>
      </c>
      <c r="AT2204" s="475">
        <f t="shared" si="257"/>
        <v>0</v>
      </c>
      <c r="AU2204" s="475">
        <f t="shared" si="257"/>
        <v>0</v>
      </c>
      <c r="AV2204" s="475">
        <f t="shared" si="257"/>
        <v>0</v>
      </c>
      <c r="AW2204" s="475">
        <f t="shared" si="257"/>
        <v>0</v>
      </c>
      <c r="AX2204" s="475">
        <f t="shared" si="257"/>
        <v>0</v>
      </c>
      <c r="AY2204" s="185">
        <f>IF(AND(SUM(AE2204:$AP2204)&gt;0,J2204&lt;&gt;""),CONCATENATE(B2204,"_",F2204,"_",AG2204),0)</f>
        <v>0</v>
      </c>
      <c r="AZ2204" s="203">
        <f>IF(AND(SUM(AE2204:$AP2204)&gt;0,D2204="BFS"),1,0)</f>
        <v>0</v>
      </c>
      <c r="BA2204" s="203">
        <f t="shared" si="252"/>
        <v>0</v>
      </c>
    </row>
    <row r="2205" spans="1:53" ht="15.5">
      <c r="A2205" s="185">
        <f>IF(AND(SUM(AE2205:AP2205)&gt;0,J2205&lt;&gt;""),CONCATENATE(B2205,"_",F2205,"_",$A$5,"_",SUMPRODUCT((B$9:B2205=B2205)*(F$9:F2205=F2205)*(SUM(AE2205:AP2205)&lt;&gt;0)*(J2205&lt;&gt;""))-1),0)</f>
        <v>0</v>
      </c>
      <c r="B2205" s="165" t="s">
        <v>866</v>
      </c>
      <c r="C2205" s="69" t="s">
        <v>1981</v>
      </c>
      <c r="D2205" s="84"/>
      <c r="E2205" s="467"/>
      <c r="F2205" s="659"/>
      <c r="G2205" s="77"/>
      <c r="H2205" s="77"/>
      <c r="I2205" s="77"/>
      <c r="J2205" s="77"/>
      <c r="K2205" s="77"/>
      <c r="L2205" s="78"/>
      <c r="M2205" s="78"/>
      <c r="N2205" s="78"/>
      <c r="O2205" s="78"/>
      <c r="P2205" s="78"/>
      <c r="Q2205" s="78"/>
      <c r="R2205" s="78"/>
      <c r="S2205" s="78"/>
      <c r="T2205" s="78"/>
      <c r="U2205" s="78"/>
      <c r="V2205" s="78"/>
      <c r="W2205" s="78"/>
      <c r="X2205" s="78"/>
      <c r="Y2205" s="78"/>
      <c r="Z2205" s="78"/>
      <c r="AA2205" s="76"/>
      <c r="AB2205" s="76"/>
      <c r="AC2205" s="459"/>
      <c r="AD2205" s="71"/>
      <c r="AE2205" s="538"/>
      <c r="AF2205" s="538"/>
      <c r="AG2205" s="538"/>
      <c r="AH2205" s="538"/>
      <c r="AI2205" s="539"/>
      <c r="AJ2205" s="539"/>
      <c r="AK2205" s="539"/>
      <c r="AL2205" s="539"/>
      <c r="AM2205" s="539"/>
      <c r="AN2205" s="539"/>
      <c r="AO2205" s="539"/>
      <c r="AP2205" s="539"/>
      <c r="AQ2205" s="326"/>
      <c r="AR2205" s="165" t="s">
        <v>866</v>
      </c>
      <c r="AS2205" s="475">
        <f t="shared" si="257"/>
        <v>0</v>
      </c>
      <c r="AT2205" s="475">
        <f t="shared" si="257"/>
        <v>0</v>
      </c>
      <c r="AU2205" s="475">
        <f t="shared" si="257"/>
        <v>0</v>
      </c>
      <c r="AV2205" s="475">
        <f t="shared" si="257"/>
        <v>0</v>
      </c>
      <c r="AW2205" s="475">
        <f t="shared" si="257"/>
        <v>0</v>
      </c>
      <c r="AX2205" s="475">
        <f t="shared" si="257"/>
        <v>0</v>
      </c>
      <c r="AY2205" s="185">
        <f>IF(AND(SUM(AE2205:$AP2205)&gt;0,J2205&lt;&gt;""),CONCATENATE(B2205,"_",F2205,"_",AG2205),0)</f>
        <v>0</v>
      </c>
      <c r="AZ2205" s="203">
        <f>IF(AND(SUM(AE2205:$AP2205)&gt;0,D2205="BFS"),1,0)</f>
        <v>0</v>
      </c>
      <c r="BA2205" s="203">
        <f t="shared" si="252"/>
        <v>0</v>
      </c>
    </row>
    <row r="2206" spans="1:53" ht="25">
      <c r="A2206" s="185">
        <f>IF(AND(SUM(AE2206:AP2206)&gt;0,J2206&lt;&gt;""),CONCATENATE(B2206,"_",F2206,"_",$A$5,"_",SUMPRODUCT((B$9:B2206=B2206)*(F$9:F2206=F2206)*(SUM(AE2206:AP2206)&lt;&gt;0)*(J2206&lt;&gt;""))-1),0)</f>
        <v>0</v>
      </c>
      <c r="B2206" s="745" t="s">
        <v>866</v>
      </c>
      <c r="C2206" s="58" t="s">
        <v>73</v>
      </c>
      <c r="D2206" s="85" t="s">
        <v>1365</v>
      </c>
      <c r="E2206" s="463" t="s">
        <v>74</v>
      </c>
      <c r="F2206" s="657" t="s">
        <v>398</v>
      </c>
      <c r="G2206" s="420"/>
      <c r="H2206" s="418"/>
      <c r="I2206" s="418"/>
      <c r="J2206" s="418"/>
      <c r="K2206" s="418"/>
      <c r="L2206" s="419"/>
      <c r="M2206" s="419"/>
      <c r="N2206" s="419"/>
      <c r="O2206" s="419"/>
      <c r="P2206" s="419"/>
      <c r="Q2206" s="419"/>
      <c r="R2206" s="419"/>
      <c r="S2206" s="419"/>
      <c r="T2206" s="419"/>
      <c r="U2206" s="419"/>
      <c r="V2206" s="419"/>
      <c r="W2206" s="419"/>
      <c r="X2206" s="419"/>
      <c r="Y2206" s="419"/>
      <c r="Z2206" s="419"/>
      <c r="AA2206" s="420"/>
      <c r="AB2206" s="420"/>
      <c r="AC2206" s="457"/>
      <c r="AD2206" s="421"/>
      <c r="AE2206" s="536"/>
      <c r="AF2206" s="536"/>
      <c r="AG2206" s="536"/>
      <c r="AH2206" s="536"/>
      <c r="AI2206" s="537"/>
      <c r="AJ2206" s="537"/>
      <c r="AK2206" s="537"/>
      <c r="AL2206" s="537"/>
      <c r="AM2206" s="537"/>
      <c r="AN2206" s="537"/>
      <c r="AO2206" s="537"/>
      <c r="AP2206" s="537"/>
      <c r="AQ2206" s="422"/>
      <c r="AR2206" s="745" t="s">
        <v>866</v>
      </c>
      <c r="AS2206" s="475">
        <f t="shared" si="257"/>
        <v>0</v>
      </c>
      <c r="AT2206" s="475">
        <f t="shared" si="257"/>
        <v>0</v>
      </c>
      <c r="AU2206" s="475">
        <f t="shared" si="257"/>
        <v>0</v>
      </c>
      <c r="AV2206" s="475">
        <f t="shared" si="257"/>
        <v>0</v>
      </c>
      <c r="AW2206" s="475">
        <f t="shared" si="257"/>
        <v>0</v>
      </c>
      <c r="AX2206" s="475">
        <f t="shared" si="257"/>
        <v>0</v>
      </c>
      <c r="AY2206" s="185">
        <f>IF(AND(SUM(AE2206:$AP2206)&gt;0,J2206&lt;&gt;""),CONCATENATE(B2206,"_",F2206,"_",AG2206),0)</f>
        <v>0</v>
      </c>
      <c r="AZ2206" s="203">
        <f>IF(AND(SUM(AE2206:$AP2206)&gt;0,D2206="BFS"),1,0)</f>
        <v>0</v>
      </c>
      <c r="BA2206" s="203">
        <f t="shared" si="252"/>
        <v>0</v>
      </c>
    </row>
    <row r="2207" spans="1:53" ht="50">
      <c r="A2207" s="185" t="str">
        <f>IF(AND(SUM(AE2207:AP2207)&gt;0,J2207&lt;&gt;""),CONCATENATE(B2207,"_",F2207,"_",$A$5,"_",SUMPRODUCT((B$9:B2207=B2207)*(F$9:F2207=F2207)*(SUM(AE2207:AP2207)&lt;&gt;0)*(J2207&lt;&gt;""))-1),0)</f>
        <v>ST_1.4.2.1_neu_1</v>
      </c>
      <c r="B2207" s="746" t="s">
        <v>866</v>
      </c>
      <c r="C2207" s="464" t="s">
        <v>1486</v>
      </c>
      <c r="D2207" s="89" t="s">
        <v>1365</v>
      </c>
      <c r="E2207" s="465" t="s">
        <v>74</v>
      </c>
      <c r="F2207" s="658" t="s">
        <v>398</v>
      </c>
      <c r="G2207" s="410" t="s">
        <v>1202</v>
      </c>
      <c r="H2207" s="432" t="s">
        <v>1047</v>
      </c>
      <c r="I2207" s="437" t="s">
        <v>1052</v>
      </c>
      <c r="J2207" s="432" t="s">
        <v>1053</v>
      </c>
      <c r="K2207" s="433" t="s">
        <v>681</v>
      </c>
      <c r="L2207" s="424" t="s">
        <v>1961</v>
      </c>
      <c r="M2207" s="425" t="s">
        <v>1984</v>
      </c>
      <c r="N2207" s="425" t="s">
        <v>1985</v>
      </c>
      <c r="O2207" s="425" t="s">
        <v>1047</v>
      </c>
      <c r="P2207" s="425" t="s">
        <v>1047</v>
      </c>
      <c r="Q2207" s="425" t="s">
        <v>682</v>
      </c>
      <c r="R2207" s="434" t="s">
        <v>1043</v>
      </c>
      <c r="S2207" s="434" t="s">
        <v>1043</v>
      </c>
      <c r="T2207" s="434" t="s">
        <v>1955</v>
      </c>
      <c r="U2207" s="434" t="s">
        <v>1043</v>
      </c>
      <c r="V2207" s="434" t="s">
        <v>1047</v>
      </c>
      <c r="W2207" s="434" t="s">
        <v>1047</v>
      </c>
      <c r="X2207" s="434" t="s">
        <v>1047</v>
      </c>
      <c r="Y2207" s="434" t="s">
        <v>1047</v>
      </c>
      <c r="Z2207" s="434" t="s">
        <v>1043</v>
      </c>
      <c r="AA2207" s="743" t="s">
        <v>490</v>
      </c>
      <c r="AB2207" s="743" t="s">
        <v>53</v>
      </c>
      <c r="AC2207" s="458">
        <v>40422</v>
      </c>
      <c r="AD2207" s="435"/>
      <c r="AE2207" s="543">
        <v>3833</v>
      </c>
      <c r="AF2207" s="543">
        <v>3644</v>
      </c>
      <c r="AG2207" s="543">
        <v>3296</v>
      </c>
      <c r="AH2207" s="543">
        <v>2856</v>
      </c>
      <c r="AI2207" s="543">
        <v>2307</v>
      </c>
      <c r="AJ2207" s="543">
        <v>1996</v>
      </c>
      <c r="AK2207" s="544">
        <v>1723</v>
      </c>
      <c r="AL2207" s="544">
        <v>1534</v>
      </c>
      <c r="AM2207" s="544">
        <v>1389</v>
      </c>
      <c r="AN2207" s="543">
        <v>1344</v>
      </c>
      <c r="AO2207" s="545">
        <v>1363</v>
      </c>
      <c r="AP2207" s="544">
        <v>1401</v>
      </c>
      <c r="AQ2207" s="742"/>
      <c r="AR2207" s="746" t="s">
        <v>866</v>
      </c>
      <c r="AS2207" s="475" t="str">
        <f t="shared" ref="AS2207:AX2216" si="258">IF(SUM($AE2207:$AP2207)&gt;0,VLOOKUP($F2207,Schulart,AS$2,FALSE),0)</f>
        <v>SB</v>
      </c>
      <c r="AT2207" s="475" t="str">
        <f t="shared" si="258"/>
        <v>5B</v>
      </c>
      <c r="AU2207" s="475">
        <f t="shared" si="258"/>
        <v>453</v>
      </c>
      <c r="AV2207" s="475" t="str">
        <f t="shared" si="258"/>
        <v>VOC</v>
      </c>
      <c r="AW2207" s="475" t="str">
        <f t="shared" si="258"/>
        <v>B</v>
      </c>
      <c r="AX2207" s="475" t="str">
        <f t="shared" si="258"/>
        <v>G</v>
      </c>
      <c r="AY2207" s="185" t="str">
        <f>IF(AND(SUM(AE2207:$AP2207)&gt;0,J2207&lt;&gt;""),CONCATENATE(B2207,"_",F2207,"_",AG2207),0)</f>
        <v>ST_1.4.2.1_3296</v>
      </c>
      <c r="AZ2207" s="203">
        <f>IF(AND(SUM(AE2207:$AP2207)&gt;0,D2207="BFS"),1,0)</f>
        <v>1</v>
      </c>
      <c r="BA2207" s="203" t="e">
        <f t="shared" si="252"/>
        <v>#REF!</v>
      </c>
    </row>
    <row r="2208" spans="1:53" ht="13">
      <c r="A2208" s="185" t="str">
        <f>IF(AND(SUM(AE2208:AP2208)&gt;0,J2208&lt;&gt;""),CONCATENATE(B2208,"_",F2208,"_",$A$5,"_",SUMPRODUCT((B$9:B2208=B2208)*(F$9:F2208=F2208)*(SUM(AE2208:AP2208)&lt;&gt;0)*(J2208&lt;&gt;""))-1),0)</f>
        <v>ST_1.4.2.1_neu_2</v>
      </c>
      <c r="B2208" s="746" t="s">
        <v>866</v>
      </c>
      <c r="C2208" s="464" t="s">
        <v>1486</v>
      </c>
      <c r="D2208" s="89" t="s">
        <v>1365</v>
      </c>
      <c r="E2208" s="465" t="s">
        <v>74</v>
      </c>
      <c r="F2208" s="658" t="s">
        <v>398</v>
      </c>
      <c r="G2208" s="410" t="s">
        <v>54</v>
      </c>
      <c r="H2208" s="432" t="s">
        <v>1047</v>
      </c>
      <c r="I2208" s="437" t="s">
        <v>1052</v>
      </c>
      <c r="J2208" s="432" t="s">
        <v>1053</v>
      </c>
      <c r="K2208" s="433" t="s">
        <v>654</v>
      </c>
      <c r="L2208" s="424" t="s">
        <v>1961</v>
      </c>
      <c r="M2208" s="425" t="s">
        <v>1836</v>
      </c>
      <c r="N2208" s="425" t="s">
        <v>1244</v>
      </c>
      <c r="O2208" s="425" t="s">
        <v>1047</v>
      </c>
      <c r="P2208" s="425" t="s">
        <v>1047</v>
      </c>
      <c r="Q2208" s="425" t="s">
        <v>391</v>
      </c>
      <c r="R2208" s="434" t="s">
        <v>1043</v>
      </c>
      <c r="S2208" s="434" t="s">
        <v>1043</v>
      </c>
      <c r="T2208" s="434" t="s">
        <v>1955</v>
      </c>
      <c r="U2208" s="434" t="s">
        <v>1043</v>
      </c>
      <c r="V2208" s="434" t="s">
        <v>1047</v>
      </c>
      <c r="W2208" s="434" t="s">
        <v>1047</v>
      </c>
      <c r="X2208" s="434" t="s">
        <v>1047</v>
      </c>
      <c r="Y2208" s="434" t="s">
        <v>1047</v>
      </c>
      <c r="Z2208" s="434" t="s">
        <v>1043</v>
      </c>
      <c r="AA2208" s="743" t="s">
        <v>55</v>
      </c>
      <c r="AB2208" s="743"/>
      <c r="AC2208" s="458">
        <v>40422</v>
      </c>
      <c r="AD2208" s="435"/>
      <c r="AE2208" s="543">
        <v>400</v>
      </c>
      <c r="AF2208" s="543">
        <v>419</v>
      </c>
      <c r="AG2208" s="543">
        <v>399</v>
      </c>
      <c r="AH2208" s="543">
        <v>354</v>
      </c>
      <c r="AI2208" s="543">
        <v>297</v>
      </c>
      <c r="AJ2208" s="543">
        <v>277</v>
      </c>
      <c r="AK2208" s="544">
        <v>262</v>
      </c>
      <c r="AL2208" s="544">
        <v>190</v>
      </c>
      <c r="AM2208" s="544">
        <v>135</v>
      </c>
      <c r="AN2208" s="543">
        <v>121</v>
      </c>
      <c r="AO2208" s="545">
        <v>93</v>
      </c>
      <c r="AP2208" s="544">
        <v>78</v>
      </c>
      <c r="AQ2208" s="742"/>
      <c r="AR2208" s="746" t="s">
        <v>866</v>
      </c>
      <c r="AS2208" s="475" t="str">
        <f t="shared" si="258"/>
        <v>SB</v>
      </c>
      <c r="AT2208" s="475" t="str">
        <f t="shared" si="258"/>
        <v>5B</v>
      </c>
      <c r="AU2208" s="475">
        <f t="shared" si="258"/>
        <v>453</v>
      </c>
      <c r="AV2208" s="475" t="str">
        <f t="shared" si="258"/>
        <v>VOC</v>
      </c>
      <c r="AW2208" s="475" t="str">
        <f t="shared" si="258"/>
        <v>B</v>
      </c>
      <c r="AX2208" s="475" t="str">
        <f t="shared" si="258"/>
        <v>G</v>
      </c>
      <c r="AY2208" s="185" t="str">
        <f>IF(AND(SUM(AE2208:$AP2208)&gt;0,J2208&lt;&gt;""),CONCATENATE(B2208,"_",F2208,"_",AG2208),0)</f>
        <v>ST_1.4.2.1_399</v>
      </c>
      <c r="AZ2208" s="203">
        <f>IF(AND(SUM(AE2208:$AP2208)&gt;0,D2208="BFS"),1,0)</f>
        <v>1</v>
      </c>
      <c r="BA2208" s="203" t="e">
        <f t="shared" si="252"/>
        <v>#REF!</v>
      </c>
    </row>
    <row r="2209" spans="1:53" ht="30">
      <c r="A2209" s="185" t="str">
        <f>IF(AND(SUM(AE2209:AP2209)&gt;0,J2209&lt;&gt;""),CONCATENATE(B2209,"_",F2209,"_",$A$5,"_",SUMPRODUCT((B$9:B2209=B2209)*(F$9:F2209=F2209)*(SUM(AE2209:AP2209)&lt;&gt;0)*(J2209&lt;&gt;""))-1),0)</f>
        <v>ST_1.4.2.1_neu_3</v>
      </c>
      <c r="B2209" s="746" t="s">
        <v>866</v>
      </c>
      <c r="C2209" s="464" t="s">
        <v>1486</v>
      </c>
      <c r="D2209" s="516" t="s">
        <v>1365</v>
      </c>
      <c r="E2209" s="517" t="s">
        <v>74</v>
      </c>
      <c r="F2209" s="664" t="s">
        <v>398</v>
      </c>
      <c r="G2209" s="518" t="s">
        <v>2437</v>
      </c>
      <c r="H2209" s="519" t="s">
        <v>1047</v>
      </c>
      <c r="I2209" s="520" t="s">
        <v>1052</v>
      </c>
      <c r="J2209" s="519" t="s">
        <v>1053</v>
      </c>
      <c r="K2209" s="521" t="s">
        <v>681</v>
      </c>
      <c r="L2209" s="519" t="s">
        <v>1961</v>
      </c>
      <c r="M2209" s="511" t="s">
        <v>1984</v>
      </c>
      <c r="N2209" s="511" t="s">
        <v>1985</v>
      </c>
      <c r="O2209" s="511" t="s">
        <v>1047</v>
      </c>
      <c r="P2209" s="511" t="s">
        <v>1047</v>
      </c>
      <c r="Q2209" s="511" t="s">
        <v>682</v>
      </c>
      <c r="R2209" s="511" t="s">
        <v>1043</v>
      </c>
      <c r="S2209" s="511" t="s">
        <v>1043</v>
      </c>
      <c r="T2209" s="511" t="s">
        <v>1955</v>
      </c>
      <c r="U2209" s="511" t="s">
        <v>1043</v>
      </c>
      <c r="V2209" s="511" t="s">
        <v>1047</v>
      </c>
      <c r="W2209" s="511" t="s">
        <v>1047</v>
      </c>
      <c r="X2209" s="511" t="s">
        <v>1047</v>
      </c>
      <c r="Y2209" s="511" t="s">
        <v>1047</v>
      </c>
      <c r="Z2209" s="511" t="s">
        <v>1043</v>
      </c>
      <c r="AA2209" s="744" t="s">
        <v>683</v>
      </c>
      <c r="AB2209" s="744" t="s">
        <v>2116</v>
      </c>
      <c r="AC2209" s="522">
        <v>40422</v>
      </c>
      <c r="AD2209" s="523"/>
      <c r="AE2209" s="543">
        <v>1523</v>
      </c>
      <c r="AF2209" s="543">
        <v>1492</v>
      </c>
      <c r="AG2209" s="543">
        <v>1558</v>
      </c>
      <c r="AH2209" s="543">
        <v>2013</v>
      </c>
      <c r="AI2209" s="543">
        <v>2525</v>
      </c>
      <c r="AJ2209" s="543">
        <v>2569</v>
      </c>
      <c r="AK2209" s="544">
        <v>2280</v>
      </c>
      <c r="AL2209" s="577">
        <v>2328</v>
      </c>
      <c r="AM2209" s="544">
        <v>2395</v>
      </c>
      <c r="AN2209" s="543">
        <v>2294</v>
      </c>
      <c r="AO2209" s="545">
        <v>1943</v>
      </c>
      <c r="AP2209" s="544">
        <v>1798</v>
      </c>
      <c r="AQ2209" s="744"/>
      <c r="AR2209" s="746" t="s">
        <v>866</v>
      </c>
      <c r="AS2209" s="475" t="str">
        <f t="shared" si="258"/>
        <v>SB</v>
      </c>
      <c r="AT2209" s="475" t="str">
        <f t="shared" si="258"/>
        <v>5B</v>
      </c>
      <c r="AU2209" s="475">
        <f t="shared" si="258"/>
        <v>453</v>
      </c>
      <c r="AV2209" s="475" t="str">
        <f t="shared" si="258"/>
        <v>VOC</v>
      </c>
      <c r="AW2209" s="475" t="str">
        <f t="shared" si="258"/>
        <v>B</v>
      </c>
      <c r="AX2209" s="475" t="str">
        <f t="shared" si="258"/>
        <v>G</v>
      </c>
      <c r="AY2209" s="185" t="str">
        <f>IF(AND(SUM(AE2209:$AP2209)&gt;0,J2209&lt;&gt;""),CONCATENATE(B2209,"_",F2209,"_",AG2209),0)</f>
        <v>ST_1.4.2.1_1558</v>
      </c>
      <c r="AZ2209" s="203">
        <f>IF(AND(SUM(AE2209:$AP2209)&gt;0,D2209="BFS"),1,0)</f>
        <v>1</v>
      </c>
      <c r="BA2209" s="203" t="e">
        <f t="shared" si="252"/>
        <v>#REF!</v>
      </c>
    </row>
    <row r="2210" spans="1:53" ht="30">
      <c r="A2210" s="185" t="str">
        <f>IF(AND(SUM(AE2210:AP2210)&gt;0,J2210&lt;&gt;""),CONCATENATE(B2210,"_",F2210,"_",$A$5,"_",SUMPRODUCT((B$9:B2210=B2210)*(F$9:F2210=F2210)*(SUM(AE2210:AP2210)&lt;&gt;0)*(J2210&lt;&gt;""))-1),0)</f>
        <v>ST_1.4.2.1_neu_4</v>
      </c>
      <c r="B2210" s="746" t="s">
        <v>866</v>
      </c>
      <c r="C2210" s="464" t="s">
        <v>1486</v>
      </c>
      <c r="D2210" s="516" t="s">
        <v>1365</v>
      </c>
      <c r="E2210" s="517"/>
      <c r="F2210" s="664" t="s">
        <v>398</v>
      </c>
      <c r="G2210" s="518" t="s">
        <v>2438</v>
      </c>
      <c r="H2210" s="519" t="s">
        <v>1047</v>
      </c>
      <c r="I2210" s="520" t="s">
        <v>1052</v>
      </c>
      <c r="J2210" s="519" t="s">
        <v>1053</v>
      </c>
      <c r="K2210" s="521" t="s">
        <v>681</v>
      </c>
      <c r="L2210" s="519" t="s">
        <v>1961</v>
      </c>
      <c r="M2210" s="511" t="s">
        <v>1984</v>
      </c>
      <c r="N2210" s="511" t="s">
        <v>931</v>
      </c>
      <c r="O2210" s="511" t="s">
        <v>1047</v>
      </c>
      <c r="P2210" s="511" t="s">
        <v>1047</v>
      </c>
      <c r="Q2210" s="511" t="s">
        <v>682</v>
      </c>
      <c r="R2210" s="511" t="s">
        <v>1043</v>
      </c>
      <c r="S2210" s="511" t="s">
        <v>1047</v>
      </c>
      <c r="T2210" s="511" t="s">
        <v>1955</v>
      </c>
      <c r="U2210" s="511" t="s">
        <v>1043</v>
      </c>
      <c r="V2210" s="511" t="s">
        <v>1047</v>
      </c>
      <c r="W2210" s="511" t="s">
        <v>971</v>
      </c>
      <c r="X2210" s="511" t="s">
        <v>1047</v>
      </c>
      <c r="Y2210" s="511" t="s">
        <v>1047</v>
      </c>
      <c r="Z2210" s="511" t="s">
        <v>1043</v>
      </c>
      <c r="AA2210" s="744" t="s">
        <v>813</v>
      </c>
      <c r="AB2210" s="744" t="s">
        <v>2117</v>
      </c>
      <c r="AC2210" s="522" t="s">
        <v>811</v>
      </c>
      <c r="AD2210" s="523"/>
      <c r="AE2210" s="543">
        <v>219</v>
      </c>
      <c r="AF2210" s="543">
        <v>224</v>
      </c>
      <c r="AG2210" s="543">
        <v>217</v>
      </c>
      <c r="AH2210" s="543">
        <v>209</v>
      </c>
      <c r="AI2210" s="543">
        <v>248</v>
      </c>
      <c r="AJ2210" s="543">
        <v>289</v>
      </c>
      <c r="AK2210" s="544">
        <v>353</v>
      </c>
      <c r="AL2210" s="577">
        <v>380</v>
      </c>
      <c r="AM2210" s="544">
        <v>335</v>
      </c>
      <c r="AN2210" s="543">
        <v>294</v>
      </c>
      <c r="AO2210" s="545">
        <v>206</v>
      </c>
      <c r="AP2210" s="544">
        <v>158</v>
      </c>
      <c r="AQ2210" s="744"/>
      <c r="AR2210" s="746" t="s">
        <v>866</v>
      </c>
      <c r="AS2210" s="475" t="str">
        <f t="shared" si="258"/>
        <v>SB</v>
      </c>
      <c r="AT2210" s="475" t="str">
        <f t="shared" si="258"/>
        <v>5B</v>
      </c>
      <c r="AU2210" s="475">
        <f t="shared" si="258"/>
        <v>453</v>
      </c>
      <c r="AV2210" s="475" t="str">
        <f t="shared" si="258"/>
        <v>VOC</v>
      </c>
      <c r="AW2210" s="475" t="str">
        <f t="shared" si="258"/>
        <v>B</v>
      </c>
      <c r="AX2210" s="475" t="str">
        <f t="shared" si="258"/>
        <v>G</v>
      </c>
      <c r="AY2210" s="185" t="str">
        <f>IF(AND(SUM(AE2210:$AP2210)&gt;0,J2210&lt;&gt;""),CONCATENATE(B2210,"_",F2210,"_",AG2210),0)</f>
        <v>ST_1.4.2.1_217</v>
      </c>
      <c r="AZ2210" s="203">
        <f>IF(AND(SUM(AE2210:$AP2210)&gt;0,D2210="BFS"),1,0)</f>
        <v>1</v>
      </c>
      <c r="BA2210" s="203" t="e">
        <f t="shared" si="252"/>
        <v>#REF!</v>
      </c>
    </row>
    <row r="2211" spans="1:53" ht="25">
      <c r="A2211" s="185">
        <f>IF(AND(SUM(AE2211:AP2211)&gt;0,J2211&lt;&gt;""),CONCATENATE(B2211,"_",F2211,"_",$A$5,"_",SUMPRODUCT((B$9:B2211=B2211)*(F$9:F2211=F2211)*(SUM(AE2211:AP2211)&lt;&gt;0)*(J2211&lt;&gt;""))-1),0)</f>
        <v>0</v>
      </c>
      <c r="B2211" s="745" t="s">
        <v>866</v>
      </c>
      <c r="C2211" s="58" t="s">
        <v>76</v>
      </c>
      <c r="D2211" s="85" t="s">
        <v>1365</v>
      </c>
      <c r="E2211" s="463" t="s">
        <v>77</v>
      </c>
      <c r="F2211" s="657" t="s">
        <v>642</v>
      </c>
      <c r="G2211" s="420"/>
      <c r="H2211" s="418"/>
      <c r="I2211" s="418"/>
      <c r="J2211" s="418"/>
      <c r="K2211" s="418"/>
      <c r="L2211" s="419"/>
      <c r="M2211" s="419"/>
      <c r="N2211" s="419"/>
      <c r="O2211" s="419"/>
      <c r="P2211" s="419"/>
      <c r="Q2211" s="419"/>
      <c r="R2211" s="419"/>
      <c r="S2211" s="419"/>
      <c r="T2211" s="419"/>
      <c r="U2211" s="419"/>
      <c r="V2211" s="419"/>
      <c r="W2211" s="419"/>
      <c r="X2211" s="419"/>
      <c r="Y2211" s="419"/>
      <c r="Z2211" s="419"/>
      <c r="AA2211" s="420"/>
      <c r="AB2211" s="420"/>
      <c r="AC2211" s="457"/>
      <c r="AD2211" s="421"/>
      <c r="AE2211" s="536"/>
      <c r="AF2211" s="536"/>
      <c r="AG2211" s="536"/>
      <c r="AH2211" s="536"/>
      <c r="AI2211" s="537"/>
      <c r="AJ2211" s="537"/>
      <c r="AK2211" s="537"/>
      <c r="AL2211" s="537"/>
      <c r="AM2211" s="537"/>
      <c r="AN2211" s="537"/>
      <c r="AO2211" s="537"/>
      <c r="AP2211" s="537"/>
      <c r="AQ2211" s="422"/>
      <c r="AR2211" s="745" t="s">
        <v>866</v>
      </c>
      <c r="AS2211" s="475">
        <f t="shared" si="258"/>
        <v>0</v>
      </c>
      <c r="AT2211" s="475">
        <f t="shared" si="258"/>
        <v>0</v>
      </c>
      <c r="AU2211" s="475">
        <f t="shared" si="258"/>
        <v>0</v>
      </c>
      <c r="AV2211" s="475">
        <f t="shared" si="258"/>
        <v>0</v>
      </c>
      <c r="AW2211" s="475">
        <f t="shared" si="258"/>
        <v>0</v>
      </c>
      <c r="AX2211" s="475">
        <f t="shared" si="258"/>
        <v>0</v>
      </c>
      <c r="AY2211" s="185">
        <f>IF(AND(SUM(AE2211:$AP2211)&gt;0,J2211&lt;&gt;""),CONCATENATE(B2211,"_",F2211,"_",AG2211),0)</f>
        <v>0</v>
      </c>
      <c r="AZ2211" s="203">
        <f>IF(AND(SUM(AE2211:$AP2211)&gt;0,D2211="BFS"),1,0)</f>
        <v>0</v>
      </c>
      <c r="BA2211" s="203">
        <f t="shared" si="252"/>
        <v>0</v>
      </c>
    </row>
    <row r="2212" spans="1:53" ht="33.75" customHeight="1">
      <c r="A2212" s="185">
        <f>IF(AND(SUM(AE2212:AP2212)&gt;0,J2212&lt;&gt;""),CONCATENATE(B2212,"_",F2212,"_",$A$5,"_",SUMPRODUCT((B$9:B2212=B2212)*(F$9:F2212=F2212)*(SUM(AE2212:AP2212)&lt;&gt;0)*(J2212&lt;&gt;""))-1),0)</f>
        <v>0</v>
      </c>
      <c r="B2212" s="746" t="s">
        <v>866</v>
      </c>
      <c r="C2212" s="524" t="s">
        <v>2439</v>
      </c>
      <c r="D2212" s="89" t="s">
        <v>1365</v>
      </c>
      <c r="E2212" s="465" t="s">
        <v>74</v>
      </c>
      <c r="F2212" s="658" t="s">
        <v>642</v>
      </c>
      <c r="G2212" s="410" t="s">
        <v>165</v>
      </c>
      <c r="H2212" s="432" t="s">
        <v>1047</v>
      </c>
      <c r="I2212" s="437" t="s">
        <v>1052</v>
      </c>
      <c r="J2212" s="432" t="s">
        <v>1053</v>
      </c>
      <c r="K2212" s="433" t="s">
        <v>681</v>
      </c>
      <c r="L2212" s="424" t="s">
        <v>1961</v>
      </c>
      <c r="M2212" s="425" t="s">
        <v>1984</v>
      </c>
      <c r="N2212" s="425" t="s">
        <v>1985</v>
      </c>
      <c r="O2212" s="425" t="s">
        <v>1047</v>
      </c>
      <c r="P2212" s="425" t="s">
        <v>1047</v>
      </c>
      <c r="Q2212" s="425" t="s">
        <v>682</v>
      </c>
      <c r="R2212" s="434" t="s">
        <v>1043</v>
      </c>
      <c r="S2212" s="434" t="s">
        <v>1043</v>
      </c>
      <c r="T2212" s="434" t="s">
        <v>1955</v>
      </c>
      <c r="U2212" s="434" t="s">
        <v>1043</v>
      </c>
      <c r="V2212" s="434" t="s">
        <v>1047</v>
      </c>
      <c r="W2212" s="434" t="s">
        <v>1047</v>
      </c>
      <c r="X2212" s="434" t="s">
        <v>1047</v>
      </c>
      <c r="Y2212" s="434" t="s">
        <v>1047</v>
      </c>
      <c r="Z2212" s="434" t="s">
        <v>1043</v>
      </c>
      <c r="AA2212" s="743" t="s">
        <v>683</v>
      </c>
      <c r="AB2212" s="744" t="s">
        <v>2116</v>
      </c>
      <c r="AC2212" s="458">
        <v>40422</v>
      </c>
      <c r="AD2212" s="435"/>
      <c r="AE2212" s="543"/>
      <c r="AF2212" s="543"/>
      <c r="AG2212" s="543"/>
      <c r="AH2212" s="543"/>
      <c r="AI2212" s="543"/>
      <c r="AJ2212" s="543"/>
      <c r="AK2212" s="544"/>
      <c r="AL2212" s="544"/>
      <c r="AM2212" s="544"/>
      <c r="AN2212" s="543"/>
      <c r="AO2212" s="545"/>
      <c r="AP2212" s="544"/>
      <c r="AQ2212" s="744"/>
      <c r="AR2212" s="746" t="s">
        <v>866</v>
      </c>
      <c r="AS2212" s="475">
        <f t="shared" si="258"/>
        <v>0</v>
      </c>
      <c r="AT2212" s="475">
        <f t="shared" si="258"/>
        <v>0</v>
      </c>
      <c r="AU2212" s="475">
        <f t="shared" si="258"/>
        <v>0</v>
      </c>
      <c r="AV2212" s="475">
        <f t="shared" si="258"/>
        <v>0</v>
      </c>
      <c r="AW2212" s="475">
        <f t="shared" si="258"/>
        <v>0</v>
      </c>
      <c r="AX2212" s="475">
        <f t="shared" si="258"/>
        <v>0</v>
      </c>
      <c r="AY2212" s="185">
        <f>IF(AND(SUM(AE2212:$AP2212)&gt;0,J2212&lt;&gt;""),CONCATENATE(B2212,"_",F2212,"_",AG2212),0)</f>
        <v>0</v>
      </c>
      <c r="AZ2212" s="203">
        <f>IF(AND(SUM(AE2212:$AP2212)&gt;0,D2212="BFS"),1,0)</f>
        <v>0</v>
      </c>
      <c r="BA2212" s="203">
        <f t="shared" si="252"/>
        <v>0</v>
      </c>
    </row>
    <row r="2213" spans="1:53" ht="30">
      <c r="A2213" s="185">
        <f>IF(AND(SUM(AE2213:AP2213)&gt;0,J2213&lt;&gt;""),CONCATENATE(B2213,"_",F2213,"_",$A$5,"_",SUMPRODUCT((B$9:B2213=B2213)*(F$9:F2213=F2213)*(SUM(AE2213:AP2213)&lt;&gt;0)*(J2213&lt;&gt;""))-1),0)</f>
        <v>0</v>
      </c>
      <c r="B2213" s="746" t="s">
        <v>866</v>
      </c>
      <c r="C2213" s="524" t="s">
        <v>2439</v>
      </c>
      <c r="D2213" s="89" t="s">
        <v>1365</v>
      </c>
      <c r="E2213" s="465"/>
      <c r="F2213" s="658" t="s">
        <v>642</v>
      </c>
      <c r="G2213" s="410" t="s">
        <v>812</v>
      </c>
      <c r="H2213" s="432" t="s">
        <v>1047</v>
      </c>
      <c r="I2213" s="437" t="s">
        <v>1052</v>
      </c>
      <c r="J2213" s="432" t="s">
        <v>1053</v>
      </c>
      <c r="K2213" s="433" t="s">
        <v>681</v>
      </c>
      <c r="L2213" s="424" t="s">
        <v>1961</v>
      </c>
      <c r="M2213" s="425" t="s">
        <v>1984</v>
      </c>
      <c r="N2213" s="425" t="s">
        <v>931</v>
      </c>
      <c r="O2213" s="425" t="s">
        <v>1047</v>
      </c>
      <c r="P2213" s="425" t="s">
        <v>1047</v>
      </c>
      <c r="Q2213" s="425" t="s">
        <v>682</v>
      </c>
      <c r="R2213" s="434" t="s">
        <v>1043</v>
      </c>
      <c r="S2213" s="434" t="s">
        <v>1047</v>
      </c>
      <c r="T2213" s="434" t="s">
        <v>1955</v>
      </c>
      <c r="U2213" s="434" t="s">
        <v>1043</v>
      </c>
      <c r="V2213" s="434" t="s">
        <v>1047</v>
      </c>
      <c r="W2213" s="434" t="s">
        <v>971</v>
      </c>
      <c r="X2213" s="434" t="s">
        <v>1047</v>
      </c>
      <c r="Y2213" s="434" t="s">
        <v>1047</v>
      </c>
      <c r="Z2213" s="434" t="s">
        <v>1043</v>
      </c>
      <c r="AA2213" s="743" t="s">
        <v>813</v>
      </c>
      <c r="AB2213" s="744" t="s">
        <v>2117</v>
      </c>
      <c r="AC2213" s="458" t="s">
        <v>811</v>
      </c>
      <c r="AD2213" s="435"/>
      <c r="AE2213" s="543"/>
      <c r="AF2213" s="543"/>
      <c r="AG2213" s="543"/>
      <c r="AH2213" s="543"/>
      <c r="AI2213" s="543"/>
      <c r="AJ2213" s="543"/>
      <c r="AK2213" s="544"/>
      <c r="AL2213" s="544"/>
      <c r="AM2213" s="544"/>
      <c r="AN2213" s="543"/>
      <c r="AO2213" s="545"/>
      <c r="AP2213" s="544"/>
      <c r="AQ2213" s="744"/>
      <c r="AR2213" s="746" t="s">
        <v>866</v>
      </c>
      <c r="AS2213" s="475">
        <f t="shared" si="258"/>
        <v>0</v>
      </c>
      <c r="AT2213" s="475">
        <f t="shared" si="258"/>
        <v>0</v>
      </c>
      <c r="AU2213" s="475">
        <f t="shared" si="258"/>
        <v>0</v>
      </c>
      <c r="AV2213" s="475">
        <f t="shared" si="258"/>
        <v>0</v>
      </c>
      <c r="AW2213" s="475">
        <f t="shared" si="258"/>
        <v>0</v>
      </c>
      <c r="AX2213" s="475">
        <f t="shared" si="258"/>
        <v>0</v>
      </c>
      <c r="AY2213" s="185">
        <f>IF(AND(SUM(AE2213:$AP2213)&gt;0,J2213&lt;&gt;""),CONCATENATE(B2213,"_",F2213,"_",AG2213),0)</f>
        <v>0</v>
      </c>
      <c r="AZ2213" s="203">
        <f>IF(AND(SUM(AE2213:$AP2213)&gt;0,D2213="BFS"),1,0)</f>
        <v>0</v>
      </c>
      <c r="BA2213" s="203">
        <f t="shared" ref="BA2213:BA2275" si="259">IF(AZ2213=1,VLOOKUP(AY2213,GESIS,2,FALSE),0)</f>
        <v>0</v>
      </c>
    </row>
    <row r="2214" spans="1:53" ht="40">
      <c r="A2214" s="185" t="str">
        <f>IF(AND(SUM(AE2214:AP2214)&gt;0,J2214&lt;&gt;""),CONCATENATE(B2214,"_",F2214,"_",$A$5,"_",SUMPRODUCT((B$9:B2214=B2214)*(F$9:F2214=F2214)*(SUM(AE2214:AP2214)&lt;&gt;0)*(J2214&lt;&gt;""))-1),0)</f>
        <v>ST_1.4.2.2_neu_3</v>
      </c>
      <c r="B2214" s="746" t="s">
        <v>866</v>
      </c>
      <c r="C2214" s="464" t="s">
        <v>1494</v>
      </c>
      <c r="D2214" s="89" t="s">
        <v>1365</v>
      </c>
      <c r="E2214" s="465" t="s">
        <v>77</v>
      </c>
      <c r="F2214" s="658" t="s">
        <v>642</v>
      </c>
      <c r="G2214" s="410" t="s">
        <v>56</v>
      </c>
      <c r="H2214" s="432" t="s">
        <v>1047</v>
      </c>
      <c r="I2214" s="437" t="s">
        <v>1052</v>
      </c>
      <c r="J2214" s="432" t="s">
        <v>1053</v>
      </c>
      <c r="K2214" s="433" t="s">
        <v>1446</v>
      </c>
      <c r="L2214" s="424" t="s">
        <v>1214</v>
      </c>
      <c r="M2214" s="425" t="s">
        <v>1836</v>
      </c>
      <c r="N2214" s="425" t="s">
        <v>1985</v>
      </c>
      <c r="O2214" s="425" t="s">
        <v>1047</v>
      </c>
      <c r="P2214" s="425" t="s">
        <v>1047</v>
      </c>
      <c r="Q2214" s="425" t="s">
        <v>57</v>
      </c>
      <c r="R2214" s="434" t="s">
        <v>1043</v>
      </c>
      <c r="S2214" s="434" t="s">
        <v>1043</v>
      </c>
      <c r="T2214" s="434" t="s">
        <v>1955</v>
      </c>
      <c r="U2214" s="434" t="s">
        <v>1043</v>
      </c>
      <c r="V2214" s="434" t="s">
        <v>1047</v>
      </c>
      <c r="W2214" s="434" t="s">
        <v>1047</v>
      </c>
      <c r="X2214" s="434" t="s">
        <v>1047</v>
      </c>
      <c r="Y2214" s="434" t="s">
        <v>1047</v>
      </c>
      <c r="Z2214" s="434" t="s">
        <v>1043</v>
      </c>
      <c r="AA2214" s="743" t="s">
        <v>55</v>
      </c>
      <c r="AB2214" s="743" t="s">
        <v>58</v>
      </c>
      <c r="AC2214" s="458">
        <v>40422</v>
      </c>
      <c r="AD2214" s="435"/>
      <c r="AE2214" s="543">
        <v>437</v>
      </c>
      <c r="AF2214" s="543">
        <v>517</v>
      </c>
      <c r="AG2214" s="543">
        <v>469</v>
      </c>
      <c r="AH2214" s="543">
        <v>482</v>
      </c>
      <c r="AI2214" s="543">
        <v>431</v>
      </c>
      <c r="AJ2214" s="543">
        <v>463</v>
      </c>
      <c r="AK2214" s="544">
        <v>449</v>
      </c>
      <c r="AL2214" s="544">
        <v>433</v>
      </c>
      <c r="AM2214" s="544"/>
      <c r="AN2214" s="543"/>
      <c r="AO2214" s="545"/>
      <c r="AP2214" s="544"/>
      <c r="AQ2214" s="182" t="s">
        <v>2351</v>
      </c>
      <c r="AR2214" s="746" t="s">
        <v>866</v>
      </c>
      <c r="AS2214" s="475" t="str">
        <f t="shared" si="258"/>
        <v>SB</v>
      </c>
      <c r="AT2214" s="475" t="str">
        <f t="shared" si="258"/>
        <v>5B</v>
      </c>
      <c r="AU2214" s="475">
        <f t="shared" si="258"/>
        <v>453</v>
      </c>
      <c r="AV2214" s="475" t="str">
        <f t="shared" si="258"/>
        <v>VOC</v>
      </c>
      <c r="AW2214" s="475" t="str">
        <f t="shared" si="258"/>
        <v>B</v>
      </c>
      <c r="AX2214" s="475" t="str">
        <f t="shared" si="258"/>
        <v>S</v>
      </c>
      <c r="AY2214" s="185" t="str">
        <f>IF(AND(SUM(AE2214:$AP2214)&gt;0,J2214&lt;&gt;""),CONCATENATE(B2214,"_",F2214,"_",AG2214),0)</f>
        <v>ST_1.4.2.2_469</v>
      </c>
      <c r="AZ2214" s="203">
        <f>IF(AND(SUM(AE2214:$AP2214)&gt;0,D2214="BFS"),1,0)</f>
        <v>1</v>
      </c>
      <c r="BA2214" s="203" t="e">
        <f t="shared" si="259"/>
        <v>#REF!</v>
      </c>
    </row>
    <row r="2215" spans="1:53" ht="13">
      <c r="A2215" s="185" t="str">
        <f>IF(AND(SUM(AE2215:AP2215)&gt;0,J2215&lt;&gt;""),CONCATENATE(B2215,"_",F2215,"_",$A$5,"_",SUMPRODUCT((B$9:B2215=B2215)*(F$9:F2215=F2215)*(SUM(AE2215:AP2215)&lt;&gt;0)*(J2215&lt;&gt;""))-1),0)</f>
        <v>ST_1.4.2.2_neu_4</v>
      </c>
      <c r="B2215" s="746" t="s">
        <v>866</v>
      </c>
      <c r="C2215" s="464" t="s">
        <v>1494</v>
      </c>
      <c r="D2215" s="89" t="s">
        <v>1365</v>
      </c>
      <c r="E2215" s="465" t="s">
        <v>77</v>
      </c>
      <c r="F2215" s="658" t="s">
        <v>642</v>
      </c>
      <c r="G2215" s="410" t="s">
        <v>59</v>
      </c>
      <c r="H2215" s="432" t="s">
        <v>1047</v>
      </c>
      <c r="I2215" s="437" t="s">
        <v>1052</v>
      </c>
      <c r="J2215" s="432" t="s">
        <v>1053</v>
      </c>
      <c r="K2215" s="433" t="s">
        <v>1243</v>
      </c>
      <c r="L2215" s="424" t="s">
        <v>1961</v>
      </c>
      <c r="M2215" s="425" t="s">
        <v>1836</v>
      </c>
      <c r="N2215" s="425" t="s">
        <v>1244</v>
      </c>
      <c r="O2215" s="425" t="s">
        <v>1047</v>
      </c>
      <c r="P2215" s="425" t="s">
        <v>1047</v>
      </c>
      <c r="Q2215" s="425" t="s">
        <v>392</v>
      </c>
      <c r="R2215" s="434" t="s">
        <v>1043</v>
      </c>
      <c r="S2215" s="434" t="s">
        <v>1043</v>
      </c>
      <c r="T2215" s="434" t="s">
        <v>1955</v>
      </c>
      <c r="U2215" s="434" t="s">
        <v>1043</v>
      </c>
      <c r="V2215" s="434" t="s">
        <v>1047</v>
      </c>
      <c r="W2215" s="434" t="s">
        <v>1047</v>
      </c>
      <c r="X2215" s="434" t="s">
        <v>1047</v>
      </c>
      <c r="Y2215" s="434" t="s">
        <v>1047</v>
      </c>
      <c r="Z2215" s="434" t="s">
        <v>1043</v>
      </c>
      <c r="AA2215" s="743" t="s">
        <v>2440</v>
      </c>
      <c r="AB2215" s="743" t="s">
        <v>61</v>
      </c>
      <c r="AC2215" s="458">
        <v>40422</v>
      </c>
      <c r="AD2215" s="435"/>
      <c r="AE2215" s="543">
        <v>1347</v>
      </c>
      <c r="AF2215" s="543">
        <v>1364</v>
      </c>
      <c r="AG2215" s="543">
        <v>1247</v>
      </c>
      <c r="AH2215" s="543">
        <v>1151</v>
      </c>
      <c r="AI2215" s="543">
        <v>927</v>
      </c>
      <c r="AJ2215" s="543">
        <v>950</v>
      </c>
      <c r="AK2215" s="544">
        <v>1085</v>
      </c>
      <c r="AL2215" s="544">
        <v>1199</v>
      </c>
      <c r="AM2215" s="544">
        <v>1254</v>
      </c>
      <c r="AN2215" s="543">
        <v>1265</v>
      </c>
      <c r="AO2215" s="545">
        <v>1385</v>
      </c>
      <c r="AP2215" s="544">
        <v>1450</v>
      </c>
      <c r="AQ2215" s="742"/>
      <c r="AR2215" s="746" t="s">
        <v>866</v>
      </c>
      <c r="AS2215" s="475" t="str">
        <f t="shared" si="258"/>
        <v>SB</v>
      </c>
      <c r="AT2215" s="475" t="str">
        <f t="shared" si="258"/>
        <v>5B</v>
      </c>
      <c r="AU2215" s="475">
        <f t="shared" si="258"/>
        <v>453</v>
      </c>
      <c r="AV2215" s="475" t="str">
        <f t="shared" si="258"/>
        <v>VOC</v>
      </c>
      <c r="AW2215" s="475" t="str">
        <f t="shared" si="258"/>
        <v>B</v>
      </c>
      <c r="AX2215" s="475" t="str">
        <f t="shared" si="258"/>
        <v>S</v>
      </c>
      <c r="AY2215" s="185" t="str">
        <f>IF(AND(SUM(AE2215:$AP2215)&gt;0,J2215&lt;&gt;""),CONCATENATE(B2215,"_",F2215,"_",AG2215),0)</f>
        <v>ST_1.4.2.2_1247</v>
      </c>
      <c r="AZ2215" s="203">
        <f>IF(AND(SUM(AE2215:$AP2215)&gt;0,D2215="BFS"),1,0)</f>
        <v>1</v>
      </c>
      <c r="BA2215" s="203" t="e">
        <f t="shared" si="259"/>
        <v>#REF!</v>
      </c>
    </row>
    <row r="2216" spans="1:53" ht="40">
      <c r="A2216" s="185" t="str">
        <f>IF(AND(SUM(AE2216:AP2216)&gt;0,J2216&lt;&gt;""),CONCATENATE(B2216,"_",F2216,"_",$A$5,"_",SUMPRODUCT((B$9:B2216=B2216)*(F$9:F2216=F2216)*(SUM(AE2216:AP2216)&lt;&gt;0)*(J2216&lt;&gt;""))-1),0)</f>
        <v>ST_1.4.2.2_neu_5</v>
      </c>
      <c r="B2216" s="746" t="s">
        <v>866</v>
      </c>
      <c r="C2216" s="464" t="s">
        <v>76</v>
      </c>
      <c r="D2216" s="89" t="s">
        <v>1365</v>
      </c>
      <c r="E2216" s="465"/>
      <c r="F2216" s="658" t="s">
        <v>642</v>
      </c>
      <c r="G2216" s="410" t="s">
        <v>2441</v>
      </c>
      <c r="H2216" s="424" t="s">
        <v>1047</v>
      </c>
      <c r="I2216" s="183" t="s">
        <v>1052</v>
      </c>
      <c r="J2216" s="424" t="s">
        <v>1053</v>
      </c>
      <c r="K2216" s="433" t="s">
        <v>1243</v>
      </c>
      <c r="L2216" s="424" t="s">
        <v>1961</v>
      </c>
      <c r="M2216" s="425" t="s">
        <v>1824</v>
      </c>
      <c r="N2216" s="425" t="s">
        <v>1985</v>
      </c>
      <c r="O2216" s="425" t="s">
        <v>1047</v>
      </c>
      <c r="P2216" s="425" t="s">
        <v>1047</v>
      </c>
      <c r="Q2216" s="425" t="s">
        <v>825</v>
      </c>
      <c r="R2216" s="425" t="s">
        <v>1043</v>
      </c>
      <c r="S2216" s="425" t="s">
        <v>1043</v>
      </c>
      <c r="T2216" s="425" t="s">
        <v>1093</v>
      </c>
      <c r="U2216" s="425" t="s">
        <v>1043</v>
      </c>
      <c r="V2216" s="425" t="s">
        <v>1047</v>
      </c>
      <c r="W2216" s="425" t="s">
        <v>1047</v>
      </c>
      <c r="X2216" s="425" t="s">
        <v>1047</v>
      </c>
      <c r="Y2216" s="425" t="s">
        <v>1047</v>
      </c>
      <c r="Z2216" s="425" t="s">
        <v>1043</v>
      </c>
      <c r="AA2216" s="743" t="s">
        <v>2440</v>
      </c>
      <c r="AB2216" s="743" t="s">
        <v>61</v>
      </c>
      <c r="AC2216" s="458">
        <v>42248</v>
      </c>
      <c r="AD2216" s="427" t="s">
        <v>2442</v>
      </c>
      <c r="AE2216" s="534">
        <v>0</v>
      </c>
      <c r="AF2216" s="534">
        <v>0</v>
      </c>
      <c r="AG2216" s="534">
        <v>0</v>
      </c>
      <c r="AH2216" s="534">
        <v>0</v>
      </c>
      <c r="AI2216" s="534">
        <v>0</v>
      </c>
      <c r="AJ2216" s="534">
        <v>0</v>
      </c>
      <c r="AK2216" s="534">
        <v>0</v>
      </c>
      <c r="AL2216" s="534">
        <v>0</v>
      </c>
      <c r="AM2216" s="534">
        <v>0</v>
      </c>
      <c r="AN2216" s="533">
        <v>26</v>
      </c>
      <c r="AO2216" s="674">
        <v>46</v>
      </c>
      <c r="AP2216" s="780">
        <v>53</v>
      </c>
      <c r="AQ2216" s="608"/>
      <c r="AR2216" s="746" t="s">
        <v>866</v>
      </c>
      <c r="AS2216" s="475" t="str">
        <f t="shared" si="258"/>
        <v>SB</v>
      </c>
      <c r="AT2216" s="475" t="str">
        <f t="shared" si="258"/>
        <v>5B</v>
      </c>
      <c r="AU2216" s="475">
        <f t="shared" si="258"/>
        <v>453</v>
      </c>
      <c r="AV2216" s="475" t="str">
        <f t="shared" si="258"/>
        <v>VOC</v>
      </c>
      <c r="AW2216" s="475" t="str">
        <f t="shared" si="258"/>
        <v>B</v>
      </c>
      <c r="AX2216" s="475" t="str">
        <f t="shared" si="258"/>
        <v>S</v>
      </c>
      <c r="AY2216" s="185" t="str">
        <f>IF(AND(SUM(AE2216:$AP2216)&gt;0,J2216&lt;&gt;""),CONCATENATE(B2216,"_",F2216,"_",AG2216),0)</f>
        <v>ST_1.4.2.2_0</v>
      </c>
      <c r="AZ2216" s="203">
        <f>IF(AND(SUM(AE2216:$AP2216)&gt;0,D2216="BFS"),1,0)</f>
        <v>1</v>
      </c>
      <c r="BA2216" s="203" t="e">
        <f t="shared" si="259"/>
        <v>#REF!</v>
      </c>
    </row>
    <row r="2217" spans="1:53" ht="25">
      <c r="A2217" s="185">
        <f>IF(AND(SUM(AE2217:AP2217)&gt;0,J2217&lt;&gt;""),CONCATENATE(B2217,"_",F2217,"_",$A$5,"_",SUMPRODUCT((B$9:B2217=B2217)*(F$9:F2217=F2217)*(SUM(AE2217:AP2217)&lt;&gt;0)*(J2217&lt;&gt;""))-1),0)</f>
        <v>0</v>
      </c>
      <c r="B2217" s="745" t="s">
        <v>866</v>
      </c>
      <c r="C2217" s="58" t="s">
        <v>78</v>
      </c>
      <c r="D2217" s="85" t="s">
        <v>1365</v>
      </c>
      <c r="E2217" s="463" t="s">
        <v>79</v>
      </c>
      <c r="F2217" s="657" t="s">
        <v>643</v>
      </c>
      <c r="G2217" s="420"/>
      <c r="H2217" s="418"/>
      <c r="I2217" s="418"/>
      <c r="J2217" s="418"/>
      <c r="K2217" s="418"/>
      <c r="L2217" s="419"/>
      <c r="M2217" s="419"/>
      <c r="N2217" s="419"/>
      <c r="O2217" s="419"/>
      <c r="P2217" s="419"/>
      <c r="Q2217" s="419"/>
      <c r="R2217" s="419"/>
      <c r="S2217" s="419"/>
      <c r="T2217" s="419"/>
      <c r="U2217" s="419"/>
      <c r="V2217" s="419"/>
      <c r="W2217" s="419"/>
      <c r="X2217" s="419"/>
      <c r="Y2217" s="419"/>
      <c r="Z2217" s="419"/>
      <c r="AA2217" s="420"/>
      <c r="AB2217" s="420"/>
      <c r="AC2217" s="457"/>
      <c r="AD2217" s="421"/>
      <c r="AE2217" s="536"/>
      <c r="AF2217" s="536"/>
      <c r="AG2217" s="536"/>
      <c r="AH2217" s="536"/>
      <c r="AI2217" s="537"/>
      <c r="AJ2217" s="537"/>
      <c r="AK2217" s="537"/>
      <c r="AL2217" s="537"/>
      <c r="AM2217" s="537"/>
      <c r="AN2217" s="537"/>
      <c r="AO2217" s="537"/>
      <c r="AP2217" s="537"/>
      <c r="AQ2217" s="525"/>
      <c r="AR2217" s="745" t="s">
        <v>866</v>
      </c>
      <c r="AS2217" s="475">
        <f t="shared" ref="AS2217:AX2226" si="260">IF(SUM($AE2217:$AP2217)&gt;0,VLOOKUP($F2217,Schulart,AS$2,FALSE),0)</f>
        <v>0</v>
      </c>
      <c r="AT2217" s="475">
        <f t="shared" si="260"/>
        <v>0</v>
      </c>
      <c r="AU2217" s="475">
        <f t="shared" si="260"/>
        <v>0</v>
      </c>
      <c r="AV2217" s="475">
        <f t="shared" si="260"/>
        <v>0</v>
      </c>
      <c r="AW2217" s="475">
        <f t="shared" si="260"/>
        <v>0</v>
      </c>
      <c r="AX2217" s="475">
        <f t="shared" si="260"/>
        <v>0</v>
      </c>
      <c r="AY2217" s="185">
        <f>IF(AND(SUM(AE2217:$AP2217)&gt;0,J2217&lt;&gt;""),CONCATENATE(B2217,"_",F2217,"_",AG2217),0)</f>
        <v>0</v>
      </c>
      <c r="AZ2217" s="203">
        <f>IF(AND(SUM(AE2217:$AP2217)&gt;0,D2217="BFS"),1,0)</f>
        <v>0</v>
      </c>
      <c r="BA2217" s="203">
        <f t="shared" si="259"/>
        <v>0</v>
      </c>
    </row>
    <row r="2218" spans="1:53" ht="13">
      <c r="A2218" s="185">
        <f>IF(AND(SUM(AE2218:AP2218)&gt;0,J2218&lt;&gt;""),CONCATENATE(B2218,"_",F2218,"_",$A$5,"_",SUMPRODUCT((B$9:B2218=B2218)*(F$9:F2218=F2218)*(SUM(AE2218:AP2218)&lt;&gt;0)*(J2218&lt;&gt;""))-1),0)</f>
        <v>0</v>
      </c>
      <c r="B2218" s="746" t="s">
        <v>866</v>
      </c>
      <c r="C2218" s="464" t="s">
        <v>1941</v>
      </c>
      <c r="D2218" s="89" t="s">
        <v>1365</v>
      </c>
      <c r="E2218" s="465" t="s">
        <v>79</v>
      </c>
      <c r="F2218" s="658" t="s">
        <v>643</v>
      </c>
      <c r="G2218" s="410"/>
      <c r="H2218" s="432" t="s">
        <v>1043</v>
      </c>
      <c r="I2218" s="437" t="s">
        <v>1052</v>
      </c>
      <c r="J2218" s="432" t="s">
        <v>1053</v>
      </c>
      <c r="K2218" s="433"/>
      <c r="L2218" s="425"/>
      <c r="M2218" s="425"/>
      <c r="N2218" s="425"/>
      <c r="O2218" s="425" t="s">
        <v>1949</v>
      </c>
      <c r="P2218" s="425" t="s">
        <v>1949</v>
      </c>
      <c r="Q2218" s="425" t="s">
        <v>1949</v>
      </c>
      <c r="R2218" s="434" t="s">
        <v>1949</v>
      </c>
      <c r="S2218" s="434" t="s">
        <v>1949</v>
      </c>
      <c r="T2218" s="434"/>
      <c r="U2218" s="434" t="s">
        <v>1949</v>
      </c>
      <c r="V2218" s="434" t="s">
        <v>1949</v>
      </c>
      <c r="W2218" s="434" t="s">
        <v>1949</v>
      </c>
      <c r="X2218" s="434" t="s">
        <v>1949</v>
      </c>
      <c r="Y2218" s="434" t="s">
        <v>1949</v>
      </c>
      <c r="Z2218" s="434" t="s">
        <v>1949</v>
      </c>
      <c r="AA2218" s="743"/>
      <c r="AB2218" s="442"/>
      <c r="AC2218" s="458"/>
      <c r="AD2218" s="443"/>
      <c r="AE2218" s="543"/>
      <c r="AF2218" s="543"/>
      <c r="AG2218" s="543"/>
      <c r="AH2218" s="543"/>
      <c r="AI2218" s="543"/>
      <c r="AJ2218" s="543"/>
      <c r="AK2218" s="544"/>
      <c r="AL2218" s="544"/>
      <c r="AM2218" s="544"/>
      <c r="AN2218" s="543"/>
      <c r="AO2218" s="545"/>
      <c r="AP2218" s="544"/>
      <c r="AQ2218" s="444"/>
      <c r="AR2218" s="746" t="s">
        <v>866</v>
      </c>
      <c r="AS2218" s="475">
        <f t="shared" si="260"/>
        <v>0</v>
      </c>
      <c r="AT2218" s="475">
        <f t="shared" si="260"/>
        <v>0</v>
      </c>
      <c r="AU2218" s="475">
        <f t="shared" si="260"/>
        <v>0</v>
      </c>
      <c r="AV2218" s="475">
        <f t="shared" si="260"/>
        <v>0</v>
      </c>
      <c r="AW2218" s="475">
        <f t="shared" si="260"/>
        <v>0</v>
      </c>
      <c r="AX2218" s="475">
        <f t="shared" si="260"/>
        <v>0</v>
      </c>
      <c r="AY2218" s="185">
        <f>IF(AND(SUM(AE2218:$AP2218)&gt;0,J2218&lt;&gt;""),CONCATENATE(B2218,"_",F2218,"_",AG2218),0)</f>
        <v>0</v>
      </c>
      <c r="AZ2218" s="203">
        <f>IF(AND(SUM(AE2218:$AP2218)&gt;0,D2218="BFS"),1,0)</f>
        <v>0</v>
      </c>
      <c r="BA2218" s="203">
        <f t="shared" si="259"/>
        <v>0</v>
      </c>
    </row>
    <row r="2219" spans="1:53" ht="13">
      <c r="A2219" s="185">
        <f>IF(AND(SUM(AE2219:AP2219)&gt;0,J2219&lt;&gt;""),CONCATENATE(B2219,"_",F2219,"_",$A$5,"_",SUMPRODUCT((B$9:B2219=B2219)*(F$9:F2219=F2219)*(SUM(AE2219:AP2219)&lt;&gt;0)*(J2219&lt;&gt;""))-1),0)</f>
        <v>0</v>
      </c>
      <c r="B2219" s="746" t="s">
        <v>866</v>
      </c>
      <c r="C2219" s="464" t="s">
        <v>1941</v>
      </c>
      <c r="D2219" s="89" t="s">
        <v>1365</v>
      </c>
      <c r="E2219" s="465" t="s">
        <v>79</v>
      </c>
      <c r="F2219" s="658" t="s">
        <v>643</v>
      </c>
      <c r="G2219" s="410"/>
      <c r="H2219" s="432" t="s">
        <v>1043</v>
      </c>
      <c r="I2219" s="437" t="s">
        <v>1052</v>
      </c>
      <c r="J2219" s="432" t="s">
        <v>1053</v>
      </c>
      <c r="K2219" s="433"/>
      <c r="L2219" s="425"/>
      <c r="M2219" s="425"/>
      <c r="N2219" s="425"/>
      <c r="O2219" s="425" t="s">
        <v>1949</v>
      </c>
      <c r="P2219" s="425" t="s">
        <v>1949</v>
      </c>
      <c r="Q2219" s="425" t="s">
        <v>1949</v>
      </c>
      <c r="R2219" s="434" t="s">
        <v>1949</v>
      </c>
      <c r="S2219" s="434" t="s">
        <v>1949</v>
      </c>
      <c r="T2219" s="434"/>
      <c r="U2219" s="434" t="s">
        <v>1949</v>
      </c>
      <c r="V2219" s="434" t="s">
        <v>1949</v>
      </c>
      <c r="W2219" s="434" t="s">
        <v>1949</v>
      </c>
      <c r="X2219" s="434" t="s">
        <v>1949</v>
      </c>
      <c r="Y2219" s="434" t="s">
        <v>1949</v>
      </c>
      <c r="Z2219" s="434" t="s">
        <v>1949</v>
      </c>
      <c r="AA2219" s="743"/>
      <c r="AB2219" s="442"/>
      <c r="AC2219" s="458"/>
      <c r="AD2219" s="443"/>
      <c r="AE2219" s="543"/>
      <c r="AF2219" s="543"/>
      <c r="AG2219" s="543"/>
      <c r="AH2219" s="543"/>
      <c r="AI2219" s="543"/>
      <c r="AJ2219" s="543"/>
      <c r="AK2219" s="544"/>
      <c r="AL2219" s="544"/>
      <c r="AM2219" s="544"/>
      <c r="AN2219" s="543"/>
      <c r="AO2219" s="545"/>
      <c r="AP2219" s="544"/>
      <c r="AQ2219" s="444"/>
      <c r="AR2219" s="746" t="s">
        <v>866</v>
      </c>
      <c r="AS2219" s="475">
        <f t="shared" si="260"/>
        <v>0</v>
      </c>
      <c r="AT2219" s="475">
        <f t="shared" si="260"/>
        <v>0</v>
      </c>
      <c r="AU2219" s="475">
        <f t="shared" si="260"/>
        <v>0</v>
      </c>
      <c r="AV2219" s="475">
        <f t="shared" si="260"/>
        <v>0</v>
      </c>
      <c r="AW2219" s="475">
        <f t="shared" si="260"/>
        <v>0</v>
      </c>
      <c r="AX2219" s="475">
        <f t="shared" si="260"/>
        <v>0</v>
      </c>
      <c r="AY2219" s="185">
        <f>IF(AND(SUM(AE2219:$AP2219)&gt;0,J2219&lt;&gt;""),CONCATENATE(B2219,"_",F2219,"_",AG2219),0)</f>
        <v>0</v>
      </c>
      <c r="AZ2219" s="203">
        <f>IF(AND(SUM(AE2219:$AP2219)&gt;0,D2219="BFS"),1,0)</f>
        <v>0</v>
      </c>
      <c r="BA2219" s="203">
        <f t="shared" si="259"/>
        <v>0</v>
      </c>
    </row>
    <row r="2220" spans="1:53" ht="25">
      <c r="A2220" s="185">
        <f>IF(AND(SUM(AE2220:AP2220)&gt;0,J2220&lt;&gt;""),CONCATENATE(B2220,"_",F2220,"_",$A$5,"_",SUMPRODUCT((B$9:B2220=B2220)*(F$9:F2220=F2220)*(SUM(AE2220:AP2220)&lt;&gt;0)*(J2220&lt;&gt;""))-1),0)</f>
        <v>0</v>
      </c>
      <c r="B2220" s="745" t="s">
        <v>866</v>
      </c>
      <c r="C2220" s="58" t="s">
        <v>80</v>
      </c>
      <c r="D2220" s="85" t="s">
        <v>1365</v>
      </c>
      <c r="E2220" s="463" t="s">
        <v>81</v>
      </c>
      <c r="F2220" s="657" t="s">
        <v>644</v>
      </c>
      <c r="G2220" s="420"/>
      <c r="H2220" s="418"/>
      <c r="I2220" s="418"/>
      <c r="J2220" s="418"/>
      <c r="K2220" s="418"/>
      <c r="L2220" s="419"/>
      <c r="M2220" s="419"/>
      <c r="N2220" s="419"/>
      <c r="O2220" s="419"/>
      <c r="P2220" s="419"/>
      <c r="Q2220" s="419"/>
      <c r="R2220" s="419"/>
      <c r="S2220" s="419"/>
      <c r="T2220" s="419"/>
      <c r="U2220" s="419"/>
      <c r="V2220" s="419"/>
      <c r="W2220" s="419"/>
      <c r="X2220" s="419"/>
      <c r="Y2220" s="419"/>
      <c r="Z2220" s="419"/>
      <c r="AA2220" s="420"/>
      <c r="AB2220" s="420"/>
      <c r="AC2220" s="457"/>
      <c r="AD2220" s="421"/>
      <c r="AE2220" s="536"/>
      <c r="AF2220" s="536"/>
      <c r="AG2220" s="536"/>
      <c r="AH2220" s="536"/>
      <c r="AI2220" s="537"/>
      <c r="AJ2220" s="537"/>
      <c r="AK2220" s="537"/>
      <c r="AL2220" s="537"/>
      <c r="AM2220" s="537"/>
      <c r="AN2220" s="537"/>
      <c r="AO2220" s="537"/>
      <c r="AP2220" s="537"/>
      <c r="AQ2220" s="422"/>
      <c r="AR2220" s="745" t="s">
        <v>866</v>
      </c>
      <c r="AS2220" s="475">
        <f t="shared" si="260"/>
        <v>0</v>
      </c>
      <c r="AT2220" s="475">
        <f t="shared" si="260"/>
        <v>0</v>
      </c>
      <c r="AU2220" s="475">
        <f t="shared" si="260"/>
        <v>0</v>
      </c>
      <c r="AV2220" s="475">
        <f t="shared" si="260"/>
        <v>0</v>
      </c>
      <c r="AW2220" s="475">
        <f t="shared" si="260"/>
        <v>0</v>
      </c>
      <c r="AX2220" s="475">
        <f t="shared" si="260"/>
        <v>0</v>
      </c>
      <c r="AY2220" s="185">
        <f>IF(AND(SUM(AE2220:$AP2220)&gt;0,J2220&lt;&gt;""),CONCATENATE(B2220,"_",F2220,"_",AG2220),0)</f>
        <v>0</v>
      </c>
      <c r="AZ2220" s="203">
        <f>IF(AND(SUM(AE2220:$AP2220)&gt;0,D2220="BFS"),1,0)</f>
        <v>0</v>
      </c>
      <c r="BA2220" s="203">
        <f t="shared" si="259"/>
        <v>0</v>
      </c>
    </row>
    <row r="2221" spans="1:53" ht="13">
      <c r="A2221" s="185" t="str">
        <f>IF(AND(SUM(AE2221:AP2221)&gt;0,J2221&lt;&gt;""),CONCATENATE(B2221,"_",F2221,"_",$A$5,"_",SUMPRODUCT((B$9:B2221=B2221)*(F$9:F2221=F2221)*(SUM(AE2221:AP2221)&lt;&gt;0)*(J2221&lt;&gt;""))-1),0)</f>
        <v>ST_1.4.2.4_neu_1</v>
      </c>
      <c r="B2221" s="746" t="s">
        <v>866</v>
      </c>
      <c r="C2221" s="464" t="s">
        <v>1945</v>
      </c>
      <c r="D2221" s="89" t="s">
        <v>1365</v>
      </c>
      <c r="E2221" s="465" t="s">
        <v>81</v>
      </c>
      <c r="F2221" s="658" t="s">
        <v>644</v>
      </c>
      <c r="G2221" s="410" t="s">
        <v>80</v>
      </c>
      <c r="H2221" s="432" t="s">
        <v>1047</v>
      </c>
      <c r="I2221" s="437" t="s">
        <v>1052</v>
      </c>
      <c r="J2221" s="432" t="s">
        <v>1053</v>
      </c>
      <c r="K2221" s="433" t="s">
        <v>1446</v>
      </c>
      <c r="L2221" s="424" t="s">
        <v>1961</v>
      </c>
      <c r="M2221" s="425" t="s">
        <v>1836</v>
      </c>
      <c r="N2221" s="425" t="s">
        <v>1244</v>
      </c>
      <c r="O2221" s="425" t="s">
        <v>1047</v>
      </c>
      <c r="P2221" s="425" t="s">
        <v>1047</v>
      </c>
      <c r="Q2221" s="425" t="s">
        <v>393</v>
      </c>
      <c r="R2221" s="434" t="s">
        <v>1043</v>
      </c>
      <c r="S2221" s="434" t="s">
        <v>1043</v>
      </c>
      <c r="T2221" s="434" t="s">
        <v>1955</v>
      </c>
      <c r="U2221" s="434" t="s">
        <v>1043</v>
      </c>
      <c r="V2221" s="434" t="s">
        <v>1047</v>
      </c>
      <c r="W2221" s="434" t="s">
        <v>1047</v>
      </c>
      <c r="X2221" s="434" t="s">
        <v>1047</v>
      </c>
      <c r="Y2221" s="434" t="s">
        <v>1047</v>
      </c>
      <c r="Z2221" s="434" t="s">
        <v>1043</v>
      </c>
      <c r="AA2221" s="743" t="s">
        <v>60</v>
      </c>
      <c r="AB2221" s="743" t="s">
        <v>61</v>
      </c>
      <c r="AC2221" s="458">
        <v>40422</v>
      </c>
      <c r="AD2221" s="435"/>
      <c r="AE2221" s="543">
        <v>1421</v>
      </c>
      <c r="AF2221" s="543">
        <v>1337</v>
      </c>
      <c r="AG2221" s="543">
        <v>1322</v>
      </c>
      <c r="AH2221" s="543">
        <v>1194</v>
      </c>
      <c r="AI2221" s="543">
        <v>1237</v>
      </c>
      <c r="AJ2221" s="543">
        <v>1212</v>
      </c>
      <c r="AK2221" s="544">
        <v>1130</v>
      </c>
      <c r="AL2221" s="544">
        <v>1107</v>
      </c>
      <c r="AM2221" s="544">
        <v>1030</v>
      </c>
      <c r="AN2221" s="543">
        <v>1067</v>
      </c>
      <c r="AO2221" s="545">
        <v>1120</v>
      </c>
      <c r="AP2221" s="544">
        <v>1103</v>
      </c>
      <c r="AQ2221" s="742"/>
      <c r="AR2221" s="746" t="s">
        <v>866</v>
      </c>
      <c r="AS2221" s="475" t="str">
        <f t="shared" si="260"/>
        <v>SB</v>
      </c>
      <c r="AT2221" s="475" t="str">
        <f t="shared" si="260"/>
        <v>5B</v>
      </c>
      <c r="AU2221" s="475">
        <f t="shared" si="260"/>
        <v>353</v>
      </c>
      <c r="AV2221" s="475" t="str">
        <f t="shared" si="260"/>
        <v>VOC</v>
      </c>
      <c r="AW2221" s="475" t="str">
        <f t="shared" si="260"/>
        <v>B</v>
      </c>
      <c r="AX2221" s="475" t="str">
        <f t="shared" si="260"/>
        <v>K</v>
      </c>
      <c r="AY2221" s="185" t="str">
        <f>IF(AND(SUM(AE2221:$AP2221)&gt;0,J2221&lt;&gt;""),CONCATENATE(B2221,"_",F2221,"_",AG2221),0)</f>
        <v>ST_1.4.2.4_1322</v>
      </c>
      <c r="AZ2221" s="203">
        <f>IF(AND(SUM(AE2221:$AP2221)&gt;0,D2221="BFS"),1,0)</f>
        <v>1</v>
      </c>
      <c r="BA2221" s="203" t="e">
        <f t="shared" si="259"/>
        <v>#REF!</v>
      </c>
    </row>
    <row r="2222" spans="1:53" ht="25">
      <c r="A2222" s="185">
        <f>IF(AND(SUM(AE2222:AP2222)&gt;0,J2222&lt;&gt;""),CONCATENATE(B2222,"_",F2222,"_",$A$5,"_",SUMPRODUCT((B$9:B2222=B2222)*(F$9:F2222=F2222)*(SUM(AE2222:AP2222)&lt;&gt;0)*(J2222&lt;&gt;""))-1),0)</f>
        <v>0</v>
      </c>
      <c r="B2222" s="745" t="s">
        <v>866</v>
      </c>
      <c r="C2222" s="58" t="s">
        <v>82</v>
      </c>
      <c r="D2222" s="85" t="s">
        <v>1365</v>
      </c>
      <c r="E2222" s="463" t="s">
        <v>83</v>
      </c>
      <c r="F2222" s="657" t="s">
        <v>645</v>
      </c>
      <c r="G2222" s="420"/>
      <c r="H2222" s="418"/>
      <c r="I2222" s="418"/>
      <c r="J2222" s="418"/>
      <c r="K2222" s="418"/>
      <c r="L2222" s="419"/>
      <c r="M2222" s="419"/>
      <c r="N2222" s="419"/>
      <c r="O2222" s="419"/>
      <c r="P2222" s="419"/>
      <c r="Q2222" s="419"/>
      <c r="R2222" s="419"/>
      <c r="S2222" s="419"/>
      <c r="T2222" s="419"/>
      <c r="U2222" s="419"/>
      <c r="V2222" s="419"/>
      <c r="W2222" s="419"/>
      <c r="X2222" s="419"/>
      <c r="Y2222" s="419"/>
      <c r="Z2222" s="419"/>
      <c r="AA2222" s="420"/>
      <c r="AB2222" s="420"/>
      <c r="AC2222" s="457"/>
      <c r="AD2222" s="421"/>
      <c r="AE2222" s="536"/>
      <c r="AF2222" s="536"/>
      <c r="AG2222" s="536"/>
      <c r="AH2222" s="536"/>
      <c r="AI2222" s="537"/>
      <c r="AJ2222" s="537"/>
      <c r="AK2222" s="537"/>
      <c r="AL2222" s="537"/>
      <c r="AM2222" s="537"/>
      <c r="AN2222" s="537"/>
      <c r="AO2222" s="537"/>
      <c r="AP2222" s="537"/>
      <c r="AQ2222" s="422"/>
      <c r="AR2222" s="745" t="s">
        <v>866</v>
      </c>
      <c r="AS2222" s="475">
        <f t="shared" si="260"/>
        <v>0</v>
      </c>
      <c r="AT2222" s="475">
        <f t="shared" si="260"/>
        <v>0</v>
      </c>
      <c r="AU2222" s="475">
        <f t="shared" si="260"/>
        <v>0</v>
      </c>
      <c r="AV2222" s="475">
        <f t="shared" si="260"/>
        <v>0</v>
      </c>
      <c r="AW2222" s="475">
        <f t="shared" si="260"/>
        <v>0</v>
      </c>
      <c r="AX2222" s="475">
        <f t="shared" si="260"/>
        <v>0</v>
      </c>
      <c r="AY2222" s="185">
        <f>IF(AND(SUM(AE2222:$AP2222)&gt;0,J2222&lt;&gt;""),CONCATENATE(B2222,"_",F2222,"_",AG2222),0)</f>
        <v>0</v>
      </c>
      <c r="AZ2222" s="203">
        <f>IF(AND(SUM(AE2222:$AP2222)&gt;0,D2222="BFS"),1,0)</f>
        <v>0</v>
      </c>
      <c r="BA2222" s="203">
        <f t="shared" si="259"/>
        <v>0</v>
      </c>
    </row>
    <row r="2223" spans="1:53" ht="40">
      <c r="A2223" s="185" t="str">
        <f>IF(AND(SUM(AE2223:AP2223)&gt;0,J2223&lt;&gt;""),CONCATENATE(B2223,"_",F2223,"_",$A$5,"_",SUMPRODUCT((B$9:B2223=B2223)*(F$9:F2223=F2223)*(SUM(AE2223:AP2223)&lt;&gt;0)*(J2223&lt;&gt;""))-1),0)</f>
        <v>ST_1.4.2.5_neu_1</v>
      </c>
      <c r="B2223" s="746" t="s">
        <v>866</v>
      </c>
      <c r="C2223" s="464" t="s">
        <v>127</v>
      </c>
      <c r="D2223" s="89" t="s">
        <v>1365</v>
      </c>
      <c r="E2223" s="465" t="s">
        <v>83</v>
      </c>
      <c r="F2223" s="658" t="s">
        <v>645</v>
      </c>
      <c r="G2223" s="410" t="s">
        <v>1242</v>
      </c>
      <c r="H2223" s="432" t="s">
        <v>1047</v>
      </c>
      <c r="I2223" s="437" t="s">
        <v>1052</v>
      </c>
      <c r="J2223" s="432" t="s">
        <v>1053</v>
      </c>
      <c r="K2223" s="433" t="s">
        <v>654</v>
      </c>
      <c r="L2223" s="424" t="s">
        <v>1961</v>
      </c>
      <c r="M2223" s="425" t="s">
        <v>1836</v>
      </c>
      <c r="N2223" s="425" t="s">
        <v>955</v>
      </c>
      <c r="O2223" s="425" t="s">
        <v>1047</v>
      </c>
      <c r="P2223" s="425" t="s">
        <v>1047</v>
      </c>
      <c r="Q2223" s="425" t="s">
        <v>394</v>
      </c>
      <c r="R2223" s="434" t="s">
        <v>1043</v>
      </c>
      <c r="S2223" s="434" t="s">
        <v>1043</v>
      </c>
      <c r="T2223" s="434" t="s">
        <v>1955</v>
      </c>
      <c r="U2223" s="434" t="s">
        <v>1043</v>
      </c>
      <c r="V2223" s="434" t="s">
        <v>1047</v>
      </c>
      <c r="W2223" s="434" t="s">
        <v>1047</v>
      </c>
      <c r="X2223" s="434" t="s">
        <v>1047</v>
      </c>
      <c r="Y2223" s="434" t="s">
        <v>1047</v>
      </c>
      <c r="Z2223" s="434" t="s">
        <v>1043</v>
      </c>
      <c r="AA2223" s="743" t="s">
        <v>62</v>
      </c>
      <c r="AB2223" s="743" t="s">
        <v>2443</v>
      </c>
      <c r="AC2223" s="458">
        <v>40422</v>
      </c>
      <c r="AD2223" s="435"/>
      <c r="AE2223" s="543">
        <v>826</v>
      </c>
      <c r="AF2223" s="543">
        <v>854</v>
      </c>
      <c r="AG2223" s="543">
        <v>872</v>
      </c>
      <c r="AH2223" s="543">
        <v>894</v>
      </c>
      <c r="AI2223" s="543">
        <v>869</v>
      </c>
      <c r="AJ2223" s="543">
        <v>778</v>
      </c>
      <c r="AK2223" s="544">
        <v>980</v>
      </c>
      <c r="AL2223" s="544">
        <v>840</v>
      </c>
      <c r="AM2223" s="544">
        <v>766</v>
      </c>
      <c r="AN2223" s="543">
        <v>587</v>
      </c>
      <c r="AO2223" s="545">
        <v>577</v>
      </c>
      <c r="AP2223" s="544">
        <v>477</v>
      </c>
      <c r="AQ2223" s="742"/>
      <c r="AR2223" s="746" t="s">
        <v>866</v>
      </c>
      <c r="AS2223" s="475" t="str">
        <f t="shared" si="260"/>
        <v>SB</v>
      </c>
      <c r="AT2223" s="475" t="str">
        <f t="shared" si="260"/>
        <v>3B</v>
      </c>
      <c r="AU2223" s="475">
        <f t="shared" si="260"/>
        <v>353</v>
      </c>
      <c r="AV2223" s="475" t="str">
        <f t="shared" si="260"/>
        <v>VOC</v>
      </c>
      <c r="AW2223" s="475" t="str">
        <f t="shared" si="260"/>
        <v>B</v>
      </c>
      <c r="AX2223" s="475" t="str">
        <f t="shared" si="260"/>
        <v>G</v>
      </c>
      <c r="AY2223" s="185" t="str">
        <f>IF(AND(SUM(AE2223:$AP2223)&gt;0,J2223&lt;&gt;""),CONCATENATE(B2223,"_",F2223,"_",AG2223),0)</f>
        <v>ST_1.4.2.5_872</v>
      </c>
      <c r="AZ2223" s="203">
        <f>IF(AND(SUM(AE2223:$AP2223)&gt;0,D2223="BFS"),1,0)</f>
        <v>1</v>
      </c>
      <c r="BA2223" s="203" t="e">
        <f t="shared" si="259"/>
        <v>#REF!</v>
      </c>
    </row>
    <row r="2224" spans="1:53" ht="15.5">
      <c r="A2224" s="185">
        <f>IF(AND(SUM(AE2224:AP2224)&gt;0,J2224&lt;&gt;""),CONCATENATE(B2224,"_",F2224,"_",$A$5,"_",SUMPRODUCT((B$9:B2224=B2224)*(F$9:F2224=F2224)*(SUM(AE2224:AP2224)&lt;&gt;0)*(J2224&lt;&gt;""))-1),0)</f>
        <v>0</v>
      </c>
      <c r="B2224" s="165" t="s">
        <v>866</v>
      </c>
      <c r="C2224" s="69" t="s">
        <v>801</v>
      </c>
      <c r="D2224" s="84"/>
      <c r="E2224" s="467"/>
      <c r="F2224" s="659"/>
      <c r="G2224" s="78"/>
      <c r="H2224" s="78"/>
      <c r="I2224" s="78"/>
      <c r="J2224" s="78"/>
      <c r="K2224" s="78"/>
      <c r="L2224" s="78"/>
      <c r="M2224" s="78"/>
      <c r="N2224" s="78"/>
      <c r="O2224" s="78"/>
      <c r="P2224" s="78"/>
      <c r="Q2224" s="78"/>
      <c r="R2224" s="78"/>
      <c r="S2224" s="78"/>
      <c r="T2224" s="78"/>
      <c r="U2224" s="78"/>
      <c r="V2224" s="78"/>
      <c r="W2224" s="78"/>
      <c r="X2224" s="78"/>
      <c r="Y2224" s="78"/>
      <c r="Z2224" s="78"/>
      <c r="AA2224" s="76"/>
      <c r="AB2224" s="76"/>
      <c r="AC2224" s="459"/>
      <c r="AD2224" s="71"/>
      <c r="AE2224" s="538"/>
      <c r="AF2224" s="538"/>
      <c r="AG2224" s="538"/>
      <c r="AH2224" s="538"/>
      <c r="AI2224" s="539"/>
      <c r="AJ2224" s="539"/>
      <c r="AK2224" s="539"/>
      <c r="AL2224" s="539"/>
      <c r="AM2224" s="539"/>
      <c r="AN2224" s="539"/>
      <c r="AO2224" s="539"/>
      <c r="AP2224" s="539"/>
      <c r="AQ2224" s="326"/>
      <c r="AR2224" s="165" t="s">
        <v>866</v>
      </c>
      <c r="AS2224" s="475">
        <f t="shared" si="260"/>
        <v>0</v>
      </c>
      <c r="AT2224" s="475">
        <f t="shared" si="260"/>
        <v>0</v>
      </c>
      <c r="AU2224" s="475">
        <f t="shared" si="260"/>
        <v>0</v>
      </c>
      <c r="AV2224" s="475">
        <f t="shared" si="260"/>
        <v>0</v>
      </c>
      <c r="AW2224" s="475">
        <f t="shared" si="260"/>
        <v>0</v>
      </c>
      <c r="AX2224" s="475">
        <f t="shared" si="260"/>
        <v>0</v>
      </c>
      <c r="AY2224" s="185">
        <f>IF(AND(SUM(AE2224:$AP2224)&gt;0,J2224&lt;&gt;""),CONCATENATE(B2224,"_",F2224,"_",AG2224),0)</f>
        <v>0</v>
      </c>
      <c r="AZ2224" s="203">
        <f>IF(AND(SUM(AE2224:$AP2224)&gt;0,D2224="BFS"),1,0)</f>
        <v>0</v>
      </c>
      <c r="BA2224" s="203">
        <f t="shared" si="259"/>
        <v>0</v>
      </c>
    </row>
    <row r="2225" spans="1:53" ht="25">
      <c r="A2225" s="185">
        <f>IF(AND(SUM(AE2225:AP2225)&gt;0,J2225&lt;&gt;""),CONCATENATE(B2225,"_",F2225,"_",$A$5,"_",SUMPRODUCT((B$9:B2225=B2225)*(F$9:F2225=F2225)*(SUM(AE2225:AP2225)&lt;&gt;0)*(J2225&lt;&gt;""))-1),0)</f>
        <v>0</v>
      </c>
      <c r="B2225" s="745" t="s">
        <v>866</v>
      </c>
      <c r="C2225" s="58" t="s">
        <v>73</v>
      </c>
      <c r="D2225" s="85" t="s">
        <v>85</v>
      </c>
      <c r="E2225" s="463" t="s">
        <v>84</v>
      </c>
      <c r="F2225" s="657" t="s">
        <v>1715</v>
      </c>
      <c r="G2225" s="420"/>
      <c r="H2225" s="418"/>
      <c r="I2225" s="418"/>
      <c r="J2225" s="418"/>
      <c r="K2225" s="418"/>
      <c r="L2225" s="419"/>
      <c r="M2225" s="419"/>
      <c r="N2225" s="419"/>
      <c r="O2225" s="419"/>
      <c r="P2225" s="419"/>
      <c r="Q2225" s="419"/>
      <c r="R2225" s="419"/>
      <c r="S2225" s="419"/>
      <c r="T2225" s="419"/>
      <c r="U2225" s="419"/>
      <c r="V2225" s="419"/>
      <c r="W2225" s="419"/>
      <c r="X2225" s="419"/>
      <c r="Y2225" s="419"/>
      <c r="Z2225" s="419"/>
      <c r="AA2225" s="420"/>
      <c r="AB2225" s="420"/>
      <c r="AC2225" s="457"/>
      <c r="AD2225" s="421"/>
      <c r="AE2225" s="536"/>
      <c r="AF2225" s="536"/>
      <c r="AG2225" s="536"/>
      <c r="AH2225" s="536"/>
      <c r="AI2225" s="537"/>
      <c r="AJ2225" s="537"/>
      <c r="AK2225" s="537"/>
      <c r="AL2225" s="537"/>
      <c r="AM2225" s="537"/>
      <c r="AN2225" s="537"/>
      <c r="AO2225" s="537"/>
      <c r="AP2225" s="537"/>
      <c r="AQ2225" s="422"/>
      <c r="AR2225" s="745" t="s">
        <v>866</v>
      </c>
      <c r="AS2225" s="475">
        <f t="shared" si="260"/>
        <v>0</v>
      </c>
      <c r="AT2225" s="475">
        <f t="shared" si="260"/>
        <v>0</v>
      </c>
      <c r="AU2225" s="475">
        <f t="shared" si="260"/>
        <v>0</v>
      </c>
      <c r="AV2225" s="475">
        <f t="shared" si="260"/>
        <v>0</v>
      </c>
      <c r="AW2225" s="475">
        <f t="shared" si="260"/>
        <v>0</v>
      </c>
      <c r="AX2225" s="475">
        <f t="shared" si="260"/>
        <v>0</v>
      </c>
      <c r="AY2225" s="185">
        <f>IF(AND(SUM(AE2225:$AP2225)&gt;0,J2225&lt;&gt;""),CONCATENATE(B2225,"_",F2225,"_",AG2225),0)</f>
        <v>0</v>
      </c>
      <c r="AZ2225" s="203">
        <f>IF(AND(SUM(AE2225:$AP2225)&gt;0,D2225="BFS"),1,0)</f>
        <v>0</v>
      </c>
      <c r="BA2225" s="203">
        <f t="shared" si="259"/>
        <v>0</v>
      </c>
    </row>
    <row r="2226" spans="1:53" ht="30">
      <c r="A2226" s="185" t="str">
        <f>IF(AND(SUM(AE2226:AP2226)&gt;0,J2226&lt;&gt;""),CONCATENATE(B2226,"_",F2226,"_",$A$5,"_",SUMPRODUCT((B$9:B2226=B2226)*(F$9:F2226=F2226)*(SUM(AE2226:AP2226)&lt;&gt;0)*(J2226&lt;&gt;""))-1),0)</f>
        <v>ST_1.4.3.1_neu_1</v>
      </c>
      <c r="B2226" s="746" t="s">
        <v>866</v>
      </c>
      <c r="C2226" s="464" t="s">
        <v>395</v>
      </c>
      <c r="D2226" s="526" t="s">
        <v>85</v>
      </c>
      <c r="E2226" s="465" t="s">
        <v>84</v>
      </c>
      <c r="F2226" s="658" t="s">
        <v>1715</v>
      </c>
      <c r="G2226" s="410" t="s">
        <v>189</v>
      </c>
      <c r="H2226" s="432" t="s">
        <v>1047</v>
      </c>
      <c r="I2226" s="437" t="s">
        <v>1052</v>
      </c>
      <c r="J2226" s="432" t="s">
        <v>1053</v>
      </c>
      <c r="K2226" s="433" t="s">
        <v>1057</v>
      </c>
      <c r="L2226" s="424" t="s">
        <v>1961</v>
      </c>
      <c r="M2226" s="425" t="s">
        <v>934</v>
      </c>
      <c r="N2226" s="425" t="s">
        <v>1244</v>
      </c>
      <c r="O2226" s="425" t="s">
        <v>1047</v>
      </c>
      <c r="P2226" s="425" t="s">
        <v>1043</v>
      </c>
      <c r="Q2226" s="503"/>
      <c r="R2226" s="425" t="s">
        <v>1047</v>
      </c>
      <c r="S2226" s="425" t="s">
        <v>1043</v>
      </c>
      <c r="T2226" s="425" t="s">
        <v>1955</v>
      </c>
      <c r="U2226" s="425" t="s">
        <v>1043</v>
      </c>
      <c r="V2226" s="425" t="s">
        <v>1047</v>
      </c>
      <c r="W2226" s="425" t="s">
        <v>1047</v>
      </c>
      <c r="X2226" s="425" t="s">
        <v>1047</v>
      </c>
      <c r="Y2226" s="425" t="s">
        <v>1047</v>
      </c>
      <c r="Z2226" s="425" t="s">
        <v>1043</v>
      </c>
      <c r="AA2226" s="743" t="s">
        <v>64</v>
      </c>
      <c r="AB2226" s="160"/>
      <c r="AC2226" s="458">
        <v>40422</v>
      </c>
      <c r="AD2226" s="741"/>
      <c r="AE2226" s="543"/>
      <c r="AF2226" s="543"/>
      <c r="AG2226" s="543"/>
      <c r="AH2226" s="543"/>
      <c r="AI2226" s="543"/>
      <c r="AJ2226" s="543"/>
      <c r="AK2226" s="534"/>
      <c r="AL2226" s="534"/>
      <c r="AM2226" s="534">
        <v>230</v>
      </c>
      <c r="AN2226" s="533">
        <v>218</v>
      </c>
      <c r="AO2226" s="535">
        <v>194</v>
      </c>
      <c r="AP2226" s="534">
        <v>216</v>
      </c>
      <c r="AQ2226" s="827" t="s">
        <v>2352</v>
      </c>
      <c r="AR2226" s="746" t="s">
        <v>866</v>
      </c>
      <c r="AS2226" s="475" t="str">
        <f t="shared" si="260"/>
        <v>SB</v>
      </c>
      <c r="AT2226" s="475" t="str">
        <f t="shared" si="260"/>
        <v>5B</v>
      </c>
      <c r="AU2226" s="475">
        <f t="shared" si="260"/>
        <v>453</v>
      </c>
      <c r="AV2226" s="475" t="str">
        <f t="shared" si="260"/>
        <v>VOC</v>
      </c>
      <c r="AW2226" s="475" t="str">
        <f t="shared" si="260"/>
        <v>B</v>
      </c>
      <c r="AX2226" s="475" t="str">
        <f t="shared" si="260"/>
        <v>G</v>
      </c>
      <c r="AY2226" s="185" t="str">
        <f>IF(AND(SUM(AE2226:$AP2226)&gt;0,J2226&lt;&gt;""),CONCATENATE(B2226,"_",F2226,"_",AG2226),0)</f>
        <v>ST_1.4.3.1_</v>
      </c>
      <c r="AZ2226" s="203">
        <f>IF(AND(SUM(AE2226:$AP2226)&gt;0,D2226="BFS"),1,0)</f>
        <v>0</v>
      </c>
      <c r="BA2226" s="203">
        <f t="shared" si="259"/>
        <v>0</v>
      </c>
    </row>
    <row r="2227" spans="1:53" ht="30">
      <c r="A2227" s="185" t="str">
        <f>IF(AND(SUM(AE2227:AP2227)&gt;0,J2227&lt;&gt;""),CONCATENATE(B2227,"_",F2227,"_",$A$5,"_",SUMPRODUCT((B$9:B2227=B2227)*(F$9:F2227=F2227)*(SUM(AE2227:AP2227)&lt;&gt;0)*(J2227&lt;&gt;""))-1),0)</f>
        <v>ST_1.4.3.1_neu_2</v>
      </c>
      <c r="B2227" s="746" t="s">
        <v>866</v>
      </c>
      <c r="C2227" s="524" t="s">
        <v>2444</v>
      </c>
      <c r="D2227" s="526" t="s">
        <v>85</v>
      </c>
      <c r="E2227" s="465" t="s">
        <v>84</v>
      </c>
      <c r="F2227" s="658" t="s">
        <v>1715</v>
      </c>
      <c r="G2227" s="410" t="s">
        <v>1712</v>
      </c>
      <c r="H2227" s="432" t="s">
        <v>1047</v>
      </c>
      <c r="I2227" s="437" t="s">
        <v>1052</v>
      </c>
      <c r="J2227" s="432" t="s">
        <v>1053</v>
      </c>
      <c r="K2227" s="433" t="s">
        <v>1057</v>
      </c>
      <c r="L2227" s="424" t="s">
        <v>1961</v>
      </c>
      <c r="M2227" s="425" t="s">
        <v>934</v>
      </c>
      <c r="N2227" s="425" t="s">
        <v>1683</v>
      </c>
      <c r="O2227" s="425" t="s">
        <v>1047</v>
      </c>
      <c r="P2227" s="425" t="s">
        <v>1043</v>
      </c>
      <c r="Q2227" s="503"/>
      <c r="R2227" s="425" t="s">
        <v>1047</v>
      </c>
      <c r="S2227" s="425" t="s">
        <v>1047</v>
      </c>
      <c r="T2227" s="425" t="s">
        <v>1955</v>
      </c>
      <c r="U2227" s="425" t="s">
        <v>1043</v>
      </c>
      <c r="V2227" s="425" t="s">
        <v>1047</v>
      </c>
      <c r="W2227" s="425" t="s">
        <v>1047</v>
      </c>
      <c r="X2227" s="425" t="s">
        <v>1047</v>
      </c>
      <c r="Y2227" s="425" t="s">
        <v>1047</v>
      </c>
      <c r="Z2227" s="425" t="s">
        <v>1043</v>
      </c>
      <c r="AA2227" s="743" t="s">
        <v>64</v>
      </c>
      <c r="AB2227" s="160"/>
      <c r="AC2227" s="458">
        <v>40422</v>
      </c>
      <c r="AD2227" s="741"/>
      <c r="AE2227" s="543"/>
      <c r="AF2227" s="543"/>
      <c r="AG2227" s="543"/>
      <c r="AH2227" s="543"/>
      <c r="AI2227" s="543"/>
      <c r="AJ2227" s="543"/>
      <c r="AK2227" s="534"/>
      <c r="AL2227" s="534"/>
      <c r="AM2227" s="534">
        <v>181</v>
      </c>
      <c r="AN2227" s="533">
        <v>193</v>
      </c>
      <c r="AO2227" s="535">
        <v>176</v>
      </c>
      <c r="AP2227" s="534">
        <v>196</v>
      </c>
      <c r="AQ2227" s="827"/>
      <c r="AR2227" s="746" t="s">
        <v>866</v>
      </c>
      <c r="AS2227" s="475" t="str">
        <f t="shared" ref="AS2227:AX2236" si="261">IF(SUM($AE2227:$AP2227)&gt;0,VLOOKUP($F2227,Schulart,AS$2,FALSE),0)</f>
        <v>SB</v>
      </c>
      <c r="AT2227" s="475" t="str">
        <f t="shared" si="261"/>
        <v>5B</v>
      </c>
      <c r="AU2227" s="475">
        <f t="shared" si="261"/>
        <v>453</v>
      </c>
      <c r="AV2227" s="475" t="str">
        <f t="shared" si="261"/>
        <v>VOC</v>
      </c>
      <c r="AW2227" s="475" t="str">
        <f t="shared" si="261"/>
        <v>B</v>
      </c>
      <c r="AX2227" s="475" t="str">
        <f t="shared" si="261"/>
        <v>G</v>
      </c>
      <c r="AY2227" s="185" t="str">
        <f>IF(AND(SUM(AE2227:$AP2227)&gt;0,J2227&lt;&gt;""),CONCATENATE(B2227,"_",F2227,"_",AG2227),0)</f>
        <v>ST_1.4.3.1_</v>
      </c>
      <c r="AZ2227" s="203">
        <f>IF(AND(SUM(AE2227:$AP2227)&gt;0,D2227="BFS"),1,0)</f>
        <v>0</v>
      </c>
      <c r="BA2227" s="203">
        <f t="shared" si="259"/>
        <v>0</v>
      </c>
    </row>
    <row r="2228" spans="1:53" ht="25">
      <c r="A2228" s="185">
        <f>IF(AND(SUM(AE2228:AP2228)&gt;0,J2228&lt;&gt;""),CONCATENATE(B2228,"_",F2228,"_",$A$5,"_",SUMPRODUCT((B$9:B2228=B2228)*(F$9:F2228=F2228)*(SUM(AE2228:AP2228)&lt;&gt;0)*(J2228&lt;&gt;""))-1),0)</f>
        <v>0</v>
      </c>
      <c r="B2228" s="745" t="s">
        <v>866</v>
      </c>
      <c r="C2228" s="58" t="s">
        <v>76</v>
      </c>
      <c r="D2228" s="85" t="s">
        <v>85</v>
      </c>
      <c r="E2228" s="463" t="s">
        <v>84</v>
      </c>
      <c r="F2228" s="657" t="s">
        <v>1716</v>
      </c>
      <c r="G2228" s="420"/>
      <c r="H2228" s="418"/>
      <c r="I2228" s="418"/>
      <c r="J2228" s="418"/>
      <c r="K2228" s="418"/>
      <c r="L2228" s="419"/>
      <c r="M2228" s="419"/>
      <c r="N2228" s="419"/>
      <c r="O2228" s="419"/>
      <c r="P2228" s="419"/>
      <c r="Q2228" s="419"/>
      <c r="R2228" s="419"/>
      <c r="S2228" s="419"/>
      <c r="T2228" s="419"/>
      <c r="U2228" s="419"/>
      <c r="V2228" s="419"/>
      <c r="W2228" s="419"/>
      <c r="X2228" s="419"/>
      <c r="Y2228" s="419"/>
      <c r="Z2228" s="419"/>
      <c r="AA2228" s="420"/>
      <c r="AB2228" s="420"/>
      <c r="AC2228" s="457"/>
      <c r="AD2228" s="421"/>
      <c r="AE2228" s="536"/>
      <c r="AF2228" s="536"/>
      <c r="AG2228" s="536"/>
      <c r="AH2228" s="536"/>
      <c r="AI2228" s="537"/>
      <c r="AJ2228" s="537"/>
      <c r="AK2228" s="537"/>
      <c r="AL2228" s="537"/>
      <c r="AM2228" s="537"/>
      <c r="AN2228" s="537"/>
      <c r="AO2228" s="537"/>
      <c r="AP2228" s="537"/>
      <c r="AQ2228" s="422"/>
      <c r="AR2228" s="745" t="s">
        <v>866</v>
      </c>
      <c r="AS2228" s="475">
        <f t="shared" si="261"/>
        <v>0</v>
      </c>
      <c r="AT2228" s="475">
        <f t="shared" si="261"/>
        <v>0</v>
      </c>
      <c r="AU2228" s="475">
        <f t="shared" si="261"/>
        <v>0</v>
      </c>
      <c r="AV2228" s="475">
        <f t="shared" si="261"/>
        <v>0</v>
      </c>
      <c r="AW2228" s="475">
        <f t="shared" si="261"/>
        <v>0</v>
      </c>
      <c r="AX2228" s="475">
        <f t="shared" si="261"/>
        <v>0</v>
      </c>
      <c r="AY2228" s="185">
        <f>IF(AND(SUM(AE2228:$AP2228)&gt;0,J2228&lt;&gt;""),CONCATENATE(B2228,"_",F2228,"_",AG2228),0)</f>
        <v>0</v>
      </c>
      <c r="AZ2228" s="203">
        <f>IF(AND(SUM(AE2228:$AP2228)&gt;0,D2228="BFS"),1,0)</f>
        <v>0</v>
      </c>
      <c r="BA2228" s="203">
        <f t="shared" si="259"/>
        <v>0</v>
      </c>
    </row>
    <row r="2229" spans="1:53" ht="30">
      <c r="A2229" s="185" t="str">
        <f>IF(AND(SUM(AE2229:AP2229)&gt;0,J2229&lt;&gt;""),CONCATENATE(B2229,"_",F2229,"_",$A$5,"_",SUMPRODUCT((B$9:B2229=B2229)*(F$9:F2229=F2229)*(SUM(AE2229:AP2229)&lt;&gt;0)*(J2229&lt;&gt;""))-1),0)</f>
        <v>ST_1.4.3.2_neu_1</v>
      </c>
      <c r="B2229" s="746" t="s">
        <v>866</v>
      </c>
      <c r="C2229" s="464" t="s">
        <v>2445</v>
      </c>
      <c r="D2229" s="89" t="s">
        <v>85</v>
      </c>
      <c r="E2229" s="465" t="s">
        <v>84</v>
      </c>
      <c r="F2229" s="658" t="s">
        <v>1716</v>
      </c>
      <c r="G2229" s="410" t="s">
        <v>189</v>
      </c>
      <c r="H2229" s="432" t="s">
        <v>1047</v>
      </c>
      <c r="I2229" s="437" t="s">
        <v>1052</v>
      </c>
      <c r="J2229" s="432" t="s">
        <v>1053</v>
      </c>
      <c r="K2229" s="433" t="s">
        <v>1057</v>
      </c>
      <c r="L2229" s="424" t="s">
        <v>1961</v>
      </c>
      <c r="M2229" s="425" t="s">
        <v>934</v>
      </c>
      <c r="N2229" s="425" t="s">
        <v>1244</v>
      </c>
      <c r="O2229" s="425" t="s">
        <v>1047</v>
      </c>
      <c r="P2229" s="425" t="s">
        <v>1043</v>
      </c>
      <c r="Q2229" s="425"/>
      <c r="R2229" s="425" t="s">
        <v>1047</v>
      </c>
      <c r="S2229" s="425" t="s">
        <v>1043</v>
      </c>
      <c r="T2229" s="425" t="s">
        <v>1955</v>
      </c>
      <c r="U2229" s="425" t="s">
        <v>1043</v>
      </c>
      <c r="V2229" s="425" t="s">
        <v>1047</v>
      </c>
      <c r="W2229" s="425" t="s">
        <v>1047</v>
      </c>
      <c r="X2229" s="425" t="s">
        <v>1047</v>
      </c>
      <c r="Y2229" s="425" t="s">
        <v>1047</v>
      </c>
      <c r="Z2229" s="425" t="s">
        <v>1043</v>
      </c>
      <c r="AA2229" s="743" t="s">
        <v>64</v>
      </c>
      <c r="AB2229" s="743"/>
      <c r="AC2229" s="458">
        <v>40422</v>
      </c>
      <c r="AD2229" s="427"/>
      <c r="AE2229" s="533">
        <v>350</v>
      </c>
      <c r="AF2229" s="533">
        <v>401</v>
      </c>
      <c r="AG2229" s="533">
        <v>429</v>
      </c>
      <c r="AH2229" s="533">
        <v>425</v>
      </c>
      <c r="AI2229" s="533">
        <v>402</v>
      </c>
      <c r="AJ2229" s="533">
        <v>323</v>
      </c>
      <c r="AK2229" s="534">
        <v>259</v>
      </c>
      <c r="AL2229" s="534">
        <v>235</v>
      </c>
      <c r="AM2229" s="534"/>
      <c r="AN2229" s="533"/>
      <c r="AO2229" s="535"/>
      <c r="AP2229" s="534"/>
      <c r="AQ2229" s="828" t="s">
        <v>2354</v>
      </c>
      <c r="AR2229" s="746" t="s">
        <v>866</v>
      </c>
      <c r="AS2229" s="475" t="str">
        <f t="shared" si="261"/>
        <v>SB</v>
      </c>
      <c r="AT2229" s="475" t="str">
        <f t="shared" si="261"/>
        <v>5B</v>
      </c>
      <c r="AU2229" s="475">
        <f t="shared" si="261"/>
        <v>453</v>
      </c>
      <c r="AV2229" s="475" t="str">
        <f t="shared" si="261"/>
        <v>VOC</v>
      </c>
      <c r="AW2229" s="475" t="str">
        <f t="shared" si="261"/>
        <v>B</v>
      </c>
      <c r="AX2229" s="475" t="str">
        <f t="shared" si="261"/>
        <v>S</v>
      </c>
      <c r="AY2229" s="185" t="str">
        <f>IF(AND(SUM(AE2229:$AP2229)&gt;0,J2229&lt;&gt;""),CONCATENATE(B2229,"_",F2229,"_",AG2229),0)</f>
        <v>ST_1.4.3.2_429</v>
      </c>
      <c r="AZ2229" s="203">
        <f>IF(AND(SUM(AE2229:$AP2229)&gt;0,D2229="BFS"),1,0)</f>
        <v>0</v>
      </c>
      <c r="BA2229" s="203">
        <f t="shared" si="259"/>
        <v>0</v>
      </c>
    </row>
    <row r="2230" spans="1:53" ht="30">
      <c r="A2230" s="185" t="str">
        <f>IF(AND(SUM(AE2230:AP2230)&gt;0,J2230&lt;&gt;""),CONCATENATE(B2230,"_",F2230,"_",$A$5,"_",SUMPRODUCT((B$9:B2230=B2230)*(F$9:F2230=F2230)*(SUM(AE2230:AP2230)&lt;&gt;0)*(J2230&lt;&gt;""))-1),0)</f>
        <v>ST_1.4.3.2_neu_2</v>
      </c>
      <c r="B2230" s="746" t="s">
        <v>866</v>
      </c>
      <c r="C2230" s="464" t="s">
        <v>2446</v>
      </c>
      <c r="D2230" s="89" t="s">
        <v>85</v>
      </c>
      <c r="E2230" s="465" t="s">
        <v>84</v>
      </c>
      <c r="F2230" s="658" t="s">
        <v>1716</v>
      </c>
      <c r="G2230" s="410" t="s">
        <v>1712</v>
      </c>
      <c r="H2230" s="432" t="s">
        <v>1047</v>
      </c>
      <c r="I2230" s="437" t="s">
        <v>1052</v>
      </c>
      <c r="J2230" s="432" t="s">
        <v>1053</v>
      </c>
      <c r="K2230" s="433" t="s">
        <v>1057</v>
      </c>
      <c r="L2230" s="424" t="s">
        <v>1961</v>
      </c>
      <c r="M2230" s="425" t="s">
        <v>934</v>
      </c>
      <c r="N2230" s="425" t="s">
        <v>1683</v>
      </c>
      <c r="O2230" s="425" t="s">
        <v>1047</v>
      </c>
      <c r="P2230" s="425" t="s">
        <v>1043</v>
      </c>
      <c r="Q2230" s="425"/>
      <c r="R2230" s="425" t="s">
        <v>1047</v>
      </c>
      <c r="S2230" s="425" t="s">
        <v>1047</v>
      </c>
      <c r="T2230" s="425" t="s">
        <v>1955</v>
      </c>
      <c r="U2230" s="425" t="s">
        <v>1043</v>
      </c>
      <c r="V2230" s="425" t="s">
        <v>1047</v>
      </c>
      <c r="W2230" s="425" t="s">
        <v>1047</v>
      </c>
      <c r="X2230" s="425" t="s">
        <v>1047</v>
      </c>
      <c r="Y2230" s="425" t="s">
        <v>1047</v>
      </c>
      <c r="Z2230" s="425" t="s">
        <v>1043</v>
      </c>
      <c r="AA2230" s="743" t="s">
        <v>64</v>
      </c>
      <c r="AB2230" s="743"/>
      <c r="AC2230" s="458">
        <v>40422</v>
      </c>
      <c r="AD2230" s="427"/>
      <c r="AE2230" s="533">
        <v>195</v>
      </c>
      <c r="AF2230" s="533">
        <v>187</v>
      </c>
      <c r="AG2230" s="533">
        <v>163</v>
      </c>
      <c r="AH2230" s="533">
        <v>157</v>
      </c>
      <c r="AI2230" s="533">
        <v>166</v>
      </c>
      <c r="AJ2230" s="533">
        <v>169</v>
      </c>
      <c r="AK2230" s="534">
        <v>172</v>
      </c>
      <c r="AL2230" s="534">
        <v>167</v>
      </c>
      <c r="AM2230" s="534"/>
      <c r="AN2230" s="533"/>
      <c r="AO2230" s="535"/>
      <c r="AP2230" s="534"/>
      <c r="AQ2230" s="828"/>
      <c r="AR2230" s="746" t="s">
        <v>866</v>
      </c>
      <c r="AS2230" s="475" t="str">
        <f t="shared" si="261"/>
        <v>SB</v>
      </c>
      <c r="AT2230" s="475" t="str">
        <f t="shared" si="261"/>
        <v>5B</v>
      </c>
      <c r="AU2230" s="475">
        <f t="shared" si="261"/>
        <v>453</v>
      </c>
      <c r="AV2230" s="475" t="str">
        <f t="shared" si="261"/>
        <v>VOC</v>
      </c>
      <c r="AW2230" s="475" t="str">
        <f t="shared" si="261"/>
        <v>B</v>
      </c>
      <c r="AX2230" s="475" t="str">
        <f t="shared" si="261"/>
        <v>S</v>
      </c>
      <c r="AY2230" s="185" t="str">
        <f>IF(AND(SUM(AE2230:$AP2230)&gt;0,J2230&lt;&gt;""),CONCATENATE(B2230,"_",F2230,"_",AG2230),0)</f>
        <v>ST_1.4.3.2_163</v>
      </c>
      <c r="AZ2230" s="203">
        <f>IF(AND(SUM(AE2230:$AP2230)&gt;0,D2230="BFS"),1,0)</f>
        <v>0</v>
      </c>
      <c r="BA2230" s="203">
        <f t="shared" si="259"/>
        <v>0</v>
      </c>
    </row>
    <row r="2231" spans="1:53" ht="30">
      <c r="A2231" s="185" t="str">
        <f>IF(AND(SUM(AE2231:AP2231)&gt;0,J2231&lt;&gt;""),CONCATENATE(B2231,"_",F2231,"_",$A$5,"_",SUMPRODUCT((B$9:B2231=B2231)*(F$9:F2231=F2231)*(SUM(AE2231:AP2231)&lt;&gt;0)*(J2231&lt;&gt;""))-1),0)</f>
        <v>ST_1.4.3.2_neu_3</v>
      </c>
      <c r="B2231" s="746" t="s">
        <v>866</v>
      </c>
      <c r="C2231" s="464" t="s">
        <v>2447</v>
      </c>
      <c r="D2231" s="89" t="s">
        <v>85</v>
      </c>
      <c r="E2231" s="465" t="s">
        <v>84</v>
      </c>
      <c r="F2231" s="658" t="s">
        <v>1716</v>
      </c>
      <c r="G2231" s="410" t="s">
        <v>1777</v>
      </c>
      <c r="H2231" s="432" t="s">
        <v>1047</v>
      </c>
      <c r="I2231" s="437" t="s">
        <v>1052</v>
      </c>
      <c r="J2231" s="432" t="s">
        <v>1053</v>
      </c>
      <c r="K2231" s="433" t="s">
        <v>1058</v>
      </c>
      <c r="L2231" s="424" t="s">
        <v>1961</v>
      </c>
      <c r="M2231" s="425">
        <v>21</v>
      </c>
      <c r="N2231" s="425" t="s">
        <v>1472</v>
      </c>
      <c r="O2231" s="425" t="s">
        <v>1047</v>
      </c>
      <c r="P2231" s="425" t="s">
        <v>1043</v>
      </c>
      <c r="Q2231" s="425"/>
      <c r="R2231" s="425" t="s">
        <v>1047</v>
      </c>
      <c r="S2231" s="425" t="s">
        <v>1047</v>
      </c>
      <c r="T2231" s="425" t="s">
        <v>951</v>
      </c>
      <c r="U2231" s="425" t="s">
        <v>1043</v>
      </c>
      <c r="V2231" s="425" t="s">
        <v>1047</v>
      </c>
      <c r="W2231" s="425" t="s">
        <v>1047</v>
      </c>
      <c r="X2231" s="425" t="s">
        <v>1047</v>
      </c>
      <c r="Y2231" s="425" t="s">
        <v>1047</v>
      </c>
      <c r="Z2231" s="425" t="s">
        <v>1043</v>
      </c>
      <c r="AA2231" s="743" t="s">
        <v>64</v>
      </c>
      <c r="AB2231" s="529" t="s">
        <v>2353</v>
      </c>
      <c r="AC2231" s="458">
        <v>40422</v>
      </c>
      <c r="AD2231" s="427"/>
      <c r="AE2231" s="533">
        <v>176</v>
      </c>
      <c r="AF2231" s="533">
        <v>123</v>
      </c>
      <c r="AG2231" s="533">
        <v>145</v>
      </c>
      <c r="AH2231" s="533">
        <v>115</v>
      </c>
      <c r="AI2231" s="533">
        <v>99</v>
      </c>
      <c r="AJ2231" s="533">
        <v>124</v>
      </c>
      <c r="AK2231" s="534">
        <v>131</v>
      </c>
      <c r="AL2231" s="534">
        <v>140</v>
      </c>
      <c r="AM2231" s="534">
        <v>146</v>
      </c>
      <c r="AN2231" s="533">
        <v>138</v>
      </c>
      <c r="AO2231" s="535">
        <v>130</v>
      </c>
      <c r="AP2231" s="534">
        <v>141</v>
      </c>
      <c r="AQ2231" s="744"/>
      <c r="AR2231" s="746" t="s">
        <v>866</v>
      </c>
      <c r="AS2231" s="475" t="str">
        <f t="shared" si="261"/>
        <v>SB</v>
      </c>
      <c r="AT2231" s="475" t="str">
        <f t="shared" si="261"/>
        <v>5B</v>
      </c>
      <c r="AU2231" s="475">
        <f t="shared" si="261"/>
        <v>453</v>
      </c>
      <c r="AV2231" s="475" t="str">
        <f t="shared" si="261"/>
        <v>VOC</v>
      </c>
      <c r="AW2231" s="475" t="str">
        <f t="shared" si="261"/>
        <v>B</v>
      </c>
      <c r="AX2231" s="475" t="str">
        <f t="shared" si="261"/>
        <v>S</v>
      </c>
      <c r="AY2231" s="185" t="str">
        <f>IF(AND(SUM(AE2231:$AP2231)&gt;0,J2231&lt;&gt;""),CONCATENATE(B2231,"_",F2231,"_",AG2231),0)</f>
        <v>ST_1.4.3.2_145</v>
      </c>
      <c r="AZ2231" s="203">
        <f>IF(AND(SUM(AE2231:$AP2231)&gt;0,D2231="BFS"),1,0)</f>
        <v>0</v>
      </c>
      <c r="BA2231" s="203">
        <f t="shared" si="259"/>
        <v>0</v>
      </c>
    </row>
    <row r="2232" spans="1:53" ht="20">
      <c r="A2232" s="185" t="str">
        <f>IF(AND(SUM(AE2232:AP2232)&gt;0,J2232&lt;&gt;""),CONCATENATE(B2232,"_",F2232,"_",$A$5,"_",SUMPRODUCT((B$9:B2232=B2232)*(F$9:F2232=F2232)*(SUM(AE2232:AP2232)&lt;&gt;0)*(J2232&lt;&gt;""))-1),0)</f>
        <v>ST_1.4.3.2_neu_4</v>
      </c>
      <c r="B2232" s="746" t="s">
        <v>866</v>
      </c>
      <c r="C2232" s="464" t="s">
        <v>1932</v>
      </c>
      <c r="D2232" s="89" t="s">
        <v>85</v>
      </c>
      <c r="E2232" s="465" t="s">
        <v>84</v>
      </c>
      <c r="F2232" s="658" t="s">
        <v>1716</v>
      </c>
      <c r="G2232" s="410" t="s">
        <v>1778</v>
      </c>
      <c r="H2232" s="432" t="s">
        <v>1047</v>
      </c>
      <c r="I2232" s="437" t="s">
        <v>1052</v>
      </c>
      <c r="J2232" s="432" t="s">
        <v>1053</v>
      </c>
      <c r="K2232" s="433" t="s">
        <v>1243</v>
      </c>
      <c r="L2232" s="424" t="s">
        <v>1961</v>
      </c>
      <c r="M2232" s="425" t="s">
        <v>1952</v>
      </c>
      <c r="N2232" s="425" t="s">
        <v>1804</v>
      </c>
      <c r="O2232" s="425" t="s">
        <v>1047</v>
      </c>
      <c r="P2232" s="425" t="s">
        <v>1047</v>
      </c>
      <c r="Q2232" s="425" t="s">
        <v>790</v>
      </c>
      <c r="R2232" s="434" t="s">
        <v>1043</v>
      </c>
      <c r="S2232" s="434" t="s">
        <v>1043</v>
      </c>
      <c r="T2232" s="434" t="s">
        <v>1955</v>
      </c>
      <c r="U2232" s="434" t="s">
        <v>1043</v>
      </c>
      <c r="V2232" s="434" t="s">
        <v>1047</v>
      </c>
      <c r="W2232" s="434" t="s">
        <v>1047</v>
      </c>
      <c r="X2232" s="434" t="s">
        <v>1047</v>
      </c>
      <c r="Y2232" s="434" t="s">
        <v>1047</v>
      </c>
      <c r="Z2232" s="434" t="s">
        <v>1043</v>
      </c>
      <c r="AA2232" s="743" t="s">
        <v>65</v>
      </c>
      <c r="AB2232" s="743"/>
      <c r="AC2232" s="458">
        <v>40422</v>
      </c>
      <c r="AD2232" s="435"/>
      <c r="AE2232" s="543">
        <v>50</v>
      </c>
      <c r="AF2232" s="543"/>
      <c r="AG2232" s="543"/>
      <c r="AH2232" s="543"/>
      <c r="AI2232" s="543"/>
      <c r="AJ2232" s="543"/>
      <c r="AK2232" s="544"/>
      <c r="AL2232" s="544"/>
      <c r="AM2232" s="544"/>
      <c r="AN2232" s="543"/>
      <c r="AO2232" s="545"/>
      <c r="AP2232" s="544"/>
      <c r="AQ2232" s="507"/>
      <c r="AR2232" s="746" t="s">
        <v>866</v>
      </c>
      <c r="AS2232" s="475" t="str">
        <f t="shared" si="261"/>
        <v>SB</v>
      </c>
      <c r="AT2232" s="475" t="str">
        <f t="shared" si="261"/>
        <v>5B</v>
      </c>
      <c r="AU2232" s="475">
        <f t="shared" si="261"/>
        <v>453</v>
      </c>
      <c r="AV2232" s="475" t="str">
        <f t="shared" si="261"/>
        <v>VOC</v>
      </c>
      <c r="AW2232" s="475" t="str">
        <f t="shared" si="261"/>
        <v>B</v>
      </c>
      <c r="AX2232" s="475" t="str">
        <f t="shared" si="261"/>
        <v>S</v>
      </c>
      <c r="AY2232" s="185" t="str">
        <f>IF(AND(SUM(AE2232:$AP2232)&gt;0,J2232&lt;&gt;""),CONCATENATE(B2232,"_",F2232,"_",AG2232),0)</f>
        <v>ST_1.4.3.2_</v>
      </c>
      <c r="AZ2232" s="203">
        <f>IF(AND(SUM(AE2232:$AP2232)&gt;0,D2232="BFS"),1,0)</f>
        <v>0</v>
      </c>
      <c r="BA2232" s="203">
        <f t="shared" si="259"/>
        <v>0</v>
      </c>
    </row>
    <row r="2233" spans="1:53" ht="13">
      <c r="A2233" s="185">
        <f>IF(AND(SUM(AE2233:AP2233)&gt;0,J2233&lt;&gt;""),CONCATENATE(B2233,"_",F2233,"_",$A$5,"_",SUMPRODUCT((B$9:B2233=B2233)*(F$9:F2233=F2233)*(SUM(AE2233:AP2233)&lt;&gt;0)*(J2233&lt;&gt;""))-1),0)</f>
        <v>0</v>
      </c>
      <c r="B2233" s="746" t="s">
        <v>866</v>
      </c>
      <c r="C2233" s="464" t="s">
        <v>1932</v>
      </c>
      <c r="D2233" s="89" t="s">
        <v>85</v>
      </c>
      <c r="E2233" s="465" t="s">
        <v>84</v>
      </c>
      <c r="F2233" s="658" t="s">
        <v>1716</v>
      </c>
      <c r="G2233" s="410"/>
      <c r="H2233" s="432" t="s">
        <v>1043</v>
      </c>
      <c r="I2233" s="437" t="s">
        <v>1052</v>
      </c>
      <c r="J2233" s="432" t="s">
        <v>1053</v>
      </c>
      <c r="K2233" s="433"/>
      <c r="L2233" s="425"/>
      <c r="M2233" s="425"/>
      <c r="N2233" s="425"/>
      <c r="O2233" s="425"/>
      <c r="P2233" s="425"/>
      <c r="Q2233" s="425"/>
      <c r="R2233" s="434"/>
      <c r="S2233" s="434"/>
      <c r="T2233" s="434"/>
      <c r="U2233" s="434"/>
      <c r="V2233" s="434"/>
      <c r="W2233" s="434"/>
      <c r="X2233" s="434"/>
      <c r="Y2233" s="434"/>
      <c r="Z2233" s="434"/>
      <c r="AA2233" s="743"/>
      <c r="AB2233" s="442"/>
      <c r="AC2233" s="458"/>
      <c r="AD2233" s="443"/>
      <c r="AE2233" s="543"/>
      <c r="AF2233" s="543"/>
      <c r="AG2233" s="543"/>
      <c r="AH2233" s="543"/>
      <c r="AI2233" s="543"/>
      <c r="AJ2233" s="543"/>
      <c r="AK2233" s="544"/>
      <c r="AL2233" s="544"/>
      <c r="AM2233" s="544"/>
      <c r="AN2233" s="543"/>
      <c r="AO2233" s="545"/>
      <c r="AP2233" s="544"/>
      <c r="AQ2233" s="531"/>
      <c r="AR2233" s="746" t="s">
        <v>866</v>
      </c>
      <c r="AS2233" s="475">
        <f t="shared" si="261"/>
        <v>0</v>
      </c>
      <c r="AT2233" s="475">
        <f t="shared" si="261"/>
        <v>0</v>
      </c>
      <c r="AU2233" s="475">
        <f t="shared" si="261"/>
        <v>0</v>
      </c>
      <c r="AV2233" s="475">
        <f t="shared" si="261"/>
        <v>0</v>
      </c>
      <c r="AW2233" s="475">
        <f t="shared" si="261"/>
        <v>0</v>
      </c>
      <c r="AX2233" s="475">
        <f t="shared" si="261"/>
        <v>0</v>
      </c>
      <c r="AY2233" s="185">
        <f>IF(AND(SUM(AE2233:$AP2233)&gt;0,J2233&lt;&gt;""),CONCATENATE(B2233,"_",F2233,"_",AG2233),0)</f>
        <v>0</v>
      </c>
      <c r="AZ2233" s="203">
        <f>IF(AND(SUM(AE2233:$AP2233)&gt;0,D2233="BFS"),1,0)</f>
        <v>0</v>
      </c>
      <c r="BA2233" s="203">
        <f t="shared" si="259"/>
        <v>0</v>
      </c>
    </row>
    <row r="2234" spans="1:53" ht="25">
      <c r="A2234" s="185">
        <f>IF(AND(SUM(AE2234:AP2234)&gt;0,J2234&lt;&gt;""),CONCATENATE(B2234,"_",F2234,"_",$A$5,"_",SUMPRODUCT((B$9:B2234=B2234)*(F$9:F2234=F2234)*(SUM(AE2234:AP2234)&lt;&gt;0)*(J2234&lt;&gt;""))-1),0)</f>
        <v>0</v>
      </c>
      <c r="B2234" s="745" t="s">
        <v>866</v>
      </c>
      <c r="C2234" s="58" t="s">
        <v>78</v>
      </c>
      <c r="D2234" s="85" t="s">
        <v>85</v>
      </c>
      <c r="E2234" s="463" t="s">
        <v>84</v>
      </c>
      <c r="F2234" s="657" t="s">
        <v>1717</v>
      </c>
      <c r="G2234" s="420"/>
      <c r="H2234" s="418"/>
      <c r="I2234" s="418"/>
      <c r="J2234" s="418"/>
      <c r="K2234" s="418"/>
      <c r="L2234" s="419"/>
      <c r="M2234" s="419"/>
      <c r="N2234" s="419"/>
      <c r="O2234" s="419"/>
      <c r="P2234" s="419"/>
      <c r="Q2234" s="419"/>
      <c r="R2234" s="419"/>
      <c r="S2234" s="419"/>
      <c r="T2234" s="419"/>
      <c r="U2234" s="419"/>
      <c r="V2234" s="419"/>
      <c r="W2234" s="419"/>
      <c r="X2234" s="419"/>
      <c r="Y2234" s="419"/>
      <c r="Z2234" s="419"/>
      <c r="AA2234" s="420"/>
      <c r="AB2234" s="420"/>
      <c r="AC2234" s="457"/>
      <c r="AD2234" s="421"/>
      <c r="AE2234" s="536"/>
      <c r="AF2234" s="536"/>
      <c r="AG2234" s="536"/>
      <c r="AH2234" s="536"/>
      <c r="AI2234" s="537"/>
      <c r="AJ2234" s="537"/>
      <c r="AK2234" s="537"/>
      <c r="AL2234" s="537"/>
      <c r="AM2234" s="537"/>
      <c r="AN2234" s="537"/>
      <c r="AO2234" s="537"/>
      <c r="AP2234" s="537"/>
      <c r="AQ2234" s="422"/>
      <c r="AR2234" s="745" t="s">
        <v>866</v>
      </c>
      <c r="AS2234" s="475">
        <f t="shared" si="261"/>
        <v>0</v>
      </c>
      <c r="AT2234" s="475">
        <f t="shared" si="261"/>
        <v>0</v>
      </c>
      <c r="AU2234" s="475">
        <f t="shared" si="261"/>
        <v>0</v>
      </c>
      <c r="AV2234" s="475">
        <f t="shared" si="261"/>
        <v>0</v>
      </c>
      <c r="AW2234" s="475">
        <f t="shared" si="261"/>
        <v>0</v>
      </c>
      <c r="AX2234" s="475">
        <f t="shared" si="261"/>
        <v>0</v>
      </c>
      <c r="AY2234" s="185">
        <f>IF(AND(SUM(AE2234:$AP2234)&gt;0,J2234&lt;&gt;""),CONCATENATE(B2234,"_",F2234,"_",AG2234),0)</f>
        <v>0</v>
      </c>
      <c r="AZ2234" s="203">
        <f>IF(AND(SUM(AE2234:$AP2234)&gt;0,D2234="BFS"),1,0)</f>
        <v>0</v>
      </c>
      <c r="BA2234" s="203">
        <f t="shared" si="259"/>
        <v>0</v>
      </c>
    </row>
    <row r="2235" spans="1:53" ht="30">
      <c r="A2235" s="185" t="str">
        <f>IF(AND(SUM(AE2235:AP2235)&gt;0,J2235&lt;&gt;""),CONCATENATE(B2235,"_",F2235,"_",$A$5,"_",SUMPRODUCT((B$9:B2235=B2235)*(F$9:F2235=F2235)*(SUM(AE2235:AP2235)&lt;&gt;0)*(J2235&lt;&gt;""))-1),0)</f>
        <v>ST_1.4.3.3_neu_1</v>
      </c>
      <c r="B2235" s="746" t="s">
        <v>866</v>
      </c>
      <c r="C2235" s="464" t="s">
        <v>1933</v>
      </c>
      <c r="D2235" s="89" t="s">
        <v>85</v>
      </c>
      <c r="E2235" s="465" t="s">
        <v>84</v>
      </c>
      <c r="F2235" s="658" t="s">
        <v>1717</v>
      </c>
      <c r="G2235" s="410" t="s">
        <v>1205</v>
      </c>
      <c r="H2235" s="432" t="s">
        <v>1047</v>
      </c>
      <c r="I2235" s="437" t="s">
        <v>1052</v>
      </c>
      <c r="J2235" s="432" t="s">
        <v>1053</v>
      </c>
      <c r="K2235" s="433" t="s">
        <v>63</v>
      </c>
      <c r="L2235" s="424" t="s">
        <v>1961</v>
      </c>
      <c r="M2235" s="425" t="s">
        <v>934</v>
      </c>
      <c r="N2235" s="425" t="s">
        <v>66</v>
      </c>
      <c r="O2235" s="425" t="s">
        <v>1047</v>
      </c>
      <c r="P2235" s="425" t="s">
        <v>1043</v>
      </c>
      <c r="Q2235" s="425"/>
      <c r="R2235" s="434" t="s">
        <v>1047</v>
      </c>
      <c r="S2235" s="434" t="s">
        <v>1043</v>
      </c>
      <c r="T2235" s="434" t="s">
        <v>1955</v>
      </c>
      <c r="U2235" s="434" t="s">
        <v>1043</v>
      </c>
      <c r="V2235" s="434" t="s">
        <v>1047</v>
      </c>
      <c r="W2235" s="434" t="s">
        <v>1047</v>
      </c>
      <c r="X2235" s="434" t="s">
        <v>1047</v>
      </c>
      <c r="Y2235" s="434" t="s">
        <v>1047</v>
      </c>
      <c r="Z2235" s="434" t="s">
        <v>1043</v>
      </c>
      <c r="AA2235" s="743" t="s">
        <v>64</v>
      </c>
      <c r="AB2235" s="743"/>
      <c r="AC2235" s="458">
        <v>40422</v>
      </c>
      <c r="AD2235" s="435"/>
      <c r="AE2235" s="543">
        <v>761</v>
      </c>
      <c r="AF2235" s="543">
        <v>871</v>
      </c>
      <c r="AG2235" s="543">
        <v>1075</v>
      </c>
      <c r="AH2235" s="543">
        <v>1234</v>
      </c>
      <c r="AI2235" s="543">
        <v>1497</v>
      </c>
      <c r="AJ2235" s="543">
        <v>1724</v>
      </c>
      <c r="AK2235" s="544">
        <v>2091</v>
      </c>
      <c r="AL2235" s="544">
        <v>2380</v>
      </c>
      <c r="AM2235" s="544">
        <v>2684</v>
      </c>
      <c r="AN2235" s="543">
        <v>2940</v>
      </c>
      <c r="AO2235" s="545">
        <v>3079</v>
      </c>
      <c r="AP2235" s="544">
        <v>3060</v>
      </c>
      <c r="AQ2235" s="742"/>
      <c r="AR2235" s="746" t="s">
        <v>866</v>
      </c>
      <c r="AS2235" s="475" t="str">
        <f t="shared" si="261"/>
        <v>SB</v>
      </c>
      <c r="AT2235" s="475" t="str">
        <f t="shared" si="261"/>
        <v>5B</v>
      </c>
      <c r="AU2235" s="475">
        <f t="shared" si="261"/>
        <v>655</v>
      </c>
      <c r="AV2235" s="475" t="str">
        <f t="shared" si="261"/>
        <v>VOC</v>
      </c>
      <c r="AW2235" s="475" t="str">
        <f t="shared" si="261"/>
        <v>B</v>
      </c>
      <c r="AX2235" s="475" t="str">
        <f t="shared" si="261"/>
        <v>E</v>
      </c>
      <c r="AY2235" s="185" t="str">
        <f>IF(AND(SUM(AE2235:$AP2235)&gt;0,J2235&lt;&gt;""),CONCATENATE(B2235,"_",F2235,"_",AG2235),0)</f>
        <v>ST_1.4.3.3_1075</v>
      </c>
      <c r="AZ2235" s="203">
        <f>IF(AND(SUM(AE2235:$AP2235)&gt;0,D2235="BFS"),1,0)</f>
        <v>0</v>
      </c>
      <c r="BA2235" s="203">
        <f t="shared" si="259"/>
        <v>0</v>
      </c>
    </row>
    <row r="2236" spans="1:53" ht="30">
      <c r="A2236" s="185" t="str">
        <f>IF(AND(SUM(AE2236:AP2236)&gt;0,J2236&lt;&gt;""),CONCATENATE(B2236,"_",F2236,"_",$A$5,"_",SUMPRODUCT((B$9:B2236=B2236)*(F$9:F2236=F2236)*(SUM(AE2236:AP2236)&lt;&gt;0)*(J2236&lt;&gt;""))-1),0)</f>
        <v>ST_1.4.3.3_neu_2</v>
      </c>
      <c r="B2236" s="746" t="s">
        <v>866</v>
      </c>
      <c r="C2236" s="464" t="s">
        <v>1933</v>
      </c>
      <c r="D2236" s="89" t="s">
        <v>85</v>
      </c>
      <c r="E2236" s="465" t="s">
        <v>84</v>
      </c>
      <c r="F2236" s="658" t="s">
        <v>1717</v>
      </c>
      <c r="G2236" s="410" t="s">
        <v>754</v>
      </c>
      <c r="H2236" s="432" t="s">
        <v>1047</v>
      </c>
      <c r="I2236" s="437" t="s">
        <v>1052</v>
      </c>
      <c r="J2236" s="432" t="s">
        <v>1053</v>
      </c>
      <c r="K2236" s="433" t="s">
        <v>63</v>
      </c>
      <c r="L2236" s="424" t="s">
        <v>1961</v>
      </c>
      <c r="M2236" s="425" t="s">
        <v>934</v>
      </c>
      <c r="N2236" s="425" t="s">
        <v>931</v>
      </c>
      <c r="O2236" s="425" t="s">
        <v>1047</v>
      </c>
      <c r="P2236" s="425" t="s">
        <v>1043</v>
      </c>
      <c r="Q2236" s="425"/>
      <c r="R2236" s="434" t="s">
        <v>1047</v>
      </c>
      <c r="S2236" s="434" t="s">
        <v>1047</v>
      </c>
      <c r="T2236" s="434" t="s">
        <v>1955</v>
      </c>
      <c r="U2236" s="434" t="s">
        <v>1043</v>
      </c>
      <c r="V2236" s="434" t="s">
        <v>1047</v>
      </c>
      <c r="W2236" s="434" t="s">
        <v>1047</v>
      </c>
      <c r="X2236" s="434" t="s">
        <v>1047</v>
      </c>
      <c r="Y2236" s="434" t="s">
        <v>1047</v>
      </c>
      <c r="Z2236" s="434" t="s">
        <v>1043</v>
      </c>
      <c r="AA2236" s="743" t="s">
        <v>64</v>
      </c>
      <c r="AB2236" s="743"/>
      <c r="AC2236" s="458">
        <v>40422</v>
      </c>
      <c r="AD2236" s="435"/>
      <c r="AE2236" s="543">
        <v>143</v>
      </c>
      <c r="AF2236" s="543">
        <v>189</v>
      </c>
      <c r="AG2236" s="543">
        <v>234</v>
      </c>
      <c r="AH2236" s="543">
        <v>238</v>
      </c>
      <c r="AI2236" s="543">
        <v>314</v>
      </c>
      <c r="AJ2236" s="543">
        <v>335</v>
      </c>
      <c r="AK2236" s="544">
        <v>405</v>
      </c>
      <c r="AL2236" s="544">
        <v>488</v>
      </c>
      <c r="AM2236" s="544">
        <v>507</v>
      </c>
      <c r="AN2236" s="543">
        <v>596</v>
      </c>
      <c r="AO2236" s="545">
        <v>633</v>
      </c>
      <c r="AP2236" s="544">
        <v>677</v>
      </c>
      <c r="AQ2236" s="742"/>
      <c r="AR2236" s="746" t="s">
        <v>866</v>
      </c>
      <c r="AS2236" s="475" t="str">
        <f t="shared" si="261"/>
        <v>SB</v>
      </c>
      <c r="AT2236" s="475" t="str">
        <f t="shared" si="261"/>
        <v>5B</v>
      </c>
      <c r="AU2236" s="475">
        <f t="shared" si="261"/>
        <v>655</v>
      </c>
      <c r="AV2236" s="475" t="str">
        <f t="shared" si="261"/>
        <v>VOC</v>
      </c>
      <c r="AW2236" s="475" t="str">
        <f t="shared" si="261"/>
        <v>B</v>
      </c>
      <c r="AX2236" s="475" t="str">
        <f t="shared" si="261"/>
        <v>E</v>
      </c>
      <c r="AY2236" s="185" t="str">
        <f>IF(AND(SUM(AE2236:$AP2236)&gt;0,J2236&lt;&gt;""),CONCATENATE(B2236,"_",F2236,"_",AG2236),0)</f>
        <v>ST_1.4.3.3_234</v>
      </c>
      <c r="AZ2236" s="203">
        <f>IF(AND(SUM(AE2236:$AP2236)&gt;0,D2236="BFS"),1,0)</f>
        <v>0</v>
      </c>
      <c r="BA2236" s="203">
        <f t="shared" si="259"/>
        <v>0</v>
      </c>
    </row>
    <row r="2237" spans="1:53" ht="25">
      <c r="A2237" s="185">
        <f>IF(AND(SUM(AE2237:AP2237)&gt;0,J2237&lt;&gt;""),CONCATENATE(B2237,"_",F2237,"_",$A$5,"_",SUMPRODUCT((B$9:B2237=B2237)*(F$9:F2237=F2237)*(SUM(AE2237:AP2237)&lt;&gt;0)*(J2237&lt;&gt;""))-1),0)</f>
        <v>0</v>
      </c>
      <c r="B2237" s="745" t="s">
        <v>866</v>
      </c>
      <c r="C2237" s="58" t="s">
        <v>80</v>
      </c>
      <c r="D2237" s="85" t="s">
        <v>85</v>
      </c>
      <c r="E2237" s="463" t="s">
        <v>84</v>
      </c>
      <c r="F2237" s="657" t="s">
        <v>1718</v>
      </c>
      <c r="G2237" s="420"/>
      <c r="H2237" s="418"/>
      <c r="I2237" s="418"/>
      <c r="J2237" s="418"/>
      <c r="K2237" s="418"/>
      <c r="L2237" s="419"/>
      <c r="M2237" s="419"/>
      <c r="N2237" s="419"/>
      <c r="O2237" s="419"/>
      <c r="P2237" s="419"/>
      <c r="Q2237" s="419"/>
      <c r="R2237" s="419"/>
      <c r="S2237" s="419"/>
      <c r="T2237" s="419"/>
      <c r="U2237" s="419"/>
      <c r="V2237" s="419"/>
      <c r="W2237" s="419"/>
      <c r="X2237" s="419"/>
      <c r="Y2237" s="419"/>
      <c r="Z2237" s="419"/>
      <c r="AA2237" s="420"/>
      <c r="AB2237" s="420"/>
      <c r="AC2237" s="457"/>
      <c r="AD2237" s="421"/>
      <c r="AE2237" s="536"/>
      <c r="AF2237" s="536"/>
      <c r="AG2237" s="536"/>
      <c r="AH2237" s="536"/>
      <c r="AI2237" s="537"/>
      <c r="AJ2237" s="537"/>
      <c r="AK2237" s="537"/>
      <c r="AL2237" s="537"/>
      <c r="AM2237" s="537"/>
      <c r="AN2237" s="537"/>
      <c r="AO2237" s="537"/>
      <c r="AP2237" s="537"/>
      <c r="AQ2237" s="422"/>
      <c r="AR2237" s="745" t="s">
        <v>866</v>
      </c>
      <c r="AS2237" s="475">
        <f t="shared" ref="AS2237:AX2246" si="262">IF(SUM($AE2237:$AP2237)&gt;0,VLOOKUP($F2237,Schulart,AS$2,FALSE),0)</f>
        <v>0</v>
      </c>
      <c r="AT2237" s="475">
        <f t="shared" si="262"/>
        <v>0</v>
      </c>
      <c r="AU2237" s="475">
        <f t="shared" si="262"/>
        <v>0</v>
      </c>
      <c r="AV2237" s="475">
        <f t="shared" si="262"/>
        <v>0</v>
      </c>
      <c r="AW2237" s="475">
        <f t="shared" si="262"/>
        <v>0</v>
      </c>
      <c r="AX2237" s="475">
        <f t="shared" si="262"/>
        <v>0</v>
      </c>
      <c r="AY2237" s="185">
        <f>IF(AND(SUM(AE2237:$AP2237)&gt;0,J2237&lt;&gt;""),CONCATENATE(B2237,"_",F2237,"_",AG2237),0)</f>
        <v>0</v>
      </c>
      <c r="AZ2237" s="203">
        <f>IF(AND(SUM(AE2237:$AP2237)&gt;0,D2237="BFS"),1,0)</f>
        <v>0</v>
      </c>
      <c r="BA2237" s="203">
        <f t="shared" si="259"/>
        <v>0</v>
      </c>
    </row>
    <row r="2238" spans="1:53" ht="13">
      <c r="A2238" s="185">
        <f>IF(AND(SUM(AE2238:AP2238)&gt;0,J2238&lt;&gt;""),CONCATENATE(B2238,"_",F2238,"_",$A$5,"_",SUMPRODUCT((B$9:B2238=B2238)*(F$9:F2238=F2238)*(SUM(AE2238:AP2238)&lt;&gt;0)*(J2238&lt;&gt;""))-1),0)</f>
        <v>0</v>
      </c>
      <c r="B2238" s="746" t="s">
        <v>866</v>
      </c>
      <c r="C2238" s="464" t="s">
        <v>1934</v>
      </c>
      <c r="D2238" s="89" t="s">
        <v>85</v>
      </c>
      <c r="E2238" s="465" t="s">
        <v>84</v>
      </c>
      <c r="F2238" s="658" t="s">
        <v>1718</v>
      </c>
      <c r="G2238" s="82"/>
      <c r="H2238" s="432" t="s">
        <v>1043</v>
      </c>
      <c r="I2238" s="437" t="s">
        <v>1052</v>
      </c>
      <c r="J2238" s="432" t="s">
        <v>1053</v>
      </c>
      <c r="K2238" s="447"/>
      <c r="L2238" s="425"/>
      <c r="M2238" s="425"/>
      <c r="N2238" s="425"/>
      <c r="O2238" s="425"/>
      <c r="P2238" s="425"/>
      <c r="Q2238" s="425"/>
      <c r="R2238" s="425"/>
      <c r="S2238" s="425"/>
      <c r="T2238" s="425"/>
      <c r="U2238" s="425"/>
      <c r="V2238" s="425"/>
      <c r="W2238" s="425"/>
      <c r="X2238" s="425"/>
      <c r="Y2238" s="425"/>
      <c r="Z2238" s="425"/>
      <c r="AA2238" s="743"/>
      <c r="AB2238" s="448"/>
      <c r="AC2238" s="458"/>
      <c r="AD2238" s="181"/>
      <c r="AE2238" s="533"/>
      <c r="AF2238" s="533"/>
      <c r="AG2238" s="533"/>
      <c r="AH2238" s="533"/>
      <c r="AI2238" s="533"/>
      <c r="AJ2238" s="533"/>
      <c r="AK2238" s="534"/>
      <c r="AL2238" s="534"/>
      <c r="AM2238" s="534"/>
      <c r="AN2238" s="533"/>
      <c r="AO2238" s="535"/>
      <c r="AP2238" s="534"/>
      <c r="AQ2238" s="430"/>
      <c r="AR2238" s="746" t="s">
        <v>866</v>
      </c>
      <c r="AS2238" s="475">
        <f t="shared" si="262"/>
        <v>0</v>
      </c>
      <c r="AT2238" s="475">
        <f t="shared" si="262"/>
        <v>0</v>
      </c>
      <c r="AU2238" s="475">
        <f t="shared" si="262"/>
        <v>0</v>
      </c>
      <c r="AV2238" s="475">
        <f t="shared" si="262"/>
        <v>0</v>
      </c>
      <c r="AW2238" s="475">
        <f t="shared" si="262"/>
        <v>0</v>
      </c>
      <c r="AX2238" s="475">
        <f t="shared" si="262"/>
        <v>0</v>
      </c>
      <c r="AY2238" s="185">
        <f>IF(AND(SUM(AE2238:$AP2238)&gt;0,J2238&lt;&gt;""),CONCATENATE(B2238,"_",F2238,"_",AG2238),0)</f>
        <v>0</v>
      </c>
      <c r="AZ2238" s="203">
        <f>IF(AND(SUM(AE2238:$AP2238)&gt;0,D2238="BFS"),1,0)</f>
        <v>0</v>
      </c>
      <c r="BA2238" s="203">
        <f t="shared" si="259"/>
        <v>0</v>
      </c>
    </row>
    <row r="2239" spans="1:53" ht="15.5">
      <c r="A2239" s="185">
        <f>IF(AND(SUM(AE2239:AP2239)&gt;0,J2239&lt;&gt;""),CONCATENATE(B2239,"_",F2239,"_",$A$5,"_",SUMPRODUCT((B$9:B2239=B2239)*(F$9:F2239=F2239)*(SUM(AE2239:AP2239)&lt;&gt;0)*(J2239&lt;&gt;""))-1),0)</f>
        <v>0</v>
      </c>
      <c r="B2239" s="165" t="s">
        <v>866</v>
      </c>
      <c r="C2239" s="69" t="s">
        <v>802</v>
      </c>
      <c r="D2239" s="84"/>
      <c r="E2239" s="467"/>
      <c r="F2239" s="659"/>
      <c r="G2239" s="70"/>
      <c r="H2239" s="70"/>
      <c r="I2239" s="70"/>
      <c r="J2239" s="70"/>
      <c r="K2239" s="70"/>
      <c r="L2239" s="78"/>
      <c r="M2239" s="78"/>
      <c r="N2239" s="78"/>
      <c r="O2239" s="78"/>
      <c r="P2239" s="78"/>
      <c r="Q2239" s="78"/>
      <c r="R2239" s="78"/>
      <c r="S2239" s="78"/>
      <c r="T2239" s="78"/>
      <c r="U2239" s="78"/>
      <c r="V2239" s="78"/>
      <c r="W2239" s="78"/>
      <c r="X2239" s="78"/>
      <c r="Y2239" s="78"/>
      <c r="Z2239" s="78"/>
      <c r="AA2239" s="76"/>
      <c r="AB2239" s="76"/>
      <c r="AC2239" s="459"/>
      <c r="AD2239" s="71"/>
      <c r="AE2239" s="538"/>
      <c r="AF2239" s="538"/>
      <c r="AG2239" s="538"/>
      <c r="AH2239" s="538"/>
      <c r="AI2239" s="539"/>
      <c r="AJ2239" s="539"/>
      <c r="AK2239" s="539"/>
      <c r="AL2239" s="539"/>
      <c r="AM2239" s="539"/>
      <c r="AN2239" s="539"/>
      <c r="AO2239" s="539"/>
      <c r="AP2239" s="539"/>
      <c r="AQ2239" s="326"/>
      <c r="AR2239" s="165" t="s">
        <v>866</v>
      </c>
      <c r="AS2239" s="475">
        <f t="shared" si="262"/>
        <v>0</v>
      </c>
      <c r="AT2239" s="475">
        <f t="shared" si="262"/>
        <v>0</v>
      </c>
      <c r="AU2239" s="475">
        <f t="shared" si="262"/>
        <v>0</v>
      </c>
      <c r="AV2239" s="475">
        <f t="shared" si="262"/>
        <v>0</v>
      </c>
      <c r="AW2239" s="475">
        <f t="shared" si="262"/>
        <v>0</v>
      </c>
      <c r="AX2239" s="475">
        <f t="shared" si="262"/>
        <v>0</v>
      </c>
      <c r="AY2239" s="185">
        <f>IF(AND(SUM(AE2239:$AP2239)&gt;0,J2239&lt;&gt;""),CONCATENATE(B2239,"_",F2239,"_",AG2239),0)</f>
        <v>0</v>
      </c>
      <c r="AZ2239" s="203">
        <f>IF(AND(SUM(AE2239:$AP2239)&gt;0,D2239="BFS"),1,0)</f>
        <v>0</v>
      </c>
      <c r="BA2239" s="203">
        <f t="shared" si="259"/>
        <v>0</v>
      </c>
    </row>
    <row r="2240" spans="1:53" ht="25">
      <c r="A2240" s="185">
        <f>IF(AND(SUM(AE2240:AP2240)&gt;0,J2240&lt;&gt;""),CONCATENATE(B2240,"_",F2240,"_",$A$5,"_",SUMPRODUCT((B$9:B2240=B2240)*(F$9:F2240=F2240)*(SUM(AE2240:AP2240)&lt;&gt;0)*(J2240&lt;&gt;""))-1),0)</f>
        <v>0</v>
      </c>
      <c r="B2240" s="745" t="s">
        <v>866</v>
      </c>
      <c r="C2240" s="58" t="s">
        <v>604</v>
      </c>
      <c r="D2240" s="85" t="s">
        <v>603</v>
      </c>
      <c r="E2240" s="463" t="s">
        <v>605</v>
      </c>
      <c r="F2240" s="657" t="s">
        <v>1719</v>
      </c>
      <c r="G2240" s="420"/>
      <c r="H2240" s="418"/>
      <c r="I2240" s="418"/>
      <c r="J2240" s="418"/>
      <c r="K2240" s="418"/>
      <c r="L2240" s="419"/>
      <c r="M2240" s="419"/>
      <c r="N2240" s="419"/>
      <c r="O2240" s="419"/>
      <c r="P2240" s="419"/>
      <c r="Q2240" s="419"/>
      <c r="R2240" s="419"/>
      <c r="S2240" s="419"/>
      <c r="T2240" s="419"/>
      <c r="U2240" s="419"/>
      <c r="V2240" s="419"/>
      <c r="W2240" s="419"/>
      <c r="X2240" s="419"/>
      <c r="Y2240" s="419"/>
      <c r="Z2240" s="419"/>
      <c r="AA2240" s="420"/>
      <c r="AB2240" s="420"/>
      <c r="AC2240" s="457"/>
      <c r="AD2240" s="421"/>
      <c r="AE2240" s="536"/>
      <c r="AF2240" s="536"/>
      <c r="AG2240" s="536"/>
      <c r="AH2240" s="536"/>
      <c r="AI2240" s="537"/>
      <c r="AJ2240" s="537"/>
      <c r="AK2240" s="537"/>
      <c r="AL2240" s="537"/>
      <c r="AM2240" s="537"/>
      <c r="AN2240" s="537"/>
      <c r="AO2240" s="537"/>
      <c r="AP2240" s="537"/>
      <c r="AQ2240" s="422"/>
      <c r="AR2240" s="745" t="s">
        <v>866</v>
      </c>
      <c r="AS2240" s="475">
        <f t="shared" si="262"/>
        <v>0</v>
      </c>
      <c r="AT2240" s="475">
        <f t="shared" si="262"/>
        <v>0</v>
      </c>
      <c r="AU2240" s="475">
        <f t="shared" si="262"/>
        <v>0</v>
      </c>
      <c r="AV2240" s="475">
        <f t="shared" si="262"/>
        <v>0</v>
      </c>
      <c r="AW2240" s="475">
        <f t="shared" si="262"/>
        <v>0</v>
      </c>
      <c r="AX2240" s="475">
        <f t="shared" si="262"/>
        <v>0</v>
      </c>
      <c r="AY2240" s="185">
        <f>IF(AND(SUM(AE2240:$AP2240)&gt;0,J2240&lt;&gt;""),CONCATENATE(B2240,"_",F2240,"_",AG2240),0)</f>
        <v>0</v>
      </c>
      <c r="AZ2240" s="203">
        <f>IF(AND(SUM(AE2240:$AP2240)&gt;0,D2240="BFS"),1,0)</f>
        <v>0</v>
      </c>
      <c r="BA2240" s="203">
        <f t="shared" si="259"/>
        <v>0</v>
      </c>
    </row>
    <row r="2241" spans="1:53" ht="13">
      <c r="A2241" s="185">
        <f>IF(AND(SUM(AE2241:AP2241)&gt;0,J2241&lt;&gt;""),CONCATENATE(B2241,"_",F2241,"_",$A$5,"_",SUMPRODUCT((B$9:B2241=B2241)*(F$9:F2241=F2241)*(SUM(AE2241:AP2241)&lt;&gt;0)*(J2241&lt;&gt;""))-1),0)</f>
        <v>0</v>
      </c>
      <c r="B2241" s="746" t="s">
        <v>866</v>
      </c>
      <c r="C2241" s="464" t="s">
        <v>604</v>
      </c>
      <c r="D2241" s="89" t="s">
        <v>603</v>
      </c>
      <c r="E2241" s="465" t="s">
        <v>605</v>
      </c>
      <c r="F2241" s="658" t="s">
        <v>1719</v>
      </c>
      <c r="G2241" s="410"/>
      <c r="H2241" s="432" t="s">
        <v>1043</v>
      </c>
      <c r="I2241" s="437" t="s">
        <v>1052</v>
      </c>
      <c r="J2241" s="432" t="s">
        <v>1053</v>
      </c>
      <c r="K2241" s="433"/>
      <c r="L2241" s="425"/>
      <c r="M2241" s="425"/>
      <c r="N2241" s="425"/>
      <c r="O2241" s="425"/>
      <c r="P2241" s="425"/>
      <c r="Q2241" s="425"/>
      <c r="R2241" s="434"/>
      <c r="S2241" s="434"/>
      <c r="T2241" s="434"/>
      <c r="U2241" s="434"/>
      <c r="V2241" s="434"/>
      <c r="W2241" s="434"/>
      <c r="X2241" s="434"/>
      <c r="Y2241" s="434"/>
      <c r="Z2241" s="434"/>
      <c r="AA2241" s="743"/>
      <c r="AB2241" s="442"/>
      <c r="AC2241" s="458"/>
      <c r="AD2241" s="443"/>
      <c r="AE2241" s="543"/>
      <c r="AF2241" s="543"/>
      <c r="AG2241" s="543"/>
      <c r="AH2241" s="543"/>
      <c r="AI2241" s="543"/>
      <c r="AJ2241" s="543"/>
      <c r="AK2241" s="544"/>
      <c r="AL2241" s="544"/>
      <c r="AM2241" s="544"/>
      <c r="AN2241" s="543"/>
      <c r="AO2241" s="545"/>
      <c r="AP2241" s="544"/>
      <c r="AQ2241" s="444"/>
      <c r="AR2241" s="746" t="s">
        <v>866</v>
      </c>
      <c r="AS2241" s="475">
        <f t="shared" si="262"/>
        <v>0</v>
      </c>
      <c r="AT2241" s="475">
        <f t="shared" si="262"/>
        <v>0</v>
      </c>
      <c r="AU2241" s="475">
        <f t="shared" si="262"/>
        <v>0</v>
      </c>
      <c r="AV2241" s="475">
        <f t="shared" si="262"/>
        <v>0</v>
      </c>
      <c r="AW2241" s="475">
        <f t="shared" si="262"/>
        <v>0</v>
      </c>
      <c r="AX2241" s="475">
        <f t="shared" si="262"/>
        <v>0</v>
      </c>
      <c r="AY2241" s="185">
        <f>IF(AND(SUM(AE2241:$AP2241)&gt;0,J2241&lt;&gt;""),CONCATENATE(B2241,"_",F2241,"_",AG2241),0)</f>
        <v>0</v>
      </c>
      <c r="AZ2241" s="203">
        <f>IF(AND(SUM(AE2241:$AP2241)&gt;0,D2241="BFS"),1,0)</f>
        <v>0</v>
      </c>
      <c r="BA2241" s="203">
        <f t="shared" si="259"/>
        <v>0</v>
      </c>
    </row>
    <row r="2242" spans="1:53" ht="25">
      <c r="A2242" s="185">
        <f>IF(AND(SUM(AE2242:AP2242)&gt;0,J2242&lt;&gt;""),CONCATENATE(B2242,"_",F2242,"_",$A$5,"_",SUMPRODUCT((B$9:B2242=B2242)*(F$9:F2242=F2242)*(SUM(AE2242:AP2242)&lt;&gt;0)*(J2242&lt;&gt;""))-1),0)</f>
        <v>0</v>
      </c>
      <c r="B2242" s="745" t="s">
        <v>866</v>
      </c>
      <c r="C2242" s="58" t="s">
        <v>847</v>
      </c>
      <c r="D2242" s="85" t="s">
        <v>603</v>
      </c>
      <c r="E2242" s="463" t="s">
        <v>848</v>
      </c>
      <c r="F2242" s="657" t="s">
        <v>1720</v>
      </c>
      <c r="G2242" s="420"/>
      <c r="H2242" s="418"/>
      <c r="I2242" s="418"/>
      <c r="J2242" s="418"/>
      <c r="K2242" s="418"/>
      <c r="L2242" s="419"/>
      <c r="M2242" s="419"/>
      <c r="N2242" s="419"/>
      <c r="O2242" s="419"/>
      <c r="P2242" s="419"/>
      <c r="Q2242" s="419"/>
      <c r="R2242" s="419"/>
      <c r="S2242" s="419"/>
      <c r="T2242" s="419"/>
      <c r="U2242" s="419"/>
      <c r="V2242" s="419"/>
      <c r="W2242" s="419"/>
      <c r="X2242" s="419"/>
      <c r="Y2242" s="419"/>
      <c r="Z2242" s="419"/>
      <c r="AA2242" s="420"/>
      <c r="AB2242" s="420"/>
      <c r="AC2242" s="457"/>
      <c r="AD2242" s="421"/>
      <c r="AE2242" s="536"/>
      <c r="AF2242" s="536"/>
      <c r="AG2242" s="536"/>
      <c r="AH2242" s="536"/>
      <c r="AI2242" s="537"/>
      <c r="AJ2242" s="537"/>
      <c r="AK2242" s="537"/>
      <c r="AL2242" s="537"/>
      <c r="AM2242" s="537"/>
      <c r="AN2242" s="537"/>
      <c r="AO2242" s="537"/>
      <c r="AP2242" s="537"/>
      <c r="AQ2242" s="422"/>
      <c r="AR2242" s="745" t="s">
        <v>866</v>
      </c>
      <c r="AS2242" s="475">
        <f t="shared" si="262"/>
        <v>0</v>
      </c>
      <c r="AT2242" s="475">
        <f t="shared" si="262"/>
        <v>0</v>
      </c>
      <c r="AU2242" s="475">
        <f t="shared" si="262"/>
        <v>0</v>
      </c>
      <c r="AV2242" s="475">
        <f t="shared" si="262"/>
        <v>0</v>
      </c>
      <c r="AW2242" s="475">
        <f t="shared" si="262"/>
        <v>0</v>
      </c>
      <c r="AX2242" s="475">
        <f t="shared" si="262"/>
        <v>0</v>
      </c>
      <c r="AY2242" s="185">
        <f>IF(AND(SUM(AE2242:$AP2242)&gt;0,J2242&lt;&gt;""),CONCATENATE(B2242,"_",F2242,"_",AG2242),0)</f>
        <v>0</v>
      </c>
      <c r="AZ2242" s="203">
        <f>IF(AND(SUM(AE2242:$AP2242)&gt;0,D2242="BFS"),1,0)</f>
        <v>0</v>
      </c>
      <c r="BA2242" s="203">
        <f t="shared" si="259"/>
        <v>0</v>
      </c>
    </row>
    <row r="2243" spans="1:53" ht="13">
      <c r="A2243" s="185">
        <f>IF(AND(SUM(AE2243:AP2243)&gt;0,J2243&lt;&gt;""),CONCATENATE(B2243,"_",F2243,"_",$A$5,"_",SUMPRODUCT((B$9:B2243=B2243)*(F$9:F2243=F2243)*(SUM(AE2243:AP2243)&lt;&gt;0)*(J2243&lt;&gt;""))-1),0)</f>
        <v>0</v>
      </c>
      <c r="B2243" s="746" t="s">
        <v>866</v>
      </c>
      <c r="C2243" s="464" t="s">
        <v>1935</v>
      </c>
      <c r="D2243" s="89" t="s">
        <v>603</v>
      </c>
      <c r="E2243" s="465" t="s">
        <v>848</v>
      </c>
      <c r="F2243" s="658" t="s">
        <v>1720</v>
      </c>
      <c r="G2243" s="410"/>
      <c r="H2243" s="432" t="s">
        <v>1043</v>
      </c>
      <c r="I2243" s="437" t="s">
        <v>1052</v>
      </c>
      <c r="J2243" s="432" t="s">
        <v>1053</v>
      </c>
      <c r="K2243" s="433"/>
      <c r="L2243" s="425"/>
      <c r="M2243" s="425"/>
      <c r="N2243" s="425"/>
      <c r="O2243" s="425"/>
      <c r="P2243" s="425"/>
      <c r="Q2243" s="425"/>
      <c r="R2243" s="434"/>
      <c r="S2243" s="434"/>
      <c r="T2243" s="434"/>
      <c r="U2243" s="434"/>
      <c r="V2243" s="434"/>
      <c r="W2243" s="434"/>
      <c r="X2243" s="434"/>
      <c r="Y2243" s="434"/>
      <c r="Z2243" s="434"/>
      <c r="AA2243" s="743"/>
      <c r="AB2243" s="442"/>
      <c r="AC2243" s="458"/>
      <c r="AD2243" s="443"/>
      <c r="AE2243" s="543"/>
      <c r="AF2243" s="543"/>
      <c r="AG2243" s="543"/>
      <c r="AH2243" s="543"/>
      <c r="AI2243" s="543"/>
      <c r="AJ2243" s="543"/>
      <c r="AK2243" s="544"/>
      <c r="AL2243" s="544"/>
      <c r="AM2243" s="544"/>
      <c r="AN2243" s="543"/>
      <c r="AO2243" s="545"/>
      <c r="AP2243" s="544"/>
      <c r="AQ2243" s="444"/>
      <c r="AR2243" s="746" t="s">
        <v>866</v>
      </c>
      <c r="AS2243" s="475">
        <f t="shared" si="262"/>
        <v>0</v>
      </c>
      <c r="AT2243" s="475">
        <f t="shared" si="262"/>
        <v>0</v>
      </c>
      <c r="AU2243" s="475">
        <f t="shared" si="262"/>
        <v>0</v>
      </c>
      <c r="AV2243" s="475">
        <f t="shared" si="262"/>
        <v>0</v>
      </c>
      <c r="AW2243" s="475">
        <f t="shared" si="262"/>
        <v>0</v>
      </c>
      <c r="AX2243" s="475">
        <f t="shared" si="262"/>
        <v>0</v>
      </c>
      <c r="AY2243" s="185">
        <f>IF(AND(SUM(AE2243:$AP2243)&gt;0,J2243&lt;&gt;""),CONCATENATE(B2243,"_",F2243,"_",AG2243),0)</f>
        <v>0</v>
      </c>
      <c r="AZ2243" s="203">
        <f>IF(AND(SUM(AE2243:$AP2243)&gt;0,D2243="BFS"),1,0)</f>
        <v>0</v>
      </c>
      <c r="BA2243" s="203">
        <f t="shared" si="259"/>
        <v>0</v>
      </c>
    </row>
    <row r="2244" spans="1:53" ht="15.5">
      <c r="A2244" s="185">
        <f>IF(AND(SUM(AE2244:AP2244)&gt;0,J2244&lt;&gt;""),CONCATENATE(B2244,"_",F2244,"_",$A$5,"_",SUMPRODUCT((B$9:B2244=B2244)*(F$9:F2244=F2244)*(SUM(AE2244:AP2244)&lt;&gt;0)*(J2244&lt;&gt;""))-1),0)</f>
        <v>0</v>
      </c>
      <c r="B2244" s="165" t="s">
        <v>866</v>
      </c>
      <c r="C2244" s="69" t="s">
        <v>181</v>
      </c>
      <c r="D2244" s="84"/>
      <c r="E2244" s="467"/>
      <c r="F2244" s="659"/>
      <c r="G2244" s="77"/>
      <c r="H2244" s="77"/>
      <c r="I2244" s="77"/>
      <c r="J2244" s="77"/>
      <c r="K2244" s="77"/>
      <c r="L2244" s="78"/>
      <c r="M2244" s="78"/>
      <c r="N2244" s="78"/>
      <c r="O2244" s="78"/>
      <c r="P2244" s="78"/>
      <c r="Q2244" s="78"/>
      <c r="R2244" s="78"/>
      <c r="S2244" s="78"/>
      <c r="T2244" s="78"/>
      <c r="U2244" s="78"/>
      <c r="V2244" s="78"/>
      <c r="W2244" s="78"/>
      <c r="X2244" s="78"/>
      <c r="Y2244" s="78"/>
      <c r="Z2244" s="78"/>
      <c r="AA2244" s="76"/>
      <c r="AB2244" s="76"/>
      <c r="AC2244" s="459"/>
      <c r="AD2244" s="71"/>
      <c r="AE2244" s="538"/>
      <c r="AF2244" s="538"/>
      <c r="AG2244" s="538"/>
      <c r="AH2244" s="538"/>
      <c r="AI2244" s="539"/>
      <c r="AJ2244" s="539"/>
      <c r="AK2244" s="539"/>
      <c r="AL2244" s="539"/>
      <c r="AM2244" s="539"/>
      <c r="AN2244" s="539"/>
      <c r="AO2244" s="539"/>
      <c r="AP2244" s="539"/>
      <c r="AQ2244" s="326"/>
      <c r="AR2244" s="165" t="s">
        <v>866</v>
      </c>
      <c r="AS2244" s="475">
        <f t="shared" si="262"/>
        <v>0</v>
      </c>
      <c r="AT2244" s="475">
        <f t="shared" si="262"/>
        <v>0</v>
      </c>
      <c r="AU2244" s="475">
        <f t="shared" si="262"/>
        <v>0</v>
      </c>
      <c r="AV2244" s="475">
        <f t="shared" si="262"/>
        <v>0</v>
      </c>
      <c r="AW2244" s="475">
        <f t="shared" si="262"/>
        <v>0</v>
      </c>
      <c r="AX2244" s="475">
        <f t="shared" si="262"/>
        <v>0</v>
      </c>
      <c r="AY2244" s="185">
        <f>IF(AND(SUM(AE2244:$AP2244)&gt;0,J2244&lt;&gt;""),CONCATENATE(B2244,"_",F2244,"_",AG2244),0)</f>
        <v>0</v>
      </c>
      <c r="AZ2244" s="203">
        <f>IF(AND(SUM(AE2244:$AP2244)&gt;0,D2244="BFS"),1,0)</f>
        <v>0</v>
      </c>
      <c r="BA2244" s="203">
        <f t="shared" si="259"/>
        <v>0</v>
      </c>
    </row>
    <row r="2245" spans="1:53" ht="25">
      <c r="A2245" s="185">
        <f>IF(AND(SUM(AE2245:AP2245)&gt;0,J2245&lt;&gt;""),CONCATENATE(B2245,"_",F2245,"_",$A$5,"_",SUMPRODUCT((B$9:B2245=B2245)*(F$9:F2245=F2245)*(SUM(AE2245:AP2245)&lt;&gt;0)*(J2245&lt;&gt;""))-1),0)</f>
        <v>0</v>
      </c>
      <c r="B2245" s="745" t="s">
        <v>866</v>
      </c>
      <c r="C2245" s="58" t="s">
        <v>78</v>
      </c>
      <c r="D2245" s="85" t="s">
        <v>587</v>
      </c>
      <c r="E2245" s="463" t="s">
        <v>595</v>
      </c>
      <c r="F2245" s="657" t="s">
        <v>751</v>
      </c>
      <c r="G2245" s="420"/>
      <c r="H2245" s="418"/>
      <c r="I2245" s="418"/>
      <c r="J2245" s="418"/>
      <c r="K2245" s="418"/>
      <c r="L2245" s="419"/>
      <c r="M2245" s="419"/>
      <c r="N2245" s="419"/>
      <c r="O2245" s="419"/>
      <c r="P2245" s="419"/>
      <c r="Q2245" s="419"/>
      <c r="R2245" s="419"/>
      <c r="S2245" s="419"/>
      <c r="T2245" s="419"/>
      <c r="U2245" s="419"/>
      <c r="V2245" s="419"/>
      <c r="W2245" s="419"/>
      <c r="X2245" s="419"/>
      <c r="Y2245" s="419"/>
      <c r="Z2245" s="419"/>
      <c r="AA2245" s="420"/>
      <c r="AB2245" s="420"/>
      <c r="AC2245" s="457"/>
      <c r="AD2245" s="421"/>
      <c r="AE2245" s="536"/>
      <c r="AF2245" s="536"/>
      <c r="AG2245" s="536"/>
      <c r="AH2245" s="536"/>
      <c r="AI2245" s="537"/>
      <c r="AJ2245" s="537"/>
      <c r="AK2245" s="537"/>
      <c r="AL2245" s="537"/>
      <c r="AM2245" s="537"/>
      <c r="AN2245" s="537"/>
      <c r="AO2245" s="537"/>
      <c r="AP2245" s="537"/>
      <c r="AQ2245" s="422"/>
      <c r="AR2245" s="745" t="s">
        <v>866</v>
      </c>
      <c r="AS2245" s="475">
        <f t="shared" si="262"/>
        <v>0</v>
      </c>
      <c r="AT2245" s="475">
        <f t="shared" si="262"/>
        <v>0</v>
      </c>
      <c r="AU2245" s="475">
        <f t="shared" si="262"/>
        <v>0</v>
      </c>
      <c r="AV2245" s="475">
        <f t="shared" si="262"/>
        <v>0</v>
      </c>
      <c r="AW2245" s="475">
        <f t="shared" si="262"/>
        <v>0</v>
      </c>
      <c r="AX2245" s="475">
        <f t="shared" si="262"/>
        <v>0</v>
      </c>
      <c r="AY2245" s="185">
        <f>IF(AND(SUM(AE2245:$AP2245)&gt;0,J2245&lt;&gt;""),CONCATENATE(B2245,"_",F2245,"_",AG2245),0)</f>
        <v>0</v>
      </c>
      <c r="AZ2245" s="203">
        <f>IF(AND(SUM(AE2245:$AP2245)&gt;0,D2245="BFS"),1,0)</f>
        <v>0</v>
      </c>
      <c r="BA2245" s="203">
        <f t="shared" si="259"/>
        <v>0</v>
      </c>
    </row>
    <row r="2246" spans="1:53" ht="13">
      <c r="A2246" s="185">
        <f>IF(AND(SUM(AE2246:AP2246)&gt;0,J2246&lt;&gt;""),CONCATENATE(B2246,"_",F2246,"_",$A$5,"_",SUMPRODUCT((B$9:B2246=B2246)*(F$9:F2246=F2246)*(SUM(AE2246:AP2246)&lt;&gt;0)*(J2246&lt;&gt;""))-1),0)</f>
        <v>0</v>
      </c>
      <c r="B2246" s="746" t="s">
        <v>866</v>
      </c>
      <c r="C2246" s="464" t="s">
        <v>1941</v>
      </c>
      <c r="D2246" s="89" t="s">
        <v>587</v>
      </c>
      <c r="E2246" s="465" t="s">
        <v>595</v>
      </c>
      <c r="F2246" s="658" t="s">
        <v>751</v>
      </c>
      <c r="G2246" s="410"/>
      <c r="H2246" s="424" t="s">
        <v>1043</v>
      </c>
      <c r="I2246" s="437" t="s">
        <v>1052</v>
      </c>
      <c r="J2246" s="432" t="s">
        <v>1053</v>
      </c>
      <c r="K2246" s="433"/>
      <c r="L2246" s="425"/>
      <c r="M2246" s="425"/>
      <c r="N2246" s="425"/>
      <c r="O2246" s="425"/>
      <c r="P2246" s="425"/>
      <c r="Q2246" s="425"/>
      <c r="R2246" s="434"/>
      <c r="S2246" s="434"/>
      <c r="T2246" s="434"/>
      <c r="U2246" s="434"/>
      <c r="V2246" s="434"/>
      <c r="W2246" s="434"/>
      <c r="X2246" s="434"/>
      <c r="Y2246" s="434"/>
      <c r="Z2246" s="434"/>
      <c r="AA2246" s="743"/>
      <c r="AB2246" s="442"/>
      <c r="AC2246" s="458"/>
      <c r="AD2246" s="443"/>
      <c r="AE2246" s="543"/>
      <c r="AF2246" s="543"/>
      <c r="AG2246" s="543"/>
      <c r="AH2246" s="543"/>
      <c r="AI2246" s="543"/>
      <c r="AJ2246" s="543"/>
      <c r="AK2246" s="544"/>
      <c r="AL2246" s="544"/>
      <c r="AM2246" s="544"/>
      <c r="AN2246" s="543"/>
      <c r="AO2246" s="545"/>
      <c r="AP2246" s="544"/>
      <c r="AQ2246" s="444"/>
      <c r="AR2246" s="746" t="s">
        <v>866</v>
      </c>
      <c r="AS2246" s="475">
        <f t="shared" si="262"/>
        <v>0</v>
      </c>
      <c r="AT2246" s="475">
        <f t="shared" si="262"/>
        <v>0</v>
      </c>
      <c r="AU2246" s="475">
        <f t="shared" si="262"/>
        <v>0</v>
      </c>
      <c r="AV2246" s="475">
        <f t="shared" si="262"/>
        <v>0</v>
      </c>
      <c r="AW2246" s="475">
        <f t="shared" si="262"/>
        <v>0</v>
      </c>
      <c r="AX2246" s="475">
        <f t="shared" si="262"/>
        <v>0</v>
      </c>
      <c r="AY2246" s="185">
        <f>IF(AND(SUM(AE2246:$AP2246)&gt;0,J2246&lt;&gt;""),CONCATENATE(B2246,"_",F2246,"_",AG2246),0)</f>
        <v>0</v>
      </c>
      <c r="AZ2246" s="203">
        <f>IF(AND(SUM(AE2246:$AP2246)&gt;0,D2246="BFS"),1,0)</f>
        <v>0</v>
      </c>
      <c r="BA2246" s="203">
        <f t="shared" si="259"/>
        <v>0</v>
      </c>
    </row>
    <row r="2247" spans="1:53" ht="15.5">
      <c r="A2247" s="185">
        <f>IF(AND(SUM(AE2247:AP2247)&gt;0,J2247&lt;&gt;""),CONCATENATE(B2247,"_",F2247,"_",$A$5,"_",SUMPRODUCT((B$9:B2247=B2247)*(F$9:F2247=F2247)*(SUM(AE2247:AP2247)&lt;&gt;0)*(J2247&lt;&gt;""))-1),0)</f>
        <v>0</v>
      </c>
      <c r="B2247" s="164" t="s">
        <v>866</v>
      </c>
      <c r="C2247" s="68" t="s">
        <v>752</v>
      </c>
      <c r="D2247" s="66"/>
      <c r="E2247" s="471"/>
      <c r="F2247" s="660"/>
      <c r="G2247" s="72"/>
      <c r="H2247" s="72"/>
      <c r="I2247" s="72"/>
      <c r="J2247" s="72"/>
      <c r="K2247" s="72"/>
      <c r="L2247" s="72"/>
      <c r="M2247" s="72"/>
      <c r="N2247" s="72"/>
      <c r="O2247" s="72"/>
      <c r="P2247" s="72"/>
      <c r="Q2247" s="72"/>
      <c r="R2247" s="72"/>
      <c r="S2247" s="72"/>
      <c r="T2247" s="72"/>
      <c r="U2247" s="72"/>
      <c r="V2247" s="72"/>
      <c r="W2247" s="72"/>
      <c r="X2247" s="72"/>
      <c r="Y2247" s="72"/>
      <c r="Z2247" s="72"/>
      <c r="AA2247" s="72"/>
      <c r="AB2247" s="72"/>
      <c r="AC2247" s="460"/>
      <c r="AD2247" s="90"/>
      <c r="AE2247" s="550"/>
      <c r="AF2247" s="550"/>
      <c r="AG2247" s="550"/>
      <c r="AH2247" s="550"/>
      <c r="AI2247" s="550"/>
      <c r="AJ2247" s="550"/>
      <c r="AK2247" s="550"/>
      <c r="AL2247" s="550"/>
      <c r="AM2247" s="550"/>
      <c r="AN2247" s="550"/>
      <c r="AO2247" s="550"/>
      <c r="AP2247" s="550"/>
      <c r="AQ2247" s="75"/>
      <c r="AR2247" s="164" t="s">
        <v>866</v>
      </c>
      <c r="AS2247" s="475">
        <f t="shared" ref="AS2247:AX2256" si="263">IF(SUM($AE2247:$AP2247)&gt;0,VLOOKUP($F2247,Schulart,AS$2,FALSE),0)</f>
        <v>0</v>
      </c>
      <c r="AT2247" s="475">
        <f t="shared" si="263"/>
        <v>0</v>
      </c>
      <c r="AU2247" s="475">
        <f t="shared" si="263"/>
        <v>0</v>
      </c>
      <c r="AV2247" s="475">
        <f t="shared" si="263"/>
        <v>0</v>
      </c>
      <c r="AW2247" s="475">
        <f t="shared" si="263"/>
        <v>0</v>
      </c>
      <c r="AX2247" s="475">
        <f t="shared" si="263"/>
        <v>0</v>
      </c>
      <c r="AY2247" s="185">
        <f>IF(AND(SUM(AE2247:$AP2247)&gt;0,J2247&lt;&gt;""),CONCATENATE(B2247,"_",F2247,"_",AG2247),0)</f>
        <v>0</v>
      </c>
      <c r="AZ2247" s="203">
        <f>IF(AND(SUM(AE2247:$AP2247)&gt;0,D2247="BFS"),1,0)</f>
        <v>0</v>
      </c>
      <c r="BA2247" s="203">
        <f t="shared" si="259"/>
        <v>0</v>
      </c>
    </row>
    <row r="2248" spans="1:53" ht="25">
      <c r="A2248" s="185">
        <f>IF(AND(SUM(AE2248:AP2248)&gt;0,J2248&lt;&gt;""),CONCATENATE(B2248,"_",F2248,"_",$A$5,"_",SUMPRODUCT((B$9:B2248=B2248)*(F$9:F2248=F2248)*(SUM(AE2248:AP2248)&lt;&gt;0)*(J2248&lt;&gt;""))-1),0)</f>
        <v>0</v>
      </c>
      <c r="B2248" s="745" t="s">
        <v>866</v>
      </c>
      <c r="C2248" s="58" t="s">
        <v>1171</v>
      </c>
      <c r="D2248" s="85" t="s">
        <v>92</v>
      </c>
      <c r="E2248" s="463" t="s">
        <v>91</v>
      </c>
      <c r="F2248" s="657" t="s">
        <v>1728</v>
      </c>
      <c r="G2248" s="420"/>
      <c r="H2248" s="418"/>
      <c r="I2248" s="418"/>
      <c r="J2248" s="418"/>
      <c r="K2248" s="418"/>
      <c r="L2248" s="419"/>
      <c r="M2248" s="419"/>
      <c r="N2248" s="419"/>
      <c r="O2248" s="419"/>
      <c r="P2248" s="419"/>
      <c r="Q2248" s="419"/>
      <c r="R2248" s="419"/>
      <c r="S2248" s="419"/>
      <c r="T2248" s="419"/>
      <c r="U2248" s="419"/>
      <c r="V2248" s="419"/>
      <c r="W2248" s="419"/>
      <c r="X2248" s="419"/>
      <c r="Y2248" s="419"/>
      <c r="Z2248" s="419"/>
      <c r="AA2248" s="420"/>
      <c r="AB2248" s="420"/>
      <c r="AC2248" s="457"/>
      <c r="AD2248" s="421"/>
      <c r="AE2248" s="536"/>
      <c r="AF2248" s="536"/>
      <c r="AG2248" s="536"/>
      <c r="AH2248" s="536"/>
      <c r="AI2248" s="537"/>
      <c r="AJ2248" s="537"/>
      <c r="AK2248" s="537"/>
      <c r="AL2248" s="537"/>
      <c r="AM2248" s="537"/>
      <c r="AN2248" s="537"/>
      <c r="AO2248" s="537"/>
      <c r="AP2248" s="537"/>
      <c r="AQ2248" s="422"/>
      <c r="AR2248" s="745" t="s">
        <v>866</v>
      </c>
      <c r="AS2248" s="475">
        <f t="shared" si="263"/>
        <v>0</v>
      </c>
      <c r="AT2248" s="475">
        <f t="shared" si="263"/>
        <v>0</v>
      </c>
      <c r="AU2248" s="475">
        <f t="shared" si="263"/>
        <v>0</v>
      </c>
      <c r="AV2248" s="475">
        <f t="shared" si="263"/>
        <v>0</v>
      </c>
      <c r="AW2248" s="475">
        <f t="shared" si="263"/>
        <v>0</v>
      </c>
      <c r="AX2248" s="475">
        <f t="shared" si="263"/>
        <v>0</v>
      </c>
      <c r="AY2248" s="185">
        <f>IF(AND(SUM(AE2248:$AP2248)&gt;0,J2248&lt;&gt;""),CONCATENATE(B2248,"_",F2248,"_",AG2248),0)</f>
        <v>0</v>
      </c>
      <c r="AZ2248" s="203">
        <f>IF(AND(SUM(AE2248:$AP2248)&gt;0,D2248="BFS"),1,0)</f>
        <v>0</v>
      </c>
      <c r="BA2248" s="203">
        <f t="shared" si="259"/>
        <v>0</v>
      </c>
    </row>
    <row r="2249" spans="1:53" ht="20">
      <c r="A2249" s="185" t="str">
        <f>IF(AND(SUM(AE2249:AP2249)&gt;0,J2249&lt;&gt;""),CONCATENATE(B2249,"_",F2249,"_",$A$5,"_",SUMPRODUCT((B$9:B2249=B2249)*(F$9:F2249=F2249)*(SUM(AE2249:AP2249)&lt;&gt;0)*(J2249&lt;&gt;""))-1),0)</f>
        <v>ST_1.5_neu_1</v>
      </c>
      <c r="B2249" s="746" t="s">
        <v>866</v>
      </c>
      <c r="C2249" s="464" t="s">
        <v>1554</v>
      </c>
      <c r="D2249" s="89" t="s">
        <v>92</v>
      </c>
      <c r="E2249" s="465" t="s">
        <v>91</v>
      </c>
      <c r="F2249" s="658" t="s">
        <v>1728</v>
      </c>
      <c r="G2249" s="410" t="s">
        <v>1171</v>
      </c>
      <c r="H2249" s="432" t="s">
        <v>1047</v>
      </c>
      <c r="I2249" s="437" t="s">
        <v>94</v>
      </c>
      <c r="J2249" s="432" t="s">
        <v>1053</v>
      </c>
      <c r="K2249" s="433" t="s">
        <v>1951</v>
      </c>
      <c r="L2249" s="433" t="s">
        <v>1110</v>
      </c>
      <c r="M2249" s="425" t="s">
        <v>954</v>
      </c>
      <c r="N2249" s="425" t="s">
        <v>1244</v>
      </c>
      <c r="O2249" s="425" t="s">
        <v>1047</v>
      </c>
      <c r="P2249" s="425" t="s">
        <v>1043</v>
      </c>
      <c r="Q2249" s="425"/>
      <c r="R2249" s="434" t="s">
        <v>1043</v>
      </c>
      <c r="S2249" s="434" t="s">
        <v>1043</v>
      </c>
      <c r="T2249" s="434" t="s">
        <v>1111</v>
      </c>
      <c r="U2249" s="434" t="s">
        <v>1043</v>
      </c>
      <c r="V2249" s="434" t="s">
        <v>1047</v>
      </c>
      <c r="W2249" s="434" t="s">
        <v>1047</v>
      </c>
      <c r="X2249" s="434" t="s">
        <v>1047</v>
      </c>
      <c r="Y2249" s="434" t="s">
        <v>1047</v>
      </c>
      <c r="Z2249" s="434" t="s">
        <v>1043</v>
      </c>
      <c r="AA2249" s="743" t="s">
        <v>549</v>
      </c>
      <c r="AB2249" s="743" t="s">
        <v>308</v>
      </c>
      <c r="AC2249" s="458">
        <v>40422</v>
      </c>
      <c r="AD2249" s="435"/>
      <c r="AE2249" s="543">
        <v>70</v>
      </c>
      <c r="AF2249" s="543">
        <v>87</v>
      </c>
      <c r="AG2249" s="543">
        <v>100</v>
      </c>
      <c r="AH2249" s="543">
        <v>63</v>
      </c>
      <c r="AI2249" s="543">
        <v>66</v>
      </c>
      <c r="AJ2249" s="543">
        <v>134</v>
      </c>
      <c r="AK2249" s="544">
        <v>140</v>
      </c>
      <c r="AL2249" s="544">
        <v>196</v>
      </c>
      <c r="AM2249" s="544"/>
      <c r="AN2249" s="543">
        <v>270</v>
      </c>
      <c r="AO2249" s="545">
        <v>373</v>
      </c>
      <c r="AP2249" s="544">
        <v>295</v>
      </c>
      <c r="AQ2249" s="793" t="s">
        <v>2807</v>
      </c>
      <c r="AR2249" s="746" t="s">
        <v>866</v>
      </c>
      <c r="AS2249" s="475" t="str">
        <f t="shared" si="263"/>
        <v>MD</v>
      </c>
      <c r="AT2249" s="475" t="str">
        <f t="shared" si="263"/>
        <v>3C</v>
      </c>
      <c r="AU2249" s="475">
        <f t="shared" si="263"/>
        <v>353</v>
      </c>
      <c r="AV2249" s="475" t="str">
        <f t="shared" si="263"/>
        <v>VOC</v>
      </c>
      <c r="AW2249" s="475" t="str">
        <f t="shared" si="263"/>
        <v>C</v>
      </c>
      <c r="AX2249" s="475">
        <f t="shared" si="263"/>
        <v>0</v>
      </c>
      <c r="AY2249" s="185" t="str">
        <f>IF(AND(SUM(AE2249:$AP2249)&gt;0,J2249&lt;&gt;""),CONCATENATE(B2249,"_",F2249,"_",AG2249),0)</f>
        <v>ST_1.5_100</v>
      </c>
      <c r="AZ2249" s="203">
        <f>IF(AND(SUM(AE2249:$AP2249)&gt;0,D2249="BFS"),1,0)</f>
        <v>0</v>
      </c>
      <c r="BA2249" s="203">
        <f t="shared" si="259"/>
        <v>0</v>
      </c>
    </row>
    <row r="2250" spans="1:53" ht="15.5">
      <c r="A2250" s="185">
        <f>IF(AND(SUM(AE2250:AP2250)&gt;0,J2250&lt;&gt;""),CONCATENATE(B2250,"_",F2250,"_",$A$5,"_",SUMPRODUCT((B$9:B2250=B2250)*(F$9:F2250=F2250)*(SUM(AE2250:AP2250)&lt;&gt;0)*(J2250&lt;&gt;""))-1),0)</f>
        <v>0</v>
      </c>
      <c r="B2250" s="163" t="s">
        <v>866</v>
      </c>
      <c r="C2250" s="65" t="s">
        <v>96</v>
      </c>
      <c r="D2250" s="66"/>
      <c r="E2250" s="461"/>
      <c r="F2250" s="660"/>
      <c r="G2250" s="67"/>
      <c r="H2250" s="67"/>
      <c r="I2250" s="67"/>
      <c r="J2250" s="67"/>
      <c r="K2250" s="67"/>
      <c r="L2250" s="67"/>
      <c r="M2250" s="67"/>
      <c r="N2250" s="67"/>
      <c r="O2250" s="67"/>
      <c r="P2250" s="67"/>
      <c r="Q2250" s="67"/>
      <c r="R2250" s="67"/>
      <c r="S2250" s="67"/>
      <c r="T2250" s="67"/>
      <c r="U2250" s="67"/>
      <c r="V2250" s="67"/>
      <c r="W2250" s="67"/>
      <c r="X2250" s="67"/>
      <c r="Y2250" s="67"/>
      <c r="Z2250" s="67"/>
      <c r="AA2250" s="67"/>
      <c r="AB2250" s="67"/>
      <c r="AC2250" s="455"/>
      <c r="AD2250" s="91"/>
      <c r="AE2250" s="540"/>
      <c r="AF2250" s="540"/>
      <c r="AG2250" s="540"/>
      <c r="AH2250" s="540"/>
      <c r="AI2250" s="540"/>
      <c r="AJ2250" s="540"/>
      <c r="AK2250" s="540"/>
      <c r="AL2250" s="540"/>
      <c r="AM2250" s="540"/>
      <c r="AN2250" s="540"/>
      <c r="AO2250" s="540"/>
      <c r="AP2250" s="540"/>
      <c r="AQ2250" s="325"/>
      <c r="AR2250" s="163" t="s">
        <v>866</v>
      </c>
      <c r="AS2250" s="475">
        <f t="shared" si="263"/>
        <v>0</v>
      </c>
      <c r="AT2250" s="475">
        <f t="shared" si="263"/>
        <v>0</v>
      </c>
      <c r="AU2250" s="475">
        <f t="shared" si="263"/>
        <v>0</v>
      </c>
      <c r="AV2250" s="475">
        <f t="shared" si="263"/>
        <v>0</v>
      </c>
      <c r="AW2250" s="475">
        <f t="shared" si="263"/>
        <v>0</v>
      </c>
      <c r="AX2250" s="475">
        <f t="shared" si="263"/>
        <v>0</v>
      </c>
      <c r="AY2250" s="185">
        <f>IF(AND(SUM(AE2250:$AP2250)&gt;0,J2250&lt;&gt;""),CONCATENATE(B2250,"_",F2250,"_",AG2250),0)</f>
        <v>0</v>
      </c>
      <c r="AZ2250" s="203">
        <f>IF(AND(SUM(AE2250:$AP2250)&gt;0,D2250="BFS"),1,0)</f>
        <v>0</v>
      </c>
      <c r="BA2250" s="203">
        <f t="shared" si="259"/>
        <v>0</v>
      </c>
    </row>
    <row r="2251" spans="1:53" ht="15.5">
      <c r="A2251" s="185">
        <f>IF(AND(SUM(AE2251:AP2251)&gt;0,J2251&lt;&gt;""),CONCATENATE(B2251,"_",F2251,"_",$A$5,"_",SUMPRODUCT((B$9:B2251=B2251)*(F$9:F2251=F2251)*(SUM(AE2251:AP2251)&lt;&gt;0)*(J2251&lt;&gt;""))-1),0)</f>
        <v>0</v>
      </c>
      <c r="B2251" s="164" t="s">
        <v>866</v>
      </c>
      <c r="C2251" s="68" t="s">
        <v>97</v>
      </c>
      <c r="D2251" s="66"/>
      <c r="E2251" s="471"/>
      <c r="F2251" s="660"/>
      <c r="G2251" s="72"/>
      <c r="H2251" s="72"/>
      <c r="I2251" s="72"/>
      <c r="J2251" s="72"/>
      <c r="K2251" s="72"/>
      <c r="L2251" s="72"/>
      <c r="M2251" s="72"/>
      <c r="N2251" s="72"/>
      <c r="O2251" s="72"/>
      <c r="P2251" s="72"/>
      <c r="Q2251" s="72"/>
      <c r="R2251" s="72"/>
      <c r="S2251" s="72"/>
      <c r="T2251" s="72"/>
      <c r="U2251" s="72"/>
      <c r="V2251" s="72"/>
      <c r="W2251" s="72"/>
      <c r="X2251" s="72"/>
      <c r="Y2251" s="72"/>
      <c r="Z2251" s="72"/>
      <c r="AA2251" s="72"/>
      <c r="AB2251" s="72"/>
      <c r="AC2251" s="460"/>
      <c r="AD2251" s="90"/>
      <c r="AE2251" s="550"/>
      <c r="AF2251" s="550"/>
      <c r="AG2251" s="550"/>
      <c r="AH2251" s="550"/>
      <c r="AI2251" s="550"/>
      <c r="AJ2251" s="550"/>
      <c r="AK2251" s="550"/>
      <c r="AL2251" s="550"/>
      <c r="AM2251" s="550"/>
      <c r="AN2251" s="550"/>
      <c r="AO2251" s="550"/>
      <c r="AP2251" s="550"/>
      <c r="AQ2251" s="75"/>
      <c r="AR2251" s="164" t="s">
        <v>866</v>
      </c>
      <c r="AS2251" s="475">
        <f t="shared" si="263"/>
        <v>0</v>
      </c>
      <c r="AT2251" s="475">
        <f t="shared" si="263"/>
        <v>0</v>
      </c>
      <c r="AU2251" s="475">
        <f t="shared" si="263"/>
        <v>0</v>
      </c>
      <c r="AV2251" s="475">
        <f t="shared" si="263"/>
        <v>0</v>
      </c>
      <c r="AW2251" s="475">
        <f t="shared" si="263"/>
        <v>0</v>
      </c>
      <c r="AX2251" s="475">
        <f t="shared" si="263"/>
        <v>0</v>
      </c>
      <c r="AY2251" s="185">
        <f>IF(AND(SUM(AE2251:$AP2251)&gt;0,J2251&lt;&gt;""),CONCATENATE(B2251,"_",F2251,"_",AG2251),0)</f>
        <v>0</v>
      </c>
      <c r="AZ2251" s="203">
        <f>IF(AND(SUM(AE2251:$AP2251)&gt;0,D2251="BFS"),1,0)</f>
        <v>0</v>
      </c>
      <c r="BA2251" s="203">
        <f t="shared" si="259"/>
        <v>0</v>
      </c>
    </row>
    <row r="2252" spans="1:53" ht="25">
      <c r="A2252" s="185">
        <f>IF(AND(SUM(AE2252:AP2252)&gt;0,J2252&lt;&gt;""),CONCATENATE(B2252,"_",F2252,"_",$A$5,"_",SUMPRODUCT((B$9:B2252=B2252)*(F$9:F2252=F2252)*(SUM(AE2252:AP2252)&lt;&gt;0)*(J2252&lt;&gt;""))-1),0)</f>
        <v>0</v>
      </c>
      <c r="B2252" s="745" t="s">
        <v>866</v>
      </c>
      <c r="C2252" s="58" t="s">
        <v>1172</v>
      </c>
      <c r="D2252" s="85" t="s">
        <v>99</v>
      </c>
      <c r="E2252" s="463" t="s">
        <v>98</v>
      </c>
      <c r="F2252" s="657" t="s">
        <v>1766</v>
      </c>
      <c r="G2252" s="420"/>
      <c r="H2252" s="418"/>
      <c r="I2252" s="418"/>
      <c r="J2252" s="418"/>
      <c r="K2252" s="418"/>
      <c r="L2252" s="419"/>
      <c r="M2252" s="419"/>
      <c r="N2252" s="419"/>
      <c r="O2252" s="419" t="s">
        <v>1949</v>
      </c>
      <c r="P2252" s="419" t="s">
        <v>1949</v>
      </c>
      <c r="Q2252" s="419" t="s">
        <v>1949</v>
      </c>
      <c r="R2252" s="419" t="s">
        <v>1949</v>
      </c>
      <c r="S2252" s="419" t="s">
        <v>1949</v>
      </c>
      <c r="T2252" s="419"/>
      <c r="U2252" s="419" t="s">
        <v>1949</v>
      </c>
      <c r="V2252" s="419" t="s">
        <v>1949</v>
      </c>
      <c r="W2252" s="419" t="s">
        <v>1949</v>
      </c>
      <c r="X2252" s="419" t="s">
        <v>1949</v>
      </c>
      <c r="Y2252" s="419" t="s">
        <v>1949</v>
      </c>
      <c r="Z2252" s="419" t="s">
        <v>1949</v>
      </c>
      <c r="AA2252" s="420"/>
      <c r="AB2252" s="420"/>
      <c r="AC2252" s="457"/>
      <c r="AD2252" s="421"/>
      <c r="AE2252" s="537"/>
      <c r="AF2252" s="537"/>
      <c r="AG2252" s="537"/>
      <c r="AH2252" s="537"/>
      <c r="AI2252" s="537"/>
      <c r="AJ2252" s="537"/>
      <c r="AK2252" s="537"/>
      <c r="AL2252" s="537"/>
      <c r="AM2252" s="537"/>
      <c r="AN2252" s="537"/>
      <c r="AO2252" s="537"/>
      <c r="AP2252" s="537"/>
      <c r="AQ2252" s="422"/>
      <c r="AR2252" s="745" t="s">
        <v>866</v>
      </c>
      <c r="AS2252" s="475">
        <f t="shared" si="263"/>
        <v>0</v>
      </c>
      <c r="AT2252" s="475">
        <f t="shared" si="263"/>
        <v>0</v>
      </c>
      <c r="AU2252" s="475">
        <f t="shared" si="263"/>
        <v>0</v>
      </c>
      <c r="AV2252" s="475">
        <f t="shared" si="263"/>
        <v>0</v>
      </c>
      <c r="AW2252" s="475">
        <f t="shared" si="263"/>
        <v>0</v>
      </c>
      <c r="AX2252" s="475">
        <f t="shared" si="263"/>
        <v>0</v>
      </c>
      <c r="AY2252" s="185">
        <f>IF(AND(SUM(AE2252:$AP2252)&gt;0,J2252&lt;&gt;""),CONCATENATE(B2252,"_",F2252,"_",AG2252),0)</f>
        <v>0</v>
      </c>
      <c r="AZ2252" s="203">
        <f>IF(AND(SUM(AE2252:$AP2252)&gt;0,D2252="BFS"),1,0)</f>
        <v>0</v>
      </c>
      <c r="BA2252" s="203">
        <f t="shared" si="259"/>
        <v>0</v>
      </c>
    </row>
    <row r="2253" spans="1:53" ht="69" customHeight="1">
      <c r="A2253" s="185" t="str">
        <f>IF(AND(SUM(AE2253:AP2253)&gt;0,J2253&lt;&gt;""),CONCATENATE(B2253,"_",F2253,"_",$A$5,"_",SUMPRODUCT((B$9:B2253=B2253)*(F$9:F2253=F2253)*(SUM(AE2253:AP2253)&lt;&gt;0)*(J2253&lt;&gt;""))-1),0)</f>
        <v>ST_2.1.1_neu_1</v>
      </c>
      <c r="B2253" s="746" t="s">
        <v>866</v>
      </c>
      <c r="C2253" s="464" t="s">
        <v>1172</v>
      </c>
      <c r="D2253" s="89" t="s">
        <v>99</v>
      </c>
      <c r="E2253" s="465" t="s">
        <v>98</v>
      </c>
      <c r="F2253" s="658" t="s">
        <v>1766</v>
      </c>
      <c r="G2253" s="410" t="s">
        <v>1172</v>
      </c>
      <c r="H2253" s="432" t="s">
        <v>1047</v>
      </c>
      <c r="I2253" s="437" t="s">
        <v>1052</v>
      </c>
      <c r="J2253" s="432" t="s">
        <v>1114</v>
      </c>
      <c r="K2253" s="433" t="s">
        <v>67</v>
      </c>
      <c r="L2253" s="424" t="s">
        <v>654</v>
      </c>
      <c r="M2253" s="425" t="s">
        <v>954</v>
      </c>
      <c r="N2253" s="425" t="s">
        <v>955</v>
      </c>
      <c r="O2253" s="425" t="s">
        <v>1047</v>
      </c>
      <c r="P2253" s="425" t="s">
        <v>1043</v>
      </c>
      <c r="Q2253" s="425"/>
      <c r="R2253" s="434" t="s">
        <v>1043</v>
      </c>
      <c r="S2253" s="434" t="s">
        <v>1043</v>
      </c>
      <c r="T2253" s="434" t="s">
        <v>1955</v>
      </c>
      <c r="U2253" s="434" t="s">
        <v>1043</v>
      </c>
      <c r="V2253" s="434" t="s">
        <v>1047</v>
      </c>
      <c r="W2253" s="434" t="s">
        <v>1047</v>
      </c>
      <c r="X2253" s="434" t="s">
        <v>1047</v>
      </c>
      <c r="Y2253" s="434" t="s">
        <v>1047</v>
      </c>
      <c r="Z2253" s="434" t="s">
        <v>1043</v>
      </c>
      <c r="AA2253" s="743" t="s">
        <v>258</v>
      </c>
      <c r="AB2253" s="743" t="s">
        <v>259</v>
      </c>
      <c r="AC2253" s="458">
        <v>40422</v>
      </c>
      <c r="AD2253" s="435"/>
      <c r="AE2253" s="543">
        <v>2720</v>
      </c>
      <c r="AF2253" s="543">
        <v>2195</v>
      </c>
      <c r="AG2253" s="543">
        <v>1861</v>
      </c>
      <c r="AH2253" s="543">
        <v>1598</v>
      </c>
      <c r="AI2253" s="543">
        <v>1405</v>
      </c>
      <c r="AJ2253" s="543">
        <v>1319</v>
      </c>
      <c r="AK2253" s="544">
        <v>1299</v>
      </c>
      <c r="AL2253" s="544">
        <v>1225</v>
      </c>
      <c r="AM2253" s="544">
        <v>1294</v>
      </c>
      <c r="AN2253" s="543">
        <v>1522</v>
      </c>
      <c r="AO2253" s="545">
        <v>2907</v>
      </c>
      <c r="AP2253" s="544">
        <v>2816</v>
      </c>
      <c r="AQ2253" s="797" t="s">
        <v>2637</v>
      </c>
      <c r="AR2253" s="746" t="s">
        <v>866</v>
      </c>
      <c r="AS2253" s="475" t="str">
        <f t="shared" si="263"/>
        <v>ÜS</v>
      </c>
      <c r="AT2253" s="475" t="str">
        <f t="shared" si="263"/>
        <v>2B</v>
      </c>
      <c r="AU2253" s="475">
        <f t="shared" si="263"/>
        <v>254</v>
      </c>
      <c r="AV2253" s="475" t="str">
        <f t="shared" si="263"/>
        <v>Pre-Voc</v>
      </c>
      <c r="AW2253" s="475" t="str">
        <f t="shared" si="263"/>
        <v>B</v>
      </c>
      <c r="AX2253" s="475">
        <f t="shared" si="263"/>
        <v>0</v>
      </c>
      <c r="AY2253" s="185" t="str">
        <f>IF(AND(SUM(AE2253:$AP2253)&gt;0,J2253&lt;&gt;""),CONCATENATE(B2253,"_",F2253,"_",AG2253),0)</f>
        <v>ST_2.1.1_1861</v>
      </c>
      <c r="AZ2253" s="203">
        <f>IF(AND(SUM(AE2253:$AP2253)&gt;0,D2253="BFS"),1,0)</f>
        <v>0</v>
      </c>
      <c r="BA2253" s="203">
        <f t="shared" si="259"/>
        <v>0</v>
      </c>
    </row>
    <row r="2254" spans="1:53" ht="25">
      <c r="A2254" s="185">
        <f>IF(AND(SUM(AE2254:AP2254)&gt;0,J2254&lt;&gt;""),CONCATENATE(B2254,"_",F2254,"_",$A$5,"_",SUMPRODUCT((B$9:B2254=B2254)*(F$9:F2254=F2254)*(SUM(AE2254:AP2254)&lt;&gt;0)*(J2254&lt;&gt;""))-1),0)</f>
        <v>0</v>
      </c>
      <c r="B2254" s="745" t="s">
        <v>866</v>
      </c>
      <c r="C2254" s="58" t="s">
        <v>1174</v>
      </c>
      <c r="D2254" s="85" t="s">
        <v>578</v>
      </c>
      <c r="E2254" s="463" t="s">
        <v>577</v>
      </c>
      <c r="F2254" s="657" t="s">
        <v>1767</v>
      </c>
      <c r="G2254" s="420"/>
      <c r="H2254" s="418"/>
      <c r="I2254" s="418"/>
      <c r="J2254" s="418"/>
      <c r="K2254" s="418"/>
      <c r="L2254" s="419"/>
      <c r="M2254" s="419"/>
      <c r="N2254" s="419"/>
      <c r="O2254" s="419"/>
      <c r="P2254" s="419"/>
      <c r="Q2254" s="419"/>
      <c r="R2254" s="419"/>
      <c r="S2254" s="419"/>
      <c r="T2254" s="419"/>
      <c r="U2254" s="419"/>
      <c r="V2254" s="419"/>
      <c r="W2254" s="419"/>
      <c r="X2254" s="419"/>
      <c r="Y2254" s="419"/>
      <c r="Z2254" s="419"/>
      <c r="AA2254" s="420"/>
      <c r="AB2254" s="420"/>
      <c r="AC2254" s="457"/>
      <c r="AD2254" s="421"/>
      <c r="AE2254" s="537"/>
      <c r="AF2254" s="537"/>
      <c r="AG2254" s="537"/>
      <c r="AH2254" s="537"/>
      <c r="AI2254" s="537"/>
      <c r="AJ2254" s="537"/>
      <c r="AK2254" s="537"/>
      <c r="AL2254" s="537"/>
      <c r="AM2254" s="537"/>
      <c r="AN2254" s="537"/>
      <c r="AO2254" s="537"/>
      <c r="AP2254" s="537"/>
      <c r="AQ2254" s="422"/>
      <c r="AR2254" s="745" t="s">
        <v>866</v>
      </c>
      <c r="AS2254" s="475">
        <f t="shared" si="263"/>
        <v>0</v>
      </c>
      <c r="AT2254" s="475">
        <f t="shared" si="263"/>
        <v>0</v>
      </c>
      <c r="AU2254" s="475">
        <f t="shared" si="263"/>
        <v>0</v>
      </c>
      <c r="AV2254" s="475">
        <f t="shared" si="263"/>
        <v>0</v>
      </c>
      <c r="AW2254" s="475">
        <f t="shared" si="263"/>
        <v>0</v>
      </c>
      <c r="AX2254" s="475">
        <f t="shared" si="263"/>
        <v>0</v>
      </c>
      <c r="AY2254" s="185">
        <f>IF(AND(SUM(AE2254:$AP2254)&gt;0,J2254&lt;&gt;""),CONCATENATE(B2254,"_",F2254,"_",AG2254),0)</f>
        <v>0</v>
      </c>
      <c r="AZ2254" s="203">
        <f>IF(AND(SUM(AE2254:$AP2254)&gt;0,D2254="BFS"),1,0)</f>
        <v>0</v>
      </c>
      <c r="BA2254" s="203">
        <f t="shared" si="259"/>
        <v>0</v>
      </c>
    </row>
    <row r="2255" spans="1:53" ht="13">
      <c r="A2255" s="185">
        <f>IF(AND(SUM(AE2255:AP2255)&gt;0,J2255&lt;&gt;""),CONCATENATE(B2255,"_",F2255,"_",$A$5,"_",SUMPRODUCT((B$9:B2255=B2255)*(F$9:F2255=F2255)*(SUM(AE2255:AP2255)&lt;&gt;0)*(J2255&lt;&gt;""))-1),0)</f>
        <v>0</v>
      </c>
      <c r="B2255" s="746" t="s">
        <v>866</v>
      </c>
      <c r="C2255" s="464" t="s">
        <v>1557</v>
      </c>
      <c r="D2255" s="89" t="s">
        <v>578</v>
      </c>
      <c r="E2255" s="465" t="s">
        <v>577</v>
      </c>
      <c r="F2255" s="658" t="s">
        <v>1767</v>
      </c>
      <c r="G2255" s="410"/>
      <c r="H2255" s="432" t="s">
        <v>1043</v>
      </c>
      <c r="I2255" s="437" t="s">
        <v>1052</v>
      </c>
      <c r="J2255" s="432" t="s">
        <v>1114</v>
      </c>
      <c r="K2255" s="433"/>
      <c r="L2255" s="425"/>
      <c r="M2255" s="425"/>
      <c r="N2255" s="425"/>
      <c r="O2255" s="425"/>
      <c r="P2255" s="425"/>
      <c r="Q2255" s="425"/>
      <c r="R2255" s="434"/>
      <c r="S2255" s="434"/>
      <c r="T2255" s="434"/>
      <c r="U2255" s="434"/>
      <c r="V2255" s="434"/>
      <c r="W2255" s="434"/>
      <c r="X2255" s="434"/>
      <c r="Y2255" s="434"/>
      <c r="Z2255" s="434"/>
      <c r="AA2255" s="743"/>
      <c r="AB2255" s="442"/>
      <c r="AC2255" s="458"/>
      <c r="AD2255" s="443"/>
      <c r="AE2255" s="543"/>
      <c r="AF2255" s="543"/>
      <c r="AG2255" s="543"/>
      <c r="AH2255" s="543"/>
      <c r="AI2255" s="543"/>
      <c r="AJ2255" s="543"/>
      <c r="AK2255" s="544"/>
      <c r="AL2255" s="544"/>
      <c r="AM2255" s="544"/>
      <c r="AN2255" s="543"/>
      <c r="AO2255" s="545"/>
      <c r="AP2255" s="544"/>
      <c r="AQ2255" s="444"/>
      <c r="AR2255" s="746" t="s">
        <v>866</v>
      </c>
      <c r="AS2255" s="475">
        <f t="shared" si="263"/>
        <v>0</v>
      </c>
      <c r="AT2255" s="475">
        <f t="shared" si="263"/>
        <v>0</v>
      </c>
      <c r="AU2255" s="475">
        <f t="shared" si="263"/>
        <v>0</v>
      </c>
      <c r="AV2255" s="475">
        <f t="shared" si="263"/>
        <v>0</v>
      </c>
      <c r="AW2255" s="475">
        <f t="shared" si="263"/>
        <v>0</v>
      </c>
      <c r="AX2255" s="475">
        <f t="shared" si="263"/>
        <v>0</v>
      </c>
      <c r="AY2255" s="185">
        <f>IF(AND(SUM(AE2255:$AP2255)&gt;0,J2255&lt;&gt;""),CONCATENATE(B2255,"_",F2255,"_",AG2255),0)</f>
        <v>0</v>
      </c>
      <c r="AZ2255" s="203">
        <f>IF(AND(SUM(AE2255:$AP2255)&gt;0,D2255="BFS"),1,0)</f>
        <v>0</v>
      </c>
      <c r="BA2255" s="203">
        <f t="shared" si="259"/>
        <v>0</v>
      </c>
    </row>
    <row r="2256" spans="1:53" ht="25">
      <c r="A2256" s="185">
        <f>IF(AND(SUM(AE2256:AP2256)&gt;0,J2256&lt;&gt;""),CONCATENATE(B2256,"_",F2256,"_",$A$5,"_",SUMPRODUCT((B$9:B2256=B2256)*(F$9:F2256=F2256)*(SUM(AE2256:AP2256)&lt;&gt;0)*(J2256&lt;&gt;""))-1),0)</f>
        <v>0</v>
      </c>
      <c r="B2256" s="745" t="s">
        <v>866</v>
      </c>
      <c r="C2256" s="58" t="s">
        <v>129</v>
      </c>
      <c r="D2256" s="85" t="s">
        <v>99</v>
      </c>
      <c r="E2256" s="463" t="s">
        <v>572</v>
      </c>
      <c r="F2256" s="657" t="s">
        <v>946</v>
      </c>
      <c r="G2256" s="420"/>
      <c r="H2256" s="418"/>
      <c r="I2256" s="418"/>
      <c r="J2256" s="418"/>
      <c r="K2256" s="418"/>
      <c r="L2256" s="419"/>
      <c r="M2256" s="419"/>
      <c r="N2256" s="419"/>
      <c r="O2256" s="419"/>
      <c r="P2256" s="419"/>
      <c r="Q2256" s="419"/>
      <c r="R2256" s="419"/>
      <c r="S2256" s="419"/>
      <c r="T2256" s="419"/>
      <c r="U2256" s="419"/>
      <c r="V2256" s="419"/>
      <c r="W2256" s="419"/>
      <c r="X2256" s="419"/>
      <c r="Y2256" s="419"/>
      <c r="Z2256" s="419"/>
      <c r="AA2256" s="420"/>
      <c r="AB2256" s="420"/>
      <c r="AC2256" s="457"/>
      <c r="AD2256" s="421"/>
      <c r="AE2256" s="537"/>
      <c r="AF2256" s="537"/>
      <c r="AG2256" s="537"/>
      <c r="AH2256" s="537"/>
      <c r="AI2256" s="537"/>
      <c r="AJ2256" s="537"/>
      <c r="AK2256" s="537"/>
      <c r="AL2256" s="537"/>
      <c r="AM2256" s="537"/>
      <c r="AN2256" s="537"/>
      <c r="AO2256" s="537"/>
      <c r="AP2256" s="537"/>
      <c r="AQ2256" s="422"/>
      <c r="AR2256" s="745" t="s">
        <v>866</v>
      </c>
      <c r="AS2256" s="475">
        <f t="shared" si="263"/>
        <v>0</v>
      </c>
      <c r="AT2256" s="475">
        <f t="shared" si="263"/>
        <v>0</v>
      </c>
      <c r="AU2256" s="475">
        <f t="shared" si="263"/>
        <v>0</v>
      </c>
      <c r="AV2256" s="475">
        <f t="shared" si="263"/>
        <v>0</v>
      </c>
      <c r="AW2256" s="475">
        <f t="shared" si="263"/>
        <v>0</v>
      </c>
      <c r="AX2256" s="475">
        <f t="shared" si="263"/>
        <v>0</v>
      </c>
      <c r="AY2256" s="185">
        <f>IF(AND(SUM(AE2256:$AP2256)&gt;0,J2256&lt;&gt;""),CONCATENATE(B2256,"_",F2256,"_",AG2256),0)</f>
        <v>0</v>
      </c>
      <c r="AZ2256" s="203">
        <f>IF(AND(SUM(AE2256:$AP2256)&gt;0,D2256="BFS"),1,0)</f>
        <v>0</v>
      </c>
      <c r="BA2256" s="203">
        <f t="shared" si="259"/>
        <v>0</v>
      </c>
    </row>
    <row r="2257" spans="1:53" ht="20">
      <c r="A2257" s="185">
        <f>IF(AND(SUM(AE2257:AP2257)&gt;0,J2257&lt;&gt;""),CONCATENATE(B2257,"_",F2257,"_",$A$5,"_",SUMPRODUCT((B$9:B2257=B2257)*(F$9:F2257=F2257)*(SUM(AE2257:AP2257)&lt;&gt;0)*(J2257&lt;&gt;""))-1),0)</f>
        <v>0</v>
      </c>
      <c r="B2257" s="746" t="s">
        <v>866</v>
      </c>
      <c r="C2257" s="464" t="s">
        <v>129</v>
      </c>
      <c r="D2257" s="89" t="s">
        <v>99</v>
      </c>
      <c r="E2257" s="465" t="s">
        <v>572</v>
      </c>
      <c r="F2257" s="658" t="s">
        <v>946</v>
      </c>
      <c r="G2257" s="410" t="s">
        <v>1096</v>
      </c>
      <c r="H2257" s="432" t="s">
        <v>1043</v>
      </c>
      <c r="I2257" s="437" t="s">
        <v>1052</v>
      </c>
      <c r="J2257" s="432" t="s">
        <v>1114</v>
      </c>
      <c r="K2257" s="433"/>
      <c r="L2257" s="425"/>
      <c r="M2257" s="425"/>
      <c r="N2257" s="425"/>
      <c r="O2257" s="425"/>
      <c r="P2257" s="425"/>
      <c r="Q2257" s="425"/>
      <c r="R2257" s="434"/>
      <c r="S2257" s="434"/>
      <c r="T2257" s="434"/>
      <c r="U2257" s="434"/>
      <c r="V2257" s="434"/>
      <c r="W2257" s="434"/>
      <c r="X2257" s="434"/>
      <c r="Y2257" s="434"/>
      <c r="Z2257" s="434"/>
      <c r="AA2257" s="743"/>
      <c r="AB2257" s="442"/>
      <c r="AC2257" s="458"/>
      <c r="AD2257" s="443"/>
      <c r="AE2257" s="543"/>
      <c r="AF2257" s="543"/>
      <c r="AG2257" s="543"/>
      <c r="AH2257" s="543"/>
      <c r="AI2257" s="543"/>
      <c r="AJ2257" s="543"/>
      <c r="AK2257" s="544"/>
      <c r="AL2257" s="544"/>
      <c r="AM2257" s="544"/>
      <c r="AN2257" s="543"/>
      <c r="AO2257" s="545"/>
      <c r="AP2257" s="544"/>
      <c r="AQ2257" s="444"/>
      <c r="AR2257" s="746" t="s">
        <v>866</v>
      </c>
      <c r="AS2257" s="475">
        <f t="shared" ref="AS2257:AX2266" si="264">IF(SUM($AE2257:$AP2257)&gt;0,VLOOKUP($F2257,Schulart,AS$2,FALSE),0)</f>
        <v>0</v>
      </c>
      <c r="AT2257" s="475">
        <f t="shared" si="264"/>
        <v>0</v>
      </c>
      <c r="AU2257" s="475">
        <f t="shared" si="264"/>
        <v>0</v>
      </c>
      <c r="AV2257" s="475">
        <f t="shared" si="264"/>
        <v>0</v>
      </c>
      <c r="AW2257" s="475">
        <f t="shared" si="264"/>
        <v>0</v>
      </c>
      <c r="AX2257" s="475">
        <f t="shared" si="264"/>
        <v>0</v>
      </c>
      <c r="AY2257" s="185">
        <f>IF(AND(SUM(AE2257:$AP2257)&gt;0,J2257&lt;&gt;""),CONCATENATE(B2257,"_",F2257,"_",AG2257),0)</f>
        <v>0</v>
      </c>
      <c r="AZ2257" s="203">
        <f>IF(AND(SUM(AE2257:$AP2257)&gt;0,D2257="BFS"),1,0)</f>
        <v>0</v>
      </c>
      <c r="BA2257" s="203">
        <f t="shared" si="259"/>
        <v>0</v>
      </c>
    </row>
    <row r="2258" spans="1:53" ht="15.5">
      <c r="A2258" s="185">
        <f>IF(AND(SUM(AE2258:AP2258)&gt;0,J2258&lt;&gt;""),CONCATENATE(B2258,"_",F2258,"_",$A$5,"_",SUMPRODUCT((B$9:B2258=B2258)*(F$9:F2258=F2258)*(SUM(AE2258:AP2258)&lt;&gt;0)*(J2258&lt;&gt;""))-1),0)</f>
        <v>0</v>
      </c>
      <c r="B2258" s="164" t="s">
        <v>866</v>
      </c>
      <c r="C2258" s="68" t="s">
        <v>100</v>
      </c>
      <c r="D2258" s="66"/>
      <c r="E2258" s="471"/>
      <c r="F2258" s="660"/>
      <c r="G2258" s="72"/>
      <c r="H2258" s="72"/>
      <c r="I2258" s="72"/>
      <c r="J2258" s="72"/>
      <c r="K2258" s="72"/>
      <c r="L2258" s="72"/>
      <c r="M2258" s="72"/>
      <c r="N2258" s="72"/>
      <c r="O2258" s="72"/>
      <c r="P2258" s="72"/>
      <c r="Q2258" s="72"/>
      <c r="R2258" s="72"/>
      <c r="S2258" s="72"/>
      <c r="T2258" s="72"/>
      <c r="U2258" s="72"/>
      <c r="V2258" s="72"/>
      <c r="W2258" s="72"/>
      <c r="X2258" s="72"/>
      <c r="Y2258" s="72"/>
      <c r="Z2258" s="72"/>
      <c r="AA2258" s="72"/>
      <c r="AB2258" s="72"/>
      <c r="AC2258" s="460"/>
      <c r="AD2258" s="90"/>
      <c r="AE2258" s="550"/>
      <c r="AF2258" s="550"/>
      <c r="AG2258" s="550"/>
      <c r="AH2258" s="550"/>
      <c r="AI2258" s="550"/>
      <c r="AJ2258" s="550"/>
      <c r="AK2258" s="550"/>
      <c r="AL2258" s="550"/>
      <c r="AM2258" s="550"/>
      <c r="AN2258" s="550"/>
      <c r="AO2258" s="550"/>
      <c r="AP2258" s="550"/>
      <c r="AQ2258" s="75"/>
      <c r="AR2258" s="164" t="s">
        <v>866</v>
      </c>
      <c r="AS2258" s="475">
        <f t="shared" si="264"/>
        <v>0</v>
      </c>
      <c r="AT2258" s="475">
        <f t="shared" si="264"/>
        <v>0</v>
      </c>
      <c r="AU2258" s="475">
        <f t="shared" si="264"/>
        <v>0</v>
      </c>
      <c r="AV2258" s="475">
        <f t="shared" si="264"/>
        <v>0</v>
      </c>
      <c r="AW2258" s="475">
        <f t="shared" si="264"/>
        <v>0</v>
      </c>
      <c r="AX2258" s="475">
        <f t="shared" si="264"/>
        <v>0</v>
      </c>
      <c r="AY2258" s="185">
        <f>IF(AND(SUM(AE2258:$AP2258)&gt;0,J2258&lt;&gt;""),CONCATENATE(B2258,"_",F2258,"_",AG2258),0)</f>
        <v>0</v>
      </c>
      <c r="AZ2258" s="203">
        <f>IF(AND(SUM(AE2258:$AP2258)&gt;0,D2258="BFS"),1,0)</f>
        <v>0</v>
      </c>
      <c r="BA2258" s="203">
        <f t="shared" si="259"/>
        <v>0</v>
      </c>
    </row>
    <row r="2259" spans="1:53" ht="25">
      <c r="A2259" s="185">
        <f>IF(AND(SUM(AE2259:AP2259)&gt;0,J2259&lt;&gt;""),CONCATENATE(B2259,"_",F2259,"_",$A$5,"_",SUMPRODUCT((B$9:B2259=B2259)*(F$9:F2259=F2259)*(SUM(AE2259:AP2259)&lt;&gt;0)*(J2259&lt;&gt;""))-1),0)</f>
        <v>0</v>
      </c>
      <c r="B2259" s="745" t="s">
        <v>866</v>
      </c>
      <c r="C2259" s="58" t="s">
        <v>1332</v>
      </c>
      <c r="D2259" s="85" t="s">
        <v>1359</v>
      </c>
      <c r="E2259" s="463" t="s">
        <v>1333</v>
      </c>
      <c r="F2259" s="657" t="s">
        <v>1721</v>
      </c>
      <c r="G2259" s="420"/>
      <c r="H2259" s="418"/>
      <c r="I2259" s="418"/>
      <c r="J2259" s="418"/>
      <c r="K2259" s="418"/>
      <c r="L2259" s="419"/>
      <c r="M2259" s="419"/>
      <c r="N2259" s="419"/>
      <c r="O2259" s="419" t="s">
        <v>1949</v>
      </c>
      <c r="P2259" s="419" t="s">
        <v>1949</v>
      </c>
      <c r="Q2259" s="419" t="s">
        <v>1949</v>
      </c>
      <c r="R2259" s="419" t="s">
        <v>1949</v>
      </c>
      <c r="S2259" s="419" t="s">
        <v>1949</v>
      </c>
      <c r="T2259" s="419"/>
      <c r="U2259" s="419" t="s">
        <v>1949</v>
      </c>
      <c r="V2259" s="419" t="s">
        <v>1949</v>
      </c>
      <c r="W2259" s="419" t="s">
        <v>1949</v>
      </c>
      <c r="X2259" s="419" t="s">
        <v>1949</v>
      </c>
      <c r="Y2259" s="419" t="s">
        <v>1949</v>
      </c>
      <c r="Z2259" s="419" t="s">
        <v>1949</v>
      </c>
      <c r="AA2259" s="420"/>
      <c r="AB2259" s="420"/>
      <c r="AC2259" s="457"/>
      <c r="AD2259" s="421"/>
      <c r="AE2259" s="537"/>
      <c r="AF2259" s="537"/>
      <c r="AG2259" s="537"/>
      <c r="AH2259" s="537"/>
      <c r="AI2259" s="537"/>
      <c r="AJ2259" s="537"/>
      <c r="AK2259" s="537"/>
      <c r="AL2259" s="537"/>
      <c r="AM2259" s="537"/>
      <c r="AN2259" s="537"/>
      <c r="AO2259" s="537"/>
      <c r="AP2259" s="537"/>
      <c r="AQ2259" s="422"/>
      <c r="AR2259" s="745" t="s">
        <v>866</v>
      </c>
      <c r="AS2259" s="475">
        <f t="shared" si="264"/>
        <v>0</v>
      </c>
      <c r="AT2259" s="475">
        <f t="shared" si="264"/>
        <v>0</v>
      </c>
      <c r="AU2259" s="475">
        <f t="shared" si="264"/>
        <v>0</v>
      </c>
      <c r="AV2259" s="475">
        <f t="shared" si="264"/>
        <v>0</v>
      </c>
      <c r="AW2259" s="475">
        <f t="shared" si="264"/>
        <v>0</v>
      </c>
      <c r="AX2259" s="475">
        <f t="shared" si="264"/>
        <v>0</v>
      </c>
      <c r="AY2259" s="185">
        <f>IF(AND(SUM(AE2259:$AP2259)&gt;0,J2259&lt;&gt;""),CONCATENATE(B2259,"_",F2259,"_",AG2259),0)</f>
        <v>0</v>
      </c>
      <c r="AZ2259" s="203">
        <f>IF(AND(SUM(AE2259:$AP2259)&gt;0,D2259="BFS"),1,0)</f>
        <v>0</v>
      </c>
      <c r="BA2259" s="203">
        <f t="shared" si="259"/>
        <v>0</v>
      </c>
    </row>
    <row r="2260" spans="1:53" ht="28.5" customHeight="1">
      <c r="A2260" s="185" t="str">
        <f>IF(AND(SUM(AE2260:AP2260)&gt;0,J2260&lt;&gt;""),CONCATENATE(B2260,"_",F2260,"_",$A$5,"_",SUMPRODUCT((B$9:B2260=B2260)*(F$9:F2260=F2260)*(SUM(AE2260:AP2260)&lt;&gt;0)*(J2260&lt;&gt;""))-1),0)</f>
        <v>ST_2.2.1_neu_1</v>
      </c>
      <c r="B2260" s="746" t="s">
        <v>866</v>
      </c>
      <c r="C2260" s="464" t="s">
        <v>1487</v>
      </c>
      <c r="D2260" s="89" t="s">
        <v>1359</v>
      </c>
      <c r="E2260" s="465" t="s">
        <v>1333</v>
      </c>
      <c r="F2260" s="658" t="s">
        <v>1721</v>
      </c>
      <c r="G2260" s="423" t="s">
        <v>1115</v>
      </c>
      <c r="H2260" s="432" t="s">
        <v>1047</v>
      </c>
      <c r="I2260" s="437" t="s">
        <v>1052</v>
      </c>
      <c r="J2260" s="432" t="s">
        <v>1053</v>
      </c>
      <c r="K2260" s="433" t="s">
        <v>654</v>
      </c>
      <c r="L2260" s="424" t="s">
        <v>1243</v>
      </c>
      <c r="M2260" s="425" t="s">
        <v>954</v>
      </c>
      <c r="N2260" s="425" t="s">
        <v>955</v>
      </c>
      <c r="O2260" s="425" t="s">
        <v>1047</v>
      </c>
      <c r="P2260" s="425" t="s">
        <v>1047</v>
      </c>
      <c r="Q2260" s="425" t="s">
        <v>1916</v>
      </c>
      <c r="R2260" s="434" t="s">
        <v>1043</v>
      </c>
      <c r="S2260" s="434" t="s">
        <v>1043</v>
      </c>
      <c r="T2260" s="434" t="s">
        <v>1111</v>
      </c>
      <c r="U2260" s="434" t="s">
        <v>1043</v>
      </c>
      <c r="V2260" s="434" t="s">
        <v>1047</v>
      </c>
      <c r="W2260" s="434" t="s">
        <v>1047</v>
      </c>
      <c r="X2260" s="434" t="s">
        <v>1047</v>
      </c>
      <c r="Y2260" s="434" t="s">
        <v>1047</v>
      </c>
      <c r="Z2260" s="434" t="s">
        <v>1043</v>
      </c>
      <c r="AA2260" s="743" t="s">
        <v>1548</v>
      </c>
      <c r="AB2260" s="743" t="s">
        <v>1549</v>
      </c>
      <c r="AC2260" s="458">
        <v>40422</v>
      </c>
      <c r="AD2260" s="435"/>
      <c r="AE2260" s="543">
        <v>1954</v>
      </c>
      <c r="AF2260" s="543">
        <v>1672</v>
      </c>
      <c r="AG2260" s="543">
        <v>1382</v>
      </c>
      <c r="AH2260" s="543">
        <v>952</v>
      </c>
      <c r="AI2260" s="543">
        <v>745</v>
      </c>
      <c r="AJ2260" s="543">
        <v>566</v>
      </c>
      <c r="AK2260" s="544">
        <v>468</v>
      </c>
      <c r="AL2260" s="544">
        <v>390</v>
      </c>
      <c r="AM2260" s="544">
        <v>332</v>
      </c>
      <c r="AN2260" s="543">
        <v>301</v>
      </c>
      <c r="AO2260" s="545">
        <v>0</v>
      </c>
      <c r="AP2260" s="544">
        <v>0</v>
      </c>
      <c r="AQ2260" s="797" t="s">
        <v>2638</v>
      </c>
      <c r="AR2260" s="746" t="s">
        <v>866</v>
      </c>
      <c r="AS2260" s="475" t="str">
        <f t="shared" si="264"/>
        <v>ÜS</v>
      </c>
      <c r="AT2260" s="475" t="str">
        <f t="shared" si="264"/>
        <v>3B</v>
      </c>
      <c r="AU2260" s="475">
        <f t="shared" si="264"/>
        <v>351</v>
      </c>
      <c r="AV2260" s="475" t="str">
        <f t="shared" si="264"/>
        <v>VOC</v>
      </c>
      <c r="AW2260" s="475" t="str">
        <f t="shared" si="264"/>
        <v>B</v>
      </c>
      <c r="AX2260" s="475">
        <f t="shared" si="264"/>
        <v>0</v>
      </c>
      <c r="AY2260" s="185" t="str">
        <f>IF(AND(SUM(AE2260:$AP2260)&gt;0,J2260&lt;&gt;""),CONCATENATE(B2260,"_",F2260,"_",AG2260),0)</f>
        <v>ST_2.2.1_1382</v>
      </c>
      <c r="AZ2260" s="203">
        <f>IF(AND(SUM(AE2260:$AP2260)&gt;0,D2260="BFS"),1,0)</f>
        <v>0</v>
      </c>
      <c r="BA2260" s="203">
        <f t="shared" si="259"/>
        <v>0</v>
      </c>
    </row>
    <row r="2261" spans="1:53" ht="25">
      <c r="A2261" s="185">
        <f>IF(AND(SUM(AE2261:AP2261)&gt;0,J2261&lt;&gt;""),CONCATENATE(B2261,"_",F2261,"_",$A$5,"_",SUMPRODUCT((B$9:B2261=B2261)*(F$9:F2261=F2261)*(SUM(AE2261:AP2261)&lt;&gt;0)*(J2261&lt;&gt;""))-1),0)</f>
        <v>0</v>
      </c>
      <c r="B2261" s="745" t="s">
        <v>866</v>
      </c>
      <c r="C2261" s="58" t="s">
        <v>1334</v>
      </c>
      <c r="D2261" s="85" t="s">
        <v>1359</v>
      </c>
      <c r="E2261" s="463" t="s">
        <v>1335</v>
      </c>
      <c r="F2261" s="657" t="s">
        <v>1722</v>
      </c>
      <c r="G2261" s="420"/>
      <c r="H2261" s="418"/>
      <c r="I2261" s="418"/>
      <c r="J2261" s="418"/>
      <c r="K2261" s="418"/>
      <c r="L2261" s="419"/>
      <c r="M2261" s="419"/>
      <c r="N2261" s="419"/>
      <c r="O2261" s="419"/>
      <c r="P2261" s="419"/>
      <c r="Q2261" s="419"/>
      <c r="R2261" s="419"/>
      <c r="S2261" s="419"/>
      <c r="T2261" s="419"/>
      <c r="U2261" s="419"/>
      <c r="V2261" s="419"/>
      <c r="W2261" s="419"/>
      <c r="X2261" s="419"/>
      <c r="Y2261" s="419"/>
      <c r="Z2261" s="419"/>
      <c r="AA2261" s="420"/>
      <c r="AB2261" s="420"/>
      <c r="AC2261" s="457"/>
      <c r="AD2261" s="421"/>
      <c r="AE2261" s="537"/>
      <c r="AF2261" s="537"/>
      <c r="AG2261" s="537"/>
      <c r="AH2261" s="537"/>
      <c r="AI2261" s="537"/>
      <c r="AJ2261" s="537"/>
      <c r="AK2261" s="537"/>
      <c r="AL2261" s="537"/>
      <c r="AM2261" s="537"/>
      <c r="AN2261" s="537"/>
      <c r="AO2261" s="537"/>
      <c r="AP2261" s="537"/>
      <c r="AQ2261" s="422"/>
      <c r="AR2261" s="745" t="s">
        <v>866</v>
      </c>
      <c r="AS2261" s="475">
        <f t="shared" si="264"/>
        <v>0</v>
      </c>
      <c r="AT2261" s="475">
        <f t="shared" si="264"/>
        <v>0</v>
      </c>
      <c r="AU2261" s="475">
        <f t="shared" si="264"/>
        <v>0</v>
      </c>
      <c r="AV2261" s="475">
        <f t="shared" si="264"/>
        <v>0</v>
      </c>
      <c r="AW2261" s="475">
        <f t="shared" si="264"/>
        <v>0</v>
      </c>
      <c r="AX2261" s="475">
        <f t="shared" si="264"/>
        <v>0</v>
      </c>
      <c r="AY2261" s="185">
        <f>IF(AND(SUM(AE2261:$AP2261)&gt;0,J2261&lt;&gt;""),CONCATENATE(B2261,"_",F2261,"_",AG2261),0)</f>
        <v>0</v>
      </c>
      <c r="AZ2261" s="203">
        <f>IF(AND(SUM(AE2261:$AP2261)&gt;0,D2261="BFS"),1,0)</f>
        <v>0</v>
      </c>
      <c r="BA2261" s="203">
        <f t="shared" si="259"/>
        <v>0</v>
      </c>
    </row>
    <row r="2262" spans="1:53" ht="13">
      <c r="A2262" s="185">
        <f>IF(AND(SUM(AE2262:AP2262)&gt;0,J2262&lt;&gt;""),CONCATENATE(B2262,"_",F2262,"_",$A$5,"_",SUMPRODUCT((B$9:B2262=B2262)*(F$9:F2262=F2262)*(SUM(AE2262:AP2262)&lt;&gt;0)*(J2262&lt;&gt;""))-1),0)</f>
        <v>0</v>
      </c>
      <c r="B2262" s="746" t="s">
        <v>866</v>
      </c>
      <c r="C2262" s="464" t="s">
        <v>1936</v>
      </c>
      <c r="D2262" s="89" t="s">
        <v>1359</v>
      </c>
      <c r="E2262" s="465" t="s">
        <v>1335</v>
      </c>
      <c r="F2262" s="658" t="s">
        <v>1722</v>
      </c>
      <c r="G2262" s="423"/>
      <c r="H2262" s="432" t="s">
        <v>1043</v>
      </c>
      <c r="I2262" s="437" t="s">
        <v>1052</v>
      </c>
      <c r="J2262" s="432" t="s">
        <v>1053</v>
      </c>
      <c r="K2262" s="433"/>
      <c r="L2262" s="425"/>
      <c r="M2262" s="425"/>
      <c r="N2262" s="425"/>
      <c r="O2262" s="425"/>
      <c r="P2262" s="425"/>
      <c r="Q2262" s="425"/>
      <c r="R2262" s="434"/>
      <c r="S2262" s="434"/>
      <c r="T2262" s="434"/>
      <c r="U2262" s="434"/>
      <c r="V2262" s="434"/>
      <c r="W2262" s="434"/>
      <c r="X2262" s="434"/>
      <c r="Y2262" s="434"/>
      <c r="Z2262" s="434"/>
      <c r="AA2262" s="743"/>
      <c r="AB2262" s="442"/>
      <c r="AC2262" s="458"/>
      <c r="AD2262" s="443"/>
      <c r="AE2262" s="543"/>
      <c r="AF2262" s="543"/>
      <c r="AG2262" s="543"/>
      <c r="AH2262" s="543"/>
      <c r="AI2262" s="543"/>
      <c r="AJ2262" s="543"/>
      <c r="AK2262" s="544"/>
      <c r="AL2262" s="544"/>
      <c r="AM2262" s="544"/>
      <c r="AN2262" s="543"/>
      <c r="AO2262" s="545"/>
      <c r="AP2262" s="544"/>
      <c r="AQ2262" s="444"/>
      <c r="AR2262" s="746" t="s">
        <v>866</v>
      </c>
      <c r="AS2262" s="475">
        <f t="shared" si="264"/>
        <v>0</v>
      </c>
      <c r="AT2262" s="475">
        <f t="shared" si="264"/>
        <v>0</v>
      </c>
      <c r="AU2262" s="475">
        <f t="shared" si="264"/>
        <v>0</v>
      </c>
      <c r="AV2262" s="475">
        <f t="shared" si="264"/>
        <v>0</v>
      </c>
      <c r="AW2262" s="475">
        <f t="shared" si="264"/>
        <v>0</v>
      </c>
      <c r="AX2262" s="475">
        <f t="shared" si="264"/>
        <v>0</v>
      </c>
      <c r="AY2262" s="185">
        <f>IF(AND(SUM(AE2262:$AP2262)&gt;0,J2262&lt;&gt;""),CONCATENATE(B2262,"_",F2262,"_",AG2262),0)</f>
        <v>0</v>
      </c>
      <c r="AZ2262" s="203">
        <f>IF(AND(SUM(AE2262:$AP2262)&gt;0,D2262="BFS"),1,0)</f>
        <v>0</v>
      </c>
      <c r="BA2262" s="203">
        <f t="shared" si="259"/>
        <v>0</v>
      </c>
    </row>
    <row r="2263" spans="1:53" ht="15.5">
      <c r="A2263" s="185">
        <f>IF(AND(SUM(AE2263:AP2263)&gt;0,J2263&lt;&gt;""),CONCATENATE(B2263,"_",F2263,"_",$A$5,"_",SUMPRODUCT((B$9:B2263=B2263)*(F$9:F2263=F2263)*(SUM(AE2263:AP2263)&lt;&gt;0)*(J2263&lt;&gt;""))-1),0)</f>
        <v>0</v>
      </c>
      <c r="B2263" s="165" t="s">
        <v>866</v>
      </c>
      <c r="C2263" s="69" t="s">
        <v>803</v>
      </c>
      <c r="D2263" s="86"/>
      <c r="E2263" s="473"/>
      <c r="F2263" s="661"/>
      <c r="G2263" s="75"/>
      <c r="H2263" s="75"/>
      <c r="I2263" s="75"/>
      <c r="J2263" s="75"/>
      <c r="K2263" s="75"/>
      <c r="L2263" s="75"/>
      <c r="M2263" s="75"/>
      <c r="N2263" s="75"/>
      <c r="O2263" s="75"/>
      <c r="P2263" s="75"/>
      <c r="Q2263" s="75"/>
      <c r="R2263" s="75"/>
      <c r="S2263" s="75"/>
      <c r="T2263" s="75"/>
      <c r="U2263" s="75"/>
      <c r="V2263" s="75"/>
      <c r="W2263" s="75"/>
      <c r="X2263" s="75"/>
      <c r="Y2263" s="75"/>
      <c r="Z2263" s="75"/>
      <c r="AA2263" s="75"/>
      <c r="AB2263" s="72"/>
      <c r="AC2263" s="460"/>
      <c r="AD2263" s="90"/>
      <c r="AE2263" s="550"/>
      <c r="AF2263" s="550"/>
      <c r="AG2263" s="550"/>
      <c r="AH2263" s="550"/>
      <c r="AI2263" s="550"/>
      <c r="AJ2263" s="550"/>
      <c r="AK2263" s="550"/>
      <c r="AL2263" s="550"/>
      <c r="AM2263" s="550"/>
      <c r="AN2263" s="550"/>
      <c r="AO2263" s="550"/>
      <c r="AP2263" s="550"/>
      <c r="AQ2263" s="75"/>
      <c r="AR2263" s="165" t="s">
        <v>866</v>
      </c>
      <c r="AS2263" s="475">
        <f t="shared" si="264"/>
        <v>0</v>
      </c>
      <c r="AT2263" s="475">
        <f t="shared" si="264"/>
        <v>0</v>
      </c>
      <c r="AU2263" s="475">
        <f t="shared" si="264"/>
        <v>0</v>
      </c>
      <c r="AV2263" s="475">
        <f t="shared" si="264"/>
        <v>0</v>
      </c>
      <c r="AW2263" s="475">
        <f t="shared" si="264"/>
        <v>0</v>
      </c>
      <c r="AX2263" s="475">
        <f t="shared" si="264"/>
        <v>0</v>
      </c>
      <c r="AY2263" s="185">
        <f>IF(AND(SUM(AE2263:$AP2263)&gt;0,J2263&lt;&gt;""),CONCATENATE(B2263,"_",F2263,"_",AG2263),0)</f>
        <v>0</v>
      </c>
      <c r="AZ2263" s="203">
        <f>IF(AND(SUM(AE2263:$AP2263)&gt;0,D2263="BFS"),1,0)</f>
        <v>0</v>
      </c>
      <c r="BA2263" s="203">
        <f t="shared" si="259"/>
        <v>0</v>
      </c>
    </row>
    <row r="2264" spans="1:53" ht="25">
      <c r="A2264" s="185">
        <f>IF(AND(SUM(AE2264:AP2264)&gt;0,J2264&lt;&gt;""),CONCATENATE(B2264,"_",F2264,"_",$A$5,"_",SUMPRODUCT((B$9:B2264=B2264)*(F$9:F2264=F2264)*(SUM(AE2264:AP2264)&lt;&gt;0)*(J2264&lt;&gt;""))-1),0)</f>
        <v>0</v>
      </c>
      <c r="B2264" s="745" t="s">
        <v>866</v>
      </c>
      <c r="C2264" s="58" t="s">
        <v>1332</v>
      </c>
      <c r="D2264" s="85" t="s">
        <v>1365</v>
      </c>
      <c r="E2264" s="463" t="s">
        <v>1337</v>
      </c>
      <c r="F2264" s="657" t="s">
        <v>1723</v>
      </c>
      <c r="G2264" s="420"/>
      <c r="H2264" s="418"/>
      <c r="I2264" s="418"/>
      <c r="J2264" s="418"/>
      <c r="K2264" s="418"/>
      <c r="L2264" s="419"/>
      <c r="M2264" s="419"/>
      <c r="N2264" s="419"/>
      <c r="O2264" s="419"/>
      <c r="P2264" s="419"/>
      <c r="Q2264" s="419"/>
      <c r="R2264" s="419"/>
      <c r="S2264" s="419"/>
      <c r="T2264" s="419"/>
      <c r="U2264" s="419"/>
      <c r="V2264" s="419"/>
      <c r="W2264" s="419"/>
      <c r="X2264" s="419"/>
      <c r="Y2264" s="419"/>
      <c r="Z2264" s="419"/>
      <c r="AA2264" s="420"/>
      <c r="AB2264" s="420"/>
      <c r="AC2264" s="457"/>
      <c r="AD2264" s="421"/>
      <c r="AE2264" s="536"/>
      <c r="AF2264" s="536"/>
      <c r="AG2264" s="536"/>
      <c r="AH2264" s="536"/>
      <c r="AI2264" s="537"/>
      <c r="AJ2264" s="537"/>
      <c r="AK2264" s="537"/>
      <c r="AL2264" s="537"/>
      <c r="AM2264" s="537"/>
      <c r="AN2264" s="537"/>
      <c r="AO2264" s="537"/>
      <c r="AP2264" s="537"/>
      <c r="AQ2264" s="422"/>
      <c r="AR2264" s="745" t="s">
        <v>866</v>
      </c>
      <c r="AS2264" s="475">
        <f t="shared" si="264"/>
        <v>0</v>
      </c>
      <c r="AT2264" s="475">
        <f t="shared" si="264"/>
        <v>0</v>
      </c>
      <c r="AU2264" s="475">
        <f t="shared" si="264"/>
        <v>0</v>
      </c>
      <c r="AV2264" s="475">
        <f t="shared" si="264"/>
        <v>0</v>
      </c>
      <c r="AW2264" s="475">
        <f t="shared" si="264"/>
        <v>0</v>
      </c>
      <c r="AX2264" s="475">
        <f t="shared" si="264"/>
        <v>0</v>
      </c>
      <c r="AY2264" s="185">
        <f>IF(AND(SUM(AE2264:$AP2264)&gt;0,J2264&lt;&gt;""),CONCATENATE(B2264,"_",F2264,"_",AG2264),0)</f>
        <v>0</v>
      </c>
      <c r="AZ2264" s="203">
        <f>IF(AND(SUM(AE2264:$AP2264)&gt;0,D2264="BFS"),1,0)</f>
        <v>0</v>
      </c>
      <c r="BA2264" s="203">
        <f t="shared" si="259"/>
        <v>0</v>
      </c>
    </row>
    <row r="2265" spans="1:53" ht="30">
      <c r="A2265" s="185" t="str">
        <f>IF(AND(SUM(AE2265:AP2265)&gt;0,J2265&lt;&gt;""),CONCATENATE(B2265,"_",F2265,"_",$A$5,"_",SUMPRODUCT((B$9:B2265=B2265)*(F$9:F2265=F2265)*(SUM(AE2265:AP2265)&lt;&gt;0)*(J2265&lt;&gt;""))-1),0)</f>
        <v>ST_2.3.1_neu_1</v>
      </c>
      <c r="B2265" s="746" t="s">
        <v>866</v>
      </c>
      <c r="C2265" s="464" t="s">
        <v>1332</v>
      </c>
      <c r="D2265" s="89" t="s">
        <v>1365</v>
      </c>
      <c r="E2265" s="465" t="s">
        <v>1337</v>
      </c>
      <c r="F2265" s="658" t="s">
        <v>1723</v>
      </c>
      <c r="G2265" s="410" t="s">
        <v>1550</v>
      </c>
      <c r="H2265" s="432" t="s">
        <v>1047</v>
      </c>
      <c r="I2265" s="437" t="s">
        <v>1052</v>
      </c>
      <c r="J2265" s="432" t="s">
        <v>1114</v>
      </c>
      <c r="K2265" s="433" t="s">
        <v>1059</v>
      </c>
      <c r="L2265" s="424" t="s">
        <v>654</v>
      </c>
      <c r="M2265" s="425" t="s">
        <v>1836</v>
      </c>
      <c r="N2265" s="425" t="s">
        <v>955</v>
      </c>
      <c r="O2265" s="425" t="s">
        <v>1047</v>
      </c>
      <c r="P2265" s="425" t="s">
        <v>1047</v>
      </c>
      <c r="Q2265" s="425" t="s">
        <v>396</v>
      </c>
      <c r="R2265" s="434" t="s">
        <v>1043</v>
      </c>
      <c r="S2265" s="434" t="s">
        <v>1043</v>
      </c>
      <c r="T2265" s="434" t="s">
        <v>1955</v>
      </c>
      <c r="U2265" s="434" t="s">
        <v>1043</v>
      </c>
      <c r="V2265" s="434" t="s">
        <v>1047</v>
      </c>
      <c r="W2265" s="434" t="s">
        <v>1047</v>
      </c>
      <c r="X2265" s="434" t="s">
        <v>1047</v>
      </c>
      <c r="Y2265" s="434" t="s">
        <v>1047</v>
      </c>
      <c r="Z2265" s="434" t="s">
        <v>1043</v>
      </c>
      <c r="AA2265" s="743" t="s">
        <v>1551</v>
      </c>
      <c r="AB2265" s="743" t="s">
        <v>2118</v>
      </c>
      <c r="AC2265" s="458">
        <v>40422</v>
      </c>
      <c r="AD2265" s="435"/>
      <c r="AE2265" s="543">
        <v>557</v>
      </c>
      <c r="AF2265" s="543">
        <v>359</v>
      </c>
      <c r="AG2265" s="543">
        <v>258</v>
      </c>
      <c r="AH2265" s="543">
        <v>242</v>
      </c>
      <c r="AI2265" s="543">
        <v>157</v>
      </c>
      <c r="AJ2265" s="543">
        <v>121</v>
      </c>
      <c r="AK2265" s="544">
        <v>111</v>
      </c>
      <c r="AL2265" s="544">
        <v>102</v>
      </c>
      <c r="AM2265" s="544">
        <v>82</v>
      </c>
      <c r="AN2265" s="543">
        <v>75</v>
      </c>
      <c r="AO2265" s="545">
        <v>0</v>
      </c>
      <c r="AP2265" s="544"/>
      <c r="AQ2265" s="829" t="s">
        <v>2639</v>
      </c>
      <c r="AR2265" s="746" t="s">
        <v>866</v>
      </c>
      <c r="AS2265" s="475" t="str">
        <f t="shared" si="264"/>
        <v>ÜS</v>
      </c>
      <c r="AT2265" s="475" t="str">
        <f t="shared" si="264"/>
        <v>3B</v>
      </c>
      <c r="AU2265" s="475">
        <f t="shared" si="264"/>
        <v>351</v>
      </c>
      <c r="AV2265" s="475" t="str">
        <f t="shared" si="264"/>
        <v>VOC</v>
      </c>
      <c r="AW2265" s="475" t="str">
        <f t="shared" si="264"/>
        <v>B</v>
      </c>
      <c r="AX2265" s="475">
        <f t="shared" si="264"/>
        <v>0</v>
      </c>
      <c r="AY2265" s="185" t="str">
        <f>IF(AND(SUM(AE2265:$AP2265)&gt;0,J2265&lt;&gt;""),CONCATENATE(B2265,"_",F2265,"_",AG2265),0)</f>
        <v>ST_2.3.1_258</v>
      </c>
      <c r="AZ2265" s="203">
        <f>IF(AND(SUM(AE2265:$AP2265)&gt;0,D2265="BFS"),1,0)</f>
        <v>1</v>
      </c>
      <c r="BA2265" s="203" t="e">
        <f t="shared" si="259"/>
        <v>#REF!</v>
      </c>
    </row>
    <row r="2266" spans="1:53" ht="20">
      <c r="A2266" s="185" t="str">
        <f>IF(AND(SUM(AE2266:AP2266)&gt;0,J2266&lt;&gt;""),CONCATENATE(B2266,"_",F2266,"_",$A$5,"_",SUMPRODUCT((B$9:B2266=B2266)*(F$9:F2266=F2266)*(SUM(AE2266:AP2266)&lt;&gt;0)*(J2266&lt;&gt;""))-1),0)</f>
        <v>ST_2.3.1_neu_2</v>
      </c>
      <c r="B2266" s="746" t="s">
        <v>866</v>
      </c>
      <c r="C2266" s="464" t="s">
        <v>1332</v>
      </c>
      <c r="D2266" s="89" t="s">
        <v>1365</v>
      </c>
      <c r="E2266" s="465" t="s">
        <v>1337</v>
      </c>
      <c r="F2266" s="658" t="s">
        <v>1723</v>
      </c>
      <c r="G2266" s="410" t="s">
        <v>817</v>
      </c>
      <c r="H2266" s="432" t="s">
        <v>1047</v>
      </c>
      <c r="I2266" s="437" t="s">
        <v>1052</v>
      </c>
      <c r="J2266" s="432" t="s">
        <v>1114</v>
      </c>
      <c r="K2266" s="433" t="s">
        <v>1243</v>
      </c>
      <c r="L2266" s="424" t="s">
        <v>821</v>
      </c>
      <c r="M2266" s="425" t="s">
        <v>1836</v>
      </c>
      <c r="N2266" s="425" t="s">
        <v>955</v>
      </c>
      <c r="O2266" s="425" t="s">
        <v>1047</v>
      </c>
      <c r="P2266" s="425" t="s">
        <v>1047</v>
      </c>
      <c r="Q2266" s="425" t="s">
        <v>1916</v>
      </c>
      <c r="R2266" s="434" t="s">
        <v>1043</v>
      </c>
      <c r="S2266" s="434" t="s">
        <v>1043</v>
      </c>
      <c r="T2266" s="434" t="s">
        <v>1955</v>
      </c>
      <c r="U2266" s="434" t="s">
        <v>1043</v>
      </c>
      <c r="V2266" s="434" t="s">
        <v>1047</v>
      </c>
      <c r="W2266" s="434" t="s">
        <v>1047</v>
      </c>
      <c r="X2266" s="434" t="s">
        <v>1047</v>
      </c>
      <c r="Y2266" s="434" t="s">
        <v>1047</v>
      </c>
      <c r="Z2266" s="434" t="s">
        <v>1043</v>
      </c>
      <c r="AA2266" s="743" t="s">
        <v>822</v>
      </c>
      <c r="AB2266" s="743" t="s">
        <v>823</v>
      </c>
      <c r="AC2266" s="458">
        <v>40422</v>
      </c>
      <c r="AD2266" s="435"/>
      <c r="AE2266" s="543">
        <v>576</v>
      </c>
      <c r="AF2266" s="543">
        <v>456</v>
      </c>
      <c r="AG2266" s="543">
        <v>265</v>
      </c>
      <c r="AH2266" s="543">
        <v>204</v>
      </c>
      <c r="AI2266" s="543">
        <v>164</v>
      </c>
      <c r="AJ2266" s="543">
        <v>132</v>
      </c>
      <c r="AK2266" s="544">
        <v>95</v>
      </c>
      <c r="AL2266" s="544">
        <v>92</v>
      </c>
      <c r="AM2266" s="544">
        <v>106</v>
      </c>
      <c r="AN2266" s="543">
        <v>82</v>
      </c>
      <c r="AO2266" s="545">
        <v>0</v>
      </c>
      <c r="AP2266" s="544"/>
      <c r="AQ2266" s="829"/>
      <c r="AR2266" s="746" t="s">
        <v>866</v>
      </c>
      <c r="AS2266" s="475" t="str">
        <f t="shared" si="264"/>
        <v>ÜS</v>
      </c>
      <c r="AT2266" s="475" t="str">
        <f t="shared" si="264"/>
        <v>3B</v>
      </c>
      <c r="AU2266" s="475">
        <f t="shared" si="264"/>
        <v>351</v>
      </c>
      <c r="AV2266" s="475" t="str">
        <f t="shared" si="264"/>
        <v>VOC</v>
      </c>
      <c r="AW2266" s="475" t="str">
        <f t="shared" si="264"/>
        <v>B</v>
      </c>
      <c r="AX2266" s="475">
        <f t="shared" si="264"/>
        <v>0</v>
      </c>
      <c r="AY2266" s="185" t="str">
        <f>IF(AND(SUM(AE2266:$AP2266)&gt;0,J2266&lt;&gt;""),CONCATENATE(B2266,"_",F2266,"_",AG2266),0)</f>
        <v>ST_2.3.1_265</v>
      </c>
      <c r="AZ2266" s="203">
        <f>IF(AND(SUM(AE2266:$AP2266)&gt;0,D2266="BFS"),1,0)</f>
        <v>1</v>
      </c>
      <c r="BA2266" s="203" t="e">
        <f t="shared" si="259"/>
        <v>#REF!</v>
      </c>
    </row>
    <row r="2267" spans="1:53" ht="20">
      <c r="A2267" s="185" t="str">
        <f>IF(AND(SUM(AE2267:AP2267)&gt;0,J2267&lt;&gt;""),CONCATENATE(B2267,"_",F2267,"_",$A$5,"_",SUMPRODUCT((B$9:B2267=B2267)*(F$9:F2267=F2267)*(SUM(AE2267:AP2267)&lt;&gt;0)*(J2267&lt;&gt;""))-1),0)</f>
        <v>ST_2.3.1_neu_3</v>
      </c>
      <c r="B2267" s="746" t="s">
        <v>866</v>
      </c>
      <c r="C2267" s="464" t="s">
        <v>1332</v>
      </c>
      <c r="D2267" s="89" t="s">
        <v>1365</v>
      </c>
      <c r="E2267" s="465" t="s">
        <v>1337</v>
      </c>
      <c r="F2267" s="658" t="s">
        <v>1723</v>
      </c>
      <c r="G2267" s="410" t="s">
        <v>1322</v>
      </c>
      <c r="H2267" s="432" t="s">
        <v>1047</v>
      </c>
      <c r="I2267" s="437" t="s">
        <v>1052</v>
      </c>
      <c r="J2267" s="432" t="s">
        <v>1114</v>
      </c>
      <c r="K2267" s="433" t="s">
        <v>654</v>
      </c>
      <c r="L2267" s="424" t="s">
        <v>1243</v>
      </c>
      <c r="M2267" s="425" t="s">
        <v>1836</v>
      </c>
      <c r="N2267" s="425" t="s">
        <v>1244</v>
      </c>
      <c r="O2267" s="425" t="s">
        <v>1047</v>
      </c>
      <c r="P2267" s="425" t="s">
        <v>1047</v>
      </c>
      <c r="Q2267" s="425" t="s">
        <v>1916</v>
      </c>
      <c r="R2267" s="434" t="s">
        <v>1043</v>
      </c>
      <c r="S2267" s="434" t="s">
        <v>1043</v>
      </c>
      <c r="T2267" s="434" t="s">
        <v>1955</v>
      </c>
      <c r="U2267" s="434" t="s">
        <v>1043</v>
      </c>
      <c r="V2267" s="434" t="s">
        <v>1047</v>
      </c>
      <c r="W2267" s="434" t="s">
        <v>1047</v>
      </c>
      <c r="X2267" s="434" t="s">
        <v>1047</v>
      </c>
      <c r="Y2267" s="434" t="s">
        <v>1047</v>
      </c>
      <c r="Z2267" s="434" t="s">
        <v>1043</v>
      </c>
      <c r="AA2267" s="743" t="s">
        <v>1323</v>
      </c>
      <c r="AB2267" s="743" t="s">
        <v>823</v>
      </c>
      <c r="AC2267" s="458">
        <v>40422</v>
      </c>
      <c r="AD2267" s="435"/>
      <c r="AE2267" s="543">
        <v>347</v>
      </c>
      <c r="AF2267" s="543">
        <v>358</v>
      </c>
      <c r="AG2267" s="543">
        <v>304</v>
      </c>
      <c r="AH2267" s="543">
        <v>290</v>
      </c>
      <c r="AI2267" s="543">
        <v>304</v>
      </c>
      <c r="AJ2267" s="543">
        <v>317</v>
      </c>
      <c r="AK2267" s="544">
        <v>323</v>
      </c>
      <c r="AL2267" s="544">
        <v>333</v>
      </c>
      <c r="AM2267" s="544">
        <v>308</v>
      </c>
      <c r="AN2267" s="543">
        <v>292</v>
      </c>
      <c r="AO2267" s="545">
        <v>346</v>
      </c>
      <c r="AP2267" s="577"/>
      <c r="AQ2267" s="797" t="s">
        <v>2797</v>
      </c>
      <c r="AR2267" s="746" t="s">
        <v>866</v>
      </c>
      <c r="AS2267" s="475" t="str">
        <f t="shared" ref="AS2267:AX2276" si="265">IF(SUM($AE2267:$AP2267)&gt;0,VLOOKUP($F2267,Schulart,AS$2,FALSE),0)</f>
        <v>ÜS</v>
      </c>
      <c r="AT2267" s="475" t="str">
        <f t="shared" si="265"/>
        <v>3B</v>
      </c>
      <c r="AU2267" s="475">
        <f t="shared" si="265"/>
        <v>351</v>
      </c>
      <c r="AV2267" s="475" t="str">
        <f t="shared" si="265"/>
        <v>VOC</v>
      </c>
      <c r="AW2267" s="475" t="str">
        <f t="shared" si="265"/>
        <v>B</v>
      </c>
      <c r="AX2267" s="475">
        <f t="shared" si="265"/>
        <v>0</v>
      </c>
      <c r="AY2267" s="185" t="str">
        <f>IF(AND(SUM(AE2267:$AP2267)&gt;0,J2267&lt;&gt;""),CONCATENATE(B2267,"_",F2267,"_",AG2267),0)</f>
        <v>ST_2.3.1_304</v>
      </c>
      <c r="AZ2267" s="203">
        <f>IF(AND(SUM(AE2267:$AP2267)&gt;0,D2267="BFS"),1,0)</f>
        <v>1</v>
      </c>
      <c r="BA2267" s="203" t="e">
        <f t="shared" si="259"/>
        <v>#REF!</v>
      </c>
    </row>
    <row r="2268" spans="1:53" ht="25">
      <c r="A2268" s="185">
        <f>IF(AND(SUM(AE2268:AP2268)&gt;0,J2268&lt;&gt;""),CONCATENATE(B2268,"_",F2268,"_",$A$5,"_",SUMPRODUCT((B$9:B2268=B2268)*(F$9:F2268=F2268)*(SUM(AE2268:AP2268)&lt;&gt;0)*(J2268&lt;&gt;""))-1),0)</f>
        <v>0</v>
      </c>
      <c r="B2268" s="745" t="s">
        <v>866</v>
      </c>
      <c r="C2268" s="58" t="s">
        <v>1338</v>
      </c>
      <c r="D2268" s="85" t="s">
        <v>1365</v>
      </c>
      <c r="E2268" s="463" t="s">
        <v>1339</v>
      </c>
      <c r="F2268" s="657" t="s">
        <v>1724</v>
      </c>
      <c r="G2268" s="420"/>
      <c r="H2268" s="418"/>
      <c r="I2268" s="418"/>
      <c r="J2268" s="418"/>
      <c r="K2268" s="418"/>
      <c r="L2268" s="419"/>
      <c r="M2268" s="419"/>
      <c r="N2268" s="419"/>
      <c r="O2268" s="419"/>
      <c r="P2268" s="419"/>
      <c r="Q2268" s="419"/>
      <c r="R2268" s="419"/>
      <c r="S2268" s="419"/>
      <c r="T2268" s="419"/>
      <c r="U2268" s="419"/>
      <c r="V2268" s="419"/>
      <c r="W2268" s="419"/>
      <c r="X2268" s="419"/>
      <c r="Y2268" s="419"/>
      <c r="Z2268" s="419"/>
      <c r="AA2268" s="420"/>
      <c r="AB2268" s="420"/>
      <c r="AC2268" s="457"/>
      <c r="AD2268" s="421"/>
      <c r="AE2268" s="536"/>
      <c r="AF2268" s="536"/>
      <c r="AG2268" s="536"/>
      <c r="AH2268" s="536"/>
      <c r="AI2268" s="537"/>
      <c r="AJ2268" s="537"/>
      <c r="AK2268" s="537"/>
      <c r="AL2268" s="537"/>
      <c r="AM2268" s="537"/>
      <c r="AN2268" s="537"/>
      <c r="AO2268" s="537"/>
      <c r="AP2268" s="537"/>
      <c r="AQ2268" s="422"/>
      <c r="AR2268" s="745" t="s">
        <v>866</v>
      </c>
      <c r="AS2268" s="475">
        <f t="shared" si="265"/>
        <v>0</v>
      </c>
      <c r="AT2268" s="475">
        <f t="shared" si="265"/>
        <v>0</v>
      </c>
      <c r="AU2268" s="475">
        <f t="shared" si="265"/>
        <v>0</v>
      </c>
      <c r="AV2268" s="475">
        <f t="shared" si="265"/>
        <v>0</v>
      </c>
      <c r="AW2268" s="475">
        <f t="shared" si="265"/>
        <v>0</v>
      </c>
      <c r="AX2268" s="475">
        <f t="shared" si="265"/>
        <v>0</v>
      </c>
      <c r="AY2268" s="185">
        <f>IF(AND(SUM(AE2268:$AP2268)&gt;0,J2268&lt;&gt;""),CONCATENATE(B2268,"_",F2268,"_",AG2268),0)</f>
        <v>0</v>
      </c>
      <c r="AZ2268" s="203">
        <f>IF(AND(SUM(AE2268:$AP2268)&gt;0,D2268="BFS"),1,0)</f>
        <v>0</v>
      </c>
      <c r="BA2268" s="203">
        <f t="shared" si="259"/>
        <v>0</v>
      </c>
    </row>
    <row r="2269" spans="1:53" ht="13">
      <c r="A2269" s="185">
        <f>IF(AND(SUM(AE2269:AP2269)&gt;0,J2269&lt;&gt;""),CONCATENATE(B2269,"_",F2269,"_",$A$5,"_",SUMPRODUCT((B$9:B2269=B2269)*(F$9:F2269=F2269)*(SUM(AE2269:AP2269)&lt;&gt;0)*(J2269&lt;&gt;""))-1),0)</f>
        <v>0</v>
      </c>
      <c r="B2269" s="746" t="s">
        <v>866</v>
      </c>
      <c r="C2269" s="464" t="s">
        <v>1338</v>
      </c>
      <c r="D2269" s="89" t="s">
        <v>1365</v>
      </c>
      <c r="E2269" s="465" t="s">
        <v>1339</v>
      </c>
      <c r="F2269" s="658" t="s">
        <v>1724</v>
      </c>
      <c r="G2269" s="410"/>
      <c r="H2269" s="432" t="s">
        <v>1043</v>
      </c>
      <c r="I2269" s="437" t="s">
        <v>1052</v>
      </c>
      <c r="J2269" s="432" t="s">
        <v>1114</v>
      </c>
      <c r="K2269" s="433"/>
      <c r="L2269" s="425"/>
      <c r="M2269" s="425"/>
      <c r="N2269" s="425"/>
      <c r="O2269" s="425"/>
      <c r="P2269" s="425"/>
      <c r="Q2269" s="425"/>
      <c r="R2269" s="434"/>
      <c r="S2269" s="434"/>
      <c r="T2269" s="434"/>
      <c r="U2269" s="434"/>
      <c r="V2269" s="434"/>
      <c r="W2269" s="434"/>
      <c r="X2269" s="434"/>
      <c r="Y2269" s="434"/>
      <c r="Z2269" s="434"/>
      <c r="AA2269" s="743"/>
      <c r="AB2269" s="442"/>
      <c r="AC2269" s="458"/>
      <c r="AD2269" s="443"/>
      <c r="AE2269" s="543"/>
      <c r="AF2269" s="543"/>
      <c r="AG2269" s="543"/>
      <c r="AH2269" s="543"/>
      <c r="AI2269" s="543"/>
      <c r="AJ2269" s="543"/>
      <c r="AK2269" s="544"/>
      <c r="AL2269" s="544"/>
      <c r="AM2269" s="544"/>
      <c r="AN2269" s="543"/>
      <c r="AO2269" s="545"/>
      <c r="AP2269" s="544"/>
      <c r="AQ2269" s="444"/>
      <c r="AR2269" s="746" t="s">
        <v>866</v>
      </c>
      <c r="AS2269" s="475">
        <f t="shared" si="265"/>
        <v>0</v>
      </c>
      <c r="AT2269" s="475">
        <f t="shared" si="265"/>
        <v>0</v>
      </c>
      <c r="AU2269" s="475">
        <f t="shared" si="265"/>
        <v>0</v>
      </c>
      <c r="AV2269" s="475">
        <f t="shared" si="265"/>
        <v>0</v>
      </c>
      <c r="AW2269" s="475">
        <f t="shared" si="265"/>
        <v>0</v>
      </c>
      <c r="AX2269" s="475">
        <f t="shared" si="265"/>
        <v>0</v>
      </c>
      <c r="AY2269" s="185">
        <f>IF(AND(SUM(AE2269:$AP2269)&gt;0,J2269&lt;&gt;""),CONCATENATE(B2269,"_",F2269,"_",AG2269),0)</f>
        <v>0</v>
      </c>
      <c r="AZ2269" s="203">
        <f>IF(AND(SUM(AE2269:$AP2269)&gt;0,D2269="BFS"),1,0)</f>
        <v>0</v>
      </c>
      <c r="BA2269" s="203">
        <f t="shared" si="259"/>
        <v>0</v>
      </c>
    </row>
    <row r="2270" spans="1:53" ht="25">
      <c r="A2270" s="185">
        <f>IF(AND(SUM(AE2270:AP2270)&gt;0,J2270&lt;&gt;""),CONCATENATE(B2270,"_",F2270,"_",$A$5,"_",SUMPRODUCT((B$9:B2270=B2270)*(F$9:F2270=F2270)*(SUM(AE2270:AP2270)&lt;&gt;0)*(J2270&lt;&gt;""))-1),0)</f>
        <v>0</v>
      </c>
      <c r="B2270" s="761" t="s">
        <v>866</v>
      </c>
      <c r="C2270" s="88" t="s">
        <v>1255</v>
      </c>
      <c r="D2270" s="85" t="s">
        <v>1365</v>
      </c>
      <c r="E2270" s="463" t="s">
        <v>1340</v>
      </c>
      <c r="F2270" s="657" t="s">
        <v>1725</v>
      </c>
      <c r="G2270" s="420"/>
      <c r="H2270" s="418"/>
      <c r="I2270" s="418"/>
      <c r="J2270" s="418"/>
      <c r="K2270" s="418"/>
      <c r="L2270" s="419"/>
      <c r="M2270" s="419"/>
      <c r="N2270" s="419"/>
      <c r="O2270" s="419"/>
      <c r="P2270" s="419"/>
      <c r="Q2270" s="419"/>
      <c r="R2270" s="419"/>
      <c r="S2270" s="419"/>
      <c r="T2270" s="419"/>
      <c r="U2270" s="419"/>
      <c r="V2270" s="419"/>
      <c r="W2270" s="419"/>
      <c r="X2270" s="419"/>
      <c r="Y2270" s="419"/>
      <c r="Z2270" s="419"/>
      <c r="AA2270" s="420"/>
      <c r="AB2270" s="420"/>
      <c r="AC2270" s="457"/>
      <c r="AD2270" s="421"/>
      <c r="AE2270" s="536"/>
      <c r="AF2270" s="536"/>
      <c r="AG2270" s="536"/>
      <c r="AH2270" s="536"/>
      <c r="AI2270" s="537"/>
      <c r="AJ2270" s="537"/>
      <c r="AK2270" s="537"/>
      <c r="AL2270" s="537"/>
      <c r="AM2270" s="537"/>
      <c r="AN2270" s="537"/>
      <c r="AO2270" s="537"/>
      <c r="AP2270" s="537"/>
      <c r="AQ2270" s="422"/>
      <c r="AR2270" s="761" t="s">
        <v>866</v>
      </c>
      <c r="AS2270" s="475">
        <f t="shared" si="265"/>
        <v>0</v>
      </c>
      <c r="AT2270" s="475">
        <f t="shared" si="265"/>
        <v>0</v>
      </c>
      <c r="AU2270" s="475">
        <f t="shared" si="265"/>
        <v>0</v>
      </c>
      <c r="AV2270" s="475">
        <f t="shared" si="265"/>
        <v>0</v>
      </c>
      <c r="AW2270" s="475">
        <f t="shared" si="265"/>
        <v>0</v>
      </c>
      <c r="AX2270" s="475">
        <f t="shared" si="265"/>
        <v>0</v>
      </c>
      <c r="AY2270" s="185">
        <f>IF(AND(SUM(AE2270:$AP2270)&gt;0,J2270&lt;&gt;""),CONCATENATE(B2270,"_",F2270,"_",AG2270),0)</f>
        <v>0</v>
      </c>
      <c r="AZ2270" s="203">
        <f>IF(AND(SUM(AE2270:$AP2270)&gt;0,D2270="BFS"),1,0)</f>
        <v>0</v>
      </c>
      <c r="BA2270" s="203">
        <f t="shared" si="259"/>
        <v>0</v>
      </c>
    </row>
    <row r="2271" spans="1:53" ht="30">
      <c r="A2271" s="185" t="str">
        <f>IF(AND(SUM(AE2271:AP2271)&gt;0,J2271&lt;&gt;""),CONCATENATE(B2271,"_",F2271,"_",$A$5,"_",SUMPRODUCT((B$9:B2271=B2271)*(F$9:F2271=F2271)*(SUM(AE2271:AP2271)&lt;&gt;0)*(J2271&lt;&gt;""))-1),0)</f>
        <v>ST_2.3.3_neu_1</v>
      </c>
      <c r="B2271" s="798" t="s">
        <v>866</v>
      </c>
      <c r="C2271" s="799" t="s">
        <v>655</v>
      </c>
      <c r="D2271" s="516" t="s">
        <v>1365</v>
      </c>
      <c r="E2271" s="517" t="s">
        <v>1340</v>
      </c>
      <c r="F2271" s="664" t="s">
        <v>1725</v>
      </c>
      <c r="G2271" s="518" t="s">
        <v>2792</v>
      </c>
      <c r="H2271" s="519" t="s">
        <v>1047</v>
      </c>
      <c r="I2271" s="520" t="s">
        <v>1052</v>
      </c>
      <c r="J2271" s="519" t="s">
        <v>1114</v>
      </c>
      <c r="K2271" s="521" t="s">
        <v>2793</v>
      </c>
      <c r="L2271" s="511" t="s">
        <v>1243</v>
      </c>
      <c r="M2271" s="511" t="s">
        <v>1836</v>
      </c>
      <c r="N2271" s="511" t="s">
        <v>955</v>
      </c>
      <c r="O2271" s="511" t="s">
        <v>1047</v>
      </c>
      <c r="P2271" s="511" t="s">
        <v>1047</v>
      </c>
      <c r="Q2271" s="511" t="s">
        <v>1916</v>
      </c>
      <c r="R2271" s="511" t="s">
        <v>1043</v>
      </c>
      <c r="S2271" s="511" t="s">
        <v>1043</v>
      </c>
      <c r="T2271" s="511" t="s">
        <v>1111</v>
      </c>
      <c r="U2271" s="511" t="s">
        <v>1043</v>
      </c>
      <c r="V2271" s="511" t="s">
        <v>1047</v>
      </c>
      <c r="W2271" s="511" t="s">
        <v>1047</v>
      </c>
      <c r="X2271" s="511" t="s">
        <v>1047</v>
      </c>
      <c r="Y2271" s="511" t="s">
        <v>1047</v>
      </c>
      <c r="Z2271" s="511" t="s">
        <v>1043</v>
      </c>
      <c r="AA2271" s="792" t="s">
        <v>822</v>
      </c>
      <c r="AB2271" s="792" t="s">
        <v>823</v>
      </c>
      <c r="AC2271" s="522" t="s">
        <v>2794</v>
      </c>
      <c r="AD2271" s="800" t="s">
        <v>2795</v>
      </c>
      <c r="AE2271" s="795"/>
      <c r="AF2271" s="795"/>
      <c r="AG2271" s="795"/>
      <c r="AH2271" s="795"/>
      <c r="AI2271" s="795"/>
      <c r="AJ2271" s="795"/>
      <c r="AK2271" s="577"/>
      <c r="AL2271" s="577"/>
      <c r="AM2271" s="577"/>
      <c r="AN2271" s="795"/>
      <c r="AO2271" s="796"/>
      <c r="AP2271" s="577">
        <v>277</v>
      </c>
      <c r="AQ2271" s="830" t="s">
        <v>2798</v>
      </c>
      <c r="AR2271" s="746" t="s">
        <v>866</v>
      </c>
      <c r="AS2271" s="475" t="str">
        <f t="shared" si="265"/>
        <v>ÜS</v>
      </c>
      <c r="AT2271" s="475" t="str">
        <f t="shared" si="265"/>
        <v>2A</v>
      </c>
      <c r="AU2271" s="475">
        <f t="shared" si="265"/>
        <v>244</v>
      </c>
      <c r="AV2271" s="475" t="str">
        <f t="shared" si="265"/>
        <v>GEN</v>
      </c>
      <c r="AW2271" s="475" t="str">
        <f t="shared" si="265"/>
        <v>A</v>
      </c>
      <c r="AX2271" s="475">
        <f t="shared" si="265"/>
        <v>0</v>
      </c>
      <c r="AY2271" s="185" t="str">
        <f>IF(AND(SUM(AE2271:$AP2271)&gt;0,J2271&lt;&gt;""),CONCATENATE(B2271,"_",F2271,"_",AG2271),0)</f>
        <v>ST_2.3.3_</v>
      </c>
      <c r="AZ2271" s="203">
        <f>IF(AND(SUM(AE2271:$AP2271)&gt;0,D2271="BFS"),1,0)</f>
        <v>1</v>
      </c>
      <c r="BA2271" s="203" t="e">
        <f t="shared" si="259"/>
        <v>#REF!</v>
      </c>
    </row>
    <row r="2272" spans="1:53" ht="30">
      <c r="A2272" s="185" t="str">
        <f>IF(AND(SUM(AE2272:AP2272)&gt;0,J2272&lt;&gt;""),CONCATENATE(B2272,"_",F2272,"_",$A$5,"_",SUMPRODUCT((B$9:B2272=B2272)*(F$9:F2272=F2272)*(SUM(AE2272:AP2272)&lt;&gt;0)*(J2272&lt;&gt;""))-1),0)</f>
        <v>ST_2.3.3_neu_2</v>
      </c>
      <c r="B2272" s="798" t="s">
        <v>866</v>
      </c>
      <c r="C2272" s="799" t="s">
        <v>655</v>
      </c>
      <c r="D2272" s="516" t="s">
        <v>1365</v>
      </c>
      <c r="E2272" s="517" t="s">
        <v>1340</v>
      </c>
      <c r="F2272" s="664" t="s">
        <v>1725</v>
      </c>
      <c r="G2272" s="518" t="s">
        <v>2796</v>
      </c>
      <c r="H2272" s="519" t="s">
        <v>1047</v>
      </c>
      <c r="I2272" s="520" t="s">
        <v>1052</v>
      </c>
      <c r="J2272" s="519" t="s">
        <v>1114</v>
      </c>
      <c r="K2272" s="521" t="s">
        <v>2793</v>
      </c>
      <c r="L2272" s="511" t="s">
        <v>1243</v>
      </c>
      <c r="M2272" s="511" t="s">
        <v>1836</v>
      </c>
      <c r="N2272" s="511" t="s">
        <v>1244</v>
      </c>
      <c r="O2272" s="511" t="s">
        <v>1047</v>
      </c>
      <c r="P2272" s="511" t="s">
        <v>1047</v>
      </c>
      <c r="Q2272" s="511" t="s">
        <v>1916</v>
      </c>
      <c r="R2272" s="511" t="s">
        <v>1043</v>
      </c>
      <c r="S2272" s="511" t="s">
        <v>1043</v>
      </c>
      <c r="T2272" s="511" t="s">
        <v>1955</v>
      </c>
      <c r="U2272" s="511" t="s">
        <v>1043</v>
      </c>
      <c r="V2272" s="511" t="s">
        <v>1047</v>
      </c>
      <c r="W2272" s="511" t="s">
        <v>1047</v>
      </c>
      <c r="X2272" s="511" t="s">
        <v>1047</v>
      </c>
      <c r="Y2272" s="511" t="s">
        <v>1047</v>
      </c>
      <c r="Z2272" s="511" t="s">
        <v>1043</v>
      </c>
      <c r="AA2272" s="792" t="s">
        <v>822</v>
      </c>
      <c r="AB2272" s="792" t="s">
        <v>823</v>
      </c>
      <c r="AC2272" s="522" t="s">
        <v>1227</v>
      </c>
      <c r="AD2272" s="800"/>
      <c r="AE2272" s="795"/>
      <c r="AF2272" s="795"/>
      <c r="AG2272" s="795"/>
      <c r="AH2272" s="795"/>
      <c r="AI2272" s="795"/>
      <c r="AJ2272" s="795"/>
      <c r="AK2272" s="577"/>
      <c r="AL2272" s="577"/>
      <c r="AM2272" s="577"/>
      <c r="AN2272" s="795"/>
      <c r="AO2272" s="796"/>
      <c r="AP2272" s="577">
        <v>292</v>
      </c>
      <c r="AQ2272" s="830"/>
      <c r="AR2272" s="746" t="s">
        <v>866</v>
      </c>
      <c r="AS2272" s="475" t="str">
        <f t="shared" si="265"/>
        <v>ÜS</v>
      </c>
      <c r="AT2272" s="475" t="str">
        <f t="shared" si="265"/>
        <v>2A</v>
      </c>
      <c r="AU2272" s="475">
        <f t="shared" si="265"/>
        <v>244</v>
      </c>
      <c r="AV2272" s="475" t="str">
        <f t="shared" si="265"/>
        <v>GEN</v>
      </c>
      <c r="AW2272" s="475" t="str">
        <f t="shared" si="265"/>
        <v>A</v>
      </c>
      <c r="AX2272" s="475">
        <f t="shared" si="265"/>
        <v>0</v>
      </c>
      <c r="AY2272" s="185" t="str">
        <f>IF(AND(SUM(AE2272:$AP2272)&gt;0,J2272&lt;&gt;""),CONCATENATE(B2272,"_",F2272,"_",AG2272),0)</f>
        <v>ST_2.3.3_</v>
      </c>
      <c r="AZ2272" s="203">
        <f>IF(AND(SUM(AE2272:$AP2272)&gt;0,D2272="BFS"),1,0)</f>
        <v>1</v>
      </c>
      <c r="BA2272" s="203" t="e">
        <f t="shared" si="259"/>
        <v>#REF!</v>
      </c>
    </row>
    <row r="2273" spans="1:53" ht="25">
      <c r="A2273" s="185">
        <f>IF(AND(SUM(AE2273:AP2273)&gt;0,J2273&lt;&gt;""),CONCATENATE(B2273,"_",F2273,"_",$A$5,"_",SUMPRODUCT((B$9:B2273=B2273)*(F$9:F2273=F2273)*(SUM(AE2273:AP2273)&lt;&gt;0)*(J2273&lt;&gt;""))-1),0)</f>
        <v>0</v>
      </c>
      <c r="B2273" s="745" t="s">
        <v>866</v>
      </c>
      <c r="C2273" s="58" t="s">
        <v>596</v>
      </c>
      <c r="D2273" s="85" t="s">
        <v>1365</v>
      </c>
      <c r="E2273" s="463" t="s">
        <v>597</v>
      </c>
      <c r="F2273" s="657" t="s">
        <v>1726</v>
      </c>
      <c r="G2273" s="420"/>
      <c r="H2273" s="418"/>
      <c r="I2273" s="418"/>
      <c r="J2273" s="418"/>
      <c r="K2273" s="418"/>
      <c r="L2273" s="419"/>
      <c r="M2273" s="419"/>
      <c r="N2273" s="419"/>
      <c r="O2273" s="419"/>
      <c r="P2273" s="419"/>
      <c r="Q2273" s="419"/>
      <c r="R2273" s="419"/>
      <c r="S2273" s="419"/>
      <c r="T2273" s="419"/>
      <c r="U2273" s="419"/>
      <c r="V2273" s="419"/>
      <c r="W2273" s="419"/>
      <c r="X2273" s="419"/>
      <c r="Y2273" s="419"/>
      <c r="Z2273" s="419"/>
      <c r="AA2273" s="420"/>
      <c r="AB2273" s="420"/>
      <c r="AC2273" s="457"/>
      <c r="AD2273" s="421"/>
      <c r="AE2273" s="536"/>
      <c r="AF2273" s="536"/>
      <c r="AG2273" s="536"/>
      <c r="AH2273" s="536"/>
      <c r="AI2273" s="537"/>
      <c r="AJ2273" s="537"/>
      <c r="AK2273" s="537"/>
      <c r="AL2273" s="537"/>
      <c r="AM2273" s="537"/>
      <c r="AN2273" s="537"/>
      <c r="AO2273" s="537"/>
      <c r="AP2273" s="537"/>
      <c r="AQ2273" s="422"/>
      <c r="AR2273" s="745" t="s">
        <v>866</v>
      </c>
      <c r="AS2273" s="475">
        <f t="shared" si="265"/>
        <v>0</v>
      </c>
      <c r="AT2273" s="475">
        <f t="shared" si="265"/>
        <v>0</v>
      </c>
      <c r="AU2273" s="475">
        <f t="shared" si="265"/>
        <v>0</v>
      </c>
      <c r="AV2273" s="475">
        <f t="shared" si="265"/>
        <v>0</v>
      </c>
      <c r="AW2273" s="475">
        <f t="shared" si="265"/>
        <v>0</v>
      </c>
      <c r="AX2273" s="475">
        <f t="shared" si="265"/>
        <v>0</v>
      </c>
      <c r="AY2273" s="185">
        <f>IF(AND(SUM(AE2273:$AP2273)&gt;0,J2273&lt;&gt;""),CONCATENATE(B2273,"_",F2273,"_",AG2273),0)</f>
        <v>0</v>
      </c>
      <c r="AZ2273" s="203">
        <f>IF(AND(SUM(AE2273:$AP2273)&gt;0,D2273="BFS"),1,0)</f>
        <v>0</v>
      </c>
      <c r="BA2273" s="203">
        <f t="shared" si="259"/>
        <v>0</v>
      </c>
    </row>
    <row r="2274" spans="1:53" ht="13">
      <c r="A2274" s="185">
        <f>IF(AND(SUM(AE2274:AP2274)&gt;0,J2274&lt;&gt;""),CONCATENATE(B2274,"_",F2274,"_",$A$5,"_",SUMPRODUCT((B$9:B2274=B2274)*(F$9:F2274=F2274)*(SUM(AE2274:AP2274)&lt;&gt;0)*(J2274&lt;&gt;""))-1),0)</f>
        <v>0</v>
      </c>
      <c r="B2274" s="746" t="s">
        <v>866</v>
      </c>
      <c r="C2274" s="464" t="s">
        <v>125</v>
      </c>
      <c r="D2274" s="89" t="s">
        <v>1365</v>
      </c>
      <c r="E2274" s="465" t="s">
        <v>597</v>
      </c>
      <c r="F2274" s="658" t="s">
        <v>1726</v>
      </c>
      <c r="G2274" s="410"/>
      <c r="H2274" s="432" t="s">
        <v>1043</v>
      </c>
      <c r="I2274" s="437" t="s">
        <v>1052</v>
      </c>
      <c r="J2274" s="432" t="s">
        <v>1114</v>
      </c>
      <c r="K2274" s="433"/>
      <c r="L2274" s="425"/>
      <c r="M2274" s="425"/>
      <c r="N2274" s="425"/>
      <c r="O2274" s="425"/>
      <c r="P2274" s="425"/>
      <c r="Q2274" s="425"/>
      <c r="R2274" s="434"/>
      <c r="S2274" s="434"/>
      <c r="T2274" s="434"/>
      <c r="U2274" s="434"/>
      <c r="V2274" s="434"/>
      <c r="W2274" s="434"/>
      <c r="X2274" s="434"/>
      <c r="Y2274" s="434"/>
      <c r="Z2274" s="434"/>
      <c r="AA2274" s="743"/>
      <c r="AB2274" s="442"/>
      <c r="AC2274" s="458"/>
      <c r="AD2274" s="443"/>
      <c r="AE2274" s="543"/>
      <c r="AF2274" s="543"/>
      <c r="AG2274" s="543"/>
      <c r="AH2274" s="543"/>
      <c r="AI2274" s="543"/>
      <c r="AJ2274" s="543"/>
      <c r="AK2274" s="544"/>
      <c r="AL2274" s="544"/>
      <c r="AM2274" s="544"/>
      <c r="AN2274" s="543"/>
      <c r="AO2274" s="545"/>
      <c r="AP2274" s="544"/>
      <c r="AQ2274" s="444"/>
      <c r="AR2274" s="746" t="s">
        <v>866</v>
      </c>
      <c r="AS2274" s="475">
        <f t="shared" si="265"/>
        <v>0</v>
      </c>
      <c r="AT2274" s="475">
        <f t="shared" si="265"/>
        <v>0</v>
      </c>
      <c r="AU2274" s="475">
        <f t="shared" si="265"/>
        <v>0</v>
      </c>
      <c r="AV2274" s="475">
        <f t="shared" si="265"/>
        <v>0</v>
      </c>
      <c r="AW2274" s="475">
        <f t="shared" si="265"/>
        <v>0</v>
      </c>
      <c r="AX2274" s="475">
        <f t="shared" si="265"/>
        <v>0</v>
      </c>
      <c r="AY2274" s="185">
        <f>IF(AND(SUM(AE2274:$AP2274)&gt;0,J2274&lt;&gt;""),CONCATENATE(B2274,"_",F2274,"_",AG2274),0)</f>
        <v>0</v>
      </c>
      <c r="AZ2274" s="203">
        <f>IF(AND(SUM(AE2274:$AP2274)&gt;0,D2274="BFS"),1,0)</f>
        <v>0</v>
      </c>
      <c r="BA2274" s="203">
        <f t="shared" si="259"/>
        <v>0</v>
      </c>
    </row>
    <row r="2275" spans="1:53" ht="25">
      <c r="A2275" s="185">
        <f>IF(AND(SUM(AE2275:AP2275)&gt;0,J2275&lt;&gt;""),CONCATENATE(B2275,"_",F2275,"_",$A$5,"_",SUMPRODUCT((B$9:B2275=B2275)*(F$9:F2275=F2275)*(SUM(AE2275:AP2275)&lt;&gt;0)*(J2275&lt;&gt;""))-1),0)</f>
        <v>0</v>
      </c>
      <c r="B2275" s="745" t="s">
        <v>866</v>
      </c>
      <c r="C2275" s="58" t="s">
        <v>178</v>
      </c>
      <c r="D2275" s="85" t="s">
        <v>1365</v>
      </c>
      <c r="E2275" s="463" t="s">
        <v>69</v>
      </c>
      <c r="F2275" s="657" t="s">
        <v>1727</v>
      </c>
      <c r="G2275" s="420"/>
      <c r="H2275" s="418"/>
      <c r="I2275" s="418"/>
      <c r="J2275" s="418"/>
      <c r="K2275" s="418"/>
      <c r="L2275" s="419"/>
      <c r="M2275" s="419"/>
      <c r="N2275" s="419"/>
      <c r="O2275" s="419"/>
      <c r="P2275" s="419"/>
      <c r="Q2275" s="419"/>
      <c r="R2275" s="419"/>
      <c r="S2275" s="419"/>
      <c r="T2275" s="419"/>
      <c r="U2275" s="419"/>
      <c r="V2275" s="419"/>
      <c r="W2275" s="419"/>
      <c r="X2275" s="419"/>
      <c r="Y2275" s="419"/>
      <c r="Z2275" s="419"/>
      <c r="AA2275" s="420"/>
      <c r="AB2275" s="420"/>
      <c r="AC2275" s="457"/>
      <c r="AD2275" s="421"/>
      <c r="AE2275" s="536"/>
      <c r="AF2275" s="536"/>
      <c r="AG2275" s="536"/>
      <c r="AH2275" s="536"/>
      <c r="AI2275" s="537"/>
      <c r="AJ2275" s="537"/>
      <c r="AK2275" s="537"/>
      <c r="AL2275" s="537"/>
      <c r="AM2275" s="537"/>
      <c r="AN2275" s="537"/>
      <c r="AO2275" s="537"/>
      <c r="AP2275" s="537"/>
      <c r="AQ2275" s="422"/>
      <c r="AR2275" s="745" t="s">
        <v>866</v>
      </c>
      <c r="AS2275" s="475">
        <f t="shared" si="265"/>
        <v>0</v>
      </c>
      <c r="AT2275" s="475">
        <f t="shared" si="265"/>
        <v>0</v>
      </c>
      <c r="AU2275" s="475">
        <f t="shared" si="265"/>
        <v>0</v>
      </c>
      <c r="AV2275" s="475">
        <f t="shared" si="265"/>
        <v>0</v>
      </c>
      <c r="AW2275" s="475">
        <f t="shared" si="265"/>
        <v>0</v>
      </c>
      <c r="AX2275" s="475">
        <f t="shared" si="265"/>
        <v>0</v>
      </c>
      <c r="AY2275" s="185">
        <f>IF(AND(SUM(AE2275:$AP2275)&gt;0,J2275&lt;&gt;""),CONCATENATE(B2275,"_",F2275,"_",AG2275),0)</f>
        <v>0</v>
      </c>
      <c r="AZ2275" s="203">
        <f>IF(AND(SUM(AE2275:$AP2275)&gt;0,D2275="BFS"),1,0)</f>
        <v>0</v>
      </c>
      <c r="BA2275" s="203">
        <f t="shared" si="259"/>
        <v>0</v>
      </c>
    </row>
    <row r="2276" spans="1:53" ht="13">
      <c r="A2276" s="185">
        <f>IF(AND(SUM(AE2276:AP2276)&gt;0,J2276&lt;&gt;""),CONCATENATE(B2276,"_",F2276,"_",$A$5,"_",SUMPRODUCT((B$9:B2276=B2276)*(F$9:F2276=F2276)*(SUM(AE2276:AP2276)&lt;&gt;0)*(J2276&lt;&gt;""))-1),0)</f>
        <v>0</v>
      </c>
      <c r="B2276" s="746" t="s">
        <v>866</v>
      </c>
      <c r="C2276" s="464" t="s">
        <v>178</v>
      </c>
      <c r="D2276" s="89" t="s">
        <v>1365</v>
      </c>
      <c r="E2276" s="465" t="s">
        <v>69</v>
      </c>
      <c r="F2276" s="658" t="s">
        <v>1727</v>
      </c>
      <c r="G2276" s="410"/>
      <c r="H2276" s="432" t="s">
        <v>1043</v>
      </c>
      <c r="I2276" s="437" t="s">
        <v>1052</v>
      </c>
      <c r="J2276" s="432" t="s">
        <v>1114</v>
      </c>
      <c r="K2276" s="433"/>
      <c r="L2276" s="425"/>
      <c r="M2276" s="425"/>
      <c r="N2276" s="425"/>
      <c r="O2276" s="425"/>
      <c r="P2276" s="425"/>
      <c r="Q2276" s="425"/>
      <c r="R2276" s="434"/>
      <c r="S2276" s="434"/>
      <c r="T2276" s="434"/>
      <c r="U2276" s="434"/>
      <c r="V2276" s="434"/>
      <c r="W2276" s="434"/>
      <c r="X2276" s="434"/>
      <c r="Y2276" s="434"/>
      <c r="Z2276" s="434"/>
      <c r="AA2276" s="743"/>
      <c r="AB2276" s="442"/>
      <c r="AC2276" s="458"/>
      <c r="AD2276" s="443"/>
      <c r="AE2276" s="543"/>
      <c r="AF2276" s="543"/>
      <c r="AG2276" s="543"/>
      <c r="AH2276" s="543"/>
      <c r="AI2276" s="543"/>
      <c r="AJ2276" s="543"/>
      <c r="AK2276" s="544"/>
      <c r="AL2276" s="544"/>
      <c r="AM2276" s="544"/>
      <c r="AN2276" s="543"/>
      <c r="AO2276" s="545"/>
      <c r="AP2276" s="544"/>
      <c r="AQ2276" s="444"/>
      <c r="AR2276" s="746" t="s">
        <v>866</v>
      </c>
      <c r="AS2276" s="475">
        <f t="shared" si="265"/>
        <v>0</v>
      </c>
      <c r="AT2276" s="475">
        <f t="shared" si="265"/>
        <v>0</v>
      </c>
      <c r="AU2276" s="475">
        <f t="shared" si="265"/>
        <v>0</v>
      </c>
      <c r="AV2276" s="475">
        <f t="shared" si="265"/>
        <v>0</v>
      </c>
      <c r="AW2276" s="475">
        <f t="shared" si="265"/>
        <v>0</v>
      </c>
      <c r="AX2276" s="475">
        <f t="shared" si="265"/>
        <v>0</v>
      </c>
      <c r="AY2276" s="185">
        <f>IF(AND(SUM(AE2276:$AP2276)&gt;0,J2276&lt;&gt;""),CONCATENATE(B2276,"_",F2276,"_",AG2276),0)</f>
        <v>0</v>
      </c>
      <c r="AZ2276" s="203">
        <f>IF(AND(SUM(AE2276:$AP2276)&gt;0,D2276="BFS"),1,0)</f>
        <v>0</v>
      </c>
      <c r="BA2276" s="203">
        <f t="shared" ref="BA2276:BA2339" si="266">IF(AZ2276=1,VLOOKUP(AY2276,GESIS,2,FALSE),0)</f>
        <v>0</v>
      </c>
    </row>
    <row r="2277" spans="1:53" ht="15.5">
      <c r="A2277" s="185">
        <f>IF(AND(SUM(AE2277:AP2277)&gt;0,J2277&lt;&gt;""),CONCATENATE(B2277,"_",F2277,"_",$A$5,"_",SUMPRODUCT((B$9:B2277=B2277)*(F$9:F2277=F2277)*(SUM(AE2277:AP2277)&lt;&gt;0)*(J2277&lt;&gt;""))-1),0)</f>
        <v>0</v>
      </c>
      <c r="B2277" s="164" t="s">
        <v>866</v>
      </c>
      <c r="C2277" s="68" t="s">
        <v>1252</v>
      </c>
      <c r="D2277" s="66"/>
      <c r="E2277" s="471"/>
      <c r="F2277" s="660"/>
      <c r="G2277" s="72"/>
      <c r="H2277" s="72"/>
      <c r="I2277" s="72"/>
      <c r="J2277" s="72"/>
      <c r="K2277" s="72"/>
      <c r="L2277" s="72"/>
      <c r="M2277" s="72"/>
      <c r="N2277" s="72"/>
      <c r="O2277" s="72"/>
      <c r="P2277" s="72"/>
      <c r="Q2277" s="72"/>
      <c r="R2277" s="72"/>
      <c r="S2277" s="72"/>
      <c r="T2277" s="72"/>
      <c r="U2277" s="72"/>
      <c r="V2277" s="72"/>
      <c r="W2277" s="72"/>
      <c r="X2277" s="72"/>
      <c r="Y2277" s="72"/>
      <c r="Z2277" s="72"/>
      <c r="AA2277" s="72"/>
      <c r="AB2277" s="72"/>
      <c r="AC2277" s="460"/>
      <c r="AD2277" s="90"/>
      <c r="AE2277" s="550"/>
      <c r="AF2277" s="550"/>
      <c r="AG2277" s="550"/>
      <c r="AH2277" s="550"/>
      <c r="AI2277" s="550"/>
      <c r="AJ2277" s="550"/>
      <c r="AK2277" s="550"/>
      <c r="AL2277" s="550"/>
      <c r="AM2277" s="550"/>
      <c r="AN2277" s="550"/>
      <c r="AO2277" s="550"/>
      <c r="AP2277" s="550"/>
      <c r="AQ2277" s="75"/>
      <c r="AR2277" s="164" t="s">
        <v>866</v>
      </c>
      <c r="AS2277" s="475">
        <f t="shared" ref="AS2277:AX2286" si="267">IF(SUM($AE2277:$AP2277)&gt;0,VLOOKUP($F2277,Schulart,AS$2,FALSE),0)</f>
        <v>0</v>
      </c>
      <c r="AT2277" s="475">
        <f t="shared" si="267"/>
        <v>0</v>
      </c>
      <c r="AU2277" s="475">
        <f t="shared" si="267"/>
        <v>0</v>
      </c>
      <c r="AV2277" s="475">
        <f t="shared" si="267"/>
        <v>0</v>
      </c>
      <c r="AW2277" s="475">
        <f t="shared" si="267"/>
        <v>0</v>
      </c>
      <c r="AX2277" s="475">
        <f t="shared" si="267"/>
        <v>0</v>
      </c>
      <c r="AY2277" s="185">
        <f>IF(AND(SUM(AE2277:$AP2277)&gt;0,J2277&lt;&gt;""),CONCATENATE(B2277,"_",F2277,"_",AG2277),0)</f>
        <v>0</v>
      </c>
      <c r="AZ2277" s="203">
        <f>IF(AND(SUM(AE2277:$AP2277)&gt;0,D2277="BFS"),1,0)</f>
        <v>0</v>
      </c>
      <c r="BA2277" s="203">
        <f t="shared" si="266"/>
        <v>0</v>
      </c>
    </row>
    <row r="2278" spans="1:53" ht="25">
      <c r="A2278" s="185">
        <f>IF(AND(SUM(AE2278:AP2278)&gt;0,J2278&lt;&gt;""),CONCATENATE(B2278,"_",F2278,"_",$A$5,"_",SUMPRODUCT((B$9:B2278=B2278)*(F$9:F2278=F2278)*(SUM(AE2278:AP2278)&lt;&gt;0)*(J2278&lt;&gt;""))-1),0)</f>
        <v>0</v>
      </c>
      <c r="B2278" s="745" t="s">
        <v>866</v>
      </c>
      <c r="C2278" s="58" t="s">
        <v>567</v>
      </c>
      <c r="D2278" s="85" t="s">
        <v>1046</v>
      </c>
      <c r="E2278" s="463" t="s">
        <v>568</v>
      </c>
      <c r="F2278" s="657" t="s">
        <v>568</v>
      </c>
      <c r="G2278" s="420"/>
      <c r="H2278" s="418"/>
      <c r="I2278" s="418"/>
      <c r="J2278" s="418"/>
      <c r="K2278" s="418"/>
      <c r="L2278" s="419"/>
      <c r="M2278" s="419"/>
      <c r="N2278" s="419"/>
      <c r="O2278" s="419"/>
      <c r="P2278" s="419"/>
      <c r="Q2278" s="419"/>
      <c r="R2278" s="419"/>
      <c r="S2278" s="419"/>
      <c r="T2278" s="419"/>
      <c r="U2278" s="419"/>
      <c r="V2278" s="419"/>
      <c r="W2278" s="419"/>
      <c r="X2278" s="419"/>
      <c r="Y2278" s="419"/>
      <c r="Z2278" s="419"/>
      <c r="AA2278" s="420"/>
      <c r="AB2278" s="420"/>
      <c r="AC2278" s="457"/>
      <c r="AD2278" s="421"/>
      <c r="AE2278" s="536"/>
      <c r="AF2278" s="536"/>
      <c r="AG2278" s="536"/>
      <c r="AH2278" s="536"/>
      <c r="AI2278" s="537"/>
      <c r="AJ2278" s="537"/>
      <c r="AK2278" s="537"/>
      <c r="AL2278" s="537"/>
      <c r="AM2278" s="537"/>
      <c r="AN2278" s="537"/>
      <c r="AO2278" s="537"/>
      <c r="AP2278" s="537"/>
      <c r="AQ2278" s="422"/>
      <c r="AR2278" s="745" t="s">
        <v>866</v>
      </c>
      <c r="AS2278" s="475">
        <f t="shared" si="267"/>
        <v>0</v>
      </c>
      <c r="AT2278" s="475">
        <f t="shared" si="267"/>
        <v>0</v>
      </c>
      <c r="AU2278" s="475">
        <f t="shared" si="267"/>
        <v>0</v>
      </c>
      <c r="AV2278" s="475">
        <f t="shared" si="267"/>
        <v>0</v>
      </c>
      <c r="AW2278" s="475">
        <f t="shared" si="267"/>
        <v>0</v>
      </c>
      <c r="AX2278" s="475">
        <f t="shared" si="267"/>
        <v>0</v>
      </c>
      <c r="AY2278" s="185">
        <f>IF(AND(SUM(AE2278:$AP2278)&gt;0,J2278&lt;&gt;""),CONCATENATE(B2278,"_",F2278,"_",AG2278),0)</f>
        <v>0</v>
      </c>
      <c r="AZ2278" s="203">
        <f>IF(AND(SUM(AE2278:$AP2278)&gt;0,D2278="BFS"),1,0)</f>
        <v>0</v>
      </c>
      <c r="BA2278" s="203">
        <f t="shared" si="266"/>
        <v>0</v>
      </c>
    </row>
    <row r="2279" spans="1:53" ht="13">
      <c r="A2279" s="185">
        <f>IF(AND(SUM(AE2279:AP2279)&gt;0,J2279&lt;&gt;""),CONCATENATE(B2279,"_",F2279,"_",$A$5,"_",SUMPRODUCT((B$9:B2279=B2279)*(F$9:F2279=F2279)*(SUM(AE2279:AP2279)&lt;&gt;0)*(J2279&lt;&gt;""))-1),0)</f>
        <v>0</v>
      </c>
      <c r="B2279" s="746" t="s">
        <v>866</v>
      </c>
      <c r="C2279" s="464" t="s">
        <v>714</v>
      </c>
      <c r="D2279" s="89" t="s">
        <v>1046</v>
      </c>
      <c r="E2279" s="465" t="s">
        <v>568</v>
      </c>
      <c r="F2279" s="658" t="s">
        <v>568</v>
      </c>
      <c r="G2279" s="410"/>
      <c r="H2279" s="432" t="s">
        <v>1043</v>
      </c>
      <c r="I2279" s="437" t="s">
        <v>1052</v>
      </c>
      <c r="J2279" s="432" t="s">
        <v>1114</v>
      </c>
      <c r="K2279" s="433"/>
      <c r="L2279" s="425"/>
      <c r="M2279" s="425"/>
      <c r="N2279" s="425"/>
      <c r="O2279" s="425"/>
      <c r="P2279" s="425"/>
      <c r="Q2279" s="425"/>
      <c r="R2279" s="434"/>
      <c r="S2279" s="434"/>
      <c r="T2279" s="434"/>
      <c r="U2279" s="434"/>
      <c r="V2279" s="434"/>
      <c r="W2279" s="434"/>
      <c r="X2279" s="434"/>
      <c r="Y2279" s="434"/>
      <c r="Z2279" s="434"/>
      <c r="AA2279" s="743"/>
      <c r="AB2279" s="442"/>
      <c r="AC2279" s="458"/>
      <c r="AD2279" s="435"/>
      <c r="AE2279" s="543"/>
      <c r="AF2279" s="543"/>
      <c r="AG2279" s="543"/>
      <c r="AH2279" s="543"/>
      <c r="AI2279" s="543"/>
      <c r="AJ2279" s="543"/>
      <c r="AK2279" s="544"/>
      <c r="AL2279" s="544"/>
      <c r="AM2279" s="544"/>
      <c r="AN2279" s="543"/>
      <c r="AO2279" s="545"/>
      <c r="AP2279" s="544"/>
      <c r="AQ2279" s="444"/>
      <c r="AR2279" s="746" t="s">
        <v>866</v>
      </c>
      <c r="AS2279" s="475">
        <f t="shared" si="267"/>
        <v>0</v>
      </c>
      <c r="AT2279" s="475">
        <f t="shared" si="267"/>
        <v>0</v>
      </c>
      <c r="AU2279" s="475">
        <f t="shared" si="267"/>
        <v>0</v>
      </c>
      <c r="AV2279" s="475">
        <f t="shared" si="267"/>
        <v>0</v>
      </c>
      <c r="AW2279" s="475">
        <f t="shared" si="267"/>
        <v>0</v>
      </c>
      <c r="AX2279" s="475">
        <f t="shared" si="267"/>
        <v>0</v>
      </c>
      <c r="AY2279" s="185">
        <f>IF(AND(SUM(AE2279:$AP2279)&gt;0,J2279&lt;&gt;""),CONCATENATE(B2279,"_",F2279,"_",AG2279),0)</f>
        <v>0</v>
      </c>
      <c r="AZ2279" s="203">
        <f>IF(AND(SUM(AE2279:$AP2279)&gt;0,D2279="BFS"),1,0)</f>
        <v>0</v>
      </c>
      <c r="BA2279" s="203">
        <f t="shared" si="266"/>
        <v>0</v>
      </c>
    </row>
    <row r="2280" spans="1:53" ht="13">
      <c r="A2280" s="185">
        <f>IF(AND(SUM(AE2280:AP2280)&gt;0,J2280&lt;&gt;""),CONCATENATE(B2280,"_",F2280,"_",$A$5,"_",SUMPRODUCT((B$9:B2280=B2280)*(F$9:F2280=F2280)*(SUM(AE2280:AP2280)&lt;&gt;0)*(J2280&lt;&gt;""))-1),0)</f>
        <v>0</v>
      </c>
      <c r="B2280" s="746" t="s">
        <v>866</v>
      </c>
      <c r="C2280" s="464" t="s">
        <v>714</v>
      </c>
      <c r="D2280" s="89" t="s">
        <v>1046</v>
      </c>
      <c r="E2280" s="465" t="s">
        <v>568</v>
      </c>
      <c r="F2280" s="658" t="s">
        <v>568</v>
      </c>
      <c r="G2280" s="410"/>
      <c r="H2280" s="432" t="s">
        <v>1043</v>
      </c>
      <c r="I2280" s="437" t="s">
        <v>1052</v>
      </c>
      <c r="J2280" s="432" t="s">
        <v>1114</v>
      </c>
      <c r="K2280" s="433"/>
      <c r="L2280" s="425"/>
      <c r="M2280" s="425"/>
      <c r="N2280" s="425"/>
      <c r="O2280" s="425"/>
      <c r="P2280" s="425"/>
      <c r="Q2280" s="425"/>
      <c r="R2280" s="434"/>
      <c r="S2280" s="434"/>
      <c r="T2280" s="434"/>
      <c r="U2280" s="434"/>
      <c r="V2280" s="434"/>
      <c r="W2280" s="434"/>
      <c r="X2280" s="434"/>
      <c r="Y2280" s="434"/>
      <c r="Z2280" s="434"/>
      <c r="AA2280" s="743"/>
      <c r="AB2280" s="442"/>
      <c r="AC2280" s="458"/>
      <c r="AD2280" s="443"/>
      <c r="AE2280" s="543"/>
      <c r="AF2280" s="543"/>
      <c r="AG2280" s="543"/>
      <c r="AH2280" s="543"/>
      <c r="AI2280" s="543"/>
      <c r="AJ2280" s="543"/>
      <c r="AK2280" s="544"/>
      <c r="AL2280" s="544"/>
      <c r="AM2280" s="544"/>
      <c r="AN2280" s="543"/>
      <c r="AO2280" s="545"/>
      <c r="AP2280" s="544"/>
      <c r="AQ2280" s="444"/>
      <c r="AR2280" s="746" t="s">
        <v>866</v>
      </c>
      <c r="AS2280" s="475">
        <f t="shared" si="267"/>
        <v>0</v>
      </c>
      <c r="AT2280" s="475">
        <f t="shared" si="267"/>
        <v>0</v>
      </c>
      <c r="AU2280" s="475">
        <f t="shared" si="267"/>
        <v>0</v>
      </c>
      <c r="AV2280" s="475">
        <f t="shared" si="267"/>
        <v>0</v>
      </c>
      <c r="AW2280" s="475">
        <f t="shared" si="267"/>
        <v>0</v>
      </c>
      <c r="AX2280" s="475">
        <f t="shared" si="267"/>
        <v>0</v>
      </c>
      <c r="AY2280" s="185">
        <f>IF(AND(SUM(AE2280:$AP2280)&gt;0,J2280&lt;&gt;""),CONCATENATE(B2280,"_",F2280,"_",AG2280),0)</f>
        <v>0</v>
      </c>
      <c r="AZ2280" s="203">
        <f>IF(AND(SUM(AE2280:$AP2280)&gt;0,D2280="BFS"),1,0)</f>
        <v>0</v>
      </c>
      <c r="BA2280" s="203">
        <f t="shared" si="266"/>
        <v>0</v>
      </c>
    </row>
    <row r="2281" spans="1:53" ht="25">
      <c r="A2281" s="185">
        <f>IF(AND(SUM(AE2281:AP2281)&gt;0,J2281&lt;&gt;""),CONCATENATE(B2281,"_",F2281,"_",$A$5,"_",SUMPRODUCT((B$9:B2281=B2281)*(F$9:F2281=F2281)*(SUM(AE2281:AP2281)&lt;&gt;0)*(J2281&lt;&gt;""))-1),0)</f>
        <v>0</v>
      </c>
      <c r="B2281" s="745" t="s">
        <v>866</v>
      </c>
      <c r="C2281" s="58" t="s">
        <v>569</v>
      </c>
      <c r="D2281" s="85" t="s">
        <v>1046</v>
      </c>
      <c r="E2281" s="463" t="s">
        <v>570</v>
      </c>
      <c r="F2281" s="657" t="s">
        <v>753</v>
      </c>
      <c r="G2281" s="420"/>
      <c r="H2281" s="418"/>
      <c r="I2281" s="418"/>
      <c r="J2281" s="418"/>
      <c r="K2281" s="418"/>
      <c r="L2281" s="419"/>
      <c r="M2281" s="419"/>
      <c r="N2281" s="419"/>
      <c r="O2281" s="419"/>
      <c r="P2281" s="419"/>
      <c r="Q2281" s="419"/>
      <c r="R2281" s="419"/>
      <c r="S2281" s="419"/>
      <c r="T2281" s="419"/>
      <c r="U2281" s="419"/>
      <c r="V2281" s="419"/>
      <c r="W2281" s="419"/>
      <c r="X2281" s="419"/>
      <c r="Y2281" s="419"/>
      <c r="Z2281" s="419"/>
      <c r="AA2281" s="420"/>
      <c r="AB2281" s="420"/>
      <c r="AC2281" s="457"/>
      <c r="AD2281" s="421"/>
      <c r="AE2281" s="536"/>
      <c r="AF2281" s="536"/>
      <c r="AG2281" s="536"/>
      <c r="AH2281" s="536"/>
      <c r="AI2281" s="537"/>
      <c r="AJ2281" s="537"/>
      <c r="AK2281" s="537"/>
      <c r="AL2281" s="537"/>
      <c r="AM2281" s="537"/>
      <c r="AN2281" s="537"/>
      <c r="AO2281" s="537"/>
      <c r="AP2281" s="537"/>
      <c r="AQ2281" s="422"/>
      <c r="AR2281" s="745" t="s">
        <v>866</v>
      </c>
      <c r="AS2281" s="475">
        <f t="shared" si="267"/>
        <v>0</v>
      </c>
      <c r="AT2281" s="475">
        <f t="shared" si="267"/>
        <v>0</v>
      </c>
      <c r="AU2281" s="475">
        <f t="shared" si="267"/>
        <v>0</v>
      </c>
      <c r="AV2281" s="475">
        <f t="shared" si="267"/>
        <v>0</v>
      </c>
      <c r="AW2281" s="475">
        <f t="shared" si="267"/>
        <v>0</v>
      </c>
      <c r="AX2281" s="475">
        <f t="shared" si="267"/>
        <v>0</v>
      </c>
      <c r="AY2281" s="185">
        <f>IF(AND(SUM(AE2281:$AP2281)&gt;0,J2281&lt;&gt;""),CONCATENATE(B2281,"_",F2281,"_",AG2281),0)</f>
        <v>0</v>
      </c>
      <c r="AZ2281" s="203">
        <f>IF(AND(SUM(AE2281:$AP2281)&gt;0,D2281="BFS"),1,0)</f>
        <v>0</v>
      </c>
      <c r="BA2281" s="203">
        <f t="shared" si="266"/>
        <v>0</v>
      </c>
    </row>
    <row r="2282" spans="1:53" ht="13">
      <c r="A2282" s="185">
        <f>IF(AND(SUM(AE2282:AP2282)&gt;0,J2282&lt;&gt;""),CONCATENATE(B2282,"_",F2282,"_",$A$5,"_",SUMPRODUCT((B$9:B2282=B2282)*(F$9:F2282=F2282)*(SUM(AE2282:AP2282)&lt;&gt;0)*(J2282&lt;&gt;""))-1),0)</f>
        <v>0</v>
      </c>
      <c r="B2282" s="746" t="s">
        <v>866</v>
      </c>
      <c r="C2282" s="464" t="s">
        <v>569</v>
      </c>
      <c r="D2282" s="89" t="s">
        <v>1046</v>
      </c>
      <c r="E2282" s="465" t="s">
        <v>570</v>
      </c>
      <c r="F2282" s="658" t="s">
        <v>753</v>
      </c>
      <c r="G2282" s="410"/>
      <c r="H2282" s="432" t="s">
        <v>1043</v>
      </c>
      <c r="I2282" s="437" t="s">
        <v>1342</v>
      </c>
      <c r="J2282" s="432" t="s">
        <v>1343</v>
      </c>
      <c r="K2282" s="433"/>
      <c r="L2282" s="425"/>
      <c r="M2282" s="425"/>
      <c r="N2282" s="425"/>
      <c r="O2282" s="425"/>
      <c r="P2282" s="425"/>
      <c r="Q2282" s="425"/>
      <c r="R2282" s="434"/>
      <c r="S2282" s="434"/>
      <c r="T2282" s="434"/>
      <c r="U2282" s="434"/>
      <c r="V2282" s="434"/>
      <c r="W2282" s="434"/>
      <c r="X2282" s="434"/>
      <c r="Y2282" s="434"/>
      <c r="Z2282" s="434"/>
      <c r="AA2282" s="743"/>
      <c r="AB2282" s="442"/>
      <c r="AC2282" s="458"/>
      <c r="AD2282" s="443"/>
      <c r="AE2282" s="543"/>
      <c r="AF2282" s="543"/>
      <c r="AG2282" s="543"/>
      <c r="AH2282" s="543"/>
      <c r="AI2282" s="543"/>
      <c r="AJ2282" s="543"/>
      <c r="AK2282" s="544"/>
      <c r="AL2282" s="544"/>
      <c r="AM2282" s="544"/>
      <c r="AN2282" s="543"/>
      <c r="AO2282" s="545"/>
      <c r="AP2282" s="544"/>
      <c r="AQ2282" s="444"/>
      <c r="AR2282" s="746" t="s">
        <v>866</v>
      </c>
      <c r="AS2282" s="475">
        <f t="shared" si="267"/>
        <v>0</v>
      </c>
      <c r="AT2282" s="475">
        <f t="shared" si="267"/>
        <v>0</v>
      </c>
      <c r="AU2282" s="475">
        <f t="shared" si="267"/>
        <v>0</v>
      </c>
      <c r="AV2282" s="475">
        <f t="shared" si="267"/>
        <v>0</v>
      </c>
      <c r="AW2282" s="475">
        <f t="shared" si="267"/>
        <v>0</v>
      </c>
      <c r="AX2282" s="475">
        <f t="shared" si="267"/>
        <v>0</v>
      </c>
      <c r="AY2282" s="185">
        <f>IF(AND(SUM(AE2282:$AP2282)&gt;0,J2282&lt;&gt;""),CONCATENATE(B2282,"_",F2282,"_",AG2282),0)</f>
        <v>0</v>
      </c>
      <c r="AZ2282" s="203">
        <f>IF(AND(SUM(AE2282:$AP2282)&gt;0,D2282="BFS"),1,0)</f>
        <v>0</v>
      </c>
      <c r="BA2282" s="203">
        <f t="shared" si="266"/>
        <v>0</v>
      </c>
    </row>
    <row r="2283" spans="1:53" ht="25">
      <c r="A2283" s="185">
        <f>IF(AND(SUM(AE2283:AP2283)&gt;0,J2283&lt;&gt;""),CONCATENATE(B2283,"_",F2283,"_",$A$5,"_",SUMPRODUCT((B$9:B2283=B2283)*(F$9:F2283=F2283)*(SUM(AE2283:AP2283)&lt;&gt;0)*(J2283&lt;&gt;""))-1),0)</f>
        <v>0</v>
      </c>
      <c r="B2283" s="745" t="s">
        <v>866</v>
      </c>
      <c r="C2283" s="58" t="s">
        <v>571</v>
      </c>
      <c r="D2283" s="85" t="s">
        <v>1046</v>
      </c>
      <c r="E2283" s="463" t="s">
        <v>572</v>
      </c>
      <c r="F2283" s="657" t="s">
        <v>333</v>
      </c>
      <c r="G2283" s="420"/>
      <c r="H2283" s="418"/>
      <c r="I2283" s="418"/>
      <c r="J2283" s="418"/>
      <c r="K2283" s="418"/>
      <c r="L2283" s="419"/>
      <c r="M2283" s="419"/>
      <c r="N2283" s="419"/>
      <c r="O2283" s="419"/>
      <c r="P2283" s="419"/>
      <c r="Q2283" s="419"/>
      <c r="R2283" s="419"/>
      <c r="S2283" s="419"/>
      <c r="T2283" s="419"/>
      <c r="U2283" s="419"/>
      <c r="V2283" s="419"/>
      <c r="W2283" s="419"/>
      <c r="X2283" s="419"/>
      <c r="Y2283" s="419"/>
      <c r="Z2283" s="419"/>
      <c r="AA2283" s="420"/>
      <c r="AB2283" s="420"/>
      <c r="AC2283" s="457"/>
      <c r="AD2283" s="421"/>
      <c r="AE2283" s="536"/>
      <c r="AF2283" s="536"/>
      <c r="AG2283" s="536"/>
      <c r="AH2283" s="536"/>
      <c r="AI2283" s="537"/>
      <c r="AJ2283" s="537"/>
      <c r="AK2283" s="537"/>
      <c r="AL2283" s="537"/>
      <c r="AM2283" s="537"/>
      <c r="AN2283" s="537"/>
      <c r="AO2283" s="537"/>
      <c r="AP2283" s="537"/>
      <c r="AQ2283" s="422"/>
      <c r="AR2283" s="745" t="s">
        <v>866</v>
      </c>
      <c r="AS2283" s="475">
        <f t="shared" si="267"/>
        <v>0</v>
      </c>
      <c r="AT2283" s="475">
        <f t="shared" si="267"/>
        <v>0</v>
      </c>
      <c r="AU2283" s="475">
        <f t="shared" si="267"/>
        <v>0</v>
      </c>
      <c r="AV2283" s="475">
        <f t="shared" si="267"/>
        <v>0</v>
      </c>
      <c r="AW2283" s="475">
        <f t="shared" si="267"/>
        <v>0</v>
      </c>
      <c r="AX2283" s="475">
        <f t="shared" si="267"/>
        <v>0</v>
      </c>
      <c r="AY2283" s="185">
        <f>IF(AND(SUM(AE2283:$AP2283)&gt;0,J2283&lt;&gt;""),CONCATENATE(B2283,"_",F2283,"_",AG2283),0)</f>
        <v>0</v>
      </c>
      <c r="AZ2283" s="203">
        <f>IF(AND(SUM(AE2283:$AP2283)&gt;0,D2283="BFS"),1,0)</f>
        <v>0</v>
      </c>
      <c r="BA2283" s="203">
        <f t="shared" si="266"/>
        <v>0</v>
      </c>
    </row>
    <row r="2284" spans="1:53" ht="13">
      <c r="A2284" s="185">
        <f>IF(AND(SUM(AE2284:AP2284)&gt;0,J2284&lt;&gt;""),CONCATENATE(B2284,"_",F2284,"_",$A$5,"_",SUMPRODUCT((B$9:B2284=B2284)*(F$9:F2284=F2284)*(SUM(AE2284:AP2284)&lt;&gt;0)*(J2284&lt;&gt;""))-1),0)</f>
        <v>0</v>
      </c>
      <c r="B2284" s="746" t="s">
        <v>866</v>
      </c>
      <c r="C2284" s="464" t="s">
        <v>126</v>
      </c>
      <c r="D2284" s="89" t="s">
        <v>1046</v>
      </c>
      <c r="E2284" s="465" t="s">
        <v>572</v>
      </c>
      <c r="F2284" s="658" t="s">
        <v>333</v>
      </c>
      <c r="G2284" s="410"/>
      <c r="H2284" s="432" t="s">
        <v>1043</v>
      </c>
      <c r="I2284" s="437" t="s">
        <v>1052</v>
      </c>
      <c r="J2284" s="432" t="s">
        <v>1114</v>
      </c>
      <c r="K2284" s="433"/>
      <c r="L2284" s="425"/>
      <c r="M2284" s="425"/>
      <c r="N2284" s="425"/>
      <c r="O2284" s="425"/>
      <c r="P2284" s="425"/>
      <c r="Q2284" s="425"/>
      <c r="R2284" s="434"/>
      <c r="S2284" s="434"/>
      <c r="T2284" s="434"/>
      <c r="U2284" s="434"/>
      <c r="V2284" s="434"/>
      <c r="W2284" s="434"/>
      <c r="X2284" s="434"/>
      <c r="Y2284" s="434"/>
      <c r="Z2284" s="434"/>
      <c r="AA2284" s="743"/>
      <c r="AB2284" s="442"/>
      <c r="AC2284" s="458"/>
      <c r="AD2284" s="435"/>
      <c r="AE2284" s="543"/>
      <c r="AF2284" s="543"/>
      <c r="AG2284" s="543"/>
      <c r="AH2284" s="543"/>
      <c r="AI2284" s="543"/>
      <c r="AJ2284" s="543"/>
      <c r="AK2284" s="544"/>
      <c r="AL2284" s="544"/>
      <c r="AM2284" s="544"/>
      <c r="AN2284" s="543"/>
      <c r="AO2284" s="545"/>
      <c r="AP2284" s="544"/>
      <c r="AQ2284" s="444"/>
      <c r="AR2284" s="746" t="s">
        <v>866</v>
      </c>
      <c r="AS2284" s="475">
        <f t="shared" si="267"/>
        <v>0</v>
      </c>
      <c r="AT2284" s="475">
        <f t="shared" si="267"/>
        <v>0</v>
      </c>
      <c r="AU2284" s="475">
        <f t="shared" si="267"/>
        <v>0</v>
      </c>
      <c r="AV2284" s="475">
        <f t="shared" si="267"/>
        <v>0</v>
      </c>
      <c r="AW2284" s="475">
        <f t="shared" si="267"/>
        <v>0</v>
      </c>
      <c r="AX2284" s="475">
        <f t="shared" si="267"/>
        <v>0</v>
      </c>
      <c r="AY2284" s="185">
        <f>IF(AND(SUM(AE2284:$AP2284)&gt;0,J2284&lt;&gt;""),CONCATENATE(B2284,"_",F2284,"_",AG2284),0)</f>
        <v>0</v>
      </c>
      <c r="AZ2284" s="203">
        <f>IF(AND(SUM(AE2284:$AP2284)&gt;0,D2284="BFS"),1,0)</f>
        <v>0</v>
      </c>
      <c r="BA2284" s="203">
        <f t="shared" si="266"/>
        <v>0</v>
      </c>
    </row>
    <row r="2285" spans="1:53" ht="15.5">
      <c r="A2285" s="185">
        <f>IF(AND(SUM(AE2285:AP2285)&gt;0,J2285&lt;&gt;""),CONCATENATE(B2285,"_",F2285,"_",$A$5,"_",SUMPRODUCT((B$9:B2285=B2285)*(F$9:F2285=F2285)*(SUM(AE2285:AP2285)&lt;&gt;0)*(J2285&lt;&gt;""))-1),0)</f>
        <v>0</v>
      </c>
      <c r="B2285" s="163" t="s">
        <v>866</v>
      </c>
      <c r="C2285" s="65" t="s">
        <v>612</v>
      </c>
      <c r="D2285" s="66"/>
      <c r="E2285" s="461"/>
      <c r="F2285" s="660"/>
      <c r="G2285" s="67"/>
      <c r="H2285" s="67"/>
      <c r="I2285" s="67"/>
      <c r="J2285" s="67"/>
      <c r="K2285" s="67"/>
      <c r="L2285" s="67"/>
      <c r="M2285" s="67"/>
      <c r="N2285" s="67"/>
      <c r="O2285" s="67"/>
      <c r="P2285" s="67"/>
      <c r="Q2285" s="67"/>
      <c r="R2285" s="67"/>
      <c r="S2285" s="67"/>
      <c r="T2285" s="67"/>
      <c r="U2285" s="67"/>
      <c r="V2285" s="67"/>
      <c r="W2285" s="67"/>
      <c r="X2285" s="67"/>
      <c r="Y2285" s="67"/>
      <c r="Z2285" s="67"/>
      <c r="AA2285" s="67"/>
      <c r="AB2285" s="67"/>
      <c r="AC2285" s="455"/>
      <c r="AD2285" s="91"/>
      <c r="AE2285" s="540"/>
      <c r="AF2285" s="540"/>
      <c r="AG2285" s="540"/>
      <c r="AH2285" s="540"/>
      <c r="AI2285" s="540"/>
      <c r="AJ2285" s="540"/>
      <c r="AK2285" s="540"/>
      <c r="AL2285" s="540"/>
      <c r="AM2285" s="540"/>
      <c r="AN2285" s="540"/>
      <c r="AO2285" s="540"/>
      <c r="AP2285" s="540"/>
      <c r="AQ2285" s="325"/>
      <c r="AR2285" s="163" t="s">
        <v>866</v>
      </c>
      <c r="AS2285" s="475">
        <f t="shared" si="267"/>
        <v>0</v>
      </c>
      <c r="AT2285" s="475">
        <f t="shared" si="267"/>
        <v>0</v>
      </c>
      <c r="AU2285" s="475">
        <f t="shared" si="267"/>
        <v>0</v>
      </c>
      <c r="AV2285" s="475">
        <f t="shared" si="267"/>
        <v>0</v>
      </c>
      <c r="AW2285" s="475">
        <f t="shared" si="267"/>
        <v>0</v>
      </c>
      <c r="AX2285" s="475">
        <f t="shared" si="267"/>
        <v>0</v>
      </c>
      <c r="AY2285" s="185">
        <f>IF(AND(SUM(AE2285:$AP2285)&gt;0,J2285&lt;&gt;""),CONCATENATE(B2285,"_",F2285,"_",AG2285),0)</f>
        <v>0</v>
      </c>
      <c r="AZ2285" s="203">
        <f>IF(AND(SUM(AE2285:$AP2285)&gt;0,D2285="BFS"),1,0)</f>
        <v>0</v>
      </c>
      <c r="BA2285" s="203">
        <f t="shared" si="266"/>
        <v>0</v>
      </c>
    </row>
    <row r="2286" spans="1:53" ht="15.5">
      <c r="A2286" s="185">
        <f>IF(AND(SUM(AE2286:AP2286)&gt;0,J2286&lt;&gt;""),CONCATENATE(B2286,"_",F2286,"_",$A$5,"_",SUMPRODUCT((B$9:B2286=B2286)*(F$9:F2286=F2286)*(SUM(AE2286:AP2286)&lt;&gt;0)*(J2286&lt;&gt;""))-1),0)</f>
        <v>0</v>
      </c>
      <c r="B2286" s="164" t="s">
        <v>866</v>
      </c>
      <c r="C2286" s="68" t="s">
        <v>168</v>
      </c>
      <c r="D2286" s="66"/>
      <c r="E2286" s="471"/>
      <c r="F2286" s="660"/>
      <c r="G2286" s="72"/>
      <c r="H2286" s="72"/>
      <c r="I2286" s="72"/>
      <c r="J2286" s="72"/>
      <c r="K2286" s="72"/>
      <c r="L2286" s="72"/>
      <c r="M2286" s="72"/>
      <c r="N2286" s="72"/>
      <c r="O2286" s="72"/>
      <c r="P2286" s="72"/>
      <c r="Q2286" s="72"/>
      <c r="R2286" s="72"/>
      <c r="S2286" s="72"/>
      <c r="T2286" s="72"/>
      <c r="U2286" s="72"/>
      <c r="V2286" s="72"/>
      <c r="W2286" s="72"/>
      <c r="X2286" s="72"/>
      <c r="Y2286" s="72"/>
      <c r="Z2286" s="72"/>
      <c r="AA2286" s="72"/>
      <c r="AB2286" s="72"/>
      <c r="AC2286" s="460"/>
      <c r="AD2286" s="90"/>
      <c r="AE2286" s="550"/>
      <c r="AF2286" s="550"/>
      <c r="AG2286" s="550"/>
      <c r="AH2286" s="550"/>
      <c r="AI2286" s="550"/>
      <c r="AJ2286" s="550"/>
      <c r="AK2286" s="550"/>
      <c r="AL2286" s="550"/>
      <c r="AM2286" s="550"/>
      <c r="AN2286" s="550"/>
      <c r="AO2286" s="550"/>
      <c r="AP2286" s="550"/>
      <c r="AQ2286" s="75"/>
      <c r="AR2286" s="164" t="s">
        <v>866</v>
      </c>
      <c r="AS2286" s="475">
        <f t="shared" si="267"/>
        <v>0</v>
      </c>
      <c r="AT2286" s="475">
        <f t="shared" si="267"/>
        <v>0</v>
      </c>
      <c r="AU2286" s="475">
        <f t="shared" si="267"/>
        <v>0</v>
      </c>
      <c r="AV2286" s="475">
        <f t="shared" si="267"/>
        <v>0</v>
      </c>
      <c r="AW2286" s="475">
        <f t="shared" si="267"/>
        <v>0</v>
      </c>
      <c r="AX2286" s="475">
        <f t="shared" si="267"/>
        <v>0</v>
      </c>
      <c r="AY2286" s="185">
        <f>IF(AND(SUM(AE2286:$AP2286)&gt;0,J2286&lt;&gt;""),CONCATENATE(B2286,"_",F2286,"_",AG2286),0)</f>
        <v>0</v>
      </c>
      <c r="AZ2286" s="203">
        <f>IF(AND(SUM(AE2286:$AP2286)&gt;0,D2286="BFS"),1,0)</f>
        <v>0</v>
      </c>
      <c r="BA2286" s="203">
        <f t="shared" si="266"/>
        <v>0</v>
      </c>
    </row>
    <row r="2287" spans="1:53" ht="25">
      <c r="A2287" s="185">
        <f>IF(AND(SUM(AE2287:AP2287)&gt;0,J2287&lt;&gt;""),CONCATENATE(B2287,"_",F2287,"_",$A$5,"_",SUMPRODUCT((B$9:B2287=B2287)*(F$9:F2287=F2287)*(SUM(AE2287:AP2287)&lt;&gt;0)*(J2287&lt;&gt;""))-1),0)</f>
        <v>0</v>
      </c>
      <c r="B2287" s="745" t="s">
        <v>866</v>
      </c>
      <c r="C2287" s="58" t="s">
        <v>170</v>
      </c>
      <c r="D2287" s="85" t="s">
        <v>581</v>
      </c>
      <c r="E2287" s="463" t="s">
        <v>582</v>
      </c>
      <c r="F2287" s="657" t="s">
        <v>579</v>
      </c>
      <c r="G2287" s="420"/>
      <c r="H2287" s="418"/>
      <c r="I2287" s="418"/>
      <c r="J2287" s="418"/>
      <c r="K2287" s="418"/>
      <c r="L2287" s="419"/>
      <c r="M2287" s="419"/>
      <c r="N2287" s="419"/>
      <c r="O2287" s="419"/>
      <c r="P2287" s="419"/>
      <c r="Q2287" s="419"/>
      <c r="R2287" s="419"/>
      <c r="S2287" s="419"/>
      <c r="T2287" s="419"/>
      <c r="U2287" s="419"/>
      <c r="V2287" s="419"/>
      <c r="W2287" s="419"/>
      <c r="X2287" s="419"/>
      <c r="Y2287" s="419"/>
      <c r="Z2287" s="419"/>
      <c r="AA2287" s="420"/>
      <c r="AB2287" s="420"/>
      <c r="AC2287" s="457"/>
      <c r="AD2287" s="421"/>
      <c r="AE2287" s="536"/>
      <c r="AF2287" s="536"/>
      <c r="AG2287" s="536"/>
      <c r="AH2287" s="536"/>
      <c r="AI2287" s="537"/>
      <c r="AJ2287" s="537"/>
      <c r="AK2287" s="537"/>
      <c r="AL2287" s="537"/>
      <c r="AM2287" s="537"/>
      <c r="AN2287" s="537"/>
      <c r="AO2287" s="537"/>
      <c r="AP2287" s="537"/>
      <c r="AQ2287" s="422"/>
      <c r="AR2287" s="745" t="s">
        <v>866</v>
      </c>
      <c r="AS2287" s="475">
        <f t="shared" ref="AS2287:AX2296" si="268">IF(SUM($AE2287:$AP2287)&gt;0,VLOOKUP($F2287,Schulart,AS$2,FALSE),0)</f>
        <v>0</v>
      </c>
      <c r="AT2287" s="475">
        <f t="shared" si="268"/>
        <v>0</v>
      </c>
      <c r="AU2287" s="475">
        <f t="shared" si="268"/>
        <v>0</v>
      </c>
      <c r="AV2287" s="475">
        <f t="shared" si="268"/>
        <v>0</v>
      </c>
      <c r="AW2287" s="475">
        <f t="shared" si="268"/>
        <v>0</v>
      </c>
      <c r="AX2287" s="475">
        <f t="shared" si="268"/>
        <v>0</v>
      </c>
      <c r="AY2287" s="185">
        <f>IF(AND(SUM(AE2287:$AP2287)&gt;0,J2287&lt;&gt;""),CONCATENATE(B2287,"_",F2287,"_",AG2287),0)</f>
        <v>0</v>
      </c>
      <c r="AZ2287" s="203">
        <f>IF(AND(SUM(AE2287:$AP2287)&gt;0,D2287="BFS"),1,0)</f>
        <v>0</v>
      </c>
      <c r="BA2287" s="203">
        <f t="shared" si="266"/>
        <v>0</v>
      </c>
    </row>
    <row r="2288" spans="1:53" ht="20">
      <c r="A2288" s="185" t="str">
        <f>IF(AND(SUM(AE2288:AP2288)&gt;0,J2288&lt;&gt;""),CONCATENATE(B2288,"_",F2288,"_",$A$5,"_",SUMPRODUCT((B$9:B2288=B2288)*(F$9:F2288=F2288)*(SUM(AE2288:AP2288)&lt;&gt;0)*(J2288&lt;&gt;""))-1),0)</f>
        <v>ST_3.1_neu_1</v>
      </c>
      <c r="B2288" s="746" t="s">
        <v>866</v>
      </c>
      <c r="C2288" s="464" t="s">
        <v>1937</v>
      </c>
      <c r="D2288" s="89" t="s">
        <v>581</v>
      </c>
      <c r="E2288" s="465" t="s">
        <v>582</v>
      </c>
      <c r="F2288" s="658" t="s">
        <v>579</v>
      </c>
      <c r="G2288" s="410" t="s">
        <v>1324</v>
      </c>
      <c r="H2288" s="432" t="s">
        <v>1047</v>
      </c>
      <c r="I2288" s="437" t="s">
        <v>1342</v>
      </c>
      <c r="J2288" s="432" t="s">
        <v>1343</v>
      </c>
      <c r="K2288" s="433" t="s">
        <v>1325</v>
      </c>
      <c r="L2288" s="424" t="s">
        <v>132</v>
      </c>
      <c r="M2288" s="425" t="s">
        <v>1952</v>
      </c>
      <c r="N2288" s="425" t="s">
        <v>1244</v>
      </c>
      <c r="O2288" s="425" t="s">
        <v>1047</v>
      </c>
      <c r="P2288" s="425" t="s">
        <v>1047</v>
      </c>
      <c r="Q2288" s="425" t="s">
        <v>397</v>
      </c>
      <c r="R2288" s="434" t="s">
        <v>1043</v>
      </c>
      <c r="S2288" s="434" t="s">
        <v>1043</v>
      </c>
      <c r="T2288" s="434" t="s">
        <v>1955</v>
      </c>
      <c r="U2288" s="434" t="s">
        <v>1043</v>
      </c>
      <c r="V2288" s="434" t="s">
        <v>1047</v>
      </c>
      <c r="W2288" s="434" t="s">
        <v>1047</v>
      </c>
      <c r="X2288" s="434" t="s">
        <v>1047</v>
      </c>
      <c r="Y2288" s="434" t="s">
        <v>1047</v>
      </c>
      <c r="Z2288" s="434" t="s">
        <v>1043</v>
      </c>
      <c r="AA2288" s="743" t="s">
        <v>1326</v>
      </c>
      <c r="AB2288" s="743"/>
      <c r="AC2288" s="458">
        <v>40422</v>
      </c>
      <c r="AD2288" s="435"/>
      <c r="AE2288" s="543">
        <v>1846</v>
      </c>
      <c r="AF2288" s="543">
        <v>1752</v>
      </c>
      <c r="AG2288" s="543">
        <v>1680</v>
      </c>
      <c r="AH2288" s="543">
        <v>1279</v>
      </c>
      <c r="AI2288" s="543">
        <v>1304</v>
      </c>
      <c r="AJ2288" s="543">
        <v>1215</v>
      </c>
      <c r="AK2288" s="544">
        <v>1286</v>
      </c>
      <c r="AL2288" s="544">
        <v>1472</v>
      </c>
      <c r="AM2288" s="544">
        <v>1684</v>
      </c>
      <c r="AN2288" s="543">
        <v>1924</v>
      </c>
      <c r="AO2288" s="545">
        <v>2095</v>
      </c>
      <c r="AP2288" s="544">
        <v>2128</v>
      </c>
      <c r="AQ2288" s="742"/>
      <c r="AR2288" s="746" t="s">
        <v>866</v>
      </c>
      <c r="AS2288" s="475" t="str">
        <f t="shared" si="268"/>
        <v>HZB</v>
      </c>
      <c r="AT2288" s="475" t="str">
        <f t="shared" si="268"/>
        <v>3A</v>
      </c>
      <c r="AU2288" s="475">
        <f t="shared" si="268"/>
        <v>344</v>
      </c>
      <c r="AV2288" s="475" t="str">
        <f t="shared" si="268"/>
        <v>GEN</v>
      </c>
      <c r="AW2288" s="475" t="str">
        <f t="shared" si="268"/>
        <v>A</v>
      </c>
      <c r="AX2288" s="475">
        <f t="shared" si="268"/>
        <v>0</v>
      </c>
      <c r="AY2288" s="185" t="str">
        <f>IF(AND(SUM(AE2288:$AP2288)&gt;0,J2288&lt;&gt;""),CONCATENATE(B2288,"_",F2288,"_",AG2288),0)</f>
        <v>ST_3.1_1680</v>
      </c>
      <c r="AZ2288" s="203">
        <f>IF(AND(SUM(AE2288:$AP2288)&gt;0,D2288="BFS"),1,0)</f>
        <v>0</v>
      </c>
      <c r="BA2288" s="203">
        <f t="shared" si="266"/>
        <v>0</v>
      </c>
    </row>
    <row r="2289" spans="1:53" ht="15.5">
      <c r="A2289" s="185">
        <f>IF(AND(SUM(AE2289:AP2289)&gt;0,J2289&lt;&gt;""),CONCATENATE(B2289,"_",F2289,"_",$A$5,"_",SUMPRODUCT((B$9:B2289=B2289)*(F$9:F2289=F2289)*(SUM(AE2289:AP2289)&lt;&gt;0)*(J2289&lt;&gt;""))-1),0)</f>
        <v>0</v>
      </c>
      <c r="B2289" s="164" t="s">
        <v>866</v>
      </c>
      <c r="C2289" s="68" t="s">
        <v>1253</v>
      </c>
      <c r="D2289" s="66"/>
      <c r="E2289" s="471"/>
      <c r="F2289" s="660"/>
      <c r="G2289" s="72"/>
      <c r="H2289" s="72"/>
      <c r="I2289" s="72"/>
      <c r="J2289" s="72"/>
      <c r="K2289" s="72"/>
      <c r="L2289" s="72"/>
      <c r="M2289" s="72"/>
      <c r="N2289" s="72"/>
      <c r="O2289" s="72"/>
      <c r="P2289" s="72"/>
      <c r="Q2289" s="72"/>
      <c r="R2289" s="72"/>
      <c r="S2289" s="72"/>
      <c r="T2289" s="72"/>
      <c r="U2289" s="72"/>
      <c r="V2289" s="72"/>
      <c r="W2289" s="72"/>
      <c r="X2289" s="72"/>
      <c r="Y2289" s="72"/>
      <c r="Z2289" s="72"/>
      <c r="AA2289" s="72"/>
      <c r="AB2289" s="72"/>
      <c r="AC2289" s="460"/>
      <c r="AD2289" s="90"/>
      <c r="AE2289" s="550"/>
      <c r="AF2289" s="550"/>
      <c r="AG2289" s="550"/>
      <c r="AH2289" s="550"/>
      <c r="AI2289" s="550"/>
      <c r="AJ2289" s="550"/>
      <c r="AK2289" s="550"/>
      <c r="AL2289" s="550"/>
      <c r="AM2289" s="550"/>
      <c r="AN2289" s="550"/>
      <c r="AO2289" s="550"/>
      <c r="AP2289" s="550"/>
      <c r="AQ2289" s="75"/>
      <c r="AR2289" s="164" t="s">
        <v>866</v>
      </c>
      <c r="AS2289" s="475">
        <f t="shared" si="268"/>
        <v>0</v>
      </c>
      <c r="AT2289" s="475">
        <f t="shared" si="268"/>
        <v>0</v>
      </c>
      <c r="AU2289" s="475">
        <f t="shared" si="268"/>
        <v>0</v>
      </c>
      <c r="AV2289" s="475">
        <f t="shared" si="268"/>
        <v>0</v>
      </c>
      <c r="AW2289" s="475">
        <f t="shared" si="268"/>
        <v>0</v>
      </c>
      <c r="AX2289" s="475">
        <f t="shared" si="268"/>
        <v>0</v>
      </c>
      <c r="AY2289" s="185">
        <f>IF(AND(SUM(AE2289:$AP2289)&gt;0,J2289&lt;&gt;""),CONCATENATE(B2289,"_",F2289,"_",AG2289),0)</f>
        <v>0</v>
      </c>
      <c r="AZ2289" s="203">
        <f>IF(AND(SUM(AE2289:$AP2289)&gt;0,D2289="BFS"),1,0)</f>
        <v>0</v>
      </c>
      <c r="BA2289" s="203">
        <f t="shared" si="266"/>
        <v>0</v>
      </c>
    </row>
    <row r="2290" spans="1:53" ht="25">
      <c r="A2290" s="185">
        <f>IF(AND(SUM(AE2290:AP2290)&gt;0,J2290&lt;&gt;""),CONCATENATE(B2290,"_",F2290,"_",$A$5,"_",SUMPRODUCT((B$9:B2290=B2290)*(F$9:F2290=F2290)*(SUM(AE2290:AP2290)&lt;&gt;0)*(J2290&lt;&gt;""))-1),0)</f>
        <v>0</v>
      </c>
      <c r="B2290" s="745" t="s">
        <v>866</v>
      </c>
      <c r="C2290" s="58" t="s">
        <v>585</v>
      </c>
      <c r="D2290" s="85" t="s">
        <v>587</v>
      </c>
      <c r="E2290" s="463" t="s">
        <v>586</v>
      </c>
      <c r="F2290" s="657" t="s">
        <v>584</v>
      </c>
      <c r="G2290" s="420"/>
      <c r="H2290" s="418"/>
      <c r="I2290" s="418"/>
      <c r="J2290" s="418"/>
      <c r="K2290" s="418"/>
      <c r="L2290" s="419"/>
      <c r="M2290" s="419"/>
      <c r="N2290" s="419"/>
      <c r="O2290" s="419"/>
      <c r="P2290" s="419"/>
      <c r="Q2290" s="419"/>
      <c r="R2290" s="419"/>
      <c r="S2290" s="419"/>
      <c r="T2290" s="419"/>
      <c r="U2290" s="419"/>
      <c r="V2290" s="419"/>
      <c r="W2290" s="419"/>
      <c r="X2290" s="419"/>
      <c r="Y2290" s="419"/>
      <c r="Z2290" s="419"/>
      <c r="AA2290" s="420"/>
      <c r="AB2290" s="420"/>
      <c r="AC2290" s="457"/>
      <c r="AD2290" s="421"/>
      <c r="AE2290" s="536"/>
      <c r="AF2290" s="536"/>
      <c r="AG2290" s="536"/>
      <c r="AH2290" s="536"/>
      <c r="AI2290" s="537"/>
      <c r="AJ2290" s="537"/>
      <c r="AK2290" s="537"/>
      <c r="AL2290" s="537"/>
      <c r="AM2290" s="537"/>
      <c r="AN2290" s="537"/>
      <c r="AO2290" s="537"/>
      <c r="AP2290" s="537"/>
      <c r="AQ2290" s="422"/>
      <c r="AR2290" s="745" t="s">
        <v>866</v>
      </c>
      <c r="AS2290" s="475">
        <f t="shared" si="268"/>
        <v>0</v>
      </c>
      <c r="AT2290" s="475">
        <f t="shared" si="268"/>
        <v>0</v>
      </c>
      <c r="AU2290" s="475">
        <f t="shared" si="268"/>
        <v>0</v>
      </c>
      <c r="AV2290" s="475">
        <f t="shared" si="268"/>
        <v>0</v>
      </c>
      <c r="AW2290" s="475">
        <f t="shared" si="268"/>
        <v>0</v>
      </c>
      <c r="AX2290" s="475">
        <f t="shared" si="268"/>
        <v>0</v>
      </c>
      <c r="AY2290" s="185">
        <f>IF(AND(SUM(AE2290:$AP2290)&gt;0,J2290&lt;&gt;""),CONCATENATE(B2290,"_",F2290,"_",AG2290),0)</f>
        <v>0</v>
      </c>
      <c r="AZ2290" s="203">
        <f>IF(AND(SUM(AE2290:$AP2290)&gt;0,D2290="BFS"),1,0)</f>
        <v>0</v>
      </c>
      <c r="BA2290" s="203">
        <f t="shared" si="266"/>
        <v>0</v>
      </c>
    </row>
    <row r="2291" spans="1:53" ht="50">
      <c r="A2291" s="185" t="str">
        <f>IF(AND(SUM(AE2291:AP2291)&gt;0,J2291&lt;&gt;""),CONCATENATE(B2291,"_",F2291,"_",$A$5,"_",SUMPRODUCT((B$9:B2291=B2291)*(F$9:F2291=F2291)*(SUM(AE2291:AP2291)&lt;&gt;0)*(J2291&lt;&gt;""))-1),0)</f>
        <v>ST_3.2_neu_1</v>
      </c>
      <c r="B2291" s="746" t="s">
        <v>866</v>
      </c>
      <c r="C2291" s="464" t="s">
        <v>1488</v>
      </c>
      <c r="D2291" s="89" t="s">
        <v>587</v>
      </c>
      <c r="E2291" s="465" t="s">
        <v>586</v>
      </c>
      <c r="F2291" s="658" t="s">
        <v>584</v>
      </c>
      <c r="G2291" s="410" t="s">
        <v>1327</v>
      </c>
      <c r="H2291" s="432" t="s">
        <v>1047</v>
      </c>
      <c r="I2291" s="437" t="s">
        <v>1342</v>
      </c>
      <c r="J2291" s="432" t="s">
        <v>1343</v>
      </c>
      <c r="K2291" s="433" t="s">
        <v>1328</v>
      </c>
      <c r="L2291" s="424" t="s">
        <v>137</v>
      </c>
      <c r="M2291" s="425" t="s">
        <v>1836</v>
      </c>
      <c r="N2291" s="425" t="s">
        <v>1985</v>
      </c>
      <c r="O2291" s="425" t="s">
        <v>1047</v>
      </c>
      <c r="P2291" s="425" t="s">
        <v>1043</v>
      </c>
      <c r="Q2291" s="425"/>
      <c r="R2291" s="434" t="s">
        <v>1043</v>
      </c>
      <c r="S2291" s="434" t="s">
        <v>1043</v>
      </c>
      <c r="T2291" s="434" t="s">
        <v>1111</v>
      </c>
      <c r="U2291" s="434" t="s">
        <v>1043</v>
      </c>
      <c r="V2291" s="434" t="s">
        <v>1047</v>
      </c>
      <c r="W2291" s="434" t="s">
        <v>1047</v>
      </c>
      <c r="X2291" s="434" t="s">
        <v>1047</v>
      </c>
      <c r="Y2291" s="434" t="s">
        <v>1047</v>
      </c>
      <c r="Z2291" s="434" t="s">
        <v>1043</v>
      </c>
      <c r="AA2291" s="743" t="s">
        <v>1329</v>
      </c>
      <c r="AB2291" s="743" t="s">
        <v>1330</v>
      </c>
      <c r="AC2291" s="458">
        <v>40422</v>
      </c>
      <c r="AD2291" s="435"/>
      <c r="AE2291" s="543">
        <v>4151</v>
      </c>
      <c r="AF2291" s="543">
        <v>3672</v>
      </c>
      <c r="AG2291" s="543">
        <v>2882</v>
      </c>
      <c r="AH2291" s="543">
        <v>2038</v>
      </c>
      <c r="AI2291" s="543">
        <v>1519</v>
      </c>
      <c r="AJ2291" s="543">
        <v>1276</v>
      </c>
      <c r="AK2291" s="544">
        <v>1317</v>
      </c>
      <c r="AL2291" s="544">
        <v>1510</v>
      </c>
      <c r="AM2291" s="544">
        <v>1754</v>
      </c>
      <c r="AN2291" s="543">
        <v>1965</v>
      </c>
      <c r="AO2291" s="545">
        <v>2008</v>
      </c>
      <c r="AP2291" s="544">
        <v>2021</v>
      </c>
      <c r="AQ2291" s="742"/>
      <c r="AR2291" s="746" t="s">
        <v>866</v>
      </c>
      <c r="AS2291" s="475" t="str">
        <f t="shared" si="268"/>
        <v>HZB</v>
      </c>
      <c r="AT2291" s="475" t="str">
        <f t="shared" si="268"/>
        <v>3A</v>
      </c>
      <c r="AU2291" s="475">
        <f t="shared" si="268"/>
        <v>344</v>
      </c>
      <c r="AV2291" s="475" t="str">
        <f t="shared" si="268"/>
        <v>GEN</v>
      </c>
      <c r="AW2291" s="475" t="str">
        <f t="shared" si="268"/>
        <v>A</v>
      </c>
      <c r="AX2291" s="475">
        <f t="shared" si="268"/>
        <v>0</v>
      </c>
      <c r="AY2291" s="185" t="str">
        <f>IF(AND(SUM(AE2291:$AP2291)&gt;0,J2291&lt;&gt;""),CONCATENATE(B2291,"_",F2291,"_",AG2291),0)</f>
        <v>ST_3.2_2882</v>
      </c>
      <c r="AZ2291" s="203">
        <f>IF(AND(SUM(AE2291:$AP2291)&gt;0,D2291="BFS"),1,0)</f>
        <v>0</v>
      </c>
      <c r="BA2291" s="203">
        <f t="shared" si="266"/>
        <v>0</v>
      </c>
    </row>
    <row r="2292" spans="1:53" ht="15.5">
      <c r="A2292" s="185">
        <f>IF(AND(SUM(AE2292:AP2292)&gt;0,J2292&lt;&gt;""),CONCATENATE(B2292,"_",F2292,"_",$A$5,"_",SUMPRODUCT((B$9:B2292=B2292)*(F$9:F2292=F2292)*(SUM(AE2292:AP2292)&lt;&gt;0)*(J2292&lt;&gt;""))-1),0)</f>
        <v>0</v>
      </c>
      <c r="B2292" s="164" t="s">
        <v>866</v>
      </c>
      <c r="C2292" s="68" t="s">
        <v>1014</v>
      </c>
      <c r="D2292" s="66"/>
      <c r="E2292" s="471"/>
      <c r="F2292" s="660"/>
      <c r="G2292" s="72"/>
      <c r="H2292" s="72"/>
      <c r="I2292" s="72"/>
      <c r="J2292" s="72"/>
      <c r="K2292" s="72"/>
      <c r="L2292" s="72"/>
      <c r="M2292" s="72"/>
      <c r="N2292" s="72"/>
      <c r="O2292" s="72"/>
      <c r="P2292" s="72"/>
      <c r="Q2292" s="72"/>
      <c r="R2292" s="72"/>
      <c r="S2292" s="72"/>
      <c r="T2292" s="72"/>
      <c r="U2292" s="72"/>
      <c r="V2292" s="72"/>
      <c r="W2292" s="72"/>
      <c r="X2292" s="72"/>
      <c r="Y2292" s="72"/>
      <c r="Z2292" s="72"/>
      <c r="AA2292" s="72"/>
      <c r="AB2292" s="72"/>
      <c r="AC2292" s="460"/>
      <c r="AD2292" s="90"/>
      <c r="AE2292" s="550"/>
      <c r="AF2292" s="550"/>
      <c r="AG2292" s="550"/>
      <c r="AH2292" s="550"/>
      <c r="AI2292" s="550"/>
      <c r="AJ2292" s="550"/>
      <c r="AK2292" s="550"/>
      <c r="AL2292" s="550"/>
      <c r="AM2292" s="550"/>
      <c r="AN2292" s="550"/>
      <c r="AO2292" s="550"/>
      <c r="AP2292" s="550"/>
      <c r="AQ2292" s="75"/>
      <c r="AR2292" s="164" t="s">
        <v>866</v>
      </c>
      <c r="AS2292" s="475">
        <f t="shared" si="268"/>
        <v>0</v>
      </c>
      <c r="AT2292" s="475">
        <f t="shared" si="268"/>
        <v>0</v>
      </c>
      <c r="AU2292" s="475">
        <f t="shared" si="268"/>
        <v>0</v>
      </c>
      <c r="AV2292" s="475">
        <f t="shared" si="268"/>
        <v>0</v>
      </c>
      <c r="AW2292" s="475">
        <f t="shared" si="268"/>
        <v>0</v>
      </c>
      <c r="AX2292" s="475">
        <f t="shared" si="268"/>
        <v>0</v>
      </c>
      <c r="AY2292" s="185">
        <f>IF(AND(SUM(AE2292:$AP2292)&gt;0,J2292&lt;&gt;""),CONCATENATE(B2292,"_",F2292,"_",AG2292),0)</f>
        <v>0</v>
      </c>
      <c r="AZ2292" s="203">
        <f>IF(AND(SUM(AE2292:$AP2292)&gt;0,D2292="BFS"),1,0)</f>
        <v>0</v>
      </c>
      <c r="BA2292" s="203">
        <f t="shared" si="266"/>
        <v>0</v>
      </c>
    </row>
    <row r="2293" spans="1:53" ht="25">
      <c r="A2293" s="185">
        <f>IF(AND(SUM(AE2293:AP2293)&gt;0,J2293&lt;&gt;""),CONCATENATE(B2293,"_",F2293,"_",$A$5,"_",SUMPRODUCT((B$9:B2293=B2293)*(F$9:F2293=F2293)*(SUM(AE2293:AP2293)&lt;&gt;0)*(J2293&lt;&gt;""))-1),0)</f>
        <v>0</v>
      </c>
      <c r="B2293" s="745" t="s">
        <v>866</v>
      </c>
      <c r="C2293" s="58" t="s">
        <v>171</v>
      </c>
      <c r="D2293" s="85" t="s">
        <v>1365</v>
      </c>
      <c r="E2293" s="463" t="s">
        <v>593</v>
      </c>
      <c r="F2293" s="657" t="s">
        <v>592</v>
      </c>
      <c r="G2293" s="420"/>
      <c r="H2293" s="418"/>
      <c r="I2293" s="418"/>
      <c r="J2293" s="418"/>
      <c r="K2293" s="418"/>
      <c r="L2293" s="419"/>
      <c r="M2293" s="419"/>
      <c r="N2293" s="419"/>
      <c r="O2293" s="419"/>
      <c r="P2293" s="419"/>
      <c r="Q2293" s="419"/>
      <c r="R2293" s="419"/>
      <c r="S2293" s="419"/>
      <c r="T2293" s="419"/>
      <c r="U2293" s="419"/>
      <c r="V2293" s="419"/>
      <c r="W2293" s="419"/>
      <c r="X2293" s="419"/>
      <c r="Y2293" s="419"/>
      <c r="Z2293" s="419"/>
      <c r="AA2293" s="420"/>
      <c r="AB2293" s="420"/>
      <c r="AC2293" s="457"/>
      <c r="AD2293" s="421"/>
      <c r="AE2293" s="536"/>
      <c r="AF2293" s="536"/>
      <c r="AG2293" s="536"/>
      <c r="AH2293" s="536"/>
      <c r="AI2293" s="537"/>
      <c r="AJ2293" s="537"/>
      <c r="AK2293" s="537"/>
      <c r="AL2293" s="537"/>
      <c r="AM2293" s="537"/>
      <c r="AN2293" s="537"/>
      <c r="AO2293" s="537"/>
      <c r="AP2293" s="537"/>
      <c r="AQ2293" s="422"/>
      <c r="AR2293" s="745" t="s">
        <v>866</v>
      </c>
      <c r="AS2293" s="475">
        <f t="shared" si="268"/>
        <v>0</v>
      </c>
      <c r="AT2293" s="475">
        <f t="shared" si="268"/>
        <v>0</v>
      </c>
      <c r="AU2293" s="475">
        <f t="shared" si="268"/>
        <v>0</v>
      </c>
      <c r="AV2293" s="475">
        <f t="shared" si="268"/>
        <v>0</v>
      </c>
      <c r="AW2293" s="475">
        <f t="shared" si="268"/>
        <v>0</v>
      </c>
      <c r="AX2293" s="475">
        <f t="shared" si="268"/>
        <v>0</v>
      </c>
      <c r="AY2293" s="185">
        <f>IF(AND(SUM(AE2293:$AP2293)&gt;0,J2293&lt;&gt;""),CONCATENATE(B2293,"_",F2293,"_",AG2293),0)</f>
        <v>0</v>
      </c>
      <c r="AZ2293" s="203">
        <f>IF(AND(SUM(AE2293:$AP2293)&gt;0,D2293="BFS"),1,0)</f>
        <v>0</v>
      </c>
      <c r="BA2293" s="203">
        <f t="shared" si="266"/>
        <v>0</v>
      </c>
    </row>
    <row r="2294" spans="1:53" ht="13">
      <c r="A2294" s="185">
        <f>IF(AND(SUM(AE2294:AP2294)&gt;0,J2294&lt;&gt;""),CONCATENATE(B2294,"_",F2294,"_",$A$5,"_",SUMPRODUCT((B$9:B2294=B2294)*(F$9:F2294=F2294)*(SUM(AE2294:AP2294)&lt;&gt;0)*(J2294&lt;&gt;""))-1),0)</f>
        <v>0</v>
      </c>
      <c r="B2294" s="746" t="s">
        <v>866</v>
      </c>
      <c r="C2294" s="464" t="s">
        <v>171</v>
      </c>
      <c r="D2294" s="89" t="s">
        <v>1365</v>
      </c>
      <c r="E2294" s="465" t="s">
        <v>593</v>
      </c>
      <c r="F2294" s="658" t="s">
        <v>592</v>
      </c>
      <c r="G2294" s="410"/>
      <c r="H2294" s="432" t="s">
        <v>1043</v>
      </c>
      <c r="I2294" s="437" t="s">
        <v>1342</v>
      </c>
      <c r="J2294" s="432" t="s">
        <v>1343</v>
      </c>
      <c r="K2294" s="433"/>
      <c r="L2294" s="425"/>
      <c r="M2294" s="425"/>
      <c r="N2294" s="425"/>
      <c r="O2294" s="425"/>
      <c r="P2294" s="425"/>
      <c r="Q2294" s="425"/>
      <c r="R2294" s="434"/>
      <c r="S2294" s="434"/>
      <c r="T2294" s="434"/>
      <c r="U2294" s="434"/>
      <c r="V2294" s="434"/>
      <c r="W2294" s="434"/>
      <c r="X2294" s="434"/>
      <c r="Y2294" s="434"/>
      <c r="Z2294" s="434"/>
      <c r="AA2294" s="743"/>
      <c r="AB2294" s="442"/>
      <c r="AC2294" s="458"/>
      <c r="AD2294" s="443"/>
      <c r="AE2294" s="543"/>
      <c r="AF2294" s="543"/>
      <c r="AG2294" s="543"/>
      <c r="AH2294" s="543"/>
      <c r="AI2294" s="543"/>
      <c r="AJ2294" s="543"/>
      <c r="AK2294" s="544"/>
      <c r="AL2294" s="544"/>
      <c r="AM2294" s="544"/>
      <c r="AN2294" s="543"/>
      <c r="AO2294" s="545"/>
      <c r="AP2294" s="544"/>
      <c r="AQ2294" s="444"/>
      <c r="AR2294" s="746" t="s">
        <v>866</v>
      </c>
      <c r="AS2294" s="475">
        <f t="shared" si="268"/>
        <v>0</v>
      </c>
      <c r="AT2294" s="475">
        <f t="shared" si="268"/>
        <v>0</v>
      </c>
      <c r="AU2294" s="475">
        <f t="shared" si="268"/>
        <v>0</v>
      </c>
      <c r="AV2294" s="475">
        <f t="shared" si="268"/>
        <v>0</v>
      </c>
      <c r="AW2294" s="475">
        <f t="shared" si="268"/>
        <v>0</v>
      </c>
      <c r="AX2294" s="475">
        <f t="shared" si="268"/>
        <v>0</v>
      </c>
      <c r="AY2294" s="185">
        <f>IF(AND(SUM(AE2294:$AP2294)&gt;0,J2294&lt;&gt;""),CONCATENATE(B2294,"_",F2294,"_",AG2294),0)</f>
        <v>0</v>
      </c>
      <c r="AZ2294" s="203">
        <f>IF(AND(SUM(AE2294:$AP2294)&gt;0,D2294="BFS"),1,0)</f>
        <v>0</v>
      </c>
      <c r="BA2294" s="203">
        <f t="shared" si="266"/>
        <v>0</v>
      </c>
    </row>
    <row r="2295" spans="1:53" ht="15.5">
      <c r="A2295" s="185">
        <f>IF(AND(SUM(AE2295:AP2295)&gt;0,J2295&lt;&gt;""),CONCATENATE(B2295,"_",F2295,"_",$A$5,"_",SUMPRODUCT((B$9:B2295=B2295)*(F$9:F2295=F2295)*(SUM(AE2295:AP2295)&lt;&gt;0)*(J2295&lt;&gt;""))-1),0)</f>
        <v>0</v>
      </c>
      <c r="B2295" s="163" t="s">
        <v>866</v>
      </c>
      <c r="C2295" s="65" t="s">
        <v>689</v>
      </c>
      <c r="D2295" s="66"/>
      <c r="E2295" s="461"/>
      <c r="F2295" s="660"/>
      <c r="G2295" s="67"/>
      <c r="H2295" s="67"/>
      <c r="I2295" s="67"/>
      <c r="J2295" s="67"/>
      <c r="K2295" s="67"/>
      <c r="L2295" s="67"/>
      <c r="M2295" s="67"/>
      <c r="N2295" s="67"/>
      <c r="O2295" s="67"/>
      <c r="P2295" s="67"/>
      <c r="Q2295" s="67"/>
      <c r="R2295" s="67"/>
      <c r="S2295" s="67"/>
      <c r="T2295" s="67"/>
      <c r="U2295" s="67"/>
      <c r="V2295" s="67"/>
      <c r="W2295" s="67"/>
      <c r="X2295" s="67"/>
      <c r="Y2295" s="67"/>
      <c r="Z2295" s="67"/>
      <c r="AA2295" s="67"/>
      <c r="AB2295" s="67"/>
      <c r="AC2295" s="455"/>
      <c r="AD2295" s="91"/>
      <c r="AE2295" s="540"/>
      <c r="AF2295" s="540"/>
      <c r="AG2295" s="540"/>
      <c r="AH2295" s="540"/>
      <c r="AI2295" s="540"/>
      <c r="AJ2295" s="540"/>
      <c r="AK2295" s="540"/>
      <c r="AL2295" s="540"/>
      <c r="AM2295" s="540"/>
      <c r="AN2295" s="540"/>
      <c r="AO2295" s="540"/>
      <c r="AP2295" s="540"/>
      <c r="AQ2295" s="325"/>
      <c r="AR2295" s="163" t="s">
        <v>866</v>
      </c>
      <c r="AS2295" s="475">
        <f t="shared" si="268"/>
        <v>0</v>
      </c>
      <c r="AT2295" s="475">
        <f t="shared" si="268"/>
        <v>0</v>
      </c>
      <c r="AU2295" s="475">
        <f t="shared" si="268"/>
        <v>0</v>
      </c>
      <c r="AV2295" s="475">
        <f t="shared" si="268"/>
        <v>0</v>
      </c>
      <c r="AW2295" s="475">
        <f t="shared" si="268"/>
        <v>0</v>
      </c>
      <c r="AX2295" s="475">
        <f t="shared" si="268"/>
        <v>0</v>
      </c>
      <c r="AY2295" s="185">
        <f>IF(AND(SUM(AE2295:$AP2295)&gt;0,J2295&lt;&gt;""),CONCATENATE(B2295,"_",F2295,"_",AG2295),0)</f>
        <v>0</v>
      </c>
      <c r="AZ2295" s="203">
        <f>IF(AND(SUM(AE2295:$AP2295)&gt;0,D2295="BFS"),1,0)</f>
        <v>0</v>
      </c>
      <c r="BA2295" s="203">
        <f t="shared" si="266"/>
        <v>0</v>
      </c>
    </row>
    <row r="2296" spans="1:53" ht="15.5">
      <c r="A2296" s="185">
        <f>IF(AND(SUM(AE2296:AP2296)&gt;0,J2296&lt;&gt;""),CONCATENATE(B2296,"_",F2296,"_",$A$5,"_",SUMPRODUCT((B$9:B2296=B2296)*(F$9:F2296=F2296)*(SUM(AE2296:AP2296)&lt;&gt;0)*(J2296&lt;&gt;""))-1),0)</f>
        <v>0</v>
      </c>
      <c r="B2296" s="164" t="s">
        <v>866</v>
      </c>
      <c r="C2296" s="68" t="s">
        <v>799</v>
      </c>
      <c r="D2296" s="66"/>
      <c r="E2296" s="471"/>
      <c r="F2296" s="660"/>
      <c r="G2296" s="72"/>
      <c r="H2296" s="72"/>
      <c r="I2296" s="72"/>
      <c r="J2296" s="72"/>
      <c r="K2296" s="72"/>
      <c r="L2296" s="72"/>
      <c r="M2296" s="72"/>
      <c r="N2296" s="72"/>
      <c r="O2296" s="72"/>
      <c r="P2296" s="72"/>
      <c r="Q2296" s="72"/>
      <c r="R2296" s="72"/>
      <c r="S2296" s="72"/>
      <c r="T2296" s="72"/>
      <c r="U2296" s="72"/>
      <c r="V2296" s="72"/>
      <c r="W2296" s="72"/>
      <c r="X2296" s="72"/>
      <c r="Y2296" s="72"/>
      <c r="Z2296" s="72"/>
      <c r="AA2296" s="72"/>
      <c r="AB2296" s="72"/>
      <c r="AC2296" s="460"/>
      <c r="AD2296" s="90"/>
      <c r="AE2296" s="550"/>
      <c r="AF2296" s="550"/>
      <c r="AG2296" s="550"/>
      <c r="AH2296" s="550"/>
      <c r="AI2296" s="550"/>
      <c r="AJ2296" s="550"/>
      <c r="AK2296" s="550"/>
      <c r="AL2296" s="550"/>
      <c r="AM2296" s="550"/>
      <c r="AN2296" s="550"/>
      <c r="AO2296" s="550"/>
      <c r="AP2296" s="550"/>
      <c r="AQ2296" s="75"/>
      <c r="AR2296" s="164" t="s">
        <v>866</v>
      </c>
      <c r="AS2296" s="475">
        <f t="shared" si="268"/>
        <v>0</v>
      </c>
      <c r="AT2296" s="475">
        <f t="shared" si="268"/>
        <v>0</v>
      </c>
      <c r="AU2296" s="475">
        <f t="shared" si="268"/>
        <v>0</v>
      </c>
      <c r="AV2296" s="475">
        <f t="shared" si="268"/>
        <v>0</v>
      </c>
      <c r="AW2296" s="475">
        <f t="shared" si="268"/>
        <v>0</v>
      </c>
      <c r="AX2296" s="475">
        <f t="shared" si="268"/>
        <v>0</v>
      </c>
      <c r="AY2296" s="185">
        <f>IF(AND(SUM(AE2296:$AP2296)&gt;0,J2296&lt;&gt;""),CONCATENATE(B2296,"_",F2296,"_",AG2296),0)</f>
        <v>0</v>
      </c>
      <c r="AZ2296" s="203">
        <f>IF(AND(SUM(AE2296:$AP2296)&gt;0,D2296="BFS"),1,0)</f>
        <v>0</v>
      </c>
      <c r="BA2296" s="203">
        <f t="shared" si="266"/>
        <v>0</v>
      </c>
    </row>
    <row r="2297" spans="1:53" ht="25">
      <c r="A2297" s="185">
        <f>IF(AND(SUM(AE2297:AP2297)&gt;0,J2297&lt;&gt;""),CONCATENATE(B2297,"_",F2297,"_",$A$5,"_",SUMPRODUCT((B$9:B2297=B2297)*(F$9:F2297=F2297)*(SUM(AE2297:AP2297)&lt;&gt;0)*(J2297&lt;&gt;""))-1),0)</f>
        <v>0</v>
      </c>
      <c r="B2297" s="745" t="s">
        <v>866</v>
      </c>
      <c r="C2297" s="58" t="s">
        <v>1254</v>
      </c>
      <c r="D2297" s="85" t="s">
        <v>85</v>
      </c>
      <c r="E2297" s="463" t="s">
        <v>598</v>
      </c>
      <c r="F2297" s="657" t="s">
        <v>598</v>
      </c>
      <c r="G2297" s="420"/>
      <c r="H2297" s="419"/>
      <c r="I2297" s="419"/>
      <c r="J2297" s="419"/>
      <c r="K2297" s="419"/>
      <c r="L2297" s="419"/>
      <c r="M2297" s="419"/>
      <c r="N2297" s="419"/>
      <c r="O2297" s="419" t="s">
        <v>1949</v>
      </c>
      <c r="P2297" s="419" t="s">
        <v>1949</v>
      </c>
      <c r="Q2297" s="419" t="s">
        <v>1949</v>
      </c>
      <c r="R2297" s="419" t="s">
        <v>1949</v>
      </c>
      <c r="S2297" s="419" t="s">
        <v>1949</v>
      </c>
      <c r="T2297" s="419"/>
      <c r="U2297" s="419" t="s">
        <v>1949</v>
      </c>
      <c r="V2297" s="419" t="s">
        <v>1949</v>
      </c>
      <c r="W2297" s="419" t="s">
        <v>1949</v>
      </c>
      <c r="X2297" s="419" t="s">
        <v>1949</v>
      </c>
      <c r="Y2297" s="419" t="s">
        <v>1949</v>
      </c>
      <c r="Z2297" s="419" t="s">
        <v>1949</v>
      </c>
      <c r="AA2297" s="420"/>
      <c r="AB2297" s="420"/>
      <c r="AC2297" s="457"/>
      <c r="AD2297" s="421"/>
      <c r="AE2297" s="536"/>
      <c r="AF2297" s="536"/>
      <c r="AG2297" s="536"/>
      <c r="AH2297" s="536"/>
      <c r="AI2297" s="537"/>
      <c r="AJ2297" s="537"/>
      <c r="AK2297" s="537"/>
      <c r="AL2297" s="537"/>
      <c r="AM2297" s="537"/>
      <c r="AN2297" s="537"/>
      <c r="AO2297" s="537"/>
      <c r="AP2297" s="537"/>
      <c r="AQ2297" s="422"/>
      <c r="AR2297" s="745" t="s">
        <v>866</v>
      </c>
      <c r="AS2297" s="475">
        <f t="shared" ref="AS2297:AX2306" si="269">IF(SUM($AE2297:$AP2297)&gt;0,VLOOKUP($F2297,Schulart,AS$2,FALSE),0)</f>
        <v>0</v>
      </c>
      <c r="AT2297" s="475">
        <f t="shared" si="269"/>
        <v>0</v>
      </c>
      <c r="AU2297" s="475">
        <f t="shared" si="269"/>
        <v>0</v>
      </c>
      <c r="AV2297" s="475">
        <f t="shared" si="269"/>
        <v>0</v>
      </c>
      <c r="AW2297" s="475">
        <f t="shared" si="269"/>
        <v>0</v>
      </c>
      <c r="AX2297" s="475">
        <f t="shared" si="269"/>
        <v>0</v>
      </c>
      <c r="AY2297" s="185">
        <f>IF(AND(SUM(AE2297:$AP2297)&gt;0,J2297&lt;&gt;""),CONCATENATE(B2297,"_",F2297,"_",AG2297),0)</f>
        <v>0</v>
      </c>
      <c r="AZ2297" s="203">
        <f>IF(AND(SUM(AE2297:$AP2297)&gt;0,D2297="BFS"),1,0)</f>
        <v>0</v>
      </c>
      <c r="BA2297" s="203">
        <f t="shared" si="266"/>
        <v>0</v>
      </c>
    </row>
    <row r="2298" spans="1:53" ht="60">
      <c r="A2298" s="185" t="str">
        <f>IF(AND(SUM(AE2298:AP2298)&gt;0,J2298&lt;&gt;""),CONCATENATE(B2298,"_",F2298,"_",$A$5,"_",SUMPRODUCT((B$9:B2298=B2298)*(F$9:F2298=F2298)*(SUM(AE2298:AP2298)&lt;&gt;0)*(J2298&lt;&gt;""))-1),0)</f>
        <v>ST_4.1_neu_1</v>
      </c>
      <c r="B2298" s="746" t="s">
        <v>866</v>
      </c>
      <c r="C2298" s="464" t="s">
        <v>1178</v>
      </c>
      <c r="D2298" s="89" t="s">
        <v>85</v>
      </c>
      <c r="E2298" s="465" t="s">
        <v>598</v>
      </c>
      <c r="F2298" s="658" t="s">
        <v>598</v>
      </c>
      <c r="G2298" s="410" t="s">
        <v>140</v>
      </c>
      <c r="H2298" s="432" t="s">
        <v>1047</v>
      </c>
      <c r="I2298" s="437" t="s">
        <v>1052</v>
      </c>
      <c r="J2298" s="432" t="s">
        <v>1053</v>
      </c>
      <c r="K2298" s="433" t="s">
        <v>1331</v>
      </c>
      <c r="L2298" s="424" t="s">
        <v>627</v>
      </c>
      <c r="M2298" s="425" t="s">
        <v>1840</v>
      </c>
      <c r="N2298" s="425" t="s">
        <v>1244</v>
      </c>
      <c r="O2298" s="425" t="s">
        <v>1047</v>
      </c>
      <c r="P2298" s="425" t="s">
        <v>1043</v>
      </c>
      <c r="Q2298" s="425"/>
      <c r="R2298" s="434" t="s">
        <v>1043</v>
      </c>
      <c r="S2298" s="434" t="s">
        <v>1043</v>
      </c>
      <c r="T2298" s="434" t="s">
        <v>1955</v>
      </c>
      <c r="U2298" s="434" t="s">
        <v>1043</v>
      </c>
      <c r="V2298" s="434" t="s">
        <v>1047</v>
      </c>
      <c r="W2298" s="434" t="s">
        <v>1047</v>
      </c>
      <c r="X2298" s="434" t="s">
        <v>1047</v>
      </c>
      <c r="Y2298" s="434" t="s">
        <v>1047</v>
      </c>
      <c r="Z2298" s="434" t="s">
        <v>1043</v>
      </c>
      <c r="AA2298" s="743"/>
      <c r="AB2298" s="743"/>
      <c r="AC2298" s="458">
        <v>40422</v>
      </c>
      <c r="AD2298" s="435"/>
      <c r="AE2298" s="543">
        <v>479</v>
      </c>
      <c r="AF2298" s="543">
        <v>484</v>
      </c>
      <c r="AG2298" s="543">
        <v>485</v>
      </c>
      <c r="AH2298" s="543">
        <v>576</v>
      </c>
      <c r="AI2298" s="543">
        <v>547</v>
      </c>
      <c r="AJ2298" s="543">
        <v>485</v>
      </c>
      <c r="AK2298" s="665"/>
      <c r="AL2298" s="665"/>
      <c r="AM2298" s="665"/>
      <c r="AN2298" s="665"/>
      <c r="AO2298" s="665"/>
      <c r="AP2298" s="665"/>
      <c r="AQ2298" s="182" t="s">
        <v>2188</v>
      </c>
      <c r="AR2298" s="746" t="s">
        <v>866</v>
      </c>
      <c r="AS2298" s="475" t="str">
        <f t="shared" si="269"/>
        <v>FB</v>
      </c>
      <c r="AT2298" s="475" t="str">
        <f t="shared" si="269"/>
        <v>5B</v>
      </c>
      <c r="AU2298" s="475">
        <f t="shared" si="269"/>
        <v>655</v>
      </c>
      <c r="AV2298" s="475" t="str">
        <f t="shared" si="269"/>
        <v>VOC</v>
      </c>
      <c r="AW2298" s="475" t="str">
        <f t="shared" si="269"/>
        <v>B</v>
      </c>
      <c r="AX2298" s="475">
        <f t="shared" si="269"/>
        <v>0</v>
      </c>
      <c r="AY2298" s="185" t="str">
        <f>IF(AND(SUM(AE2298:$AP2298)&gt;0,J2298&lt;&gt;""),CONCATENATE(B2298,"_",F2298,"_",AG2298),0)</f>
        <v>ST_4.1_485</v>
      </c>
      <c r="AZ2298" s="203">
        <f>IF(AND(SUM(AE2298:$AP2298)&gt;0,D2298="BFS"),1,0)</f>
        <v>0</v>
      </c>
      <c r="BA2298" s="203">
        <f t="shared" si="266"/>
        <v>0</v>
      </c>
    </row>
    <row r="2299" spans="1:53" ht="60">
      <c r="A2299" s="185" t="str">
        <f>IF(AND(SUM(AE2299:AP2299)&gt;0,J2299&lt;&gt;""),CONCATENATE(B2299,"_",F2299,"_",$A$5,"_",SUMPRODUCT((B$9:B2299=B2299)*(F$9:F2299=F2299)*(SUM(AE2299:AP2299)&lt;&gt;0)*(J2299&lt;&gt;""))-1),0)</f>
        <v>ST_4.1_neu_2</v>
      </c>
      <c r="B2299" s="746" t="s">
        <v>866</v>
      </c>
      <c r="C2299" s="464" t="s">
        <v>1178</v>
      </c>
      <c r="D2299" s="89" t="s">
        <v>85</v>
      </c>
      <c r="E2299" s="465" t="s">
        <v>598</v>
      </c>
      <c r="F2299" s="658" t="s">
        <v>598</v>
      </c>
      <c r="G2299" s="410" t="s">
        <v>1807</v>
      </c>
      <c r="H2299" s="432" t="s">
        <v>1047</v>
      </c>
      <c r="I2299" s="437" t="s">
        <v>1052</v>
      </c>
      <c r="J2299" s="432" t="s">
        <v>1053</v>
      </c>
      <c r="K2299" s="433" t="s">
        <v>1331</v>
      </c>
      <c r="L2299" s="424" t="s">
        <v>627</v>
      </c>
      <c r="M2299" s="425" t="s">
        <v>1840</v>
      </c>
      <c r="N2299" s="425" t="s">
        <v>1683</v>
      </c>
      <c r="O2299" s="425" t="s">
        <v>1047</v>
      </c>
      <c r="P2299" s="425" t="s">
        <v>1043</v>
      </c>
      <c r="Q2299" s="425"/>
      <c r="R2299" s="434" t="s">
        <v>1043</v>
      </c>
      <c r="S2299" s="434" t="s">
        <v>1043</v>
      </c>
      <c r="T2299" s="434" t="s">
        <v>1955</v>
      </c>
      <c r="U2299" s="434" t="s">
        <v>1043</v>
      </c>
      <c r="V2299" s="434" t="s">
        <v>1047</v>
      </c>
      <c r="W2299" s="434" t="s">
        <v>1047</v>
      </c>
      <c r="X2299" s="434" t="s">
        <v>1047</v>
      </c>
      <c r="Y2299" s="434" t="s">
        <v>1047</v>
      </c>
      <c r="Z2299" s="434" t="s">
        <v>1043</v>
      </c>
      <c r="AA2299" s="743"/>
      <c r="AB2299" s="743"/>
      <c r="AC2299" s="458">
        <v>40422</v>
      </c>
      <c r="AD2299" s="435"/>
      <c r="AE2299" s="543">
        <v>375</v>
      </c>
      <c r="AF2299" s="543">
        <v>396</v>
      </c>
      <c r="AG2299" s="543">
        <v>428</v>
      </c>
      <c r="AH2299" s="543">
        <v>455</v>
      </c>
      <c r="AI2299" s="543">
        <v>442</v>
      </c>
      <c r="AJ2299" s="543">
        <v>507</v>
      </c>
      <c r="AK2299" s="665"/>
      <c r="AL2299" s="665"/>
      <c r="AM2299" s="665"/>
      <c r="AN2299" s="665"/>
      <c r="AO2299" s="665"/>
      <c r="AP2299" s="665"/>
      <c r="AQ2299" s="182" t="s">
        <v>2188</v>
      </c>
      <c r="AR2299" s="746" t="s">
        <v>866</v>
      </c>
      <c r="AS2299" s="475" t="str">
        <f t="shared" si="269"/>
        <v>FB</v>
      </c>
      <c r="AT2299" s="475" t="str">
        <f t="shared" si="269"/>
        <v>5B</v>
      </c>
      <c r="AU2299" s="475">
        <f t="shared" si="269"/>
        <v>655</v>
      </c>
      <c r="AV2299" s="475" t="str">
        <f t="shared" si="269"/>
        <v>VOC</v>
      </c>
      <c r="AW2299" s="475" t="str">
        <f t="shared" si="269"/>
        <v>B</v>
      </c>
      <c r="AX2299" s="475">
        <f t="shared" si="269"/>
        <v>0</v>
      </c>
      <c r="AY2299" s="185" t="str">
        <f>IF(AND(SUM(AE2299:$AP2299)&gt;0,J2299&lt;&gt;""),CONCATENATE(B2299,"_",F2299,"_",AG2299),0)</f>
        <v>ST_4.1_428</v>
      </c>
      <c r="AZ2299" s="203">
        <f>IF(AND(SUM(AE2299:$AP2299)&gt;0,D2299="BFS"),1,0)</f>
        <v>0</v>
      </c>
      <c r="BA2299" s="203">
        <f t="shared" si="266"/>
        <v>0</v>
      </c>
    </row>
    <row r="2300" spans="1:53" ht="40">
      <c r="A2300" s="185">
        <f>IF(AND(SUM(AE2300:AP2300)&gt;0,J2300&lt;&gt;""),CONCATENATE(B2300,"_",F2300,"_",$A$5,"_",SUMPRODUCT((B$9:B2300=B2300)*(F$9:F2300=F2300)*(SUM(AE2300:AP2300)&lt;&gt;0)*(J2300&lt;&gt;""))-1),0)</f>
        <v>0</v>
      </c>
      <c r="B2300" s="746" t="s">
        <v>866</v>
      </c>
      <c r="C2300" s="464" t="s">
        <v>1178</v>
      </c>
      <c r="D2300" s="89" t="s">
        <v>85</v>
      </c>
      <c r="E2300" s="465" t="s">
        <v>598</v>
      </c>
      <c r="F2300" s="658" t="s">
        <v>2122</v>
      </c>
      <c r="G2300" s="474" t="s">
        <v>2132</v>
      </c>
      <c r="H2300" s="432" t="s">
        <v>1047</v>
      </c>
      <c r="I2300" s="437" t="s">
        <v>1052</v>
      </c>
      <c r="J2300" s="432" t="s">
        <v>1053</v>
      </c>
      <c r="K2300" s="433" t="s">
        <v>141</v>
      </c>
      <c r="L2300" s="424" t="s">
        <v>1803</v>
      </c>
      <c r="M2300" s="425" t="s">
        <v>1840</v>
      </c>
      <c r="N2300" s="425" t="s">
        <v>2134</v>
      </c>
      <c r="O2300" s="425" t="s">
        <v>1047</v>
      </c>
      <c r="P2300" s="425" t="s">
        <v>1043</v>
      </c>
      <c r="Q2300" s="425"/>
      <c r="R2300" s="434" t="s">
        <v>1043</v>
      </c>
      <c r="S2300" s="434" t="s">
        <v>1047</v>
      </c>
      <c r="T2300" s="434" t="s">
        <v>1955</v>
      </c>
      <c r="U2300" s="434" t="s">
        <v>1043</v>
      </c>
      <c r="V2300" s="434" t="s">
        <v>1047</v>
      </c>
      <c r="W2300" s="434" t="s">
        <v>1047</v>
      </c>
      <c r="X2300" s="434" t="s">
        <v>1047</v>
      </c>
      <c r="Y2300" s="434" t="s">
        <v>1047</v>
      </c>
      <c r="Z2300" s="434" t="s">
        <v>1043</v>
      </c>
      <c r="AA2300" s="469" t="s">
        <v>2135</v>
      </c>
      <c r="AB2300" s="743" t="s">
        <v>1806</v>
      </c>
      <c r="AC2300" s="458">
        <v>41883</v>
      </c>
      <c r="AD2300" s="435"/>
      <c r="AE2300" s="665"/>
      <c r="AF2300" s="665"/>
      <c r="AG2300" s="665"/>
      <c r="AH2300" s="665"/>
      <c r="AI2300" s="665"/>
      <c r="AJ2300" s="665"/>
      <c r="AK2300" s="544"/>
      <c r="AL2300" s="544"/>
      <c r="AM2300" s="544"/>
      <c r="AN2300" s="543"/>
      <c r="AO2300" s="545"/>
      <c r="AP2300" s="544"/>
      <c r="AQ2300" s="182" t="s">
        <v>2138</v>
      </c>
      <c r="AR2300" s="746" t="s">
        <v>866</v>
      </c>
      <c r="AS2300" s="475">
        <f t="shared" si="269"/>
        <v>0</v>
      </c>
      <c r="AT2300" s="475">
        <f t="shared" si="269"/>
        <v>0</v>
      </c>
      <c r="AU2300" s="475">
        <f t="shared" si="269"/>
        <v>0</v>
      </c>
      <c r="AV2300" s="475">
        <f t="shared" si="269"/>
        <v>0</v>
      </c>
      <c r="AW2300" s="475">
        <f t="shared" si="269"/>
        <v>0</v>
      </c>
      <c r="AX2300" s="475">
        <f t="shared" si="269"/>
        <v>0</v>
      </c>
      <c r="AY2300" s="185">
        <f>IF(AND(SUM(AE2300:$AP2300)&gt;0,J2300&lt;&gt;""),CONCATENATE(B2300,"_",F2300,"_",AG2300),0)</f>
        <v>0</v>
      </c>
      <c r="AZ2300" s="203">
        <f>IF(AND(SUM(AE2300:$AP2300)&gt;0,D2300="BFS"),1,0)</f>
        <v>0</v>
      </c>
      <c r="BA2300" s="203">
        <f t="shared" si="266"/>
        <v>0</v>
      </c>
    </row>
    <row r="2301" spans="1:53" ht="40">
      <c r="A2301" s="185">
        <f>IF(AND(SUM(AE2301:AP2301)&gt;0,J2301&lt;&gt;""),CONCATENATE(B2301,"_",F2301,"_",$A$5,"_",SUMPRODUCT((B$9:B2301=B2301)*(F$9:F2301=F2301)*(SUM(AE2301:AP2301)&lt;&gt;0)*(J2301&lt;&gt;""))-1),0)</f>
        <v>0</v>
      </c>
      <c r="B2301" s="746" t="s">
        <v>866</v>
      </c>
      <c r="C2301" s="464" t="s">
        <v>1178</v>
      </c>
      <c r="D2301" s="89" t="s">
        <v>85</v>
      </c>
      <c r="E2301" s="465" t="s">
        <v>598</v>
      </c>
      <c r="F2301" s="658" t="s">
        <v>2530</v>
      </c>
      <c r="G2301" s="474" t="s">
        <v>2132</v>
      </c>
      <c r="H2301" s="432" t="s">
        <v>1047</v>
      </c>
      <c r="I2301" s="437" t="s">
        <v>1052</v>
      </c>
      <c r="J2301" s="432" t="s">
        <v>1053</v>
      </c>
      <c r="K2301" s="433" t="s">
        <v>141</v>
      </c>
      <c r="L2301" s="424" t="s">
        <v>1803</v>
      </c>
      <c r="M2301" s="425" t="s">
        <v>1840</v>
      </c>
      <c r="N2301" s="425" t="s">
        <v>2134</v>
      </c>
      <c r="O2301" s="425" t="s">
        <v>1047</v>
      </c>
      <c r="P2301" s="425" t="s">
        <v>1043</v>
      </c>
      <c r="Q2301" s="425"/>
      <c r="R2301" s="434" t="s">
        <v>1043</v>
      </c>
      <c r="S2301" s="434" t="s">
        <v>1047</v>
      </c>
      <c r="T2301" s="434" t="s">
        <v>1955</v>
      </c>
      <c r="U2301" s="434" t="s">
        <v>1043</v>
      </c>
      <c r="V2301" s="434" t="s">
        <v>1047</v>
      </c>
      <c r="W2301" s="434" t="s">
        <v>1047</v>
      </c>
      <c r="X2301" s="434" t="s">
        <v>1047</v>
      </c>
      <c r="Y2301" s="434" t="s">
        <v>1047</v>
      </c>
      <c r="Z2301" s="434" t="s">
        <v>1043</v>
      </c>
      <c r="AA2301" s="469" t="s">
        <v>2135</v>
      </c>
      <c r="AB2301" s="743" t="s">
        <v>1806</v>
      </c>
      <c r="AC2301" s="458">
        <v>41883</v>
      </c>
      <c r="AD2301" s="435"/>
      <c r="AE2301" s="665"/>
      <c r="AF2301" s="665"/>
      <c r="AG2301" s="665"/>
      <c r="AH2301" s="665"/>
      <c r="AI2301" s="665"/>
      <c r="AJ2301" s="665"/>
      <c r="AK2301" s="544"/>
      <c r="AL2301" s="544"/>
      <c r="AM2301" s="544"/>
      <c r="AN2301" s="543"/>
      <c r="AO2301" s="545"/>
      <c r="AP2301" s="544"/>
      <c r="AQ2301" s="182" t="s">
        <v>2138</v>
      </c>
      <c r="AR2301" s="746" t="s">
        <v>866</v>
      </c>
      <c r="AS2301" s="475">
        <f t="shared" si="269"/>
        <v>0</v>
      </c>
      <c r="AT2301" s="475">
        <f t="shared" si="269"/>
        <v>0</v>
      </c>
      <c r="AU2301" s="475">
        <f t="shared" si="269"/>
        <v>0</v>
      </c>
      <c r="AV2301" s="475">
        <f t="shared" si="269"/>
        <v>0</v>
      </c>
      <c r="AW2301" s="475">
        <f t="shared" si="269"/>
        <v>0</v>
      </c>
      <c r="AX2301" s="475">
        <f t="shared" si="269"/>
        <v>0</v>
      </c>
      <c r="AY2301" s="185">
        <f>IF(AND(SUM(AE2301:$AP2301)&gt;0,J2301&lt;&gt;""),CONCATENATE(B2301,"_",F2301,"_",AG2301),0)</f>
        <v>0</v>
      </c>
      <c r="AZ2301" s="203">
        <f>IF(AND(SUM(AE2301:$AP2301)&gt;0,D2301="BFS"),1,0)</f>
        <v>0</v>
      </c>
      <c r="BA2301" s="203">
        <f t="shared" si="266"/>
        <v>0</v>
      </c>
    </row>
    <row r="2302" spans="1:53" ht="30">
      <c r="A2302" s="185">
        <f>IF(AND(SUM(AE2302:AP2302)&gt;0,J2302&lt;&gt;""),CONCATENATE(B2302,"_",F2302,"_",$A$5,"_",SUMPRODUCT((B$9:B2302=B2302)*(F$9:F2302=F2302)*(SUM(AE2302:AP2302)&lt;&gt;0)*(J2302&lt;&gt;""))-1),0)</f>
        <v>0</v>
      </c>
      <c r="B2302" s="746" t="s">
        <v>866</v>
      </c>
      <c r="C2302" s="464" t="s">
        <v>1178</v>
      </c>
      <c r="D2302" s="89" t="s">
        <v>85</v>
      </c>
      <c r="E2302" s="465" t="s">
        <v>598</v>
      </c>
      <c r="F2302" s="658" t="s">
        <v>2123</v>
      </c>
      <c r="G2302" s="474" t="s">
        <v>2133</v>
      </c>
      <c r="H2302" s="432" t="s">
        <v>1047</v>
      </c>
      <c r="I2302" s="437" t="s">
        <v>1052</v>
      </c>
      <c r="J2302" s="432" t="s">
        <v>1053</v>
      </c>
      <c r="K2302" s="433" t="s">
        <v>141</v>
      </c>
      <c r="L2302" s="424" t="s">
        <v>1803</v>
      </c>
      <c r="M2302" s="425" t="s">
        <v>1840</v>
      </c>
      <c r="N2302" s="425" t="s">
        <v>1985</v>
      </c>
      <c r="O2302" s="425" t="s">
        <v>1047</v>
      </c>
      <c r="P2302" s="425" t="s">
        <v>1043</v>
      </c>
      <c r="Q2302" s="425"/>
      <c r="R2302" s="434" t="s">
        <v>1043</v>
      </c>
      <c r="S2302" s="434" t="s">
        <v>1047</v>
      </c>
      <c r="T2302" s="434" t="s">
        <v>1955</v>
      </c>
      <c r="U2302" s="434" t="s">
        <v>1043</v>
      </c>
      <c r="V2302" s="434" t="s">
        <v>1047</v>
      </c>
      <c r="W2302" s="434" t="s">
        <v>1047</v>
      </c>
      <c r="X2302" s="434" t="s">
        <v>1047</v>
      </c>
      <c r="Y2302" s="434" t="s">
        <v>1047</v>
      </c>
      <c r="Z2302" s="434" t="s">
        <v>1043</v>
      </c>
      <c r="AA2302" s="469" t="s">
        <v>2136</v>
      </c>
      <c r="AB2302" s="743" t="s">
        <v>1806</v>
      </c>
      <c r="AC2302" s="458">
        <v>41883</v>
      </c>
      <c r="AD2302" s="435"/>
      <c r="AE2302" s="665"/>
      <c r="AF2302" s="665"/>
      <c r="AG2302" s="665"/>
      <c r="AH2302" s="665"/>
      <c r="AI2302" s="665"/>
      <c r="AJ2302" s="665"/>
      <c r="AK2302" s="544"/>
      <c r="AL2302" s="544"/>
      <c r="AM2302" s="544"/>
      <c r="AN2302" s="543"/>
      <c r="AO2302" s="545"/>
      <c r="AP2302" s="544"/>
      <c r="AQ2302" s="182" t="s">
        <v>2138</v>
      </c>
      <c r="AR2302" s="746" t="s">
        <v>866</v>
      </c>
      <c r="AS2302" s="475">
        <f t="shared" si="269"/>
        <v>0</v>
      </c>
      <c r="AT2302" s="475">
        <f t="shared" si="269"/>
        <v>0</v>
      </c>
      <c r="AU2302" s="475">
        <f t="shared" si="269"/>
        <v>0</v>
      </c>
      <c r="AV2302" s="475">
        <f t="shared" si="269"/>
        <v>0</v>
      </c>
      <c r="AW2302" s="475">
        <f t="shared" si="269"/>
        <v>0</v>
      </c>
      <c r="AX2302" s="475">
        <f t="shared" si="269"/>
        <v>0</v>
      </c>
      <c r="AY2302" s="185">
        <f>IF(AND(SUM(AE2302:$AP2302)&gt;0,J2302&lt;&gt;""),CONCATENATE(B2302,"_",F2302,"_",AG2302),0)</f>
        <v>0</v>
      </c>
      <c r="AZ2302" s="203">
        <f>IF(AND(SUM(AE2302:$AP2302)&gt;0,D2302="BFS"),1,0)</f>
        <v>0</v>
      </c>
      <c r="BA2302" s="203">
        <f t="shared" si="266"/>
        <v>0</v>
      </c>
    </row>
    <row r="2303" spans="1:53" ht="30">
      <c r="A2303" s="185">
        <f>IF(AND(SUM(AE2303:AP2303)&gt;0,J2303&lt;&gt;""),CONCATENATE(B2303,"_",F2303,"_",$A$5,"_",SUMPRODUCT((B$9:B2303=B2303)*(F$9:F2303=F2303)*(SUM(AE2303:AP2303)&lt;&gt;0)*(J2303&lt;&gt;""))-1),0)</f>
        <v>0</v>
      </c>
      <c r="B2303" s="746" t="s">
        <v>866</v>
      </c>
      <c r="C2303" s="464" t="s">
        <v>1178</v>
      </c>
      <c r="D2303" s="89" t="s">
        <v>85</v>
      </c>
      <c r="E2303" s="465" t="s">
        <v>598</v>
      </c>
      <c r="F2303" s="658" t="s">
        <v>2531</v>
      </c>
      <c r="G2303" s="474" t="s">
        <v>2133</v>
      </c>
      <c r="H2303" s="432" t="s">
        <v>1047</v>
      </c>
      <c r="I2303" s="437" t="s">
        <v>1052</v>
      </c>
      <c r="J2303" s="432" t="s">
        <v>1053</v>
      </c>
      <c r="K2303" s="433" t="s">
        <v>141</v>
      </c>
      <c r="L2303" s="424" t="s">
        <v>1803</v>
      </c>
      <c r="M2303" s="425" t="s">
        <v>1840</v>
      </c>
      <c r="N2303" s="425" t="s">
        <v>1985</v>
      </c>
      <c r="O2303" s="425" t="s">
        <v>1047</v>
      </c>
      <c r="P2303" s="425" t="s">
        <v>1043</v>
      </c>
      <c r="Q2303" s="425"/>
      <c r="R2303" s="434" t="s">
        <v>1043</v>
      </c>
      <c r="S2303" s="434" t="s">
        <v>1047</v>
      </c>
      <c r="T2303" s="434" t="s">
        <v>1955</v>
      </c>
      <c r="U2303" s="434" t="s">
        <v>1043</v>
      </c>
      <c r="V2303" s="434" t="s">
        <v>1047</v>
      </c>
      <c r="W2303" s="434" t="s">
        <v>1047</v>
      </c>
      <c r="X2303" s="434" t="s">
        <v>1047</v>
      </c>
      <c r="Y2303" s="434" t="s">
        <v>1047</v>
      </c>
      <c r="Z2303" s="434" t="s">
        <v>1043</v>
      </c>
      <c r="AA2303" s="469" t="s">
        <v>2136</v>
      </c>
      <c r="AB2303" s="743" t="s">
        <v>1806</v>
      </c>
      <c r="AC2303" s="458">
        <v>41883</v>
      </c>
      <c r="AD2303" s="435"/>
      <c r="AE2303" s="665"/>
      <c r="AF2303" s="665"/>
      <c r="AG2303" s="665"/>
      <c r="AH2303" s="665"/>
      <c r="AI2303" s="665"/>
      <c r="AJ2303" s="665"/>
      <c r="AK2303" s="544"/>
      <c r="AL2303" s="544"/>
      <c r="AM2303" s="544"/>
      <c r="AN2303" s="543"/>
      <c r="AO2303" s="545"/>
      <c r="AP2303" s="544"/>
      <c r="AQ2303" s="182" t="s">
        <v>2138</v>
      </c>
      <c r="AR2303" s="746" t="s">
        <v>866</v>
      </c>
      <c r="AS2303" s="475">
        <f t="shared" si="269"/>
        <v>0</v>
      </c>
      <c r="AT2303" s="475">
        <f t="shared" si="269"/>
        <v>0</v>
      </c>
      <c r="AU2303" s="475">
        <f t="shared" si="269"/>
        <v>0</v>
      </c>
      <c r="AV2303" s="475">
        <f t="shared" si="269"/>
        <v>0</v>
      </c>
      <c r="AW2303" s="475">
        <f t="shared" si="269"/>
        <v>0</v>
      </c>
      <c r="AX2303" s="475">
        <f t="shared" si="269"/>
        <v>0</v>
      </c>
      <c r="AY2303" s="185">
        <f>IF(AND(SUM(AE2303:$AP2303)&gt;0,J2303&lt;&gt;""),CONCATENATE(B2303,"_",F2303,"_",AG2303),0)</f>
        <v>0</v>
      </c>
      <c r="AZ2303" s="203">
        <f>IF(AND(SUM(AE2303:$AP2303)&gt;0,D2303="BFS"),1,0)</f>
        <v>0</v>
      </c>
      <c r="BA2303" s="203">
        <f t="shared" si="266"/>
        <v>0</v>
      </c>
    </row>
    <row r="2304" spans="1:53" ht="30">
      <c r="A2304" s="185" t="str">
        <f>IF(AND(SUM(AE2304:AP2304)&gt;0,J2304&lt;&gt;""),CONCATENATE(B2304,"_",F2304,"_",$A$5,"_",SUMPRODUCT((B$9:B2304=B2304)*(F$9:F2304=F2304)*(SUM(AE2304:AP2304)&lt;&gt;0)*(J2304&lt;&gt;""))-1),0)</f>
        <v>ST_4.1.3_neu_0</v>
      </c>
      <c r="B2304" s="746" t="s">
        <v>866</v>
      </c>
      <c r="C2304" s="464" t="s">
        <v>1178</v>
      </c>
      <c r="D2304" s="89" t="s">
        <v>85</v>
      </c>
      <c r="E2304" s="465" t="s">
        <v>598</v>
      </c>
      <c r="F2304" s="658" t="s">
        <v>2124</v>
      </c>
      <c r="G2304" s="474" t="s">
        <v>2137</v>
      </c>
      <c r="H2304" s="432" t="s">
        <v>1047</v>
      </c>
      <c r="I2304" s="437" t="s">
        <v>1052</v>
      </c>
      <c r="J2304" s="432" t="s">
        <v>1053</v>
      </c>
      <c r="K2304" s="433" t="s">
        <v>141</v>
      </c>
      <c r="L2304" s="424" t="s">
        <v>1803</v>
      </c>
      <c r="M2304" s="425" t="s">
        <v>1840</v>
      </c>
      <c r="N2304" s="425" t="s">
        <v>1804</v>
      </c>
      <c r="O2304" s="425" t="s">
        <v>1047</v>
      </c>
      <c r="P2304" s="425" t="s">
        <v>1043</v>
      </c>
      <c r="Q2304" s="425"/>
      <c r="R2304" s="434" t="s">
        <v>1043</v>
      </c>
      <c r="S2304" s="434" t="s">
        <v>1047</v>
      </c>
      <c r="T2304" s="434" t="s">
        <v>1955</v>
      </c>
      <c r="U2304" s="434" t="s">
        <v>1043</v>
      </c>
      <c r="V2304" s="434" t="s">
        <v>1047</v>
      </c>
      <c r="W2304" s="434" t="s">
        <v>1047</v>
      </c>
      <c r="X2304" s="434" t="s">
        <v>1047</v>
      </c>
      <c r="Y2304" s="434" t="s">
        <v>1047</v>
      </c>
      <c r="Z2304" s="434" t="s">
        <v>1043</v>
      </c>
      <c r="AA2304" s="469" t="s">
        <v>2139</v>
      </c>
      <c r="AB2304" s="743" t="s">
        <v>1806</v>
      </c>
      <c r="AC2304" s="458">
        <v>41883</v>
      </c>
      <c r="AD2304" s="435"/>
      <c r="AE2304" s="665"/>
      <c r="AF2304" s="665"/>
      <c r="AG2304" s="665"/>
      <c r="AH2304" s="665"/>
      <c r="AI2304" s="665"/>
      <c r="AJ2304" s="665"/>
      <c r="AK2304" s="544">
        <v>433</v>
      </c>
      <c r="AL2304" s="544">
        <v>386</v>
      </c>
      <c r="AM2304" s="544">
        <v>339</v>
      </c>
      <c r="AN2304" s="543">
        <v>299</v>
      </c>
      <c r="AO2304" s="545">
        <v>266</v>
      </c>
      <c r="AP2304" s="544">
        <v>222</v>
      </c>
      <c r="AQ2304" s="182" t="s">
        <v>2023</v>
      </c>
      <c r="AR2304" s="746" t="s">
        <v>866</v>
      </c>
      <c r="AS2304" s="475" t="str">
        <f t="shared" si="269"/>
        <v>FB</v>
      </c>
      <c r="AT2304" s="475" t="str">
        <f t="shared" si="269"/>
        <v>5B</v>
      </c>
      <c r="AU2304" s="475">
        <f t="shared" si="269"/>
        <v>655</v>
      </c>
      <c r="AV2304" s="475" t="str">
        <f t="shared" si="269"/>
        <v>VOC</v>
      </c>
      <c r="AW2304" s="475" t="str">
        <f t="shared" si="269"/>
        <v>B</v>
      </c>
      <c r="AX2304" s="475">
        <f t="shared" si="269"/>
        <v>0</v>
      </c>
      <c r="AY2304" s="185" t="str">
        <f>IF(AND(SUM(AE2304:$AP2304)&gt;0,J2304&lt;&gt;""),CONCATENATE(B2304,"_",F2304,"_",AG2304),0)</f>
        <v>ST_4.1.3_</v>
      </c>
      <c r="AZ2304" s="203">
        <f>IF(AND(SUM(AE2304:$AP2304)&gt;0,D2304="BFS"),1,0)</f>
        <v>0</v>
      </c>
      <c r="BA2304" s="203">
        <f t="shared" si="266"/>
        <v>0</v>
      </c>
    </row>
    <row r="2305" spans="1:53" ht="30">
      <c r="A2305" s="185" t="str">
        <f>IF(AND(SUM(AE2305:AP2305)&gt;0,J2305&lt;&gt;""),CONCATENATE(B2305,"_",F2305,"_",$A$5,"_",SUMPRODUCT((B$9:B2305=B2305)*(F$9:F2305=F2305)*(SUM(AE2305:AP2305)&lt;&gt;0)*(J2305&lt;&gt;""))-1),0)</f>
        <v>ST_4.1.3.tz_neu_0</v>
      </c>
      <c r="B2305" s="746" t="s">
        <v>866</v>
      </c>
      <c r="C2305" s="464" t="s">
        <v>1178</v>
      </c>
      <c r="D2305" s="89" t="s">
        <v>85</v>
      </c>
      <c r="E2305" s="465" t="s">
        <v>598</v>
      </c>
      <c r="F2305" s="658" t="s">
        <v>2532</v>
      </c>
      <c r="G2305" s="474" t="s">
        <v>2137</v>
      </c>
      <c r="H2305" s="432" t="s">
        <v>1047</v>
      </c>
      <c r="I2305" s="437" t="s">
        <v>1052</v>
      </c>
      <c r="J2305" s="432" t="s">
        <v>1053</v>
      </c>
      <c r="K2305" s="433" t="s">
        <v>141</v>
      </c>
      <c r="L2305" s="424" t="s">
        <v>1803</v>
      </c>
      <c r="M2305" s="425" t="s">
        <v>1840</v>
      </c>
      <c r="N2305" s="425" t="s">
        <v>1683</v>
      </c>
      <c r="O2305" s="425" t="s">
        <v>1047</v>
      </c>
      <c r="P2305" s="425" t="s">
        <v>1043</v>
      </c>
      <c r="Q2305" s="425"/>
      <c r="R2305" s="434" t="s">
        <v>1043</v>
      </c>
      <c r="S2305" s="434" t="s">
        <v>1047</v>
      </c>
      <c r="T2305" s="434" t="s">
        <v>1955</v>
      </c>
      <c r="U2305" s="434" t="s">
        <v>1043</v>
      </c>
      <c r="V2305" s="434" t="s">
        <v>1047</v>
      </c>
      <c r="W2305" s="434" t="s">
        <v>1047</v>
      </c>
      <c r="X2305" s="434" t="s">
        <v>1047</v>
      </c>
      <c r="Y2305" s="434" t="s">
        <v>1047</v>
      </c>
      <c r="Z2305" s="434" t="s">
        <v>1043</v>
      </c>
      <c r="AA2305" s="469"/>
      <c r="AB2305" s="743"/>
      <c r="AC2305" s="458">
        <v>41883</v>
      </c>
      <c r="AD2305" s="532"/>
      <c r="AE2305" s="665"/>
      <c r="AF2305" s="665"/>
      <c r="AG2305" s="665"/>
      <c r="AH2305" s="665"/>
      <c r="AI2305" s="665"/>
      <c r="AJ2305" s="665"/>
      <c r="AK2305" s="544">
        <v>441</v>
      </c>
      <c r="AL2305" s="544">
        <v>449</v>
      </c>
      <c r="AM2305" s="543">
        <v>434</v>
      </c>
      <c r="AN2305" s="543">
        <v>410</v>
      </c>
      <c r="AO2305" s="545">
        <v>339</v>
      </c>
      <c r="AP2305" s="543">
        <v>329</v>
      </c>
      <c r="AQ2305" s="509" t="s">
        <v>2024</v>
      </c>
      <c r="AR2305" s="746" t="s">
        <v>866</v>
      </c>
      <c r="AS2305" s="475" t="str">
        <f t="shared" si="269"/>
        <v>FB</v>
      </c>
      <c r="AT2305" s="475" t="str">
        <f t="shared" si="269"/>
        <v>5B</v>
      </c>
      <c r="AU2305" s="475">
        <f t="shared" si="269"/>
        <v>655</v>
      </c>
      <c r="AV2305" s="475" t="str">
        <f t="shared" si="269"/>
        <v>VOC</v>
      </c>
      <c r="AW2305" s="475" t="str">
        <f t="shared" si="269"/>
        <v>B</v>
      </c>
      <c r="AX2305" s="475">
        <f t="shared" si="269"/>
        <v>0</v>
      </c>
      <c r="AY2305" s="185" t="str">
        <f>IF(AND(SUM(AE2305:$AP2305)&gt;0,J2305&lt;&gt;""),CONCATENATE(B2305,"_",F2305,"_",AG2305),0)</f>
        <v>ST_4.1.3.tz_</v>
      </c>
      <c r="AZ2305" s="203">
        <f>IF(AND(SUM(AE2305:$AP2305)&gt;0,D2305="BFS"),1,0)</f>
        <v>0</v>
      </c>
      <c r="BA2305" s="203">
        <f t="shared" si="266"/>
        <v>0</v>
      </c>
    </row>
    <row r="2306" spans="1:53" ht="15.5">
      <c r="A2306" s="185">
        <f>IF(AND(SUM(AE2306:AP2306)&gt;0,J2306&lt;&gt;""),CONCATENATE(B2306,"_",F2306,"_",$A$5,"_",SUMPRODUCT((B$9:B2306=B2306)*(F$9:F2306=F2306)*(SUM(AE2306:AP2306)&lt;&gt;0)*(J2306&lt;&gt;""))-1),0)</f>
        <v>0</v>
      </c>
      <c r="B2306" s="164" t="s">
        <v>866</v>
      </c>
      <c r="C2306" s="68" t="s">
        <v>800</v>
      </c>
      <c r="D2306" s="66"/>
      <c r="E2306" s="471"/>
      <c r="F2306" s="660"/>
      <c r="G2306" s="72"/>
      <c r="H2306" s="72"/>
      <c r="I2306" s="72"/>
      <c r="J2306" s="72"/>
      <c r="K2306" s="72"/>
      <c r="L2306" s="72"/>
      <c r="M2306" s="72"/>
      <c r="N2306" s="72"/>
      <c r="O2306" s="72"/>
      <c r="P2306" s="72"/>
      <c r="Q2306" s="72"/>
      <c r="R2306" s="72"/>
      <c r="S2306" s="72"/>
      <c r="T2306" s="72"/>
      <c r="U2306" s="72"/>
      <c r="V2306" s="72"/>
      <c r="W2306" s="72"/>
      <c r="X2306" s="72"/>
      <c r="Y2306" s="72"/>
      <c r="Z2306" s="72"/>
      <c r="AA2306" s="72"/>
      <c r="AB2306" s="72"/>
      <c r="AC2306" s="460"/>
      <c r="AD2306" s="90"/>
      <c r="AE2306" s="550"/>
      <c r="AF2306" s="550"/>
      <c r="AG2306" s="550"/>
      <c r="AH2306" s="550"/>
      <c r="AI2306" s="550"/>
      <c r="AJ2306" s="550"/>
      <c r="AK2306" s="550"/>
      <c r="AL2306" s="550"/>
      <c r="AM2306" s="550"/>
      <c r="AN2306" s="550"/>
      <c r="AO2306" s="550"/>
      <c r="AP2306" s="550"/>
      <c r="AQ2306" s="75"/>
      <c r="AR2306" s="164" t="s">
        <v>866</v>
      </c>
      <c r="AS2306" s="475">
        <f t="shared" si="269"/>
        <v>0</v>
      </c>
      <c r="AT2306" s="475">
        <f t="shared" si="269"/>
        <v>0</v>
      </c>
      <c r="AU2306" s="475">
        <f t="shared" si="269"/>
        <v>0</v>
      </c>
      <c r="AV2306" s="475">
        <f t="shared" si="269"/>
        <v>0</v>
      </c>
      <c r="AW2306" s="475">
        <f t="shared" si="269"/>
        <v>0</v>
      </c>
      <c r="AX2306" s="475">
        <f t="shared" si="269"/>
        <v>0</v>
      </c>
      <c r="AY2306" s="185">
        <f>IF(AND(SUM(AE2306:$AP2306)&gt;0,J2306&lt;&gt;""),CONCATENATE(B2306,"_",F2306,"_",AG2306),0)</f>
        <v>0</v>
      </c>
      <c r="AZ2306" s="203">
        <f>IF(AND(SUM(AE2306:$AP2306)&gt;0,D2306="BFS"),1,0)</f>
        <v>0</v>
      </c>
      <c r="BA2306" s="203">
        <f t="shared" si="266"/>
        <v>0</v>
      </c>
    </row>
    <row r="2307" spans="1:53" ht="25">
      <c r="A2307" s="185">
        <f>IF(AND(SUM(AE2307:AP2307)&gt;0,J2307&lt;&gt;""),CONCATENATE(B2307,"_",F2307,"_",$A$5,"_",SUMPRODUCT((B$9:B2307=B2307)*(F$9:F2307=F2307)*(SUM(AE2307:AP2307)&lt;&gt;0)*(J2307&lt;&gt;""))-1),0)</f>
        <v>0</v>
      </c>
      <c r="B2307" s="745" t="s">
        <v>866</v>
      </c>
      <c r="C2307" s="58" t="s">
        <v>601</v>
      </c>
      <c r="D2307" s="85" t="s">
        <v>603</v>
      </c>
      <c r="E2307" s="463" t="s">
        <v>602</v>
      </c>
      <c r="F2307" s="657" t="s">
        <v>600</v>
      </c>
      <c r="G2307" s="419"/>
      <c r="H2307" s="419"/>
      <c r="I2307" s="419"/>
      <c r="J2307" s="419"/>
      <c r="K2307" s="419"/>
      <c r="L2307" s="419"/>
      <c r="M2307" s="419"/>
      <c r="N2307" s="419"/>
      <c r="O2307" s="419" t="s">
        <v>1949</v>
      </c>
      <c r="P2307" s="419" t="s">
        <v>1949</v>
      </c>
      <c r="Q2307" s="419" t="s">
        <v>1949</v>
      </c>
      <c r="R2307" s="419" t="s">
        <v>1949</v>
      </c>
      <c r="S2307" s="419" t="s">
        <v>1949</v>
      </c>
      <c r="T2307" s="419"/>
      <c r="U2307" s="419" t="s">
        <v>1949</v>
      </c>
      <c r="V2307" s="419" t="s">
        <v>1949</v>
      </c>
      <c r="W2307" s="419" t="s">
        <v>1949</v>
      </c>
      <c r="X2307" s="419" t="s">
        <v>1949</v>
      </c>
      <c r="Y2307" s="419" t="s">
        <v>1949</v>
      </c>
      <c r="Z2307" s="419" t="s">
        <v>1949</v>
      </c>
      <c r="AA2307" s="420"/>
      <c r="AB2307" s="420"/>
      <c r="AC2307" s="457"/>
      <c r="AD2307" s="421"/>
      <c r="AE2307" s="536"/>
      <c r="AF2307" s="536"/>
      <c r="AG2307" s="536"/>
      <c r="AH2307" s="536"/>
      <c r="AI2307" s="537"/>
      <c r="AJ2307" s="537"/>
      <c r="AK2307" s="537"/>
      <c r="AL2307" s="537"/>
      <c r="AM2307" s="537"/>
      <c r="AN2307" s="537"/>
      <c r="AO2307" s="537"/>
      <c r="AP2307" s="537"/>
      <c r="AQ2307" s="422"/>
      <c r="AR2307" s="745" t="s">
        <v>866</v>
      </c>
      <c r="AS2307" s="475">
        <f t="shared" ref="AS2307:AX2316" si="270">IF(SUM($AE2307:$AP2307)&gt;0,VLOOKUP($F2307,Schulart,AS$2,FALSE),0)</f>
        <v>0</v>
      </c>
      <c r="AT2307" s="475">
        <f t="shared" si="270"/>
        <v>0</v>
      </c>
      <c r="AU2307" s="475">
        <f t="shared" si="270"/>
        <v>0</v>
      </c>
      <c r="AV2307" s="475">
        <f t="shared" si="270"/>
        <v>0</v>
      </c>
      <c r="AW2307" s="475">
        <f t="shared" si="270"/>
        <v>0</v>
      </c>
      <c r="AX2307" s="475">
        <f t="shared" si="270"/>
        <v>0</v>
      </c>
      <c r="AY2307" s="185">
        <f>IF(AND(SUM(AE2307:$AP2307)&gt;0,J2307&lt;&gt;""),CONCATENATE(B2307,"_",F2307,"_",AG2307),0)</f>
        <v>0</v>
      </c>
      <c r="AZ2307" s="203">
        <f>IF(AND(SUM(AE2307:$AP2307)&gt;0,D2307="BFS"),1,0)</f>
        <v>0</v>
      </c>
      <c r="BA2307" s="203">
        <f t="shared" si="266"/>
        <v>0</v>
      </c>
    </row>
    <row r="2308" spans="1:53" ht="13">
      <c r="A2308" s="185">
        <f>IF(AND(SUM(AE2308:AP2308)&gt;0,J2308&lt;&gt;""),CONCATENATE(B2308,"_",F2308,"_",$A$5,"_",SUMPRODUCT((B$9:B2308=B2308)*(F$9:F2308=F2308)*(SUM(AE2308:AP2308)&lt;&gt;0)*(J2308&lt;&gt;""))-1),0)</f>
        <v>0</v>
      </c>
      <c r="B2308" s="746" t="s">
        <v>866</v>
      </c>
      <c r="C2308" s="464" t="s">
        <v>1938</v>
      </c>
      <c r="D2308" s="89" t="s">
        <v>603</v>
      </c>
      <c r="E2308" s="465" t="s">
        <v>602</v>
      </c>
      <c r="F2308" s="658" t="s">
        <v>600</v>
      </c>
      <c r="G2308" s="410"/>
      <c r="H2308" s="432" t="s">
        <v>1043</v>
      </c>
      <c r="I2308" s="437" t="s">
        <v>1052</v>
      </c>
      <c r="J2308" s="432" t="s">
        <v>1053</v>
      </c>
      <c r="K2308" s="433"/>
      <c r="L2308" s="425"/>
      <c r="M2308" s="425"/>
      <c r="N2308" s="425"/>
      <c r="O2308" s="425"/>
      <c r="P2308" s="425"/>
      <c r="Q2308" s="425"/>
      <c r="R2308" s="434"/>
      <c r="S2308" s="434"/>
      <c r="T2308" s="434"/>
      <c r="U2308" s="434"/>
      <c r="V2308" s="434"/>
      <c r="W2308" s="434"/>
      <c r="X2308" s="434"/>
      <c r="Y2308" s="434"/>
      <c r="Z2308" s="434"/>
      <c r="AA2308" s="743"/>
      <c r="AB2308" s="442"/>
      <c r="AC2308" s="458"/>
      <c r="AD2308" s="443"/>
      <c r="AE2308" s="543"/>
      <c r="AF2308" s="543"/>
      <c r="AG2308" s="543"/>
      <c r="AH2308" s="543"/>
      <c r="AI2308" s="543"/>
      <c r="AJ2308" s="543"/>
      <c r="AK2308" s="544"/>
      <c r="AL2308" s="544"/>
      <c r="AM2308" s="544"/>
      <c r="AN2308" s="543"/>
      <c r="AO2308" s="545"/>
      <c r="AP2308" s="544"/>
      <c r="AQ2308" s="444"/>
      <c r="AR2308" s="746" t="s">
        <v>866</v>
      </c>
      <c r="AS2308" s="475">
        <f t="shared" si="270"/>
        <v>0</v>
      </c>
      <c r="AT2308" s="475">
        <f t="shared" si="270"/>
        <v>0</v>
      </c>
      <c r="AU2308" s="475">
        <f t="shared" si="270"/>
        <v>0</v>
      </c>
      <c r="AV2308" s="475">
        <f t="shared" si="270"/>
        <v>0</v>
      </c>
      <c r="AW2308" s="475">
        <f t="shared" si="270"/>
        <v>0</v>
      </c>
      <c r="AX2308" s="475">
        <f t="shared" si="270"/>
        <v>0</v>
      </c>
      <c r="AY2308" s="185">
        <f>IF(AND(SUM(AE2308:$AP2308)&gt;0,J2308&lt;&gt;""),CONCATENATE(B2308,"_",F2308,"_",AG2308),0)</f>
        <v>0</v>
      </c>
      <c r="AZ2308" s="203">
        <f>IF(AND(SUM(AE2308:$AP2308)&gt;0,D2308="BFS"),1,0)</f>
        <v>0</v>
      </c>
      <c r="BA2308" s="203">
        <f t="shared" si="266"/>
        <v>0</v>
      </c>
    </row>
    <row r="2309" spans="1:53" ht="15.5">
      <c r="A2309" s="185">
        <f>IF(AND(SUM(AE2309:AP2309)&gt;0,J2309&lt;&gt;""),CONCATENATE(B2309,"_",F2309,"_",$A$5,"_",SUMPRODUCT((B$9:B2309=B2309)*(F$9:F2309=F2309)*(SUM(AE2309:AP2309)&lt;&gt;0)*(J2309&lt;&gt;""))-1),0)</f>
        <v>0</v>
      </c>
      <c r="B2309" s="164" t="s">
        <v>866</v>
      </c>
      <c r="C2309" s="68" t="s">
        <v>1703</v>
      </c>
      <c r="D2309" s="66"/>
      <c r="E2309" s="471"/>
      <c r="F2309" s="660"/>
      <c r="G2309" s="72"/>
      <c r="H2309" s="72"/>
      <c r="I2309" s="72"/>
      <c r="J2309" s="72"/>
      <c r="K2309" s="72"/>
      <c r="L2309" s="72"/>
      <c r="M2309" s="72"/>
      <c r="N2309" s="72"/>
      <c r="O2309" s="72"/>
      <c r="P2309" s="72"/>
      <c r="Q2309" s="72"/>
      <c r="R2309" s="72"/>
      <c r="S2309" s="72"/>
      <c r="T2309" s="72"/>
      <c r="U2309" s="72"/>
      <c r="V2309" s="72"/>
      <c r="W2309" s="72"/>
      <c r="X2309" s="72"/>
      <c r="Y2309" s="72"/>
      <c r="Z2309" s="72"/>
      <c r="AA2309" s="72"/>
      <c r="AB2309" s="72"/>
      <c r="AC2309" s="460"/>
      <c r="AD2309" s="90"/>
      <c r="AE2309" s="550"/>
      <c r="AF2309" s="550"/>
      <c r="AG2309" s="550"/>
      <c r="AH2309" s="550"/>
      <c r="AI2309" s="550"/>
      <c r="AJ2309" s="550"/>
      <c r="AK2309" s="550"/>
      <c r="AL2309" s="550"/>
      <c r="AM2309" s="550"/>
      <c r="AN2309" s="550"/>
      <c r="AO2309" s="550"/>
      <c r="AP2309" s="550"/>
      <c r="AQ2309" s="75"/>
      <c r="AR2309" s="164" t="s">
        <v>866</v>
      </c>
      <c r="AS2309" s="475">
        <f t="shared" si="270"/>
        <v>0</v>
      </c>
      <c r="AT2309" s="475">
        <f t="shared" si="270"/>
        <v>0</v>
      </c>
      <c r="AU2309" s="475">
        <f t="shared" si="270"/>
        <v>0</v>
      </c>
      <c r="AV2309" s="475">
        <f t="shared" si="270"/>
        <v>0</v>
      </c>
      <c r="AW2309" s="475">
        <f t="shared" si="270"/>
        <v>0</v>
      </c>
      <c r="AX2309" s="475">
        <f t="shared" si="270"/>
        <v>0</v>
      </c>
      <c r="AY2309" s="185">
        <f>IF(AND(SUM(AE2309:$AP2309)&gt;0,J2309&lt;&gt;""),CONCATENATE(B2309,"_",F2309,"_",AG2309),0)</f>
        <v>0</v>
      </c>
      <c r="AZ2309" s="203">
        <f>IF(AND(SUM(AE2309:$AP2309)&gt;0,D2309="BFS"),1,0)</f>
        <v>0</v>
      </c>
      <c r="BA2309" s="203">
        <f t="shared" si="266"/>
        <v>0</v>
      </c>
    </row>
    <row r="2310" spans="1:53" ht="25">
      <c r="A2310" s="185">
        <f>IF(AND(SUM(AE2310:AP2310)&gt;0,J2310&lt;&gt;""),CONCATENATE(B2310,"_",F2310,"_",$A$5,"_",SUMPRODUCT((B$9:B2310=B2310)*(F$9:F2310=F2310)*(SUM(AE2310:AP2310)&lt;&gt;0)*(J2310&lt;&gt;""))-1),0)</f>
        <v>0</v>
      </c>
      <c r="B2310" s="745" t="s">
        <v>866</v>
      </c>
      <c r="C2310" s="58" t="s">
        <v>1173</v>
      </c>
      <c r="D2310" s="85" t="s">
        <v>576</v>
      </c>
      <c r="E2310" s="463" t="s">
        <v>575</v>
      </c>
      <c r="F2310" s="657" t="s">
        <v>1729</v>
      </c>
      <c r="G2310" s="419"/>
      <c r="H2310" s="419"/>
      <c r="I2310" s="419"/>
      <c r="J2310" s="419"/>
      <c r="K2310" s="419"/>
      <c r="L2310" s="419"/>
      <c r="M2310" s="419"/>
      <c r="N2310" s="419"/>
      <c r="O2310" s="419" t="s">
        <v>1949</v>
      </c>
      <c r="P2310" s="419" t="s">
        <v>1949</v>
      </c>
      <c r="Q2310" s="419" t="s">
        <v>1949</v>
      </c>
      <c r="R2310" s="419" t="s">
        <v>1949</v>
      </c>
      <c r="S2310" s="419" t="s">
        <v>1949</v>
      </c>
      <c r="T2310" s="419"/>
      <c r="U2310" s="419" t="s">
        <v>1949</v>
      </c>
      <c r="V2310" s="419" t="s">
        <v>1949</v>
      </c>
      <c r="W2310" s="419" t="s">
        <v>1949</v>
      </c>
      <c r="X2310" s="419" t="s">
        <v>1949</v>
      </c>
      <c r="Y2310" s="419" t="s">
        <v>1949</v>
      </c>
      <c r="Z2310" s="419" t="s">
        <v>1949</v>
      </c>
      <c r="AA2310" s="420"/>
      <c r="AB2310" s="420"/>
      <c r="AC2310" s="457"/>
      <c r="AD2310" s="421"/>
      <c r="AE2310" s="536"/>
      <c r="AF2310" s="536"/>
      <c r="AG2310" s="536"/>
      <c r="AH2310" s="536"/>
      <c r="AI2310" s="537"/>
      <c r="AJ2310" s="537"/>
      <c r="AK2310" s="537"/>
      <c r="AL2310" s="537"/>
      <c r="AM2310" s="537"/>
      <c r="AN2310" s="537"/>
      <c r="AO2310" s="537"/>
      <c r="AP2310" s="537"/>
      <c r="AQ2310" s="422"/>
      <c r="AR2310" s="745" t="s">
        <v>866</v>
      </c>
      <c r="AS2310" s="475">
        <f t="shared" si="270"/>
        <v>0</v>
      </c>
      <c r="AT2310" s="475">
        <f t="shared" si="270"/>
        <v>0</v>
      </c>
      <c r="AU2310" s="475">
        <f t="shared" si="270"/>
        <v>0</v>
      </c>
      <c r="AV2310" s="475">
        <f t="shared" si="270"/>
        <v>0</v>
      </c>
      <c r="AW2310" s="475">
        <f t="shared" si="270"/>
        <v>0</v>
      </c>
      <c r="AX2310" s="475">
        <f t="shared" si="270"/>
        <v>0</v>
      </c>
      <c r="AY2310" s="185">
        <f>IF(AND(SUM(AE2310:$AP2310)&gt;0,J2310&lt;&gt;""),CONCATENATE(B2310,"_",F2310,"_",AG2310),0)</f>
        <v>0</v>
      </c>
      <c r="AZ2310" s="203">
        <f>IF(AND(SUM(AE2310:$AP2310)&gt;0,D2310="BFS"),1,0)</f>
        <v>0</v>
      </c>
      <c r="BA2310" s="203">
        <f t="shared" si="266"/>
        <v>0</v>
      </c>
    </row>
    <row r="2311" spans="1:53" ht="13">
      <c r="A2311" s="185">
        <f>IF(AND(SUM(AE2311:AP2311)&gt;0,J2311&lt;&gt;""),CONCATENATE(B2311,"_",F2311,"_",$A$5,"_",SUMPRODUCT((B$9:B2311=B2311)*(F$9:F2311=F2311)*(SUM(AE2311:AP2311)&lt;&gt;0)*(J2311&lt;&gt;""))-1),0)</f>
        <v>0</v>
      </c>
      <c r="B2311" s="746" t="s">
        <v>866</v>
      </c>
      <c r="C2311" s="464" t="s">
        <v>1556</v>
      </c>
      <c r="D2311" s="89" t="s">
        <v>576</v>
      </c>
      <c r="E2311" s="465" t="s">
        <v>575</v>
      </c>
      <c r="F2311" s="658" t="s">
        <v>1729</v>
      </c>
      <c r="G2311" s="410"/>
      <c r="H2311" s="432" t="s">
        <v>1043</v>
      </c>
      <c r="I2311" s="437" t="s">
        <v>1342</v>
      </c>
      <c r="J2311" s="432" t="s">
        <v>1343</v>
      </c>
      <c r="K2311" s="433"/>
      <c r="L2311" s="425"/>
      <c r="M2311" s="425"/>
      <c r="N2311" s="425"/>
      <c r="O2311" s="425"/>
      <c r="P2311" s="425"/>
      <c r="Q2311" s="425"/>
      <c r="R2311" s="434"/>
      <c r="S2311" s="434"/>
      <c r="T2311" s="434"/>
      <c r="U2311" s="434"/>
      <c r="V2311" s="434"/>
      <c r="W2311" s="434"/>
      <c r="X2311" s="434"/>
      <c r="Y2311" s="434"/>
      <c r="Z2311" s="434"/>
      <c r="AA2311" s="743"/>
      <c r="AB2311" s="442"/>
      <c r="AC2311" s="458"/>
      <c r="AD2311" s="443"/>
      <c r="AE2311" s="543"/>
      <c r="AF2311" s="543"/>
      <c r="AG2311" s="543"/>
      <c r="AH2311" s="543"/>
      <c r="AI2311" s="543"/>
      <c r="AJ2311" s="543"/>
      <c r="AK2311" s="544"/>
      <c r="AL2311" s="544"/>
      <c r="AM2311" s="544"/>
      <c r="AN2311" s="543"/>
      <c r="AO2311" s="545"/>
      <c r="AP2311" s="544"/>
      <c r="AQ2311" s="444"/>
      <c r="AR2311" s="746" t="s">
        <v>866</v>
      </c>
      <c r="AS2311" s="475">
        <f t="shared" si="270"/>
        <v>0</v>
      </c>
      <c r="AT2311" s="475">
        <f t="shared" si="270"/>
        <v>0</v>
      </c>
      <c r="AU2311" s="475">
        <f t="shared" si="270"/>
        <v>0</v>
      </c>
      <c r="AV2311" s="475">
        <f t="shared" si="270"/>
        <v>0</v>
      </c>
      <c r="AW2311" s="475">
        <f t="shared" si="270"/>
        <v>0</v>
      </c>
      <c r="AX2311" s="475">
        <f t="shared" si="270"/>
        <v>0</v>
      </c>
      <c r="AY2311" s="185">
        <f>IF(AND(SUM(AE2311:$AP2311)&gt;0,J2311&lt;&gt;""),CONCATENATE(B2311,"_",F2311,"_",AG2311),0)</f>
        <v>0</v>
      </c>
      <c r="AZ2311" s="203">
        <f>IF(AND(SUM(AE2311:$AP2311)&gt;0,D2311="BFS"),1,0)</f>
        <v>0</v>
      </c>
      <c r="BA2311" s="203">
        <f t="shared" si="266"/>
        <v>0</v>
      </c>
    </row>
    <row r="2312" spans="1:53" ht="15.5">
      <c r="A2312" s="185">
        <f>IF(AND(SUM(AE2312:AP2312)&gt;0,J2312&lt;&gt;""),CONCATENATE(B2312,"_",F2312,"_",$A$5,"_",SUMPRODUCT((B$9:B2312=B2312)*(F$9:F2312=F2312)*(SUM(AE2312:AP2312)&lt;&gt;0)*(J2312&lt;&gt;""))-1),0)</f>
        <v>0</v>
      </c>
      <c r="B2312" s="164" t="s">
        <v>866</v>
      </c>
      <c r="C2312" s="68" t="s">
        <v>167</v>
      </c>
      <c r="D2312" s="66"/>
      <c r="E2312" s="471"/>
      <c r="F2312" s="660"/>
      <c r="G2312" s="72"/>
      <c r="H2312" s="72"/>
      <c r="I2312" s="72"/>
      <c r="J2312" s="72"/>
      <c r="K2312" s="72"/>
      <c r="L2312" s="72"/>
      <c r="M2312" s="72"/>
      <c r="N2312" s="72"/>
      <c r="O2312" s="72"/>
      <c r="P2312" s="72"/>
      <c r="Q2312" s="72"/>
      <c r="R2312" s="72"/>
      <c r="S2312" s="72"/>
      <c r="T2312" s="72"/>
      <c r="U2312" s="72"/>
      <c r="V2312" s="72"/>
      <c r="W2312" s="72"/>
      <c r="X2312" s="72"/>
      <c r="Y2312" s="72"/>
      <c r="Z2312" s="72"/>
      <c r="AA2312" s="72"/>
      <c r="AB2312" s="72"/>
      <c r="AC2312" s="460"/>
      <c r="AD2312" s="90"/>
      <c r="AE2312" s="550"/>
      <c r="AF2312" s="550"/>
      <c r="AG2312" s="550"/>
      <c r="AH2312" s="550"/>
      <c r="AI2312" s="550"/>
      <c r="AJ2312" s="550"/>
      <c r="AK2312" s="550"/>
      <c r="AL2312" s="550"/>
      <c r="AM2312" s="550"/>
      <c r="AN2312" s="550"/>
      <c r="AO2312" s="550"/>
      <c r="AP2312" s="550"/>
      <c r="AQ2312" s="75"/>
      <c r="AR2312" s="164" t="s">
        <v>866</v>
      </c>
      <c r="AS2312" s="475">
        <f t="shared" si="270"/>
        <v>0</v>
      </c>
      <c r="AT2312" s="475">
        <f t="shared" si="270"/>
        <v>0</v>
      </c>
      <c r="AU2312" s="475">
        <f t="shared" si="270"/>
        <v>0</v>
      </c>
      <c r="AV2312" s="475">
        <f t="shared" si="270"/>
        <v>0</v>
      </c>
      <c r="AW2312" s="475">
        <f t="shared" si="270"/>
        <v>0</v>
      </c>
      <c r="AX2312" s="475">
        <f t="shared" si="270"/>
        <v>0</v>
      </c>
      <c r="AY2312" s="185">
        <f>IF(AND(SUM(AE2312:$AP2312)&gt;0,J2312&lt;&gt;""),CONCATENATE(B2312,"_",F2312,"_",AG2312),0)</f>
        <v>0</v>
      </c>
      <c r="AZ2312" s="203">
        <f>IF(AND(SUM(AE2312:$AP2312)&gt;0,D2312="BFS"),1,0)</f>
        <v>0</v>
      </c>
      <c r="BA2312" s="203">
        <f t="shared" si="266"/>
        <v>0</v>
      </c>
    </row>
    <row r="2313" spans="1:53" ht="25">
      <c r="A2313" s="185">
        <f>IF(AND(SUM(AE2313:AP2313)&gt;0,J2313&lt;&gt;""),CONCATENATE(B2313,"_",F2313,"_",$A$5,"_",SUMPRODUCT((B$9:B2313=B2313)*(F$9:F2313=F2313)*(SUM(AE2313:AP2313)&lt;&gt;0)*(J2313&lt;&gt;""))-1),0)</f>
        <v>0</v>
      </c>
      <c r="B2313" s="745" t="s">
        <v>866</v>
      </c>
      <c r="C2313" s="58" t="s">
        <v>172</v>
      </c>
      <c r="D2313" s="85" t="s">
        <v>581</v>
      </c>
      <c r="E2313" s="463" t="s">
        <v>580</v>
      </c>
      <c r="F2313" s="657" t="s">
        <v>1730</v>
      </c>
      <c r="G2313" s="420"/>
      <c r="H2313" s="418"/>
      <c r="I2313" s="418"/>
      <c r="J2313" s="418"/>
      <c r="K2313" s="418"/>
      <c r="L2313" s="419"/>
      <c r="M2313" s="419"/>
      <c r="N2313" s="419"/>
      <c r="O2313" s="419"/>
      <c r="P2313" s="419"/>
      <c r="Q2313" s="419"/>
      <c r="R2313" s="419"/>
      <c r="S2313" s="419"/>
      <c r="T2313" s="419"/>
      <c r="U2313" s="419"/>
      <c r="V2313" s="419"/>
      <c r="W2313" s="419"/>
      <c r="X2313" s="419"/>
      <c r="Y2313" s="419"/>
      <c r="Z2313" s="419"/>
      <c r="AA2313" s="420"/>
      <c r="AB2313" s="420"/>
      <c r="AC2313" s="457"/>
      <c r="AD2313" s="421"/>
      <c r="AE2313" s="536"/>
      <c r="AF2313" s="536"/>
      <c r="AG2313" s="536"/>
      <c r="AH2313" s="536"/>
      <c r="AI2313" s="537"/>
      <c r="AJ2313" s="537"/>
      <c r="AK2313" s="537"/>
      <c r="AL2313" s="537"/>
      <c r="AM2313" s="537"/>
      <c r="AN2313" s="537"/>
      <c r="AO2313" s="537"/>
      <c r="AP2313" s="537"/>
      <c r="AQ2313" s="422"/>
      <c r="AR2313" s="745" t="s">
        <v>866</v>
      </c>
      <c r="AS2313" s="475">
        <f t="shared" si="270"/>
        <v>0</v>
      </c>
      <c r="AT2313" s="475">
        <f t="shared" si="270"/>
        <v>0</v>
      </c>
      <c r="AU2313" s="475">
        <f t="shared" si="270"/>
        <v>0</v>
      </c>
      <c r="AV2313" s="475">
        <f t="shared" si="270"/>
        <v>0</v>
      </c>
      <c r="AW2313" s="475">
        <f t="shared" si="270"/>
        <v>0</v>
      </c>
      <c r="AX2313" s="475">
        <f t="shared" si="270"/>
        <v>0</v>
      </c>
      <c r="AY2313" s="185">
        <f>IF(AND(SUM(AE2313:$AP2313)&gt;0,J2313&lt;&gt;""),CONCATENATE(B2313,"_",F2313,"_",AG2313),0)</f>
        <v>0</v>
      </c>
      <c r="AZ2313" s="203">
        <f>IF(AND(SUM(AE2313:$AP2313)&gt;0,D2313="BFS"),1,0)</f>
        <v>0</v>
      </c>
      <c r="BA2313" s="203">
        <f t="shared" si="266"/>
        <v>0</v>
      </c>
    </row>
    <row r="2314" spans="1:53" ht="30">
      <c r="A2314" s="185" t="str">
        <f>IF(AND(SUM(AE2314:AP2314)&gt;0,J2314&lt;&gt;""),CONCATENATE(B2314,"_",F2314,"_",$A$5,"_",SUMPRODUCT((B$9:B2314=B2314)*(F$9:F2314=F2314)*(SUM(AE2314:AP2314)&lt;&gt;0)*(J2314&lt;&gt;""))-1),0)</f>
        <v>ST_4.4_neu_1</v>
      </c>
      <c r="B2314" s="746" t="s">
        <v>866</v>
      </c>
      <c r="C2314" s="464" t="s">
        <v>1489</v>
      </c>
      <c r="D2314" s="89" t="s">
        <v>581</v>
      </c>
      <c r="E2314" s="465" t="s">
        <v>580</v>
      </c>
      <c r="F2314" s="658" t="s">
        <v>1730</v>
      </c>
      <c r="G2314" s="410" t="s">
        <v>628</v>
      </c>
      <c r="H2314" s="432" t="s">
        <v>1047</v>
      </c>
      <c r="I2314" s="437" t="s">
        <v>1342</v>
      </c>
      <c r="J2314" s="432" t="s">
        <v>1343</v>
      </c>
      <c r="K2314" s="433" t="s">
        <v>629</v>
      </c>
      <c r="L2314" s="424" t="s">
        <v>132</v>
      </c>
      <c r="M2314" s="425" t="s">
        <v>2031</v>
      </c>
      <c r="N2314" s="425" t="s">
        <v>955</v>
      </c>
      <c r="O2314" s="425" t="s">
        <v>1047</v>
      </c>
      <c r="P2314" s="425" t="s">
        <v>1043</v>
      </c>
      <c r="Q2314" s="425"/>
      <c r="R2314" s="434" t="s">
        <v>1043</v>
      </c>
      <c r="S2314" s="434" t="s">
        <v>1043</v>
      </c>
      <c r="T2314" s="434" t="s">
        <v>1955</v>
      </c>
      <c r="U2314" s="434" t="s">
        <v>1043</v>
      </c>
      <c r="V2314" s="434" t="s">
        <v>1047</v>
      </c>
      <c r="W2314" s="434" t="s">
        <v>1047</v>
      </c>
      <c r="X2314" s="434" t="s">
        <v>1047</v>
      </c>
      <c r="Y2314" s="434" t="s">
        <v>1047</v>
      </c>
      <c r="Z2314" s="434" t="s">
        <v>1043</v>
      </c>
      <c r="AA2314" s="743" t="s">
        <v>630</v>
      </c>
      <c r="AB2314" s="743"/>
      <c r="AC2314" s="458">
        <v>40422</v>
      </c>
      <c r="AD2314" s="435"/>
      <c r="AE2314" s="543">
        <v>1291</v>
      </c>
      <c r="AF2314" s="543">
        <v>1236</v>
      </c>
      <c r="AG2314" s="543">
        <v>1177</v>
      </c>
      <c r="AH2314" s="543">
        <v>1332</v>
      </c>
      <c r="AI2314" s="543">
        <v>1026</v>
      </c>
      <c r="AJ2314" s="543">
        <v>786</v>
      </c>
      <c r="AK2314" s="544">
        <v>700</v>
      </c>
      <c r="AL2314" s="544">
        <v>515</v>
      </c>
      <c r="AM2314" s="544">
        <v>395</v>
      </c>
      <c r="AN2314" s="543">
        <v>326</v>
      </c>
      <c r="AO2314" s="545">
        <v>305</v>
      </c>
      <c r="AP2314" s="544">
        <v>258</v>
      </c>
      <c r="AQ2314" s="742"/>
      <c r="AR2314" s="746" t="s">
        <v>866</v>
      </c>
      <c r="AS2314" s="475" t="str">
        <f t="shared" si="270"/>
        <v>FB</v>
      </c>
      <c r="AT2314" s="475" t="str">
        <f t="shared" si="270"/>
        <v>4A</v>
      </c>
      <c r="AU2314" s="475">
        <f t="shared" si="270"/>
        <v>444</v>
      </c>
      <c r="AV2314" s="475" t="str">
        <f t="shared" si="270"/>
        <v>GEN</v>
      </c>
      <c r="AW2314" s="475" t="str">
        <f t="shared" si="270"/>
        <v>A</v>
      </c>
      <c r="AX2314" s="475">
        <f t="shared" si="270"/>
        <v>0</v>
      </c>
      <c r="AY2314" s="185" t="str">
        <f>IF(AND(SUM(AE2314:$AP2314)&gt;0,J2314&lt;&gt;""),CONCATENATE(B2314,"_",F2314,"_",AG2314),0)</f>
        <v>ST_4.4_1177</v>
      </c>
      <c r="AZ2314" s="203">
        <f>IF(AND(SUM(AE2314:$AP2314)&gt;0,D2314="BFS"),1,0)</f>
        <v>0</v>
      </c>
      <c r="BA2314" s="203">
        <f t="shared" si="266"/>
        <v>0</v>
      </c>
    </row>
    <row r="2315" spans="1:53" ht="30">
      <c r="A2315" s="185" t="str">
        <f>IF(AND(SUM(AE2315:AP2315)&gt;0,J2315&lt;&gt;""),CONCATENATE(B2315,"_",F2315,"_",$A$5,"_",SUMPRODUCT((B$9:B2315=B2315)*(F$9:F2315=F2315)*(SUM(AE2315:AP2315)&lt;&gt;0)*(J2315&lt;&gt;""))-1),0)</f>
        <v>ST_4.4_neu_2</v>
      </c>
      <c r="B2315" s="746" t="s">
        <v>866</v>
      </c>
      <c r="C2315" s="464" t="s">
        <v>1489</v>
      </c>
      <c r="D2315" s="89" t="s">
        <v>581</v>
      </c>
      <c r="E2315" s="465" t="s">
        <v>580</v>
      </c>
      <c r="F2315" s="658" t="s">
        <v>1730</v>
      </c>
      <c r="G2315" s="410" t="s">
        <v>631</v>
      </c>
      <c r="H2315" s="432" t="s">
        <v>1047</v>
      </c>
      <c r="I2315" s="437" t="s">
        <v>1342</v>
      </c>
      <c r="J2315" s="432" t="s">
        <v>1343</v>
      </c>
      <c r="K2315" s="433" t="s">
        <v>629</v>
      </c>
      <c r="L2315" s="424" t="s">
        <v>132</v>
      </c>
      <c r="M2315" s="425" t="s">
        <v>2031</v>
      </c>
      <c r="N2315" s="425" t="s">
        <v>1244</v>
      </c>
      <c r="O2315" s="425" t="s">
        <v>1047</v>
      </c>
      <c r="P2315" s="425" t="s">
        <v>1043</v>
      </c>
      <c r="Q2315" s="425"/>
      <c r="R2315" s="434" t="s">
        <v>1043</v>
      </c>
      <c r="S2315" s="434" t="s">
        <v>1047</v>
      </c>
      <c r="T2315" s="434" t="s">
        <v>1955</v>
      </c>
      <c r="U2315" s="434" t="s">
        <v>1043</v>
      </c>
      <c r="V2315" s="434" t="s">
        <v>1047</v>
      </c>
      <c r="W2315" s="434" t="s">
        <v>1047</v>
      </c>
      <c r="X2315" s="434" t="s">
        <v>1047</v>
      </c>
      <c r="Y2315" s="434" t="s">
        <v>1047</v>
      </c>
      <c r="Z2315" s="434" t="s">
        <v>1043</v>
      </c>
      <c r="AA2315" s="743" t="s">
        <v>630</v>
      </c>
      <c r="AB2315" s="743"/>
      <c r="AC2315" s="458">
        <v>40422</v>
      </c>
      <c r="AD2315" s="435"/>
      <c r="AE2315" s="543"/>
      <c r="AF2315" s="543"/>
      <c r="AG2315" s="543"/>
      <c r="AH2315" s="543"/>
      <c r="AI2315" s="543">
        <v>14</v>
      </c>
      <c r="AJ2315" s="543">
        <v>8</v>
      </c>
      <c r="AK2315" s="544">
        <v>0</v>
      </c>
      <c r="AL2315" s="544">
        <v>0</v>
      </c>
      <c r="AM2315" s="544">
        <v>0</v>
      </c>
      <c r="AN2315" s="576">
        <v>0</v>
      </c>
      <c r="AO2315" s="545">
        <v>0</v>
      </c>
      <c r="AP2315" s="544">
        <v>0</v>
      </c>
      <c r="AQ2315" s="742"/>
      <c r="AR2315" s="746" t="s">
        <v>866</v>
      </c>
      <c r="AS2315" s="475" t="str">
        <f t="shared" si="270"/>
        <v>FB</v>
      </c>
      <c r="AT2315" s="475" t="str">
        <f t="shared" si="270"/>
        <v>4A</v>
      </c>
      <c r="AU2315" s="475">
        <f t="shared" si="270"/>
        <v>444</v>
      </c>
      <c r="AV2315" s="475" t="str">
        <f t="shared" si="270"/>
        <v>GEN</v>
      </c>
      <c r="AW2315" s="475" t="str">
        <f t="shared" si="270"/>
        <v>A</v>
      </c>
      <c r="AX2315" s="475">
        <f t="shared" si="270"/>
        <v>0</v>
      </c>
      <c r="AY2315" s="185" t="str">
        <f>IF(AND(SUM(AE2315:$AP2315)&gt;0,J2315&lt;&gt;""),CONCATENATE(B2315,"_",F2315,"_",AG2315),0)</f>
        <v>ST_4.4_</v>
      </c>
      <c r="AZ2315" s="203">
        <f>IF(AND(SUM(AE2315:$AP2315)&gt;0,D2315="BFS"),1,0)</f>
        <v>0</v>
      </c>
      <c r="BA2315" s="203">
        <f t="shared" si="266"/>
        <v>0</v>
      </c>
    </row>
    <row r="2316" spans="1:53" ht="15.5">
      <c r="A2316" s="185">
        <f>IF(AND(SUM(AE2316:AP2316)&gt;0,J2316&lt;&gt;""),CONCATENATE(B2316,"_",F2316,"_",$A$5,"_",SUMPRODUCT((B$9:B2316=B2316)*(F$9:F2316=F2316)*(SUM(AE2316:AP2316)&lt;&gt;0)*(J2316&lt;&gt;""))-1),0)</f>
        <v>0</v>
      </c>
      <c r="B2316" s="164" t="s">
        <v>866</v>
      </c>
      <c r="C2316" s="68" t="s">
        <v>1206</v>
      </c>
      <c r="D2316" s="66"/>
      <c r="E2316" s="471"/>
      <c r="F2316" s="660"/>
      <c r="G2316" s="72"/>
      <c r="H2316" s="72"/>
      <c r="I2316" s="72"/>
      <c r="J2316" s="72"/>
      <c r="K2316" s="72"/>
      <c r="L2316" s="72"/>
      <c r="M2316" s="72"/>
      <c r="N2316" s="72"/>
      <c r="O2316" s="72"/>
      <c r="P2316" s="72"/>
      <c r="Q2316" s="72"/>
      <c r="R2316" s="72"/>
      <c r="S2316" s="72"/>
      <c r="T2316" s="72"/>
      <c r="U2316" s="72"/>
      <c r="V2316" s="72"/>
      <c r="W2316" s="72"/>
      <c r="X2316" s="72"/>
      <c r="Y2316" s="72"/>
      <c r="Z2316" s="72"/>
      <c r="AA2316" s="72"/>
      <c r="AB2316" s="72"/>
      <c r="AC2316" s="460"/>
      <c r="AD2316" s="90"/>
      <c r="AE2316" s="550"/>
      <c r="AF2316" s="550"/>
      <c r="AG2316" s="550"/>
      <c r="AH2316" s="550"/>
      <c r="AI2316" s="550"/>
      <c r="AJ2316" s="550"/>
      <c r="AK2316" s="550"/>
      <c r="AL2316" s="550"/>
      <c r="AM2316" s="550"/>
      <c r="AN2316" s="550"/>
      <c r="AO2316" s="550"/>
      <c r="AP2316" s="550"/>
      <c r="AQ2316" s="75"/>
      <c r="AR2316" s="164" t="s">
        <v>866</v>
      </c>
      <c r="AS2316" s="475">
        <f t="shared" si="270"/>
        <v>0</v>
      </c>
      <c r="AT2316" s="475">
        <f t="shared" si="270"/>
        <v>0</v>
      </c>
      <c r="AU2316" s="475">
        <f t="shared" si="270"/>
        <v>0</v>
      </c>
      <c r="AV2316" s="475">
        <f t="shared" si="270"/>
        <v>0</v>
      </c>
      <c r="AW2316" s="475">
        <f t="shared" si="270"/>
        <v>0</v>
      </c>
      <c r="AX2316" s="475">
        <f t="shared" si="270"/>
        <v>0</v>
      </c>
      <c r="AY2316" s="185">
        <f>IF(AND(SUM(AE2316:$AP2316)&gt;0,J2316&lt;&gt;""),CONCATENATE(B2316,"_",F2316,"_",AG2316),0)</f>
        <v>0</v>
      </c>
      <c r="AZ2316" s="203">
        <f>IF(AND(SUM(AE2316:$AP2316)&gt;0,D2316="BFS"),1,0)</f>
        <v>0</v>
      </c>
      <c r="BA2316" s="203">
        <f t="shared" si="266"/>
        <v>0</v>
      </c>
    </row>
    <row r="2317" spans="1:53" ht="25">
      <c r="A2317" s="185">
        <f>IF(AND(SUM(AE2317:AP2317)&gt;0,J2317&lt;&gt;""),CONCATENATE(B2317,"_",F2317,"_",$A$5,"_",SUMPRODUCT((B$9:B2317=B2317)*(F$9:F2317=F2317)*(SUM(AE2317:AP2317)&lt;&gt;0)*(J2317&lt;&gt;""))-1),0)</f>
        <v>0</v>
      </c>
      <c r="B2317" s="745" t="s">
        <v>866</v>
      </c>
      <c r="C2317" s="58" t="s">
        <v>1177</v>
      </c>
      <c r="D2317" s="85" t="s">
        <v>591</v>
      </c>
      <c r="E2317" s="463" t="s">
        <v>590</v>
      </c>
      <c r="F2317" s="657" t="s">
        <v>1731</v>
      </c>
      <c r="G2317" s="420"/>
      <c r="H2317" s="419"/>
      <c r="I2317" s="419"/>
      <c r="J2317" s="419"/>
      <c r="K2317" s="419"/>
      <c r="L2317" s="419"/>
      <c r="M2317" s="419"/>
      <c r="N2317" s="419"/>
      <c r="O2317" s="419" t="s">
        <v>1949</v>
      </c>
      <c r="P2317" s="419" t="s">
        <v>1949</v>
      </c>
      <c r="Q2317" s="419" t="s">
        <v>1949</v>
      </c>
      <c r="R2317" s="419" t="s">
        <v>1949</v>
      </c>
      <c r="S2317" s="419" t="s">
        <v>1949</v>
      </c>
      <c r="T2317" s="419"/>
      <c r="U2317" s="419" t="s">
        <v>1949</v>
      </c>
      <c r="V2317" s="419" t="s">
        <v>1949</v>
      </c>
      <c r="W2317" s="419" t="s">
        <v>1949</v>
      </c>
      <c r="X2317" s="419" t="s">
        <v>1949</v>
      </c>
      <c r="Y2317" s="419" t="s">
        <v>1949</v>
      </c>
      <c r="Z2317" s="419" t="s">
        <v>1949</v>
      </c>
      <c r="AA2317" s="420"/>
      <c r="AB2317" s="420"/>
      <c r="AC2317" s="457"/>
      <c r="AD2317" s="421"/>
      <c r="AE2317" s="536"/>
      <c r="AF2317" s="536"/>
      <c r="AG2317" s="536"/>
      <c r="AH2317" s="536"/>
      <c r="AI2317" s="537"/>
      <c r="AJ2317" s="537"/>
      <c r="AK2317" s="537"/>
      <c r="AL2317" s="537"/>
      <c r="AM2317" s="537"/>
      <c r="AN2317" s="537"/>
      <c r="AO2317" s="537"/>
      <c r="AP2317" s="537"/>
      <c r="AQ2317" s="422"/>
      <c r="AR2317" s="745" t="s">
        <v>866</v>
      </c>
      <c r="AS2317" s="475">
        <f t="shared" ref="AS2317:AX2326" si="271">IF(SUM($AE2317:$AP2317)&gt;0,VLOOKUP($F2317,Schulart,AS$2,FALSE),0)</f>
        <v>0</v>
      </c>
      <c r="AT2317" s="475">
        <f t="shared" si="271"/>
        <v>0</v>
      </c>
      <c r="AU2317" s="475">
        <f t="shared" si="271"/>
        <v>0</v>
      </c>
      <c r="AV2317" s="475">
        <f t="shared" si="271"/>
        <v>0</v>
      </c>
      <c r="AW2317" s="475">
        <f t="shared" si="271"/>
        <v>0</v>
      </c>
      <c r="AX2317" s="475">
        <f t="shared" si="271"/>
        <v>0</v>
      </c>
      <c r="AY2317" s="185">
        <f>IF(AND(SUM(AE2317:$AP2317)&gt;0,J2317&lt;&gt;""),CONCATENATE(B2317,"_",F2317,"_",AG2317),0)</f>
        <v>0</v>
      </c>
      <c r="AZ2317" s="203">
        <f>IF(AND(SUM(AE2317:$AP2317)&gt;0,D2317="BFS"),1,0)</f>
        <v>0</v>
      </c>
      <c r="BA2317" s="203">
        <f t="shared" si="266"/>
        <v>0</v>
      </c>
    </row>
    <row r="2318" spans="1:53" ht="13">
      <c r="A2318" s="185">
        <f>IF(AND(SUM(AE2318:AP2318)&gt;0,J2318&lt;&gt;""),CONCATENATE(B2318,"_",F2318,"_",$A$5,"_",SUMPRODUCT((B$9:B2318=B2318)*(F$9:F2318=F2318)*(SUM(AE2318:AP2318)&lt;&gt;0)*(J2318&lt;&gt;""))-1),0)</f>
        <v>0</v>
      </c>
      <c r="B2318" s="746" t="s">
        <v>866</v>
      </c>
      <c r="C2318" s="464" t="s">
        <v>1942</v>
      </c>
      <c r="D2318" s="89" t="s">
        <v>591</v>
      </c>
      <c r="E2318" s="465" t="s">
        <v>590</v>
      </c>
      <c r="F2318" s="658" t="s">
        <v>1731</v>
      </c>
      <c r="G2318" s="410"/>
      <c r="H2318" s="432" t="s">
        <v>1043</v>
      </c>
      <c r="I2318" s="437" t="s">
        <v>1342</v>
      </c>
      <c r="J2318" s="432" t="s">
        <v>1343</v>
      </c>
      <c r="K2318" s="433"/>
      <c r="L2318" s="425"/>
      <c r="M2318" s="425"/>
      <c r="N2318" s="425"/>
      <c r="O2318" s="425"/>
      <c r="P2318" s="425"/>
      <c r="Q2318" s="425"/>
      <c r="R2318" s="434"/>
      <c r="S2318" s="434"/>
      <c r="T2318" s="434"/>
      <c r="U2318" s="434"/>
      <c r="V2318" s="434"/>
      <c r="W2318" s="434"/>
      <c r="X2318" s="434"/>
      <c r="Y2318" s="434"/>
      <c r="Z2318" s="434"/>
      <c r="AA2318" s="743"/>
      <c r="AB2318" s="442"/>
      <c r="AC2318" s="458"/>
      <c r="AD2318" s="443"/>
      <c r="AE2318" s="543"/>
      <c r="AF2318" s="543"/>
      <c r="AG2318" s="543"/>
      <c r="AH2318" s="543"/>
      <c r="AI2318" s="543"/>
      <c r="AJ2318" s="543"/>
      <c r="AK2318" s="544"/>
      <c r="AL2318" s="544"/>
      <c r="AM2318" s="544"/>
      <c r="AN2318" s="543"/>
      <c r="AO2318" s="545"/>
      <c r="AP2318" s="544"/>
      <c r="AQ2318" s="444"/>
      <c r="AR2318" s="746" t="s">
        <v>866</v>
      </c>
      <c r="AS2318" s="475">
        <f t="shared" si="271"/>
        <v>0</v>
      </c>
      <c r="AT2318" s="475">
        <f t="shared" si="271"/>
        <v>0</v>
      </c>
      <c r="AU2318" s="475">
        <f t="shared" si="271"/>
        <v>0</v>
      </c>
      <c r="AV2318" s="475">
        <f t="shared" si="271"/>
        <v>0</v>
      </c>
      <c r="AW2318" s="475">
        <f t="shared" si="271"/>
        <v>0</v>
      </c>
      <c r="AX2318" s="475">
        <f t="shared" si="271"/>
        <v>0</v>
      </c>
      <c r="AY2318" s="185">
        <f>IF(AND(SUM(AE2318:$AP2318)&gt;0,J2318&lt;&gt;""),CONCATENATE(B2318,"_",F2318,"_",AG2318),0)</f>
        <v>0</v>
      </c>
      <c r="AZ2318" s="203">
        <f>IF(AND(SUM(AE2318:$AP2318)&gt;0,D2318="BFS"),1,0)</f>
        <v>0</v>
      </c>
      <c r="BA2318" s="203">
        <f t="shared" si="266"/>
        <v>0</v>
      </c>
    </row>
    <row r="2319" spans="1:53" ht="30">
      <c r="A2319" s="185">
        <f>IF(AND(SUM(AE2319:AP2319)&gt;0,J2319&lt;&gt;""),CONCATENATE(B2319,"_",F2319,"_",$A$5,"_",SUMPRODUCT((B$9:B2319=B2319)*(F$9:F2319=F2319)*(SUM(AE2319:AP2319)&lt;&gt;0)*(J2319&lt;&gt;""))-1),0)</f>
        <v>0</v>
      </c>
      <c r="B2319" s="162" t="s">
        <v>868</v>
      </c>
      <c r="C2319" s="73" t="s">
        <v>1431</v>
      </c>
      <c r="D2319" s="66"/>
      <c r="E2319" s="461"/>
      <c r="F2319" s="660"/>
      <c r="G2319" s="74"/>
      <c r="H2319" s="74"/>
      <c r="I2319" s="74"/>
      <c r="J2319" s="74"/>
      <c r="K2319" s="74"/>
      <c r="L2319" s="74"/>
      <c r="M2319" s="74"/>
      <c r="N2319" s="74"/>
      <c r="O2319" s="74"/>
      <c r="P2319" s="74"/>
      <c r="Q2319" s="74"/>
      <c r="R2319" s="74"/>
      <c r="S2319" s="74"/>
      <c r="T2319" s="74"/>
      <c r="U2319" s="74"/>
      <c r="V2319" s="74"/>
      <c r="W2319" s="74"/>
      <c r="X2319" s="74"/>
      <c r="Y2319" s="74"/>
      <c r="Z2319" s="74"/>
      <c r="AA2319" s="74"/>
      <c r="AB2319" s="74"/>
      <c r="AC2319" s="454"/>
      <c r="AD2319" s="74"/>
      <c r="AE2319" s="553"/>
      <c r="AF2319" s="553"/>
      <c r="AG2319" s="553"/>
      <c r="AH2319" s="553"/>
      <c r="AI2319" s="553"/>
      <c r="AJ2319" s="553"/>
      <c r="AK2319" s="553"/>
      <c r="AL2319" s="553"/>
      <c r="AM2319" s="553"/>
      <c r="AN2319" s="553"/>
      <c r="AO2319" s="553"/>
      <c r="AP2319" s="553"/>
      <c r="AQ2319" s="324"/>
      <c r="AR2319" s="162" t="s">
        <v>868</v>
      </c>
      <c r="AS2319" s="475">
        <f t="shared" si="271"/>
        <v>0</v>
      </c>
      <c r="AT2319" s="475">
        <f t="shared" si="271"/>
        <v>0</v>
      </c>
      <c r="AU2319" s="475">
        <f t="shared" si="271"/>
        <v>0</v>
      </c>
      <c r="AV2319" s="475">
        <f t="shared" si="271"/>
        <v>0</v>
      </c>
      <c r="AW2319" s="475">
        <f t="shared" si="271"/>
        <v>0</v>
      </c>
      <c r="AX2319" s="475">
        <f t="shared" si="271"/>
        <v>0</v>
      </c>
      <c r="AY2319" s="185">
        <f>IF(AND(SUM(AE2319:$AP2319)&gt;0,J2319&lt;&gt;""),CONCATENATE(B2319,"_",F2319,"_",AG2319),0)</f>
        <v>0</v>
      </c>
      <c r="AZ2319" s="203">
        <f>IF(AND(SUM(AE2319:$AP2319)&gt;0,D2319="BFS"),1,0)</f>
        <v>0</v>
      </c>
      <c r="BA2319" s="203">
        <f t="shared" si="266"/>
        <v>0</v>
      </c>
    </row>
    <row r="2320" spans="1:53" ht="15.5">
      <c r="A2320" s="185">
        <f>IF(AND(SUM(AE2320:AP2320)&gt;0,J2320&lt;&gt;""),CONCATENATE(B2320,"_",F2320,"_",$A$5,"_",SUMPRODUCT((B$9:B2320=B2320)*(F$9:F2320=F2320)*(SUM(AE2320:AP2320)&lt;&gt;0)*(J2320&lt;&gt;""))-1),0)</f>
        <v>0</v>
      </c>
      <c r="B2320" s="163" t="s">
        <v>868</v>
      </c>
      <c r="C2320" s="65" t="s">
        <v>1040</v>
      </c>
      <c r="D2320" s="66"/>
      <c r="E2320" s="461"/>
      <c r="F2320" s="660"/>
      <c r="G2320" s="67"/>
      <c r="H2320" s="67"/>
      <c r="I2320" s="67"/>
      <c r="J2320" s="67"/>
      <c r="K2320" s="67"/>
      <c r="L2320" s="67"/>
      <c r="M2320" s="67"/>
      <c r="N2320" s="67"/>
      <c r="O2320" s="67"/>
      <c r="P2320" s="67"/>
      <c r="Q2320" s="67"/>
      <c r="R2320" s="67"/>
      <c r="S2320" s="67"/>
      <c r="T2320" s="67"/>
      <c r="U2320" s="67"/>
      <c r="V2320" s="67"/>
      <c r="W2320" s="67"/>
      <c r="X2320" s="67"/>
      <c r="Y2320" s="67"/>
      <c r="Z2320" s="67"/>
      <c r="AA2320" s="67"/>
      <c r="AB2320" s="67"/>
      <c r="AC2320" s="455"/>
      <c r="AD2320" s="67"/>
      <c r="AE2320" s="540"/>
      <c r="AF2320" s="540"/>
      <c r="AG2320" s="540"/>
      <c r="AH2320" s="540"/>
      <c r="AI2320" s="540"/>
      <c r="AJ2320" s="540"/>
      <c r="AK2320" s="540"/>
      <c r="AL2320" s="540"/>
      <c r="AM2320" s="540"/>
      <c r="AN2320" s="540"/>
      <c r="AO2320" s="540"/>
      <c r="AP2320" s="540"/>
      <c r="AQ2320" s="325"/>
      <c r="AR2320" s="163" t="s">
        <v>868</v>
      </c>
      <c r="AS2320" s="475">
        <f t="shared" si="271"/>
        <v>0</v>
      </c>
      <c r="AT2320" s="475">
        <f t="shared" si="271"/>
        <v>0</v>
      </c>
      <c r="AU2320" s="475">
        <f t="shared" si="271"/>
        <v>0</v>
      </c>
      <c r="AV2320" s="475">
        <f t="shared" si="271"/>
        <v>0</v>
      </c>
      <c r="AW2320" s="475">
        <f t="shared" si="271"/>
        <v>0</v>
      </c>
      <c r="AX2320" s="475">
        <f t="shared" si="271"/>
        <v>0</v>
      </c>
      <c r="AY2320" s="185">
        <f>IF(AND(SUM(AE2320:$AP2320)&gt;0,J2320&lt;&gt;""),CONCATENATE(B2320,"_",F2320,"_",AG2320),0)</f>
        <v>0</v>
      </c>
      <c r="AZ2320" s="203">
        <f>IF(AND(SUM(AE2320:$AP2320)&gt;0,D2320="BFS"),1,0)</f>
        <v>0</v>
      </c>
      <c r="BA2320" s="203">
        <f t="shared" si="266"/>
        <v>0</v>
      </c>
    </row>
    <row r="2321" spans="1:53" ht="15.5">
      <c r="A2321" s="185">
        <f>IF(AND(SUM(AE2321:AP2321)&gt;0,J2321&lt;&gt;""),CONCATENATE(B2321,"_",F2321,"_",$A$5,"_",SUMPRODUCT((B$9:B2321=B2321)*(F$9:F2321=F2321)*(SUM(AE2321:AP2321)&lt;&gt;0)*(J2321&lt;&gt;""))-1),0)</f>
        <v>0</v>
      </c>
      <c r="B2321" s="164" t="s">
        <v>868</v>
      </c>
      <c r="C2321" s="68" t="s">
        <v>1041</v>
      </c>
      <c r="D2321" s="66"/>
      <c r="E2321" s="461"/>
      <c r="F2321" s="660"/>
      <c r="G2321" s="67"/>
      <c r="H2321" s="67"/>
      <c r="I2321" s="67"/>
      <c r="J2321" s="67"/>
      <c r="K2321" s="67"/>
      <c r="L2321" s="67"/>
      <c r="M2321" s="67"/>
      <c r="N2321" s="67"/>
      <c r="O2321" s="67"/>
      <c r="P2321" s="67"/>
      <c r="Q2321" s="67"/>
      <c r="R2321" s="67"/>
      <c r="S2321" s="67"/>
      <c r="T2321" s="67"/>
      <c r="U2321" s="67"/>
      <c r="V2321" s="67"/>
      <c r="W2321" s="67"/>
      <c r="X2321" s="67"/>
      <c r="Y2321" s="67"/>
      <c r="Z2321" s="67"/>
      <c r="AA2321" s="67"/>
      <c r="AB2321" s="67"/>
      <c r="AC2321" s="455"/>
      <c r="AD2321" s="67"/>
      <c r="AE2321" s="540"/>
      <c r="AF2321" s="540"/>
      <c r="AG2321" s="540"/>
      <c r="AH2321" s="540"/>
      <c r="AI2321" s="540"/>
      <c r="AJ2321" s="540"/>
      <c r="AK2321" s="540"/>
      <c r="AL2321" s="540"/>
      <c r="AM2321" s="540"/>
      <c r="AN2321" s="540"/>
      <c r="AO2321" s="540"/>
      <c r="AP2321" s="540"/>
      <c r="AQ2321" s="325"/>
      <c r="AR2321" s="164" t="s">
        <v>868</v>
      </c>
      <c r="AS2321" s="475">
        <f t="shared" si="271"/>
        <v>0</v>
      </c>
      <c r="AT2321" s="475">
        <f t="shared" si="271"/>
        <v>0</v>
      </c>
      <c r="AU2321" s="475">
        <f t="shared" si="271"/>
        <v>0</v>
      </c>
      <c r="AV2321" s="475">
        <f t="shared" si="271"/>
        <v>0</v>
      </c>
      <c r="AW2321" s="475">
        <f t="shared" si="271"/>
        <v>0</v>
      </c>
      <c r="AX2321" s="475">
        <f t="shared" si="271"/>
        <v>0</v>
      </c>
      <c r="AY2321" s="185">
        <f>IF(AND(SUM(AE2321:$AP2321)&gt;0,J2321&lt;&gt;""),CONCATENATE(B2321,"_",F2321,"_",AG2321),0)</f>
        <v>0</v>
      </c>
      <c r="AZ2321" s="203">
        <f>IF(AND(SUM(AE2321:$AP2321)&gt;0,D2321="BFS"),1,0)</f>
        <v>0</v>
      </c>
      <c r="BA2321" s="203">
        <f t="shared" si="266"/>
        <v>0</v>
      </c>
    </row>
    <row r="2322" spans="1:53" ht="15.5">
      <c r="A2322" s="185">
        <f>IF(AND(SUM(AE2322:AP2322)&gt;0,J2322&lt;&gt;""),CONCATENATE(B2322,"_",F2322,"_",$A$5,"_",SUMPRODUCT((B$9:B2322=B2322)*(F$9:F2322=F2322)*(SUM(AE2322:AP2322)&lt;&gt;0)*(J2322&lt;&gt;""))-1),0)</f>
        <v>0</v>
      </c>
      <c r="B2322" s="165" t="s">
        <v>868</v>
      </c>
      <c r="C2322" s="69" t="s">
        <v>1044</v>
      </c>
      <c r="D2322" s="84"/>
      <c r="E2322" s="462"/>
      <c r="F2322" s="659"/>
      <c r="G2322" s="411"/>
      <c r="H2322" s="412"/>
      <c r="I2322" s="412"/>
      <c r="J2322" s="412"/>
      <c r="K2322" s="412"/>
      <c r="L2322" s="413"/>
      <c r="M2322" s="413"/>
      <c r="N2322" s="413"/>
      <c r="O2322" s="413"/>
      <c r="P2322" s="413"/>
      <c r="Q2322" s="413"/>
      <c r="R2322" s="413"/>
      <c r="S2322" s="413"/>
      <c r="T2322" s="413"/>
      <c r="U2322" s="413"/>
      <c r="V2322" s="413"/>
      <c r="W2322" s="413"/>
      <c r="X2322" s="413"/>
      <c r="Y2322" s="413"/>
      <c r="Z2322" s="413"/>
      <c r="AA2322" s="411"/>
      <c r="AB2322" s="411"/>
      <c r="AC2322" s="456"/>
      <c r="AD2322" s="414"/>
      <c r="AE2322" s="541"/>
      <c r="AF2322" s="541"/>
      <c r="AG2322" s="541"/>
      <c r="AH2322" s="541"/>
      <c r="AI2322" s="542"/>
      <c r="AJ2322" s="542"/>
      <c r="AK2322" s="542"/>
      <c r="AL2322" s="542"/>
      <c r="AM2322" s="542"/>
      <c r="AN2322" s="542"/>
      <c r="AO2322" s="542"/>
      <c r="AP2322" s="542"/>
      <c r="AQ2322" s="416"/>
      <c r="AR2322" s="165" t="s">
        <v>868</v>
      </c>
      <c r="AS2322" s="475">
        <f t="shared" si="271"/>
        <v>0</v>
      </c>
      <c r="AT2322" s="475">
        <f t="shared" si="271"/>
        <v>0</v>
      </c>
      <c r="AU2322" s="475">
        <f t="shared" si="271"/>
        <v>0</v>
      </c>
      <c r="AV2322" s="475">
        <f t="shared" si="271"/>
        <v>0</v>
      </c>
      <c r="AW2322" s="475">
        <f t="shared" si="271"/>
        <v>0</v>
      </c>
      <c r="AX2322" s="475">
        <f t="shared" si="271"/>
        <v>0</v>
      </c>
      <c r="AY2322" s="185">
        <f>IF(AND(SUM(AE2322:$AP2322)&gt;0,J2322&lt;&gt;""),CONCATENATE(B2322,"_",F2322,"_",AG2322),0)</f>
        <v>0</v>
      </c>
      <c r="AZ2322" s="203">
        <f>IF(AND(SUM(AE2322:$AP2322)&gt;0,D2322="BFS"),1,0)</f>
        <v>0</v>
      </c>
      <c r="BA2322" s="203">
        <f t="shared" si="266"/>
        <v>0</v>
      </c>
    </row>
    <row r="2323" spans="1:53" ht="25">
      <c r="A2323" s="185">
        <f>IF(AND(SUM(AE2323:AP2323)&gt;0,J2323&lt;&gt;""),CONCATENATE(B2323,"_",F2323,"_",$A$5,"_",SUMPRODUCT((B$9:B2323=B2323)*(F$9:F2323=F2323)*(SUM(AE2323:AP2323)&lt;&gt;0)*(J2323&lt;&gt;""))-1),0)</f>
        <v>0</v>
      </c>
      <c r="B2323" s="745" t="s">
        <v>868</v>
      </c>
      <c r="C2323" s="58" t="s">
        <v>1049</v>
      </c>
      <c r="D2323" s="85" t="s">
        <v>1046</v>
      </c>
      <c r="E2323" s="463" t="s">
        <v>1050</v>
      </c>
      <c r="F2323" s="657" t="s">
        <v>1050</v>
      </c>
      <c r="G2323" s="417" t="s">
        <v>1948</v>
      </c>
      <c r="H2323" s="418"/>
      <c r="I2323" s="418"/>
      <c r="J2323" s="418"/>
      <c r="K2323" s="418"/>
      <c r="L2323" s="419"/>
      <c r="M2323" s="419"/>
      <c r="N2323" s="419"/>
      <c r="O2323" s="419" t="s">
        <v>1949</v>
      </c>
      <c r="P2323" s="419" t="s">
        <v>1949</v>
      </c>
      <c r="Q2323" s="419" t="s">
        <v>1949</v>
      </c>
      <c r="R2323" s="419" t="s">
        <v>1949</v>
      </c>
      <c r="S2323" s="419"/>
      <c r="T2323" s="419"/>
      <c r="U2323" s="419" t="s">
        <v>1949</v>
      </c>
      <c r="V2323" s="419" t="s">
        <v>1949</v>
      </c>
      <c r="W2323" s="419" t="s">
        <v>1949</v>
      </c>
      <c r="X2323" s="419" t="s">
        <v>1949</v>
      </c>
      <c r="Y2323" s="419" t="s">
        <v>1949</v>
      </c>
      <c r="Z2323" s="419" t="s">
        <v>1949</v>
      </c>
      <c r="AA2323" s="420"/>
      <c r="AB2323" s="420"/>
      <c r="AC2323" s="457"/>
      <c r="AD2323" s="421"/>
      <c r="AE2323" s="536"/>
      <c r="AF2323" s="536"/>
      <c r="AG2323" s="536"/>
      <c r="AH2323" s="536"/>
      <c r="AI2323" s="537"/>
      <c r="AJ2323" s="537"/>
      <c r="AK2323" s="537"/>
      <c r="AL2323" s="537"/>
      <c r="AM2323" s="537"/>
      <c r="AN2323" s="537"/>
      <c r="AO2323" s="537"/>
      <c r="AP2323" s="537"/>
      <c r="AQ2323" s="422"/>
      <c r="AR2323" s="745" t="s">
        <v>868</v>
      </c>
      <c r="AS2323" s="475">
        <f t="shared" si="271"/>
        <v>0</v>
      </c>
      <c r="AT2323" s="475">
        <f t="shared" si="271"/>
        <v>0</v>
      </c>
      <c r="AU2323" s="475">
        <f t="shared" si="271"/>
        <v>0</v>
      </c>
      <c r="AV2323" s="475">
        <f t="shared" si="271"/>
        <v>0</v>
      </c>
      <c r="AW2323" s="475">
        <f t="shared" si="271"/>
        <v>0</v>
      </c>
      <c r="AX2323" s="475">
        <f t="shared" si="271"/>
        <v>0</v>
      </c>
      <c r="AY2323" s="185">
        <f>IF(AND(SUM(AE2323:$AP2323)&gt;0,J2323&lt;&gt;""),CONCATENATE(B2323,"_",F2323,"_",AG2323),0)</f>
        <v>0</v>
      </c>
      <c r="AZ2323" s="203">
        <f>IF(AND(SUM(AE2323:$AP2323)&gt;0,D2323="BFS"),1,0)</f>
        <v>0</v>
      </c>
      <c r="BA2323" s="203">
        <f t="shared" si="266"/>
        <v>0</v>
      </c>
    </row>
    <row r="2324" spans="1:53" ht="40">
      <c r="A2324" s="185" t="str">
        <f>IF(AND(SUM(AE2324:AP2324)&gt;0,J2324&lt;&gt;""),CONCATENATE(B2324,"_",F2324,"_",$A$5,"_",SUMPRODUCT((B$9:B2324=B2324)*(F$9:F2324=F2324)*(SUM(AE2324:AP2324)&lt;&gt;0)*(J2324&lt;&gt;""))-1),0)</f>
        <v>TH_1.1.1.1_neu_1</v>
      </c>
      <c r="B2324" s="746" t="s">
        <v>868</v>
      </c>
      <c r="C2324" s="464" t="s">
        <v>133</v>
      </c>
      <c r="D2324" s="89" t="s">
        <v>1046</v>
      </c>
      <c r="E2324" s="465" t="s">
        <v>1050</v>
      </c>
      <c r="F2324" s="658" t="s">
        <v>1050</v>
      </c>
      <c r="G2324" s="423" t="s">
        <v>1950</v>
      </c>
      <c r="H2324" s="424" t="s">
        <v>1047</v>
      </c>
      <c r="I2324" s="424" t="s">
        <v>1052</v>
      </c>
      <c r="J2324" s="424" t="s">
        <v>1053</v>
      </c>
      <c r="K2324" s="424" t="s">
        <v>1512</v>
      </c>
      <c r="L2324" s="424" t="s">
        <v>1961</v>
      </c>
      <c r="M2324" s="425" t="s">
        <v>794</v>
      </c>
      <c r="N2324" s="425" t="s">
        <v>1953</v>
      </c>
      <c r="O2324" s="425" t="s">
        <v>1047</v>
      </c>
      <c r="P2324" s="425" t="s">
        <v>1047</v>
      </c>
      <c r="Q2324" s="425" t="s">
        <v>1954</v>
      </c>
      <c r="R2324" s="425" t="s">
        <v>1043</v>
      </c>
      <c r="S2324" s="425" t="s">
        <v>1043</v>
      </c>
      <c r="T2324" s="425" t="s">
        <v>1955</v>
      </c>
      <c r="U2324" s="425" t="s">
        <v>1043</v>
      </c>
      <c r="V2324" s="425" t="s">
        <v>1047</v>
      </c>
      <c r="W2324" s="425" t="s">
        <v>1047</v>
      </c>
      <c r="X2324" s="425" t="s">
        <v>1043</v>
      </c>
      <c r="Y2324" s="425" t="s">
        <v>1047</v>
      </c>
      <c r="Z2324" s="425" t="s">
        <v>1043</v>
      </c>
      <c r="AA2324" s="426" t="s">
        <v>1957</v>
      </c>
      <c r="AB2324" s="426" t="s">
        <v>1513</v>
      </c>
      <c r="AC2324" s="458">
        <v>40422</v>
      </c>
      <c r="AD2324" s="427"/>
      <c r="AE2324" s="533">
        <v>13988</v>
      </c>
      <c r="AF2324" s="533">
        <v>12877</v>
      </c>
      <c r="AG2324" s="533">
        <v>11907</v>
      </c>
      <c r="AH2324" s="533">
        <v>10450</v>
      </c>
      <c r="AI2324" s="533">
        <v>8999</v>
      </c>
      <c r="AJ2324" s="533">
        <v>8009</v>
      </c>
      <c r="AK2324" s="534">
        <v>7283</v>
      </c>
      <c r="AL2324" s="534">
        <v>6853</v>
      </c>
      <c r="AM2324" s="534">
        <v>6531</v>
      </c>
      <c r="AN2324" s="533">
        <v>6253</v>
      </c>
      <c r="AO2324" s="535">
        <v>6404</v>
      </c>
      <c r="AP2324" s="534">
        <v>6510</v>
      </c>
      <c r="AQ2324" s="182"/>
      <c r="AR2324" s="746" t="s">
        <v>868</v>
      </c>
      <c r="AS2324" s="475" t="str">
        <f t="shared" si="271"/>
        <v>DS</v>
      </c>
      <c r="AT2324" s="475" t="str">
        <f t="shared" si="271"/>
        <v>3B</v>
      </c>
      <c r="AU2324" s="475">
        <f t="shared" si="271"/>
        <v>354</v>
      </c>
      <c r="AV2324" s="475" t="str">
        <f t="shared" si="271"/>
        <v>VOC</v>
      </c>
      <c r="AW2324" s="475" t="str">
        <f t="shared" si="271"/>
        <v>B</v>
      </c>
      <c r="AX2324" s="475">
        <f t="shared" si="271"/>
        <v>0</v>
      </c>
      <c r="AY2324" s="185" t="str">
        <f>IF(AND(SUM(AE2324:$AP2324)&gt;0,J2324&lt;&gt;""),CONCATENATE(B2324,"_",F2324,"_",AG2324),0)</f>
        <v>TH_1.1.1.1_11907</v>
      </c>
      <c r="AZ2324" s="203">
        <f>IF(AND(SUM(AE2324:$AP2324)&gt;0,D2324="BFS"),1,0)</f>
        <v>0</v>
      </c>
      <c r="BA2324" s="203">
        <f t="shared" si="266"/>
        <v>0</v>
      </c>
    </row>
    <row r="2325" spans="1:53" ht="20">
      <c r="A2325" s="185" t="str">
        <f>IF(AND(SUM(AE2325:AP2325)&gt;0,J2325&lt;&gt;""),CONCATENATE(B2325,"_",F2325,"_",$A$5,"_",SUMPRODUCT((B$9:B2325=B2325)*(F$9:F2325=F2325)*(SUM(AE2325:AP2325)&lt;&gt;0)*(J2325&lt;&gt;""))-1),0)</f>
        <v>TH_1.1.1.1_neu_2</v>
      </c>
      <c r="B2325" s="746" t="s">
        <v>868</v>
      </c>
      <c r="C2325" s="464" t="s">
        <v>133</v>
      </c>
      <c r="D2325" s="89" t="s">
        <v>1046</v>
      </c>
      <c r="E2325" s="465" t="s">
        <v>1050</v>
      </c>
      <c r="F2325" s="658" t="s">
        <v>1050</v>
      </c>
      <c r="G2325" s="423" t="s">
        <v>1950</v>
      </c>
      <c r="H2325" s="424" t="s">
        <v>1047</v>
      </c>
      <c r="I2325" s="424" t="s">
        <v>1052</v>
      </c>
      <c r="J2325" s="424" t="s">
        <v>1053</v>
      </c>
      <c r="K2325" s="424" t="s">
        <v>1243</v>
      </c>
      <c r="L2325" s="424" t="s">
        <v>1961</v>
      </c>
      <c r="M2325" s="425" t="s">
        <v>1691</v>
      </c>
      <c r="N2325" s="425" t="s">
        <v>1953</v>
      </c>
      <c r="O2325" s="425" t="s">
        <v>1047</v>
      </c>
      <c r="P2325" s="425" t="s">
        <v>1047</v>
      </c>
      <c r="Q2325" s="425" t="s">
        <v>1954</v>
      </c>
      <c r="R2325" s="425" t="s">
        <v>1043</v>
      </c>
      <c r="S2325" s="425" t="s">
        <v>1043</v>
      </c>
      <c r="T2325" s="425" t="s">
        <v>1955</v>
      </c>
      <c r="U2325" s="425" t="s">
        <v>1043</v>
      </c>
      <c r="V2325" s="425" t="s">
        <v>1047</v>
      </c>
      <c r="W2325" s="425" t="s">
        <v>1047</v>
      </c>
      <c r="X2325" s="425" t="s">
        <v>1043</v>
      </c>
      <c r="Y2325" s="425" t="s">
        <v>1047</v>
      </c>
      <c r="Z2325" s="425" t="s">
        <v>1043</v>
      </c>
      <c r="AA2325" s="426" t="s">
        <v>1957</v>
      </c>
      <c r="AB2325" s="426"/>
      <c r="AC2325" s="458">
        <v>40422</v>
      </c>
      <c r="AD2325" s="427"/>
      <c r="AE2325" s="533">
        <v>26916</v>
      </c>
      <c r="AF2325" s="533">
        <v>26219</v>
      </c>
      <c r="AG2325" s="533">
        <v>24555</v>
      </c>
      <c r="AH2325" s="533">
        <v>21940</v>
      </c>
      <c r="AI2325" s="533">
        <v>18978</v>
      </c>
      <c r="AJ2325" s="533">
        <v>16266</v>
      </c>
      <c r="AK2325" s="534">
        <v>15021</v>
      </c>
      <c r="AL2325" s="534">
        <v>14273</v>
      </c>
      <c r="AM2325" s="534">
        <v>14225</v>
      </c>
      <c r="AN2325" s="533">
        <v>14160</v>
      </c>
      <c r="AO2325" s="535">
        <v>13963</v>
      </c>
      <c r="AP2325" s="534">
        <v>13985</v>
      </c>
      <c r="AQ2325" s="182"/>
      <c r="AR2325" s="746" t="s">
        <v>868</v>
      </c>
      <c r="AS2325" s="475" t="str">
        <f t="shared" si="271"/>
        <v>DS</v>
      </c>
      <c r="AT2325" s="475" t="str">
        <f t="shared" si="271"/>
        <v>3B</v>
      </c>
      <c r="AU2325" s="475">
        <f t="shared" si="271"/>
        <v>354</v>
      </c>
      <c r="AV2325" s="475" t="str">
        <f t="shared" si="271"/>
        <v>VOC</v>
      </c>
      <c r="AW2325" s="475" t="str">
        <f t="shared" si="271"/>
        <v>B</v>
      </c>
      <c r="AX2325" s="475">
        <f t="shared" si="271"/>
        <v>0</v>
      </c>
      <c r="AY2325" s="185" t="str">
        <f>IF(AND(SUM(AE2325:$AP2325)&gt;0,J2325&lt;&gt;""),CONCATENATE(B2325,"_",F2325,"_",AG2325),0)</f>
        <v>TH_1.1.1.1_24555</v>
      </c>
      <c r="AZ2325" s="203">
        <f>IF(AND(SUM(AE2325:$AP2325)&gt;0,D2325="BFS"),1,0)</f>
        <v>0</v>
      </c>
      <c r="BA2325" s="203">
        <f t="shared" si="266"/>
        <v>0</v>
      </c>
    </row>
    <row r="2326" spans="1:53" ht="13">
      <c r="A2326" s="185">
        <f>IF(AND(SUM(AE2326:AP2326)&gt;0,J2326&lt;&gt;""),CONCATENATE(B2326,"_",F2326,"_",$A$5,"_",SUMPRODUCT((B$9:B2326=B2326)*(F$9:F2326=F2326)*(SUM(AE2326:AP2326)&lt;&gt;0)*(J2326&lt;&gt;""))-1),0)</f>
        <v>0</v>
      </c>
      <c r="B2326" s="746" t="s">
        <v>868</v>
      </c>
      <c r="C2326" s="464" t="s">
        <v>133</v>
      </c>
      <c r="D2326" s="89" t="s">
        <v>1046</v>
      </c>
      <c r="E2326" s="465" t="s">
        <v>1050</v>
      </c>
      <c r="F2326" s="658" t="s">
        <v>1050</v>
      </c>
      <c r="G2326" s="429"/>
      <c r="H2326" s="424" t="s">
        <v>1043</v>
      </c>
      <c r="I2326" s="424" t="s">
        <v>1052</v>
      </c>
      <c r="J2326" s="424" t="s">
        <v>1053</v>
      </c>
      <c r="K2326" s="424"/>
      <c r="L2326" s="424"/>
      <c r="M2326" s="425"/>
      <c r="N2326" s="425"/>
      <c r="O2326" s="425"/>
      <c r="P2326" s="425"/>
      <c r="Q2326" s="425"/>
      <c r="R2326" s="425"/>
      <c r="S2326" s="425"/>
      <c r="T2326" s="425"/>
      <c r="U2326" s="425"/>
      <c r="V2326" s="425"/>
      <c r="W2326" s="425"/>
      <c r="X2326" s="425"/>
      <c r="Y2326" s="425"/>
      <c r="Z2326" s="425"/>
      <c r="AA2326" s="426"/>
      <c r="AB2326" s="426"/>
      <c r="AC2326" s="458"/>
      <c r="AD2326" s="181"/>
      <c r="AE2326" s="533"/>
      <c r="AF2326" s="533"/>
      <c r="AG2326" s="533"/>
      <c r="AH2326" s="533"/>
      <c r="AI2326" s="533"/>
      <c r="AJ2326" s="533"/>
      <c r="AK2326" s="534"/>
      <c r="AL2326" s="534"/>
      <c r="AM2326" s="534"/>
      <c r="AN2326" s="533"/>
      <c r="AO2326" s="535"/>
      <c r="AP2326" s="534"/>
      <c r="AQ2326" s="430"/>
      <c r="AR2326" s="746" t="s">
        <v>868</v>
      </c>
      <c r="AS2326" s="475">
        <f t="shared" si="271"/>
        <v>0</v>
      </c>
      <c r="AT2326" s="475">
        <f t="shared" si="271"/>
        <v>0</v>
      </c>
      <c r="AU2326" s="475">
        <f t="shared" si="271"/>
        <v>0</v>
      </c>
      <c r="AV2326" s="475">
        <f t="shared" si="271"/>
        <v>0</v>
      </c>
      <c r="AW2326" s="475">
        <f t="shared" si="271"/>
        <v>0</v>
      </c>
      <c r="AX2326" s="475">
        <f t="shared" si="271"/>
        <v>0</v>
      </c>
      <c r="AY2326" s="185">
        <f>IF(AND(SUM(AE2326:$AP2326)&gt;0,J2326&lt;&gt;""),CONCATENATE(B2326,"_",F2326,"_",AG2326),0)</f>
        <v>0</v>
      </c>
      <c r="AZ2326" s="203">
        <f>IF(AND(SUM(AE2326:$AP2326)&gt;0,D2326="BFS"),1,0)</f>
        <v>0</v>
      </c>
      <c r="BA2326" s="203">
        <f t="shared" si="266"/>
        <v>0</v>
      </c>
    </row>
    <row r="2327" spans="1:53" ht="13">
      <c r="A2327" s="185">
        <f>IF(AND(SUM(AE2327:AP2327)&gt;0,J2327&lt;&gt;""),CONCATENATE(B2327,"_",F2327,"_",$A$5,"_",SUMPRODUCT((B$9:B2327=B2327)*(F$9:F2327=F2327)*(SUM(AE2327:AP2327)&lt;&gt;0)*(J2327&lt;&gt;""))-1),0)</f>
        <v>0</v>
      </c>
      <c r="B2327" s="746" t="s">
        <v>868</v>
      </c>
      <c r="C2327" s="464" t="s">
        <v>133</v>
      </c>
      <c r="D2327" s="89" t="s">
        <v>1046</v>
      </c>
      <c r="E2327" s="465" t="s">
        <v>1050</v>
      </c>
      <c r="F2327" s="658" t="s">
        <v>1050</v>
      </c>
      <c r="G2327" s="429"/>
      <c r="H2327" s="424" t="s">
        <v>1043</v>
      </c>
      <c r="I2327" s="424" t="s">
        <v>1052</v>
      </c>
      <c r="J2327" s="424" t="s">
        <v>1053</v>
      </c>
      <c r="K2327" s="424"/>
      <c r="L2327" s="424"/>
      <c r="M2327" s="425"/>
      <c r="N2327" s="425"/>
      <c r="O2327" s="425"/>
      <c r="P2327" s="425"/>
      <c r="Q2327" s="425"/>
      <c r="R2327" s="425"/>
      <c r="S2327" s="425"/>
      <c r="T2327" s="425"/>
      <c r="U2327" s="425"/>
      <c r="V2327" s="425"/>
      <c r="W2327" s="425"/>
      <c r="X2327" s="425"/>
      <c r="Y2327" s="425"/>
      <c r="Z2327" s="425"/>
      <c r="AA2327" s="426"/>
      <c r="AB2327" s="426"/>
      <c r="AC2327" s="458"/>
      <c r="AD2327" s="181"/>
      <c r="AE2327" s="533"/>
      <c r="AF2327" s="533"/>
      <c r="AG2327" s="533"/>
      <c r="AH2327" s="533"/>
      <c r="AI2327" s="533"/>
      <c r="AJ2327" s="533"/>
      <c r="AK2327" s="534"/>
      <c r="AL2327" s="534"/>
      <c r="AM2327" s="534"/>
      <c r="AN2327" s="533"/>
      <c r="AO2327" s="535"/>
      <c r="AP2327" s="534"/>
      <c r="AQ2327" s="430"/>
      <c r="AR2327" s="746" t="s">
        <v>868</v>
      </c>
      <c r="AS2327" s="475">
        <f t="shared" ref="AS2327:AX2336" si="272">IF(SUM($AE2327:$AP2327)&gt;0,VLOOKUP($F2327,Schulart,AS$2,FALSE),0)</f>
        <v>0</v>
      </c>
      <c r="AT2327" s="475">
        <f t="shared" si="272"/>
        <v>0</v>
      </c>
      <c r="AU2327" s="475">
        <f t="shared" si="272"/>
        <v>0</v>
      </c>
      <c r="AV2327" s="475">
        <f t="shared" si="272"/>
        <v>0</v>
      </c>
      <c r="AW2327" s="475">
        <f t="shared" si="272"/>
        <v>0</v>
      </c>
      <c r="AX2327" s="475">
        <f t="shared" si="272"/>
        <v>0</v>
      </c>
      <c r="AY2327" s="185">
        <f>IF(AND(SUM(AE2327:$AP2327)&gt;0,J2327&lt;&gt;""),CONCATENATE(B2327,"_",F2327,"_",AG2327),0)</f>
        <v>0</v>
      </c>
      <c r="AZ2327" s="203">
        <f>IF(AND(SUM(AE2327:$AP2327)&gt;0,D2327="BFS"),1,0)</f>
        <v>0</v>
      </c>
      <c r="BA2327" s="203">
        <f t="shared" si="266"/>
        <v>0</v>
      </c>
    </row>
    <row r="2328" spans="1:53" ht="25">
      <c r="A2328" s="185">
        <f>IF(AND(SUM(AE2328:AP2328)&gt;0,J2328&lt;&gt;""),CONCATENATE(B2328,"_",F2328,"_",$A$5,"_",SUMPRODUCT((B$9:B2328=B2328)*(F$9:F2328=F2328)*(SUM(AE2328:AP2328)&lt;&gt;0)*(J2328&lt;&gt;""))-1),0)</f>
        <v>0</v>
      </c>
      <c r="B2328" s="745" t="s">
        <v>868</v>
      </c>
      <c r="C2328" s="58" t="s">
        <v>1348</v>
      </c>
      <c r="D2328" s="85" t="s">
        <v>1046</v>
      </c>
      <c r="E2328" s="463" t="s">
        <v>1349</v>
      </c>
      <c r="F2328" s="657" t="s">
        <v>1349</v>
      </c>
      <c r="G2328" s="417" t="s">
        <v>457</v>
      </c>
      <c r="H2328" s="418"/>
      <c r="I2328" s="418"/>
      <c r="J2328" s="418"/>
      <c r="K2328" s="418"/>
      <c r="L2328" s="419"/>
      <c r="M2328" s="419"/>
      <c r="N2328" s="419"/>
      <c r="O2328" s="419"/>
      <c r="P2328" s="419"/>
      <c r="Q2328" s="419"/>
      <c r="R2328" s="419"/>
      <c r="S2328" s="419"/>
      <c r="T2328" s="419"/>
      <c r="U2328" s="419"/>
      <c r="V2328" s="419"/>
      <c r="W2328" s="419"/>
      <c r="X2328" s="419"/>
      <c r="Y2328" s="419"/>
      <c r="Z2328" s="419"/>
      <c r="AA2328" s="420"/>
      <c r="AB2328" s="420"/>
      <c r="AC2328" s="457"/>
      <c r="AD2328" s="421"/>
      <c r="AE2328" s="536"/>
      <c r="AF2328" s="536"/>
      <c r="AG2328" s="536"/>
      <c r="AH2328" s="536"/>
      <c r="AI2328" s="537"/>
      <c r="AJ2328" s="537"/>
      <c r="AK2328" s="537"/>
      <c r="AL2328" s="537"/>
      <c r="AM2328" s="537"/>
      <c r="AN2328" s="537"/>
      <c r="AO2328" s="537"/>
      <c r="AP2328" s="537"/>
      <c r="AQ2328" s="422"/>
      <c r="AR2328" s="745" t="s">
        <v>868</v>
      </c>
      <c r="AS2328" s="475">
        <f t="shared" si="272"/>
        <v>0</v>
      </c>
      <c r="AT2328" s="475">
        <f t="shared" si="272"/>
        <v>0</v>
      </c>
      <c r="AU2328" s="475">
        <f t="shared" si="272"/>
        <v>0</v>
      </c>
      <c r="AV2328" s="475">
        <f t="shared" si="272"/>
        <v>0</v>
      </c>
      <c r="AW2328" s="475">
        <f t="shared" si="272"/>
        <v>0</v>
      </c>
      <c r="AX2328" s="475">
        <f t="shared" si="272"/>
        <v>0</v>
      </c>
      <c r="AY2328" s="185">
        <f>IF(AND(SUM(AE2328:$AP2328)&gt;0,J2328&lt;&gt;""),CONCATENATE(B2328,"_",F2328,"_",AG2328),0)</f>
        <v>0</v>
      </c>
      <c r="AZ2328" s="203">
        <f>IF(AND(SUM(AE2328:$AP2328)&gt;0,D2328="BFS"),1,0)</f>
        <v>0</v>
      </c>
      <c r="BA2328" s="203">
        <f t="shared" si="266"/>
        <v>0</v>
      </c>
    </row>
    <row r="2329" spans="1:53" ht="20">
      <c r="A2329" s="185" t="str">
        <f>IF(AND(SUM(AE2329:AP2329)&gt;0,J2329&lt;&gt;""),CONCATENATE(B2329,"_",F2329,"_",$A$5,"_",SUMPRODUCT((B$9:B2329=B2329)*(F$9:F2329=F2329)*(SUM(AE2329:AP2329)&lt;&gt;0)*(J2329&lt;&gt;""))-1),0)</f>
        <v>TH_1.1.1.2_neu_1</v>
      </c>
      <c r="B2329" s="746" t="s">
        <v>868</v>
      </c>
      <c r="C2329" s="464" t="s">
        <v>1490</v>
      </c>
      <c r="D2329" s="89" t="s">
        <v>1046</v>
      </c>
      <c r="E2329" s="465" t="s">
        <v>1349</v>
      </c>
      <c r="F2329" s="658" t="s">
        <v>1349</v>
      </c>
      <c r="G2329" s="423" t="s">
        <v>458</v>
      </c>
      <c r="H2329" s="424" t="s">
        <v>1047</v>
      </c>
      <c r="I2329" s="424" t="s">
        <v>1052</v>
      </c>
      <c r="J2329" s="424" t="s">
        <v>1053</v>
      </c>
      <c r="K2329" s="424" t="s">
        <v>459</v>
      </c>
      <c r="L2329" s="424" t="s">
        <v>1961</v>
      </c>
      <c r="M2329" s="425" t="s">
        <v>460</v>
      </c>
      <c r="N2329" s="425" t="s">
        <v>1953</v>
      </c>
      <c r="O2329" s="425" t="s">
        <v>1047</v>
      </c>
      <c r="P2329" s="425" t="s">
        <v>1047</v>
      </c>
      <c r="Q2329" s="425" t="s">
        <v>1954</v>
      </c>
      <c r="R2329" s="425" t="s">
        <v>1043</v>
      </c>
      <c r="S2329" s="425" t="s">
        <v>1043</v>
      </c>
      <c r="T2329" s="425" t="s">
        <v>1955</v>
      </c>
      <c r="U2329" s="425" t="s">
        <v>1043</v>
      </c>
      <c r="V2329" s="425" t="s">
        <v>1047</v>
      </c>
      <c r="W2329" s="425" t="s">
        <v>1047</v>
      </c>
      <c r="X2329" s="425" t="s">
        <v>1043</v>
      </c>
      <c r="Y2329" s="425" t="s">
        <v>1047</v>
      </c>
      <c r="Z2329" s="425" t="s">
        <v>1043</v>
      </c>
      <c r="AA2329" s="426" t="s">
        <v>1957</v>
      </c>
      <c r="AB2329" s="426"/>
      <c r="AC2329" s="458">
        <v>40422</v>
      </c>
      <c r="AD2329" s="427"/>
      <c r="AE2329" s="533">
        <v>6198</v>
      </c>
      <c r="AF2329" s="533">
        <v>6707</v>
      </c>
      <c r="AG2329" s="533">
        <v>7286</v>
      </c>
      <c r="AH2329" s="533">
        <v>7168</v>
      </c>
      <c r="AI2329" s="533">
        <v>6721</v>
      </c>
      <c r="AJ2329" s="533">
        <v>6184</v>
      </c>
      <c r="AK2329" s="534">
        <v>5715</v>
      </c>
      <c r="AL2329" s="534">
        <v>5056</v>
      </c>
      <c r="AM2329" s="534">
        <v>4772</v>
      </c>
      <c r="AN2329" s="533">
        <v>4725</v>
      </c>
      <c r="AO2329" s="535">
        <v>4788</v>
      </c>
      <c r="AP2329" s="534">
        <v>4745</v>
      </c>
      <c r="AQ2329" s="182"/>
      <c r="AR2329" s="746" t="s">
        <v>868</v>
      </c>
      <c r="AS2329" s="475" t="str">
        <f t="shared" si="272"/>
        <v>DS</v>
      </c>
      <c r="AT2329" s="475" t="str">
        <f t="shared" si="272"/>
        <v>4A</v>
      </c>
      <c r="AU2329" s="475">
        <f t="shared" si="272"/>
        <v>454</v>
      </c>
      <c r="AV2329" s="475" t="str">
        <f t="shared" si="272"/>
        <v>VOC</v>
      </c>
      <c r="AW2329" s="475" t="str">
        <f t="shared" si="272"/>
        <v>B</v>
      </c>
      <c r="AX2329" s="475">
        <f t="shared" si="272"/>
        <v>0</v>
      </c>
      <c r="AY2329" s="185" t="str">
        <f>IF(AND(SUM(AE2329:$AP2329)&gt;0,J2329&lt;&gt;""),CONCATENATE(B2329,"_",F2329,"_",AG2329),0)</f>
        <v>TH_1.1.1.2_7286</v>
      </c>
      <c r="AZ2329" s="203">
        <f>IF(AND(SUM(AE2329:$AP2329)&gt;0,D2329="BFS"),1,0)</f>
        <v>0</v>
      </c>
      <c r="BA2329" s="203">
        <f t="shared" si="266"/>
        <v>0</v>
      </c>
    </row>
    <row r="2330" spans="1:53" ht="13">
      <c r="A2330" s="185">
        <f>IF(AND(SUM(AE2330:AP2330)&gt;0,J2330&lt;&gt;""),CONCATENATE(B2330,"_",F2330,"_",$A$5,"_",SUMPRODUCT((B$9:B2330=B2330)*(F$9:F2330=F2330)*(SUM(AE2330:AP2330)&lt;&gt;0)*(J2330&lt;&gt;""))-1),0)</f>
        <v>0</v>
      </c>
      <c r="B2330" s="746" t="s">
        <v>868</v>
      </c>
      <c r="C2330" s="464" t="s">
        <v>1490</v>
      </c>
      <c r="D2330" s="89" t="s">
        <v>1046</v>
      </c>
      <c r="E2330" s="465" t="s">
        <v>1349</v>
      </c>
      <c r="F2330" s="658" t="s">
        <v>1349</v>
      </c>
      <c r="G2330" s="429"/>
      <c r="H2330" s="424" t="s">
        <v>1043</v>
      </c>
      <c r="I2330" s="424" t="s">
        <v>1052</v>
      </c>
      <c r="J2330" s="424" t="s">
        <v>1053</v>
      </c>
      <c r="K2330" s="424"/>
      <c r="L2330" s="424"/>
      <c r="M2330" s="425"/>
      <c r="N2330" s="425"/>
      <c r="O2330" s="425"/>
      <c r="P2330" s="425"/>
      <c r="Q2330" s="425"/>
      <c r="R2330" s="425"/>
      <c r="S2330" s="425"/>
      <c r="T2330" s="425"/>
      <c r="U2330" s="425"/>
      <c r="V2330" s="425"/>
      <c r="W2330" s="425"/>
      <c r="X2330" s="425"/>
      <c r="Y2330" s="425"/>
      <c r="Z2330" s="425"/>
      <c r="AA2330" s="426"/>
      <c r="AB2330" s="426"/>
      <c r="AC2330" s="458"/>
      <c r="AD2330" s="181"/>
      <c r="AE2330" s="533"/>
      <c r="AF2330" s="533"/>
      <c r="AG2330" s="533"/>
      <c r="AH2330" s="533"/>
      <c r="AI2330" s="533"/>
      <c r="AJ2330" s="533"/>
      <c r="AK2330" s="534"/>
      <c r="AL2330" s="534"/>
      <c r="AM2330" s="534"/>
      <c r="AN2330" s="533"/>
      <c r="AO2330" s="535"/>
      <c r="AP2330" s="534"/>
      <c r="AQ2330" s="430"/>
      <c r="AR2330" s="746" t="s">
        <v>868</v>
      </c>
      <c r="AS2330" s="475">
        <f t="shared" si="272"/>
        <v>0</v>
      </c>
      <c r="AT2330" s="475">
        <f t="shared" si="272"/>
        <v>0</v>
      </c>
      <c r="AU2330" s="475">
        <f t="shared" si="272"/>
        <v>0</v>
      </c>
      <c r="AV2330" s="475">
        <f t="shared" si="272"/>
        <v>0</v>
      </c>
      <c r="AW2330" s="475">
        <f t="shared" si="272"/>
        <v>0</v>
      </c>
      <c r="AX2330" s="475">
        <f t="shared" si="272"/>
        <v>0</v>
      </c>
      <c r="AY2330" s="185">
        <f>IF(AND(SUM(AE2330:$AP2330)&gt;0,J2330&lt;&gt;""),CONCATENATE(B2330,"_",F2330,"_",AG2330),0)</f>
        <v>0</v>
      </c>
      <c r="AZ2330" s="203">
        <f>IF(AND(SUM(AE2330:$AP2330)&gt;0,D2330="BFS"),1,0)</f>
        <v>0</v>
      </c>
      <c r="BA2330" s="203">
        <f t="shared" si="266"/>
        <v>0</v>
      </c>
    </row>
    <row r="2331" spans="1:53" ht="25">
      <c r="A2331" s="185">
        <f>IF(AND(SUM(AE2331:AP2331)&gt;0,J2331&lt;&gt;""),CONCATENATE(B2331,"_",F2331,"_",$A$5,"_",SUMPRODUCT((B$9:B2331=B2331)*(F$9:F2331=F2331)*(SUM(AE2331:AP2331)&lt;&gt;0)*(J2331&lt;&gt;""))-1),0)</f>
        <v>0</v>
      </c>
      <c r="B2331" s="745" t="s">
        <v>868</v>
      </c>
      <c r="C2331" s="58" t="s">
        <v>1351</v>
      </c>
      <c r="D2331" s="85" t="s">
        <v>1046</v>
      </c>
      <c r="E2331" s="463" t="s">
        <v>1352</v>
      </c>
      <c r="F2331" s="657" t="s">
        <v>1352</v>
      </c>
      <c r="G2331" s="417" t="s">
        <v>688</v>
      </c>
      <c r="H2331" s="418"/>
      <c r="I2331" s="418"/>
      <c r="J2331" s="418"/>
      <c r="K2331" s="418"/>
      <c r="L2331" s="419"/>
      <c r="M2331" s="419"/>
      <c r="N2331" s="419"/>
      <c r="O2331" s="419"/>
      <c r="P2331" s="419"/>
      <c r="Q2331" s="419"/>
      <c r="R2331" s="419"/>
      <c r="S2331" s="419"/>
      <c r="T2331" s="419"/>
      <c r="U2331" s="419"/>
      <c r="V2331" s="419"/>
      <c r="W2331" s="419"/>
      <c r="X2331" s="419"/>
      <c r="Y2331" s="419"/>
      <c r="Z2331" s="419"/>
      <c r="AA2331" s="420"/>
      <c r="AB2331" s="420"/>
      <c r="AC2331" s="457"/>
      <c r="AD2331" s="421"/>
      <c r="AE2331" s="536"/>
      <c r="AF2331" s="536"/>
      <c r="AG2331" s="536"/>
      <c r="AH2331" s="536"/>
      <c r="AI2331" s="537"/>
      <c r="AJ2331" s="537"/>
      <c r="AK2331" s="537"/>
      <c r="AL2331" s="537"/>
      <c r="AM2331" s="537"/>
      <c r="AN2331" s="537"/>
      <c r="AO2331" s="537"/>
      <c r="AP2331" s="537"/>
      <c r="AQ2331" s="422"/>
      <c r="AR2331" s="745" t="s">
        <v>868</v>
      </c>
      <c r="AS2331" s="475">
        <f t="shared" si="272"/>
        <v>0</v>
      </c>
      <c r="AT2331" s="475">
        <f t="shared" si="272"/>
        <v>0</v>
      </c>
      <c r="AU2331" s="475">
        <f t="shared" si="272"/>
        <v>0</v>
      </c>
      <c r="AV2331" s="475">
        <f t="shared" si="272"/>
        <v>0</v>
      </c>
      <c r="AW2331" s="475">
        <f t="shared" si="272"/>
        <v>0</v>
      </c>
      <c r="AX2331" s="475">
        <f t="shared" si="272"/>
        <v>0</v>
      </c>
      <c r="AY2331" s="185">
        <f>IF(AND(SUM(AE2331:$AP2331)&gt;0,J2331&lt;&gt;""),CONCATENATE(B2331,"_",F2331,"_",AG2331),0)</f>
        <v>0</v>
      </c>
      <c r="AZ2331" s="203">
        <f>IF(AND(SUM(AE2331:$AP2331)&gt;0,D2331="BFS"),1,0)</f>
        <v>0</v>
      </c>
      <c r="BA2331" s="203">
        <f t="shared" si="266"/>
        <v>0</v>
      </c>
    </row>
    <row r="2332" spans="1:53" ht="30">
      <c r="A2332" s="185" t="str">
        <f>IF(AND(SUM(AE2332:AP2332)&gt;0,J2332&lt;&gt;""),CONCATENATE(B2332,"_",F2332,"_",$A$5,"_",SUMPRODUCT((B$9:B2332=B2332)*(F$9:F2332=F2332)*(SUM(AE2332:AP2332)&lt;&gt;0)*(J2332&lt;&gt;""))-1),0)</f>
        <v>TH_1.1.1.3_neu_1</v>
      </c>
      <c r="B2332" s="746" t="s">
        <v>868</v>
      </c>
      <c r="C2332" s="464" t="s">
        <v>1490</v>
      </c>
      <c r="D2332" s="89" t="s">
        <v>1046</v>
      </c>
      <c r="E2332" s="465" t="s">
        <v>1352</v>
      </c>
      <c r="F2332" s="658" t="s">
        <v>1352</v>
      </c>
      <c r="G2332" s="423" t="s">
        <v>462</v>
      </c>
      <c r="H2332" s="424" t="s">
        <v>1047</v>
      </c>
      <c r="I2332" s="424" t="s">
        <v>1052</v>
      </c>
      <c r="J2332" s="424" t="s">
        <v>1053</v>
      </c>
      <c r="K2332" s="424" t="s">
        <v>325</v>
      </c>
      <c r="L2332" s="424" t="s">
        <v>1961</v>
      </c>
      <c r="M2332" s="425" t="s">
        <v>460</v>
      </c>
      <c r="N2332" s="425" t="s">
        <v>1953</v>
      </c>
      <c r="O2332" s="425" t="s">
        <v>1047</v>
      </c>
      <c r="P2332" s="425" t="s">
        <v>1047</v>
      </c>
      <c r="Q2332" s="425" t="s">
        <v>1954</v>
      </c>
      <c r="R2332" s="425" t="s">
        <v>1043</v>
      </c>
      <c r="S2332" s="425" t="s">
        <v>1043</v>
      </c>
      <c r="T2332" s="425" t="s">
        <v>1955</v>
      </c>
      <c r="U2332" s="425" t="s">
        <v>1043</v>
      </c>
      <c r="V2332" s="425" t="s">
        <v>1047</v>
      </c>
      <c r="W2332" s="425" t="s">
        <v>1047</v>
      </c>
      <c r="X2332" s="425" t="s">
        <v>1043</v>
      </c>
      <c r="Y2332" s="425" t="s">
        <v>1047</v>
      </c>
      <c r="Z2332" s="425" t="s">
        <v>1043</v>
      </c>
      <c r="AA2332" s="426" t="s">
        <v>902</v>
      </c>
      <c r="AB2332" s="426"/>
      <c r="AC2332" s="458">
        <v>40422</v>
      </c>
      <c r="AD2332" s="427"/>
      <c r="AE2332" s="533">
        <v>1190</v>
      </c>
      <c r="AF2332" s="533">
        <v>1665</v>
      </c>
      <c r="AG2332" s="533">
        <v>1300</v>
      </c>
      <c r="AH2332" s="533">
        <v>1133</v>
      </c>
      <c r="AI2332" s="533">
        <v>1222</v>
      </c>
      <c r="AJ2332" s="533">
        <v>1245</v>
      </c>
      <c r="AK2332" s="534">
        <v>1140</v>
      </c>
      <c r="AL2332" s="534">
        <v>1311</v>
      </c>
      <c r="AM2332" s="534">
        <v>1178</v>
      </c>
      <c r="AN2332" s="533">
        <v>1133</v>
      </c>
      <c r="AO2332" s="535">
        <v>860</v>
      </c>
      <c r="AP2332" s="534">
        <v>784</v>
      </c>
      <c r="AQ2332" s="182"/>
      <c r="AR2332" s="746" t="s">
        <v>868</v>
      </c>
      <c r="AS2332" s="475" t="str">
        <f t="shared" si="272"/>
        <v>DS</v>
      </c>
      <c r="AT2332" s="475" t="str">
        <f t="shared" si="272"/>
        <v>4B</v>
      </c>
      <c r="AU2332" s="475">
        <f t="shared" si="272"/>
        <v>454</v>
      </c>
      <c r="AV2332" s="475" t="str">
        <f t="shared" si="272"/>
        <v>VOC</v>
      </c>
      <c r="AW2332" s="475" t="str">
        <f t="shared" si="272"/>
        <v>B</v>
      </c>
      <c r="AX2332" s="475">
        <f t="shared" si="272"/>
        <v>0</v>
      </c>
      <c r="AY2332" s="185" t="str">
        <f>IF(AND(SUM(AE2332:$AP2332)&gt;0,J2332&lt;&gt;""),CONCATENATE(B2332,"_",F2332,"_",AG2332),0)</f>
        <v>TH_1.1.1.3_1300</v>
      </c>
      <c r="AZ2332" s="203">
        <f>IF(AND(SUM(AE2332:$AP2332)&gt;0,D2332="BFS"),1,0)</f>
        <v>0</v>
      </c>
      <c r="BA2332" s="203">
        <f t="shared" si="266"/>
        <v>0</v>
      </c>
    </row>
    <row r="2333" spans="1:53" ht="13">
      <c r="A2333" s="185">
        <f>IF(AND(SUM(AE2333:AP2333)&gt;0,J2333&lt;&gt;""),CONCATENATE(B2333,"_",F2333,"_",$A$5,"_",SUMPRODUCT((B$9:B2333=B2333)*(F$9:F2333=F2333)*(SUM(AE2333:AP2333)&lt;&gt;0)*(J2333&lt;&gt;""))-1),0)</f>
        <v>0</v>
      </c>
      <c r="B2333" s="746" t="s">
        <v>868</v>
      </c>
      <c r="C2333" s="464" t="s">
        <v>1490</v>
      </c>
      <c r="D2333" s="89" t="s">
        <v>1046</v>
      </c>
      <c r="E2333" s="465" t="s">
        <v>1352</v>
      </c>
      <c r="F2333" s="658" t="s">
        <v>1352</v>
      </c>
      <c r="G2333" s="429"/>
      <c r="H2333" s="424" t="s">
        <v>1043</v>
      </c>
      <c r="I2333" s="424" t="s">
        <v>1052</v>
      </c>
      <c r="J2333" s="424" t="s">
        <v>1053</v>
      </c>
      <c r="K2333" s="424"/>
      <c r="L2333" s="424"/>
      <c r="M2333" s="425"/>
      <c r="N2333" s="425"/>
      <c r="O2333" s="425"/>
      <c r="P2333" s="425"/>
      <c r="Q2333" s="425"/>
      <c r="R2333" s="425"/>
      <c r="S2333" s="425"/>
      <c r="T2333" s="425"/>
      <c r="U2333" s="425"/>
      <c r="V2333" s="425"/>
      <c r="W2333" s="425"/>
      <c r="X2333" s="425"/>
      <c r="Y2333" s="425"/>
      <c r="Z2333" s="425"/>
      <c r="AA2333" s="426"/>
      <c r="AB2333" s="426"/>
      <c r="AC2333" s="458"/>
      <c r="AD2333" s="181"/>
      <c r="AE2333" s="533"/>
      <c r="AF2333" s="533"/>
      <c r="AG2333" s="533"/>
      <c r="AH2333" s="533"/>
      <c r="AI2333" s="533"/>
      <c r="AJ2333" s="533"/>
      <c r="AK2333" s="534"/>
      <c r="AL2333" s="534"/>
      <c r="AM2333" s="534"/>
      <c r="AN2333" s="533"/>
      <c r="AO2333" s="535"/>
      <c r="AP2333" s="534"/>
      <c r="AQ2333" s="430"/>
      <c r="AR2333" s="746" t="s">
        <v>868</v>
      </c>
      <c r="AS2333" s="475">
        <f t="shared" si="272"/>
        <v>0</v>
      </c>
      <c r="AT2333" s="475">
        <f t="shared" si="272"/>
        <v>0</v>
      </c>
      <c r="AU2333" s="475">
        <f t="shared" si="272"/>
        <v>0</v>
      </c>
      <c r="AV2333" s="475">
        <f t="shared" si="272"/>
        <v>0</v>
      </c>
      <c r="AW2333" s="475">
        <f t="shared" si="272"/>
        <v>0</v>
      </c>
      <c r="AX2333" s="475">
        <f t="shared" si="272"/>
        <v>0</v>
      </c>
      <c r="AY2333" s="185">
        <f>IF(AND(SUM(AE2333:$AP2333)&gt;0,J2333&lt;&gt;""),CONCATENATE(B2333,"_",F2333,"_",AG2333),0)</f>
        <v>0</v>
      </c>
      <c r="AZ2333" s="203">
        <f>IF(AND(SUM(AE2333:$AP2333)&gt;0,D2333="BFS"),1,0)</f>
        <v>0</v>
      </c>
      <c r="BA2333" s="203">
        <f t="shared" si="266"/>
        <v>0</v>
      </c>
    </row>
    <row r="2334" spans="1:53" ht="25">
      <c r="A2334" s="185">
        <f>IF(AND(SUM(AE2334:AP2334)&gt;0,J2334&lt;&gt;""),CONCATENATE(B2334,"_",F2334,"_",$A$5,"_",SUMPRODUCT((B$9:B2334=B2334)*(F$9:F2334=F2334)*(SUM(AE2334:AP2334)&lt;&gt;0)*(J2334&lt;&gt;""))-1),0)</f>
        <v>0</v>
      </c>
      <c r="B2334" s="745" t="s">
        <v>868</v>
      </c>
      <c r="C2334" s="58" t="s">
        <v>1354</v>
      </c>
      <c r="D2334" s="85" t="s">
        <v>1046</v>
      </c>
      <c r="E2334" s="463" t="s">
        <v>1355</v>
      </c>
      <c r="F2334" s="657" t="s">
        <v>1355</v>
      </c>
      <c r="G2334" s="417" t="s">
        <v>462</v>
      </c>
      <c r="H2334" s="418"/>
      <c r="I2334" s="418"/>
      <c r="J2334" s="418"/>
      <c r="K2334" s="418"/>
      <c r="L2334" s="419"/>
      <c r="M2334" s="419"/>
      <c r="N2334" s="419"/>
      <c r="O2334" s="419"/>
      <c r="P2334" s="419"/>
      <c r="Q2334" s="419"/>
      <c r="R2334" s="419"/>
      <c r="S2334" s="419"/>
      <c r="T2334" s="419"/>
      <c r="U2334" s="419"/>
      <c r="V2334" s="419"/>
      <c r="W2334" s="419"/>
      <c r="X2334" s="419"/>
      <c r="Y2334" s="419"/>
      <c r="Z2334" s="419"/>
      <c r="AA2334" s="420"/>
      <c r="AB2334" s="420"/>
      <c r="AC2334" s="457"/>
      <c r="AD2334" s="421"/>
      <c r="AE2334" s="536"/>
      <c r="AF2334" s="536"/>
      <c r="AG2334" s="536"/>
      <c r="AH2334" s="536"/>
      <c r="AI2334" s="537"/>
      <c r="AJ2334" s="537"/>
      <c r="AK2334" s="537"/>
      <c r="AL2334" s="537"/>
      <c r="AM2334" s="537"/>
      <c r="AN2334" s="537"/>
      <c r="AO2334" s="537"/>
      <c r="AP2334" s="537"/>
      <c r="AQ2334" s="422"/>
      <c r="AR2334" s="745" t="s">
        <v>868</v>
      </c>
      <c r="AS2334" s="475">
        <f t="shared" si="272"/>
        <v>0</v>
      </c>
      <c r="AT2334" s="475">
        <f t="shared" si="272"/>
        <v>0</v>
      </c>
      <c r="AU2334" s="475">
        <f t="shared" si="272"/>
        <v>0</v>
      </c>
      <c r="AV2334" s="475">
        <f t="shared" si="272"/>
        <v>0</v>
      </c>
      <c r="AW2334" s="475">
        <f t="shared" si="272"/>
        <v>0</v>
      </c>
      <c r="AX2334" s="475">
        <f t="shared" si="272"/>
        <v>0</v>
      </c>
      <c r="AY2334" s="185">
        <f>IF(AND(SUM(AE2334:$AP2334)&gt;0,J2334&lt;&gt;""),CONCATENATE(B2334,"_",F2334,"_",AG2334),0)</f>
        <v>0</v>
      </c>
      <c r="AZ2334" s="203">
        <f>IF(AND(SUM(AE2334:$AP2334)&gt;0,D2334="BFS"),1,0)</f>
        <v>0</v>
      </c>
      <c r="BA2334" s="203">
        <f t="shared" si="266"/>
        <v>0</v>
      </c>
    </row>
    <row r="2335" spans="1:53" ht="50">
      <c r="A2335" s="185" t="str">
        <f>IF(AND(SUM(AE2335:AP2335)&gt;0,J2335&lt;&gt;""),CONCATENATE(B2335,"_",F2335,"_",$A$5,"_",SUMPRODUCT((B$9:B2335=B2335)*(F$9:F2335=F2335)*(SUM(AE2335:AP2335)&lt;&gt;0)*(J2335&lt;&gt;""))-1),0)</f>
        <v>TH_1.1.1.4_neu_1</v>
      </c>
      <c r="B2335" s="746" t="s">
        <v>868</v>
      </c>
      <c r="C2335" s="464" t="s">
        <v>1943</v>
      </c>
      <c r="D2335" s="89" t="s">
        <v>1046</v>
      </c>
      <c r="E2335" s="465" t="s">
        <v>1355</v>
      </c>
      <c r="F2335" s="658" t="s">
        <v>1355</v>
      </c>
      <c r="G2335" s="423" t="s">
        <v>1286</v>
      </c>
      <c r="H2335" s="424" t="s">
        <v>1047</v>
      </c>
      <c r="I2335" s="424" t="s">
        <v>1052</v>
      </c>
      <c r="J2335" s="424" t="s">
        <v>1053</v>
      </c>
      <c r="K2335" s="424" t="s">
        <v>16</v>
      </c>
      <c r="L2335" s="424" t="s">
        <v>1961</v>
      </c>
      <c r="M2335" s="425" t="s">
        <v>903</v>
      </c>
      <c r="N2335" s="425" t="s">
        <v>1953</v>
      </c>
      <c r="O2335" s="425" t="s">
        <v>1047</v>
      </c>
      <c r="P2335" s="425" t="s">
        <v>1047</v>
      </c>
      <c r="Q2335" s="425" t="s">
        <v>1954</v>
      </c>
      <c r="R2335" s="425" t="s">
        <v>1043</v>
      </c>
      <c r="S2335" s="425" t="s">
        <v>1043</v>
      </c>
      <c r="T2335" s="425" t="s">
        <v>1955</v>
      </c>
      <c r="U2335" s="425" t="s">
        <v>1043</v>
      </c>
      <c r="V2335" s="425" t="s">
        <v>1047</v>
      </c>
      <c r="W2335" s="425" t="s">
        <v>1047</v>
      </c>
      <c r="X2335" s="425" t="s">
        <v>1043</v>
      </c>
      <c r="Y2335" s="425" t="s">
        <v>1047</v>
      </c>
      <c r="Z2335" s="425" t="s">
        <v>1043</v>
      </c>
      <c r="AA2335" s="426" t="s">
        <v>1566</v>
      </c>
      <c r="AB2335" s="426"/>
      <c r="AC2335" s="458">
        <v>40422</v>
      </c>
      <c r="AD2335" s="427"/>
      <c r="AE2335" s="533">
        <v>179</v>
      </c>
      <c r="AF2335" s="533">
        <v>161</v>
      </c>
      <c r="AG2335" s="533">
        <v>198</v>
      </c>
      <c r="AH2335" s="533">
        <v>226</v>
      </c>
      <c r="AI2335" s="533">
        <v>253</v>
      </c>
      <c r="AJ2335" s="533">
        <v>246</v>
      </c>
      <c r="AK2335" s="534">
        <v>228</v>
      </c>
      <c r="AL2335" s="534">
        <v>246</v>
      </c>
      <c r="AM2335" s="534">
        <v>225</v>
      </c>
      <c r="AN2335" s="533">
        <v>180</v>
      </c>
      <c r="AO2335" s="535">
        <v>138</v>
      </c>
      <c r="AP2335" s="534">
        <v>118</v>
      </c>
      <c r="AQ2335" s="182"/>
      <c r="AR2335" s="746" t="s">
        <v>868</v>
      </c>
      <c r="AS2335" s="475" t="str">
        <f t="shared" si="272"/>
        <v>DS</v>
      </c>
      <c r="AT2335" s="475" t="str">
        <f t="shared" si="272"/>
        <v>4A</v>
      </c>
      <c r="AU2335" s="475">
        <f t="shared" si="272"/>
        <v>454</v>
      </c>
      <c r="AV2335" s="475" t="str">
        <f t="shared" si="272"/>
        <v>VOC</v>
      </c>
      <c r="AW2335" s="475" t="str">
        <f t="shared" si="272"/>
        <v>B</v>
      </c>
      <c r="AX2335" s="475">
        <f t="shared" si="272"/>
        <v>0</v>
      </c>
      <c r="AY2335" s="185" t="str">
        <f>IF(AND(SUM(AE2335:$AP2335)&gt;0,J2335&lt;&gt;""),CONCATENATE(B2335,"_",F2335,"_",AG2335),0)</f>
        <v>TH_1.1.1.4_198</v>
      </c>
      <c r="AZ2335" s="203">
        <f>IF(AND(SUM(AE2335:$AP2335)&gt;0,D2335="BFS"),1,0)</f>
        <v>0</v>
      </c>
      <c r="BA2335" s="203">
        <f t="shared" si="266"/>
        <v>0</v>
      </c>
    </row>
    <row r="2336" spans="1:53" ht="25">
      <c r="A2336" s="185">
        <f>IF(AND(SUM(AE2336:AP2336)&gt;0,J2336&lt;&gt;""),CONCATENATE(B2336,"_",F2336,"_",$A$5,"_",SUMPRODUCT((B$9:B2336=B2336)*(F$9:F2336=F2336)*(SUM(AE2336:AP2336)&lt;&gt;0)*(J2336&lt;&gt;""))-1),0)</f>
        <v>0</v>
      </c>
      <c r="B2336" s="745" t="s">
        <v>868</v>
      </c>
      <c r="C2336" s="58" t="s">
        <v>1356</v>
      </c>
      <c r="D2336" s="85" t="s">
        <v>1046</v>
      </c>
      <c r="E2336" s="463" t="s">
        <v>1357</v>
      </c>
      <c r="F2336" s="657" t="s">
        <v>1357</v>
      </c>
      <c r="G2336" s="420" t="s">
        <v>1950</v>
      </c>
      <c r="H2336" s="418"/>
      <c r="I2336" s="418"/>
      <c r="J2336" s="418"/>
      <c r="K2336" s="418"/>
      <c r="L2336" s="419"/>
      <c r="M2336" s="419"/>
      <c r="N2336" s="419"/>
      <c r="O2336" s="419"/>
      <c r="P2336" s="419"/>
      <c r="Q2336" s="419"/>
      <c r="R2336" s="419"/>
      <c r="S2336" s="419"/>
      <c r="T2336" s="419"/>
      <c r="U2336" s="419"/>
      <c r="V2336" s="419"/>
      <c r="W2336" s="419"/>
      <c r="X2336" s="419"/>
      <c r="Y2336" s="419"/>
      <c r="Z2336" s="419"/>
      <c r="AA2336" s="420"/>
      <c r="AB2336" s="420"/>
      <c r="AC2336" s="457"/>
      <c r="AD2336" s="421"/>
      <c r="AE2336" s="536"/>
      <c r="AF2336" s="536"/>
      <c r="AG2336" s="536"/>
      <c r="AH2336" s="536"/>
      <c r="AI2336" s="537"/>
      <c r="AJ2336" s="537"/>
      <c r="AK2336" s="537"/>
      <c r="AL2336" s="537"/>
      <c r="AM2336" s="537"/>
      <c r="AN2336" s="537"/>
      <c r="AO2336" s="537"/>
      <c r="AP2336" s="537"/>
      <c r="AQ2336" s="422"/>
      <c r="AR2336" s="745" t="s">
        <v>868</v>
      </c>
      <c r="AS2336" s="475">
        <f t="shared" si="272"/>
        <v>0</v>
      </c>
      <c r="AT2336" s="475">
        <f t="shared" si="272"/>
        <v>0</v>
      </c>
      <c r="AU2336" s="475">
        <f t="shared" si="272"/>
        <v>0</v>
      </c>
      <c r="AV2336" s="475">
        <f t="shared" si="272"/>
        <v>0</v>
      </c>
      <c r="AW2336" s="475">
        <f t="shared" si="272"/>
        <v>0</v>
      </c>
      <c r="AX2336" s="475">
        <f t="shared" si="272"/>
        <v>0</v>
      </c>
      <c r="AY2336" s="185">
        <f>IF(AND(SUM(AE2336:$AP2336)&gt;0,J2336&lt;&gt;""),CONCATENATE(B2336,"_",F2336,"_",AG2336),0)</f>
        <v>0</v>
      </c>
      <c r="AZ2336" s="203">
        <f>IF(AND(SUM(AE2336:$AP2336)&gt;0,D2336="BFS"),1,0)</f>
        <v>0</v>
      </c>
      <c r="BA2336" s="203">
        <f t="shared" si="266"/>
        <v>0</v>
      </c>
    </row>
    <row r="2337" spans="1:53" ht="20">
      <c r="A2337" s="185" t="str">
        <f>IF(AND(SUM(AE2337:AP2337)&gt;0,J2337&lt;&gt;""),CONCATENATE(B2337,"_",F2337,"_",$A$5,"_",SUMPRODUCT((B$9:B2337=B2337)*(F$9:F2337=F2337)*(SUM(AE2337:AP2337)&lt;&gt;0)*(J2337&lt;&gt;""))-1),0)</f>
        <v>TH_1.1.1.5_neu_1</v>
      </c>
      <c r="B2337" s="746" t="s">
        <v>868</v>
      </c>
      <c r="C2337" s="464" t="s">
        <v>1555</v>
      </c>
      <c r="D2337" s="89" t="s">
        <v>1046</v>
      </c>
      <c r="E2337" s="465" t="s">
        <v>1357</v>
      </c>
      <c r="F2337" s="658" t="s">
        <v>1357</v>
      </c>
      <c r="G2337" s="423" t="s">
        <v>815</v>
      </c>
      <c r="H2337" s="424" t="s">
        <v>1047</v>
      </c>
      <c r="I2337" s="424" t="s">
        <v>1052</v>
      </c>
      <c r="J2337" s="424" t="s">
        <v>1053</v>
      </c>
      <c r="K2337" s="424" t="s">
        <v>1243</v>
      </c>
      <c r="L2337" s="424" t="s">
        <v>1964</v>
      </c>
      <c r="M2337" s="425" t="s">
        <v>1691</v>
      </c>
      <c r="N2337" s="425" t="s">
        <v>1953</v>
      </c>
      <c r="O2337" s="425" t="s">
        <v>1047</v>
      </c>
      <c r="P2337" s="425" t="s">
        <v>1047</v>
      </c>
      <c r="Q2337" s="425" t="s">
        <v>1643</v>
      </c>
      <c r="R2337" s="425" t="s">
        <v>1043</v>
      </c>
      <c r="S2337" s="425" t="s">
        <v>1043</v>
      </c>
      <c r="T2337" s="425" t="s">
        <v>1955</v>
      </c>
      <c r="U2337" s="425" t="s">
        <v>1043</v>
      </c>
      <c r="V2337" s="425" t="s">
        <v>1047</v>
      </c>
      <c r="W2337" s="425" t="s">
        <v>1047</v>
      </c>
      <c r="X2337" s="425" t="s">
        <v>1043</v>
      </c>
      <c r="Y2337" s="425" t="s">
        <v>1047</v>
      </c>
      <c r="Z2337" s="425" t="s">
        <v>1043</v>
      </c>
      <c r="AA2337" s="426" t="s">
        <v>1957</v>
      </c>
      <c r="AB2337" s="426"/>
      <c r="AC2337" s="458">
        <v>40422</v>
      </c>
      <c r="AD2337" s="427"/>
      <c r="AE2337" s="533">
        <v>229</v>
      </c>
      <c r="AF2337" s="533">
        <v>244</v>
      </c>
      <c r="AG2337" s="533">
        <v>401</v>
      </c>
      <c r="AH2337" s="533">
        <v>365</v>
      </c>
      <c r="AI2337" s="533">
        <v>280</v>
      </c>
      <c r="AJ2337" s="533">
        <v>222</v>
      </c>
      <c r="AK2337" s="534">
        <v>188</v>
      </c>
      <c r="AL2337" s="534">
        <v>166</v>
      </c>
      <c r="AM2337" s="534">
        <v>157</v>
      </c>
      <c r="AN2337" s="533">
        <v>146</v>
      </c>
      <c r="AO2337" s="535">
        <v>126</v>
      </c>
      <c r="AP2337" s="534">
        <v>120</v>
      </c>
      <c r="AQ2337" s="182"/>
      <c r="AR2337" s="746" t="s">
        <v>868</v>
      </c>
      <c r="AS2337" s="475" t="str">
        <f t="shared" ref="AS2337:AX2346" si="273">IF(SUM($AE2337:$AP2337)&gt;0,VLOOKUP($F2337,Schulart,AS$2,FALSE),0)</f>
        <v>DS</v>
      </c>
      <c r="AT2337" s="475" t="str">
        <f t="shared" si="273"/>
        <v>4A</v>
      </c>
      <c r="AU2337" s="475">
        <f t="shared" si="273"/>
        <v>454</v>
      </c>
      <c r="AV2337" s="475" t="str">
        <f t="shared" si="273"/>
        <v>VOC</v>
      </c>
      <c r="AW2337" s="475" t="str">
        <f t="shared" si="273"/>
        <v>B</v>
      </c>
      <c r="AX2337" s="475">
        <f t="shared" si="273"/>
        <v>0</v>
      </c>
      <c r="AY2337" s="185" t="str">
        <f>IF(AND(SUM(AE2337:$AP2337)&gt;0,J2337&lt;&gt;""),CONCATENATE(B2337,"_",F2337,"_",AG2337),0)</f>
        <v>TH_1.1.1.5_401</v>
      </c>
      <c r="AZ2337" s="203">
        <f>IF(AND(SUM(AE2337:$AP2337)&gt;0,D2337="BFS"),1,0)</f>
        <v>0</v>
      </c>
      <c r="BA2337" s="203">
        <f t="shared" si="266"/>
        <v>0</v>
      </c>
    </row>
    <row r="2338" spans="1:53" ht="15.5">
      <c r="A2338" s="185">
        <f>IF(AND(SUM(AE2338:AP2338)&gt;0,J2338&lt;&gt;""),CONCATENATE(B2338,"_",F2338,"_",$A$5,"_",SUMPRODUCT((B$9:B2338=B2338)*(F$9:F2338=F2338)*(SUM(AE2338:AP2338)&lt;&gt;0)*(J2338&lt;&gt;""))-1),0)</f>
        <v>0</v>
      </c>
      <c r="B2338" s="165" t="s">
        <v>868</v>
      </c>
      <c r="C2338" s="69" t="s">
        <v>18</v>
      </c>
      <c r="D2338" s="84"/>
      <c r="E2338" s="467"/>
      <c r="F2338" s="659"/>
      <c r="G2338" s="76"/>
      <c r="H2338" s="77"/>
      <c r="I2338" s="77"/>
      <c r="J2338" s="77"/>
      <c r="K2338" s="77"/>
      <c r="L2338" s="78"/>
      <c r="M2338" s="78"/>
      <c r="N2338" s="78"/>
      <c r="O2338" s="78"/>
      <c r="P2338" s="78"/>
      <c r="Q2338" s="78"/>
      <c r="R2338" s="78"/>
      <c r="S2338" s="78"/>
      <c r="T2338" s="78"/>
      <c r="U2338" s="78"/>
      <c r="V2338" s="78"/>
      <c r="W2338" s="78"/>
      <c r="X2338" s="78"/>
      <c r="Y2338" s="78"/>
      <c r="Z2338" s="78"/>
      <c r="AA2338" s="76"/>
      <c r="AB2338" s="76"/>
      <c r="AC2338" s="459"/>
      <c r="AD2338" s="71"/>
      <c r="AE2338" s="538"/>
      <c r="AF2338" s="538"/>
      <c r="AG2338" s="538"/>
      <c r="AH2338" s="538"/>
      <c r="AI2338" s="539"/>
      <c r="AJ2338" s="539"/>
      <c r="AK2338" s="539"/>
      <c r="AL2338" s="539"/>
      <c r="AM2338" s="539"/>
      <c r="AN2338" s="539"/>
      <c r="AO2338" s="539"/>
      <c r="AP2338" s="539"/>
      <c r="AQ2338" s="326"/>
      <c r="AR2338" s="165" t="s">
        <v>868</v>
      </c>
      <c r="AS2338" s="475">
        <f t="shared" si="273"/>
        <v>0</v>
      </c>
      <c r="AT2338" s="475">
        <f t="shared" si="273"/>
        <v>0</v>
      </c>
      <c r="AU2338" s="475">
        <f t="shared" si="273"/>
        <v>0</v>
      </c>
      <c r="AV2338" s="475">
        <f t="shared" si="273"/>
        <v>0</v>
      </c>
      <c r="AW2338" s="475">
        <f t="shared" si="273"/>
        <v>0</v>
      </c>
      <c r="AX2338" s="475">
        <f t="shared" si="273"/>
        <v>0</v>
      </c>
      <c r="AY2338" s="185">
        <f>IF(AND(SUM(AE2338:$AP2338)&gt;0,J2338&lt;&gt;""),CONCATENATE(B2338,"_",F2338,"_",AG2338),0)</f>
        <v>0</v>
      </c>
      <c r="AZ2338" s="203">
        <f>IF(AND(SUM(AE2338:$AP2338)&gt;0,D2338="BFS"),1,0)</f>
        <v>0</v>
      </c>
      <c r="BA2338" s="203">
        <f t="shared" si="266"/>
        <v>0</v>
      </c>
    </row>
    <row r="2339" spans="1:53" ht="25">
      <c r="A2339" s="185">
        <f>IF(AND(SUM(AE2339:AP2339)&gt;0,J2339&lt;&gt;""),CONCATENATE(B2339,"_",F2339,"_",$A$5,"_",SUMPRODUCT((B$9:B2339=B2339)*(F$9:F2339=F2339)*(SUM(AE2339:AP2339)&lt;&gt;0)*(J2339&lt;&gt;""))-1),0)</f>
        <v>0</v>
      </c>
      <c r="B2339" s="745" t="s">
        <v>868</v>
      </c>
      <c r="C2339" s="58" t="s">
        <v>180</v>
      </c>
      <c r="D2339" s="85" t="s">
        <v>1046</v>
      </c>
      <c r="E2339" s="463" t="s">
        <v>1358</v>
      </c>
      <c r="F2339" s="657" t="s">
        <v>1358</v>
      </c>
      <c r="G2339" s="420"/>
      <c r="H2339" s="418"/>
      <c r="I2339" s="418"/>
      <c r="J2339" s="418"/>
      <c r="K2339" s="418"/>
      <c r="L2339" s="419"/>
      <c r="M2339" s="419"/>
      <c r="N2339" s="419"/>
      <c r="O2339" s="419"/>
      <c r="P2339" s="419"/>
      <c r="Q2339" s="419"/>
      <c r="R2339" s="419"/>
      <c r="S2339" s="419"/>
      <c r="T2339" s="419"/>
      <c r="U2339" s="419"/>
      <c r="V2339" s="419"/>
      <c r="W2339" s="419"/>
      <c r="X2339" s="419"/>
      <c r="Y2339" s="419"/>
      <c r="Z2339" s="419"/>
      <c r="AA2339" s="420"/>
      <c r="AB2339" s="420"/>
      <c r="AC2339" s="457"/>
      <c r="AD2339" s="421"/>
      <c r="AE2339" s="536"/>
      <c r="AF2339" s="536"/>
      <c r="AG2339" s="536"/>
      <c r="AH2339" s="536"/>
      <c r="AI2339" s="537"/>
      <c r="AJ2339" s="537"/>
      <c r="AK2339" s="537"/>
      <c r="AL2339" s="537"/>
      <c r="AM2339" s="537"/>
      <c r="AN2339" s="537"/>
      <c r="AO2339" s="537"/>
      <c r="AP2339" s="537"/>
      <c r="AQ2339" s="422"/>
      <c r="AR2339" s="745" t="s">
        <v>868</v>
      </c>
      <c r="AS2339" s="475">
        <f t="shared" si="273"/>
        <v>0</v>
      </c>
      <c r="AT2339" s="475">
        <f t="shared" si="273"/>
        <v>0</v>
      </c>
      <c r="AU2339" s="475">
        <f t="shared" si="273"/>
        <v>0</v>
      </c>
      <c r="AV2339" s="475">
        <f t="shared" si="273"/>
        <v>0</v>
      </c>
      <c r="AW2339" s="475">
        <f t="shared" si="273"/>
        <v>0</v>
      </c>
      <c r="AX2339" s="475">
        <f t="shared" si="273"/>
        <v>0</v>
      </c>
      <c r="AY2339" s="185">
        <f>IF(AND(SUM(AE2339:$AP2339)&gt;0,J2339&lt;&gt;""),CONCATENATE(B2339,"_",F2339,"_",AG2339),0)</f>
        <v>0</v>
      </c>
      <c r="AZ2339" s="203">
        <f>IF(AND(SUM(AE2339:$AP2339)&gt;0,D2339="BFS"),1,0)</f>
        <v>0</v>
      </c>
      <c r="BA2339" s="203">
        <f t="shared" si="266"/>
        <v>0</v>
      </c>
    </row>
    <row r="2340" spans="1:53" ht="13">
      <c r="A2340" s="185">
        <f>IF(AND(SUM(AE2340:AP2340)&gt;0,J2340&lt;&gt;""),CONCATENATE(B2340,"_",F2340,"_",$A$5,"_",SUMPRODUCT((B$9:B2340=B2340)*(F$9:F2340=F2340)*(SUM(AE2340:AP2340)&lt;&gt;0)*(J2340&lt;&gt;""))-1),0)</f>
        <v>0</v>
      </c>
      <c r="B2340" s="746" t="s">
        <v>868</v>
      </c>
      <c r="C2340" s="464" t="s">
        <v>1491</v>
      </c>
      <c r="D2340" s="89" t="s">
        <v>1046</v>
      </c>
      <c r="E2340" s="465" t="s">
        <v>1358</v>
      </c>
      <c r="F2340" s="658" t="s">
        <v>1358</v>
      </c>
      <c r="G2340" s="429"/>
      <c r="H2340" s="424" t="s">
        <v>1043</v>
      </c>
      <c r="I2340" s="424" t="s">
        <v>1052</v>
      </c>
      <c r="J2340" s="424" t="s">
        <v>1053</v>
      </c>
      <c r="K2340" s="424"/>
      <c r="L2340" s="424"/>
      <c r="M2340" s="425"/>
      <c r="N2340" s="425"/>
      <c r="O2340" s="425"/>
      <c r="P2340" s="425"/>
      <c r="Q2340" s="425"/>
      <c r="R2340" s="425"/>
      <c r="S2340" s="425"/>
      <c r="T2340" s="425"/>
      <c r="U2340" s="425"/>
      <c r="V2340" s="425"/>
      <c r="W2340" s="425"/>
      <c r="X2340" s="425"/>
      <c r="Y2340" s="425"/>
      <c r="Z2340" s="425"/>
      <c r="AA2340" s="426"/>
      <c r="AB2340" s="426"/>
      <c r="AC2340" s="458"/>
      <c r="AD2340" s="181"/>
      <c r="AE2340" s="533"/>
      <c r="AF2340" s="533"/>
      <c r="AG2340" s="533"/>
      <c r="AH2340" s="533"/>
      <c r="AI2340" s="533"/>
      <c r="AJ2340" s="533"/>
      <c r="AK2340" s="534"/>
      <c r="AL2340" s="534"/>
      <c r="AM2340" s="534"/>
      <c r="AN2340" s="533"/>
      <c r="AO2340" s="535"/>
      <c r="AP2340" s="534"/>
      <c r="AQ2340" s="430"/>
      <c r="AR2340" s="746" t="s">
        <v>868</v>
      </c>
      <c r="AS2340" s="475">
        <f t="shared" si="273"/>
        <v>0</v>
      </c>
      <c r="AT2340" s="475">
        <f t="shared" si="273"/>
        <v>0</v>
      </c>
      <c r="AU2340" s="475">
        <f t="shared" si="273"/>
        <v>0</v>
      </c>
      <c r="AV2340" s="475">
        <f t="shared" si="273"/>
        <v>0</v>
      </c>
      <c r="AW2340" s="475">
        <f t="shared" si="273"/>
        <v>0</v>
      </c>
      <c r="AX2340" s="475">
        <f t="shared" si="273"/>
        <v>0</v>
      </c>
      <c r="AY2340" s="185">
        <f>IF(AND(SUM(AE2340:$AP2340)&gt;0,J2340&lt;&gt;""),CONCATENATE(B2340,"_",F2340,"_",AG2340),0)</f>
        <v>0</v>
      </c>
      <c r="AZ2340" s="203">
        <f>IF(AND(SUM(AE2340:$AP2340)&gt;0,D2340="BFS"),1,0)</f>
        <v>0</v>
      </c>
      <c r="BA2340" s="203">
        <f t="shared" ref="BA2340:BA2397" si="274">IF(AZ2340=1,VLOOKUP(AY2340,GESIS,2,FALSE),0)</f>
        <v>0</v>
      </c>
    </row>
    <row r="2341" spans="1:53" ht="15.5">
      <c r="A2341" s="185">
        <f>IF(AND(SUM(AE2341:AP2341)&gt;0,J2341&lt;&gt;""),CONCATENATE(B2341,"_",F2341,"_",$A$5,"_",SUMPRODUCT((B$9:B2341=B2341)*(F$9:F2341=F2341)*(SUM(AE2341:AP2341)&lt;&gt;0)*(J2341&lt;&gt;""))-1),0)</f>
        <v>0</v>
      </c>
      <c r="B2341" s="165" t="s">
        <v>868</v>
      </c>
      <c r="C2341" s="69" t="s">
        <v>1320</v>
      </c>
      <c r="D2341" s="84"/>
      <c r="E2341" s="467"/>
      <c r="F2341" s="659"/>
      <c r="G2341" s="76"/>
      <c r="H2341" s="77"/>
      <c r="I2341" s="77"/>
      <c r="J2341" s="77"/>
      <c r="K2341" s="77"/>
      <c r="L2341" s="78"/>
      <c r="M2341" s="78"/>
      <c r="N2341" s="78"/>
      <c r="O2341" s="78"/>
      <c r="P2341" s="78"/>
      <c r="Q2341" s="78"/>
      <c r="R2341" s="78"/>
      <c r="S2341" s="78"/>
      <c r="T2341" s="78"/>
      <c r="U2341" s="78"/>
      <c r="V2341" s="78"/>
      <c r="W2341" s="78"/>
      <c r="X2341" s="78"/>
      <c r="Y2341" s="78"/>
      <c r="Z2341" s="78"/>
      <c r="AA2341" s="76"/>
      <c r="AB2341" s="76"/>
      <c r="AC2341" s="459"/>
      <c r="AD2341" s="71"/>
      <c r="AE2341" s="538"/>
      <c r="AF2341" s="538"/>
      <c r="AG2341" s="538"/>
      <c r="AH2341" s="538"/>
      <c r="AI2341" s="539"/>
      <c r="AJ2341" s="539"/>
      <c r="AK2341" s="539"/>
      <c r="AL2341" s="539"/>
      <c r="AM2341" s="539"/>
      <c r="AN2341" s="539"/>
      <c r="AO2341" s="539"/>
      <c r="AP2341" s="539"/>
      <c r="AQ2341" s="326"/>
      <c r="AR2341" s="165" t="s">
        <v>868</v>
      </c>
      <c r="AS2341" s="475">
        <f t="shared" si="273"/>
        <v>0</v>
      </c>
      <c r="AT2341" s="475">
        <f t="shared" si="273"/>
        <v>0</v>
      </c>
      <c r="AU2341" s="475">
        <f t="shared" si="273"/>
        <v>0</v>
      </c>
      <c r="AV2341" s="475">
        <f t="shared" si="273"/>
        <v>0</v>
      </c>
      <c r="AW2341" s="475">
        <f t="shared" si="273"/>
        <v>0</v>
      </c>
      <c r="AX2341" s="475">
        <f t="shared" si="273"/>
        <v>0</v>
      </c>
      <c r="AY2341" s="185">
        <f>IF(AND(SUM(AE2341:$AP2341)&gt;0,J2341&lt;&gt;""),CONCATENATE(B2341,"_",F2341,"_",AG2341),0)</f>
        <v>0</v>
      </c>
      <c r="AZ2341" s="203">
        <f>IF(AND(SUM(AE2341:$AP2341)&gt;0,D2341="BFS"),1,0)</f>
        <v>0</v>
      </c>
      <c r="BA2341" s="203">
        <f t="shared" si="274"/>
        <v>0</v>
      </c>
    </row>
    <row r="2342" spans="1:53" ht="25">
      <c r="A2342" s="185">
        <f>IF(AND(SUM(AE2342:AP2342)&gt;0,J2342&lt;&gt;""),CONCATENATE(B2342,"_",F2342,"_",$A$5,"_",SUMPRODUCT((B$9:B2342=B2342)*(F$9:F2342=F2342)*(SUM(AE2342:AP2342)&lt;&gt;0)*(J2342&lt;&gt;""))-1),0)</f>
        <v>0</v>
      </c>
      <c r="B2342" s="745" t="s">
        <v>868</v>
      </c>
      <c r="C2342" s="58" t="s">
        <v>1168</v>
      </c>
      <c r="D2342" s="85" t="s">
        <v>1361</v>
      </c>
      <c r="E2342" s="463" t="s">
        <v>1360</v>
      </c>
      <c r="F2342" s="657" t="s">
        <v>1360</v>
      </c>
      <c r="G2342" s="420"/>
      <c r="H2342" s="418"/>
      <c r="I2342" s="418"/>
      <c r="J2342" s="418"/>
      <c r="K2342" s="418"/>
      <c r="L2342" s="419"/>
      <c r="M2342" s="419"/>
      <c r="N2342" s="419"/>
      <c r="O2342" s="419"/>
      <c r="P2342" s="419"/>
      <c r="Q2342" s="419"/>
      <c r="R2342" s="419"/>
      <c r="S2342" s="419"/>
      <c r="T2342" s="419"/>
      <c r="U2342" s="419"/>
      <c r="V2342" s="419"/>
      <c r="W2342" s="419"/>
      <c r="X2342" s="419"/>
      <c r="Y2342" s="419"/>
      <c r="Z2342" s="419"/>
      <c r="AA2342" s="420"/>
      <c r="AB2342" s="420"/>
      <c r="AC2342" s="457"/>
      <c r="AD2342" s="421"/>
      <c r="AE2342" s="536"/>
      <c r="AF2342" s="536"/>
      <c r="AG2342" s="536"/>
      <c r="AH2342" s="536"/>
      <c r="AI2342" s="537"/>
      <c r="AJ2342" s="537"/>
      <c r="AK2342" s="537"/>
      <c r="AL2342" s="537"/>
      <c r="AM2342" s="537"/>
      <c r="AN2342" s="537"/>
      <c r="AO2342" s="537"/>
      <c r="AP2342" s="537"/>
      <c r="AQ2342" s="422"/>
      <c r="AR2342" s="745" t="s">
        <v>868</v>
      </c>
      <c r="AS2342" s="475">
        <f t="shared" si="273"/>
        <v>0</v>
      </c>
      <c r="AT2342" s="475">
        <f t="shared" si="273"/>
        <v>0</v>
      </c>
      <c r="AU2342" s="475">
        <f t="shared" si="273"/>
        <v>0</v>
      </c>
      <c r="AV2342" s="475">
        <f t="shared" si="273"/>
        <v>0</v>
      </c>
      <c r="AW2342" s="475">
        <f t="shared" si="273"/>
        <v>0</v>
      </c>
      <c r="AX2342" s="475">
        <f t="shared" si="273"/>
        <v>0</v>
      </c>
      <c r="AY2342" s="185">
        <f>IF(AND(SUM(AE2342:$AP2342)&gt;0,J2342&lt;&gt;""),CONCATENATE(B2342,"_",F2342,"_",AG2342),0)</f>
        <v>0</v>
      </c>
      <c r="AZ2342" s="203">
        <f>IF(AND(SUM(AE2342:$AP2342)&gt;0,D2342="BFS"),1,0)</f>
        <v>0</v>
      </c>
      <c r="BA2342" s="203">
        <f t="shared" si="274"/>
        <v>0</v>
      </c>
    </row>
    <row r="2343" spans="1:53" ht="13">
      <c r="A2343" s="185">
        <f>IF(AND(SUM(AE2343:AP2343)&gt;0,J2343&lt;&gt;""),CONCATENATE(B2343,"_",F2343,"_",$A$5,"_",SUMPRODUCT((B$9:B2343=B2343)*(F$9:F2343=F2343)*(SUM(AE2343:AP2343)&lt;&gt;0)*(J2343&lt;&gt;""))-1),0)</f>
        <v>0</v>
      </c>
      <c r="B2343" s="746" t="s">
        <v>868</v>
      </c>
      <c r="C2343" s="464" t="s">
        <v>1939</v>
      </c>
      <c r="D2343" s="89" t="s">
        <v>1361</v>
      </c>
      <c r="E2343" s="465" t="s">
        <v>1360</v>
      </c>
      <c r="F2343" s="658" t="s">
        <v>1360</v>
      </c>
      <c r="G2343" s="429"/>
      <c r="H2343" s="424" t="s">
        <v>1043</v>
      </c>
      <c r="I2343" s="424" t="s">
        <v>1052</v>
      </c>
      <c r="J2343" s="424" t="s">
        <v>1053</v>
      </c>
      <c r="K2343" s="424"/>
      <c r="L2343" s="424"/>
      <c r="M2343" s="425"/>
      <c r="N2343" s="425"/>
      <c r="O2343" s="425"/>
      <c r="P2343" s="425"/>
      <c r="Q2343" s="425"/>
      <c r="R2343" s="425"/>
      <c r="S2343" s="425"/>
      <c r="T2343" s="425"/>
      <c r="U2343" s="425"/>
      <c r="V2343" s="425"/>
      <c r="W2343" s="425"/>
      <c r="X2343" s="425"/>
      <c r="Y2343" s="425"/>
      <c r="Z2343" s="425"/>
      <c r="AA2343" s="426"/>
      <c r="AB2343" s="426"/>
      <c r="AC2343" s="458"/>
      <c r="AD2343" s="181"/>
      <c r="AE2343" s="533"/>
      <c r="AF2343" s="533"/>
      <c r="AG2343" s="533"/>
      <c r="AH2343" s="533"/>
      <c r="AI2343" s="533"/>
      <c r="AJ2343" s="533"/>
      <c r="AK2343" s="534"/>
      <c r="AL2343" s="534"/>
      <c r="AM2343" s="534"/>
      <c r="AN2343" s="533"/>
      <c r="AO2343" s="535"/>
      <c r="AP2343" s="534"/>
      <c r="AQ2343" s="430"/>
      <c r="AR2343" s="746" t="s">
        <v>868</v>
      </c>
      <c r="AS2343" s="475">
        <f t="shared" si="273"/>
        <v>0</v>
      </c>
      <c r="AT2343" s="475">
        <f t="shared" si="273"/>
        <v>0</v>
      </c>
      <c r="AU2343" s="475">
        <f t="shared" si="273"/>
        <v>0</v>
      </c>
      <c r="AV2343" s="475">
        <f t="shared" si="273"/>
        <v>0</v>
      </c>
      <c r="AW2343" s="475">
        <f t="shared" si="273"/>
        <v>0</v>
      </c>
      <c r="AX2343" s="475">
        <f t="shared" si="273"/>
        <v>0</v>
      </c>
      <c r="AY2343" s="185">
        <f>IF(AND(SUM(AE2343:$AP2343)&gt;0,J2343&lt;&gt;""),CONCATENATE(B2343,"_",F2343,"_",AG2343),0)</f>
        <v>0</v>
      </c>
      <c r="AZ2343" s="203">
        <f>IF(AND(SUM(AE2343:$AP2343)&gt;0,D2343="BFS"),1,0)</f>
        <v>0</v>
      </c>
      <c r="BA2343" s="203">
        <f t="shared" si="274"/>
        <v>0</v>
      </c>
    </row>
    <row r="2344" spans="1:53" ht="15.5">
      <c r="A2344" s="185">
        <f>IF(AND(SUM(AE2344:AP2344)&gt;0,J2344&lt;&gt;""),CONCATENATE(B2344,"_",F2344,"_",$A$5,"_",SUMPRODUCT((B$9:B2344=B2344)*(F$9:F2344=F2344)*(SUM(AE2344:AP2344)&lt;&gt;0)*(J2344&lt;&gt;""))-1),0)</f>
        <v>0</v>
      </c>
      <c r="B2344" s="165" t="s">
        <v>868</v>
      </c>
      <c r="C2344" s="69" t="s">
        <v>364</v>
      </c>
      <c r="D2344" s="84"/>
      <c r="E2344" s="467"/>
      <c r="F2344" s="659"/>
      <c r="G2344" s="76"/>
      <c r="H2344" s="77"/>
      <c r="I2344" s="77"/>
      <c r="J2344" s="77"/>
      <c r="K2344" s="77"/>
      <c r="L2344" s="78"/>
      <c r="M2344" s="78"/>
      <c r="N2344" s="78"/>
      <c r="O2344" s="78"/>
      <c r="P2344" s="78"/>
      <c r="Q2344" s="78"/>
      <c r="R2344" s="78"/>
      <c r="S2344" s="78"/>
      <c r="T2344" s="78"/>
      <c r="U2344" s="78"/>
      <c r="V2344" s="78"/>
      <c r="W2344" s="78"/>
      <c r="X2344" s="78"/>
      <c r="Y2344" s="78"/>
      <c r="Z2344" s="78"/>
      <c r="AA2344" s="76"/>
      <c r="AB2344" s="76"/>
      <c r="AC2344" s="459"/>
      <c r="AD2344" s="71"/>
      <c r="AE2344" s="538"/>
      <c r="AF2344" s="538"/>
      <c r="AG2344" s="538"/>
      <c r="AH2344" s="538"/>
      <c r="AI2344" s="539"/>
      <c r="AJ2344" s="539"/>
      <c r="AK2344" s="539"/>
      <c r="AL2344" s="539"/>
      <c r="AM2344" s="539"/>
      <c r="AN2344" s="539"/>
      <c r="AO2344" s="539"/>
      <c r="AP2344" s="539"/>
      <c r="AQ2344" s="326"/>
      <c r="AR2344" s="165" t="s">
        <v>868</v>
      </c>
      <c r="AS2344" s="475">
        <f t="shared" si="273"/>
        <v>0</v>
      </c>
      <c r="AT2344" s="475">
        <f t="shared" si="273"/>
        <v>0</v>
      </c>
      <c r="AU2344" s="475">
        <f t="shared" si="273"/>
        <v>0</v>
      </c>
      <c r="AV2344" s="475">
        <f t="shared" si="273"/>
        <v>0</v>
      </c>
      <c r="AW2344" s="475">
        <f t="shared" si="273"/>
        <v>0</v>
      </c>
      <c r="AX2344" s="475">
        <f t="shared" si="273"/>
        <v>0</v>
      </c>
      <c r="AY2344" s="185">
        <f>IF(AND(SUM(AE2344:$AP2344)&gt;0,J2344&lt;&gt;""),CONCATENATE(B2344,"_",F2344,"_",AG2344),0)</f>
        <v>0</v>
      </c>
      <c r="AZ2344" s="203">
        <f>IF(AND(SUM(AE2344:$AP2344)&gt;0,D2344="BFS"),1,0)</f>
        <v>0</v>
      </c>
      <c r="BA2344" s="203">
        <f t="shared" si="274"/>
        <v>0</v>
      </c>
    </row>
    <row r="2345" spans="1:53" ht="25">
      <c r="A2345" s="185">
        <f>IF(AND(SUM(AE2345:AP2345)&gt;0,J2345&lt;&gt;""),CONCATENATE(B2345,"_",F2345,"_",$A$5,"_",SUMPRODUCT((B$9:B2345=B2345)*(F$9:F2345=F2345)*(SUM(AE2345:AP2345)&lt;&gt;0)*(J2345&lt;&gt;""))-1),0)</f>
        <v>0</v>
      </c>
      <c r="B2345" s="745" t="s">
        <v>868</v>
      </c>
      <c r="C2345" s="58" t="s">
        <v>573</v>
      </c>
      <c r="D2345" s="85" t="s">
        <v>1046</v>
      </c>
      <c r="E2345" s="463" t="s">
        <v>574</v>
      </c>
      <c r="F2345" s="657" t="s">
        <v>613</v>
      </c>
      <c r="G2345" s="420"/>
      <c r="H2345" s="418"/>
      <c r="I2345" s="418"/>
      <c r="J2345" s="418"/>
      <c r="K2345" s="418"/>
      <c r="L2345" s="419"/>
      <c r="M2345" s="419"/>
      <c r="N2345" s="419"/>
      <c r="O2345" s="419"/>
      <c r="P2345" s="419"/>
      <c r="Q2345" s="419"/>
      <c r="R2345" s="419"/>
      <c r="S2345" s="419"/>
      <c r="T2345" s="419"/>
      <c r="U2345" s="419"/>
      <c r="V2345" s="419"/>
      <c r="W2345" s="419"/>
      <c r="X2345" s="419"/>
      <c r="Y2345" s="419"/>
      <c r="Z2345" s="419"/>
      <c r="AA2345" s="420"/>
      <c r="AB2345" s="420"/>
      <c r="AC2345" s="457"/>
      <c r="AD2345" s="421"/>
      <c r="AE2345" s="536"/>
      <c r="AF2345" s="536"/>
      <c r="AG2345" s="536"/>
      <c r="AH2345" s="536"/>
      <c r="AI2345" s="537"/>
      <c r="AJ2345" s="537"/>
      <c r="AK2345" s="537"/>
      <c r="AL2345" s="537"/>
      <c r="AM2345" s="537"/>
      <c r="AN2345" s="537"/>
      <c r="AO2345" s="537"/>
      <c r="AP2345" s="537"/>
      <c r="AQ2345" s="422"/>
      <c r="AR2345" s="745" t="s">
        <v>868</v>
      </c>
      <c r="AS2345" s="475">
        <f t="shared" si="273"/>
        <v>0</v>
      </c>
      <c r="AT2345" s="475">
        <f t="shared" si="273"/>
        <v>0</v>
      </c>
      <c r="AU2345" s="475">
        <f t="shared" si="273"/>
        <v>0</v>
      </c>
      <c r="AV2345" s="475">
        <f t="shared" si="273"/>
        <v>0</v>
      </c>
      <c r="AW2345" s="475">
        <f t="shared" si="273"/>
        <v>0</v>
      </c>
      <c r="AX2345" s="475">
        <f t="shared" si="273"/>
        <v>0</v>
      </c>
      <c r="AY2345" s="185">
        <f>IF(AND(SUM(AE2345:$AP2345)&gt;0,J2345&lt;&gt;""),CONCATENATE(B2345,"_",F2345,"_",AG2345),0)</f>
        <v>0</v>
      </c>
      <c r="AZ2345" s="203">
        <f>IF(AND(SUM(AE2345:$AP2345)&gt;0,D2345="BFS"),1,0)</f>
        <v>0</v>
      </c>
      <c r="BA2345" s="203">
        <f t="shared" si="274"/>
        <v>0</v>
      </c>
    </row>
    <row r="2346" spans="1:53" ht="13">
      <c r="A2346" s="185">
        <f>IF(AND(SUM(AE2346:AP2346)&gt;0,J2346&lt;&gt;""),CONCATENATE(B2346,"_",F2346,"_",$A$5,"_",SUMPRODUCT((B$9:B2346=B2346)*(F$9:F2346=F2346)*(SUM(AE2346:AP2346)&lt;&gt;0)*(J2346&lt;&gt;""))-1),0)</f>
        <v>0</v>
      </c>
      <c r="B2346" s="746" t="s">
        <v>868</v>
      </c>
      <c r="C2346" s="464" t="s">
        <v>1944</v>
      </c>
      <c r="D2346" s="89" t="s">
        <v>1046</v>
      </c>
      <c r="E2346" s="465" t="s">
        <v>574</v>
      </c>
      <c r="F2346" s="658" t="s">
        <v>613</v>
      </c>
      <c r="G2346" s="429"/>
      <c r="H2346" s="424" t="s">
        <v>1043</v>
      </c>
      <c r="I2346" s="424" t="s">
        <v>1052</v>
      </c>
      <c r="J2346" s="424" t="s">
        <v>1053</v>
      </c>
      <c r="K2346" s="424"/>
      <c r="L2346" s="424"/>
      <c r="M2346" s="425"/>
      <c r="N2346" s="425"/>
      <c r="O2346" s="425"/>
      <c r="P2346" s="425"/>
      <c r="Q2346" s="425"/>
      <c r="R2346" s="425"/>
      <c r="S2346" s="425"/>
      <c r="T2346" s="425"/>
      <c r="U2346" s="425"/>
      <c r="V2346" s="425"/>
      <c r="W2346" s="425"/>
      <c r="X2346" s="425"/>
      <c r="Y2346" s="425"/>
      <c r="Z2346" s="425"/>
      <c r="AA2346" s="426"/>
      <c r="AB2346" s="426"/>
      <c r="AC2346" s="458"/>
      <c r="AD2346" s="181"/>
      <c r="AE2346" s="533"/>
      <c r="AF2346" s="533"/>
      <c r="AG2346" s="533"/>
      <c r="AH2346" s="533"/>
      <c r="AI2346" s="533"/>
      <c r="AJ2346" s="533"/>
      <c r="AK2346" s="534"/>
      <c r="AL2346" s="534"/>
      <c r="AM2346" s="534"/>
      <c r="AN2346" s="533"/>
      <c r="AO2346" s="535"/>
      <c r="AP2346" s="534"/>
      <c r="AQ2346" s="430"/>
      <c r="AR2346" s="746" t="s">
        <v>868</v>
      </c>
      <c r="AS2346" s="475">
        <f t="shared" si="273"/>
        <v>0</v>
      </c>
      <c r="AT2346" s="475">
        <f t="shared" si="273"/>
        <v>0</v>
      </c>
      <c r="AU2346" s="475">
        <f t="shared" si="273"/>
        <v>0</v>
      </c>
      <c r="AV2346" s="475">
        <f t="shared" si="273"/>
        <v>0</v>
      </c>
      <c r="AW2346" s="475">
        <f t="shared" si="273"/>
        <v>0</v>
      </c>
      <c r="AX2346" s="475">
        <f t="shared" si="273"/>
        <v>0</v>
      </c>
      <c r="AY2346" s="185">
        <f>IF(AND(SUM(AE2346:$AP2346)&gt;0,J2346&lt;&gt;""),CONCATENATE(B2346,"_",F2346,"_",AG2346),0)</f>
        <v>0</v>
      </c>
      <c r="AZ2346" s="203">
        <f>IF(AND(SUM(AE2346:$AP2346)&gt;0,D2346="BFS"),1,0)</f>
        <v>0</v>
      </c>
      <c r="BA2346" s="203">
        <f t="shared" si="274"/>
        <v>0</v>
      </c>
    </row>
    <row r="2347" spans="1:53" ht="13">
      <c r="A2347" s="185">
        <f>IF(AND(SUM(AE2347:AP2347)&gt;0,J2347&lt;&gt;""),CONCATENATE(B2347,"_",F2347,"_",$A$5,"_",SUMPRODUCT((B$9:B2347=B2347)*(F$9:F2347=F2347)*(SUM(AE2347:AP2347)&lt;&gt;0)*(J2347&lt;&gt;""))-1),0)</f>
        <v>0</v>
      </c>
      <c r="B2347" s="746" t="s">
        <v>868</v>
      </c>
      <c r="C2347" s="464" t="s">
        <v>1944</v>
      </c>
      <c r="D2347" s="89" t="s">
        <v>1046</v>
      </c>
      <c r="E2347" s="465" t="s">
        <v>574</v>
      </c>
      <c r="F2347" s="658" t="s">
        <v>613</v>
      </c>
      <c r="G2347" s="429"/>
      <c r="H2347" s="424" t="s">
        <v>1043</v>
      </c>
      <c r="I2347" s="424" t="s">
        <v>1052</v>
      </c>
      <c r="J2347" s="424" t="s">
        <v>1053</v>
      </c>
      <c r="K2347" s="424"/>
      <c r="L2347" s="424"/>
      <c r="M2347" s="425"/>
      <c r="N2347" s="425"/>
      <c r="O2347" s="425"/>
      <c r="P2347" s="425"/>
      <c r="Q2347" s="425"/>
      <c r="R2347" s="425"/>
      <c r="S2347" s="425"/>
      <c r="T2347" s="425"/>
      <c r="U2347" s="425"/>
      <c r="V2347" s="425"/>
      <c r="W2347" s="425"/>
      <c r="X2347" s="425"/>
      <c r="Y2347" s="425"/>
      <c r="Z2347" s="425"/>
      <c r="AA2347" s="426"/>
      <c r="AB2347" s="426"/>
      <c r="AC2347" s="458"/>
      <c r="AD2347" s="181"/>
      <c r="AE2347" s="533"/>
      <c r="AF2347" s="533"/>
      <c r="AG2347" s="533"/>
      <c r="AH2347" s="533"/>
      <c r="AI2347" s="533"/>
      <c r="AJ2347" s="533"/>
      <c r="AK2347" s="534"/>
      <c r="AL2347" s="534"/>
      <c r="AM2347" s="534"/>
      <c r="AN2347" s="533"/>
      <c r="AO2347" s="535"/>
      <c r="AP2347" s="534"/>
      <c r="AQ2347" s="430"/>
      <c r="AR2347" s="746" t="s">
        <v>868</v>
      </c>
      <c r="AS2347" s="475">
        <f t="shared" ref="AS2347:AX2356" si="275">IF(SUM($AE2347:$AP2347)&gt;0,VLOOKUP($F2347,Schulart,AS$2,FALSE),0)</f>
        <v>0</v>
      </c>
      <c r="AT2347" s="475">
        <f t="shared" si="275"/>
        <v>0</v>
      </c>
      <c r="AU2347" s="475">
        <f t="shared" si="275"/>
        <v>0</v>
      </c>
      <c r="AV2347" s="475">
        <f t="shared" si="275"/>
        <v>0</v>
      </c>
      <c r="AW2347" s="475">
        <f t="shared" si="275"/>
        <v>0</v>
      </c>
      <c r="AX2347" s="475">
        <f t="shared" si="275"/>
        <v>0</v>
      </c>
      <c r="AY2347" s="185">
        <f>IF(AND(SUM(AE2347:$AP2347)&gt;0,J2347&lt;&gt;""),CONCATENATE(B2347,"_",F2347,"_",AG2347),0)</f>
        <v>0</v>
      </c>
      <c r="AZ2347" s="203">
        <f>IF(AND(SUM(AE2347:$AP2347)&gt;0,D2347="BFS"),1,0)</f>
        <v>0</v>
      </c>
      <c r="BA2347" s="203">
        <f t="shared" si="274"/>
        <v>0</v>
      </c>
    </row>
    <row r="2348" spans="1:53" ht="15.5">
      <c r="A2348" s="185">
        <f>IF(AND(SUM(AE2348:AP2348)&gt;0,J2348&lt;&gt;""),CONCATENATE(B2348,"_",F2348,"_",$A$5,"_",SUMPRODUCT((B$9:B2348=B2348)*(F$9:F2348=F2348)*(SUM(AE2348:AP2348)&lt;&gt;0)*(J2348&lt;&gt;""))-1),0)</f>
        <v>0</v>
      </c>
      <c r="B2348" s="164" t="s">
        <v>868</v>
      </c>
      <c r="C2348" s="68" t="s">
        <v>1362</v>
      </c>
      <c r="D2348" s="66"/>
      <c r="E2348" s="461"/>
      <c r="F2348" s="660"/>
      <c r="G2348" s="67"/>
      <c r="H2348" s="67"/>
      <c r="I2348" s="67"/>
      <c r="J2348" s="67"/>
      <c r="K2348" s="67"/>
      <c r="L2348" s="67"/>
      <c r="M2348" s="67"/>
      <c r="N2348" s="67"/>
      <c r="O2348" s="67"/>
      <c r="P2348" s="67"/>
      <c r="Q2348" s="67"/>
      <c r="R2348" s="67"/>
      <c r="S2348" s="67"/>
      <c r="T2348" s="67"/>
      <c r="U2348" s="67"/>
      <c r="V2348" s="67"/>
      <c r="W2348" s="67"/>
      <c r="X2348" s="67"/>
      <c r="Y2348" s="67"/>
      <c r="Z2348" s="67"/>
      <c r="AA2348" s="67"/>
      <c r="AB2348" s="67"/>
      <c r="AC2348" s="455"/>
      <c r="AD2348" s="91"/>
      <c r="AE2348" s="540"/>
      <c r="AF2348" s="540"/>
      <c r="AG2348" s="540"/>
      <c r="AH2348" s="540"/>
      <c r="AI2348" s="540"/>
      <c r="AJ2348" s="540"/>
      <c r="AK2348" s="540"/>
      <c r="AL2348" s="540"/>
      <c r="AM2348" s="540"/>
      <c r="AN2348" s="540"/>
      <c r="AO2348" s="540"/>
      <c r="AP2348" s="540"/>
      <c r="AQ2348" s="325"/>
      <c r="AR2348" s="164" t="s">
        <v>868</v>
      </c>
      <c r="AS2348" s="475">
        <f t="shared" si="275"/>
        <v>0</v>
      </c>
      <c r="AT2348" s="475">
        <f t="shared" si="275"/>
        <v>0</v>
      </c>
      <c r="AU2348" s="475">
        <f t="shared" si="275"/>
        <v>0</v>
      </c>
      <c r="AV2348" s="475">
        <f t="shared" si="275"/>
        <v>0</v>
      </c>
      <c r="AW2348" s="475">
        <f t="shared" si="275"/>
        <v>0</v>
      </c>
      <c r="AX2348" s="475">
        <f t="shared" si="275"/>
        <v>0</v>
      </c>
      <c r="AY2348" s="185">
        <f>IF(AND(SUM(AE2348:$AP2348)&gt;0,J2348&lt;&gt;""),CONCATENATE(B2348,"_",F2348,"_",AG2348),0)</f>
        <v>0</v>
      </c>
      <c r="AZ2348" s="203">
        <f>IF(AND(SUM(AE2348:$AP2348)&gt;0,D2348="BFS"),1,0)</f>
        <v>0</v>
      </c>
      <c r="BA2348" s="203">
        <f t="shared" si="274"/>
        <v>0</v>
      </c>
    </row>
    <row r="2349" spans="1:53" ht="15.5">
      <c r="A2349" s="185">
        <f>IF(AND(SUM(AE2349:AP2349)&gt;0,J2349&lt;&gt;""),CONCATENATE(B2349,"_",F2349,"_",$A$5,"_",SUMPRODUCT((B$9:B2349=B2349)*(F$9:F2349=F2349)*(SUM(AE2349:AP2349)&lt;&gt;0)*(J2349&lt;&gt;""))-1),0)</f>
        <v>0</v>
      </c>
      <c r="B2349" s="165" t="s">
        <v>868</v>
      </c>
      <c r="C2349" s="69" t="s">
        <v>1284</v>
      </c>
      <c r="D2349" s="84"/>
      <c r="E2349" s="462"/>
      <c r="F2349" s="659"/>
      <c r="G2349" s="411"/>
      <c r="H2349" s="412"/>
      <c r="I2349" s="412"/>
      <c r="J2349" s="412"/>
      <c r="K2349" s="412"/>
      <c r="L2349" s="413"/>
      <c r="M2349" s="413"/>
      <c r="N2349" s="413"/>
      <c r="O2349" s="413"/>
      <c r="P2349" s="413"/>
      <c r="Q2349" s="413"/>
      <c r="R2349" s="413"/>
      <c r="S2349" s="413"/>
      <c r="T2349" s="413"/>
      <c r="U2349" s="413"/>
      <c r="V2349" s="413"/>
      <c r="W2349" s="413"/>
      <c r="X2349" s="413"/>
      <c r="Y2349" s="413"/>
      <c r="Z2349" s="413"/>
      <c r="AA2349" s="411"/>
      <c r="AB2349" s="411"/>
      <c r="AC2349" s="456"/>
      <c r="AD2349" s="414"/>
      <c r="AE2349" s="541"/>
      <c r="AF2349" s="541"/>
      <c r="AG2349" s="541"/>
      <c r="AH2349" s="541"/>
      <c r="AI2349" s="542"/>
      <c r="AJ2349" s="542"/>
      <c r="AK2349" s="542"/>
      <c r="AL2349" s="542"/>
      <c r="AM2349" s="542"/>
      <c r="AN2349" s="542"/>
      <c r="AO2349" s="542"/>
      <c r="AP2349" s="542"/>
      <c r="AQ2349" s="416"/>
      <c r="AR2349" s="165" t="s">
        <v>868</v>
      </c>
      <c r="AS2349" s="475">
        <f t="shared" si="275"/>
        <v>0</v>
      </c>
      <c r="AT2349" s="475">
        <f t="shared" si="275"/>
        <v>0</v>
      </c>
      <c r="AU2349" s="475">
        <f t="shared" si="275"/>
        <v>0</v>
      </c>
      <c r="AV2349" s="475">
        <f t="shared" si="275"/>
        <v>0</v>
      </c>
      <c r="AW2349" s="475">
        <f t="shared" si="275"/>
        <v>0</v>
      </c>
      <c r="AX2349" s="475">
        <f t="shared" si="275"/>
        <v>0</v>
      </c>
      <c r="AY2349" s="185">
        <f>IF(AND(SUM(AE2349:$AP2349)&gt;0,J2349&lt;&gt;""),CONCATENATE(B2349,"_",F2349,"_",AG2349),0)</f>
        <v>0</v>
      </c>
      <c r="AZ2349" s="203">
        <f>IF(AND(SUM(AE2349:$AP2349)&gt;0,D2349="BFS"),1,0)</f>
        <v>0</v>
      </c>
      <c r="BA2349" s="203">
        <f t="shared" si="274"/>
        <v>0</v>
      </c>
    </row>
    <row r="2350" spans="1:53" ht="25">
      <c r="A2350" s="185">
        <f>IF(AND(SUM(AE2350:AP2350)&gt;0,J2350&lt;&gt;""),CONCATENATE(B2350,"_",F2350,"_",$A$5,"_",SUMPRODUCT((B$9:B2350=B2350)*(F$9:F2350=F2350)*(SUM(AE2350:AP2350)&lt;&gt;0)*(J2350&lt;&gt;""))-1),0)</f>
        <v>0</v>
      </c>
      <c r="B2350" s="745" t="s">
        <v>868</v>
      </c>
      <c r="C2350" s="58" t="s">
        <v>1049</v>
      </c>
      <c r="D2350" s="85" t="s">
        <v>1365</v>
      </c>
      <c r="E2350" s="463" t="s">
        <v>1366</v>
      </c>
      <c r="F2350" s="657" t="s">
        <v>1366</v>
      </c>
      <c r="G2350" s="417" t="s">
        <v>1948</v>
      </c>
      <c r="H2350" s="418"/>
      <c r="I2350" s="418"/>
      <c r="J2350" s="418"/>
      <c r="K2350" s="418"/>
      <c r="L2350" s="419"/>
      <c r="M2350" s="419"/>
      <c r="N2350" s="419"/>
      <c r="O2350" s="419"/>
      <c r="P2350" s="419"/>
      <c r="Q2350" s="419"/>
      <c r="R2350" s="419"/>
      <c r="S2350" s="419"/>
      <c r="T2350" s="419"/>
      <c r="U2350" s="419"/>
      <c r="V2350" s="419"/>
      <c r="W2350" s="419"/>
      <c r="X2350" s="419"/>
      <c r="Y2350" s="419"/>
      <c r="Z2350" s="419"/>
      <c r="AA2350" s="420"/>
      <c r="AB2350" s="420"/>
      <c r="AC2350" s="457"/>
      <c r="AD2350" s="421"/>
      <c r="AE2350" s="536"/>
      <c r="AF2350" s="536"/>
      <c r="AG2350" s="536"/>
      <c r="AH2350" s="536"/>
      <c r="AI2350" s="537"/>
      <c r="AJ2350" s="537"/>
      <c r="AK2350" s="537"/>
      <c r="AL2350" s="537"/>
      <c r="AM2350" s="537"/>
      <c r="AN2350" s="537"/>
      <c r="AO2350" s="537"/>
      <c r="AP2350" s="537"/>
      <c r="AQ2350" s="422"/>
      <c r="AR2350" s="745" t="s">
        <v>868</v>
      </c>
      <c r="AS2350" s="475">
        <f t="shared" si="275"/>
        <v>0</v>
      </c>
      <c r="AT2350" s="475">
        <f t="shared" si="275"/>
        <v>0</v>
      </c>
      <c r="AU2350" s="475">
        <f t="shared" si="275"/>
        <v>0</v>
      </c>
      <c r="AV2350" s="475">
        <f t="shared" si="275"/>
        <v>0</v>
      </c>
      <c r="AW2350" s="475">
        <f t="shared" si="275"/>
        <v>0</v>
      </c>
      <c r="AX2350" s="475">
        <f t="shared" si="275"/>
        <v>0</v>
      </c>
      <c r="AY2350" s="185">
        <f>IF(AND(SUM(AE2350:$AP2350)&gt;0,J2350&lt;&gt;""),CONCATENATE(B2350,"_",F2350,"_",AG2350),0)</f>
        <v>0</v>
      </c>
      <c r="AZ2350" s="203">
        <f>IF(AND(SUM(AE2350:$AP2350)&gt;0,D2350="BFS"),1,0)</f>
        <v>0</v>
      </c>
      <c r="BA2350" s="203">
        <f t="shared" si="274"/>
        <v>0</v>
      </c>
    </row>
    <row r="2351" spans="1:53" ht="13">
      <c r="A2351" s="185">
        <f>IF(AND(SUM(AE2351:AP2351)&gt;0,J2351&lt;&gt;""),CONCATENATE(B2351,"_",F2351,"_",$A$5,"_",SUMPRODUCT((B$9:B2351=B2351)*(F$9:F2351=F2351)*(SUM(AE2351:AP2351)&lt;&gt;0)*(J2351&lt;&gt;""))-1),0)</f>
        <v>0</v>
      </c>
      <c r="B2351" s="746" t="s">
        <v>868</v>
      </c>
      <c r="C2351" s="464" t="s">
        <v>133</v>
      </c>
      <c r="D2351" s="89" t="s">
        <v>1365</v>
      </c>
      <c r="E2351" s="465" t="s">
        <v>1366</v>
      </c>
      <c r="F2351" s="658" t="s">
        <v>1366</v>
      </c>
      <c r="G2351" s="423"/>
      <c r="H2351" s="432" t="s">
        <v>1043</v>
      </c>
      <c r="I2351" s="431" t="s">
        <v>1052</v>
      </c>
      <c r="J2351" s="432" t="s">
        <v>1053</v>
      </c>
      <c r="K2351" s="433"/>
      <c r="L2351" s="432"/>
      <c r="M2351" s="434"/>
      <c r="N2351" s="434"/>
      <c r="O2351" s="434"/>
      <c r="P2351" s="434"/>
      <c r="Q2351" s="434"/>
      <c r="R2351" s="434"/>
      <c r="S2351" s="434"/>
      <c r="T2351" s="434"/>
      <c r="U2351" s="434"/>
      <c r="V2351" s="434"/>
      <c r="W2351" s="434"/>
      <c r="X2351" s="434"/>
      <c r="Y2351" s="434"/>
      <c r="Z2351" s="434"/>
      <c r="AA2351" s="423"/>
      <c r="AB2351" s="439"/>
      <c r="AC2351" s="458"/>
      <c r="AD2351" s="443"/>
      <c r="AE2351" s="543"/>
      <c r="AF2351" s="543"/>
      <c r="AG2351" s="543"/>
      <c r="AH2351" s="543"/>
      <c r="AI2351" s="543"/>
      <c r="AJ2351" s="543"/>
      <c r="AK2351" s="544"/>
      <c r="AL2351" s="544"/>
      <c r="AM2351" s="544"/>
      <c r="AN2351" s="543"/>
      <c r="AO2351" s="545"/>
      <c r="AP2351" s="544"/>
      <c r="AQ2351" s="444"/>
      <c r="AR2351" s="746" t="s">
        <v>868</v>
      </c>
      <c r="AS2351" s="475">
        <f t="shared" si="275"/>
        <v>0</v>
      </c>
      <c r="AT2351" s="475">
        <f t="shared" si="275"/>
        <v>0</v>
      </c>
      <c r="AU2351" s="475">
        <f t="shared" si="275"/>
        <v>0</v>
      </c>
      <c r="AV2351" s="475">
        <f t="shared" si="275"/>
        <v>0</v>
      </c>
      <c r="AW2351" s="475">
        <f t="shared" si="275"/>
        <v>0</v>
      </c>
      <c r="AX2351" s="475">
        <f t="shared" si="275"/>
        <v>0</v>
      </c>
      <c r="AY2351" s="185">
        <f>IF(AND(SUM(AE2351:$AP2351)&gt;0,J2351&lt;&gt;""),CONCATENATE(B2351,"_",F2351,"_",AG2351),0)</f>
        <v>0</v>
      </c>
      <c r="AZ2351" s="203">
        <f>IF(AND(SUM(AE2351:$AP2351)&gt;0,D2351="BFS"),1,0)</f>
        <v>0</v>
      </c>
      <c r="BA2351" s="203">
        <f t="shared" si="274"/>
        <v>0</v>
      </c>
    </row>
    <row r="2352" spans="1:53" ht="13">
      <c r="A2352" s="185">
        <f>IF(AND(SUM(AE2352:AP2352)&gt;0,J2352&lt;&gt;""),CONCATENATE(B2352,"_",F2352,"_",$A$5,"_",SUMPRODUCT((B$9:B2352=B2352)*(F$9:F2352=F2352)*(SUM(AE2352:AP2352)&lt;&gt;0)*(J2352&lt;&gt;""))-1),0)</f>
        <v>0</v>
      </c>
      <c r="B2352" s="746" t="s">
        <v>868</v>
      </c>
      <c r="C2352" s="464" t="s">
        <v>133</v>
      </c>
      <c r="D2352" s="89" t="s">
        <v>1365</v>
      </c>
      <c r="E2352" s="465" t="s">
        <v>1366</v>
      </c>
      <c r="F2352" s="658" t="s">
        <v>1366</v>
      </c>
      <c r="G2352" s="423"/>
      <c r="H2352" s="432" t="s">
        <v>1043</v>
      </c>
      <c r="I2352" s="437" t="s">
        <v>1052</v>
      </c>
      <c r="J2352" s="432" t="s">
        <v>1053</v>
      </c>
      <c r="K2352" s="433"/>
      <c r="L2352" s="424"/>
      <c r="M2352" s="432"/>
      <c r="N2352" s="432"/>
      <c r="O2352" s="432"/>
      <c r="P2352" s="432"/>
      <c r="Q2352" s="438"/>
      <c r="R2352" s="432"/>
      <c r="S2352" s="432"/>
      <c r="T2352" s="432"/>
      <c r="U2352" s="432"/>
      <c r="V2352" s="432"/>
      <c r="W2352" s="432"/>
      <c r="X2352" s="432"/>
      <c r="Y2352" s="432"/>
      <c r="Z2352" s="432"/>
      <c r="AA2352" s="423"/>
      <c r="AB2352" s="439"/>
      <c r="AC2352" s="458"/>
      <c r="AD2352" s="440"/>
      <c r="AE2352" s="546"/>
      <c r="AF2352" s="546"/>
      <c r="AG2352" s="546"/>
      <c r="AH2352" s="546"/>
      <c r="AI2352" s="546"/>
      <c r="AJ2352" s="546"/>
      <c r="AK2352" s="547"/>
      <c r="AL2352" s="547"/>
      <c r="AM2352" s="547"/>
      <c r="AN2352" s="546"/>
      <c r="AO2352" s="548"/>
      <c r="AP2352" s="547"/>
      <c r="AQ2352" s="742"/>
      <c r="AR2352" s="746" t="s">
        <v>868</v>
      </c>
      <c r="AS2352" s="475">
        <f t="shared" si="275"/>
        <v>0</v>
      </c>
      <c r="AT2352" s="475">
        <f t="shared" si="275"/>
        <v>0</v>
      </c>
      <c r="AU2352" s="475">
        <f t="shared" si="275"/>
        <v>0</v>
      </c>
      <c r="AV2352" s="475">
        <f t="shared" si="275"/>
        <v>0</v>
      </c>
      <c r="AW2352" s="475">
        <f t="shared" si="275"/>
        <v>0</v>
      </c>
      <c r="AX2352" s="475">
        <f t="shared" si="275"/>
        <v>0</v>
      </c>
      <c r="AY2352" s="185">
        <f>IF(AND(SUM(AE2352:$AP2352)&gt;0,J2352&lt;&gt;""),CONCATENATE(B2352,"_",F2352,"_",AG2352),0)</f>
        <v>0</v>
      </c>
      <c r="AZ2352" s="203">
        <f>IF(AND(SUM(AE2352:$AP2352)&gt;0,D2352="BFS"),1,0)</f>
        <v>0</v>
      </c>
      <c r="BA2352" s="203">
        <f t="shared" si="274"/>
        <v>0</v>
      </c>
    </row>
    <row r="2353" spans="1:53" ht="25">
      <c r="A2353" s="185">
        <f>IF(AND(SUM(AE2353:AP2353)&gt;0,J2353&lt;&gt;""),CONCATENATE(B2353,"_",F2353,"_",$A$5,"_",SUMPRODUCT((B$9:B2353=B2353)*(F$9:F2353=F2353)*(SUM(AE2353:AP2353)&lt;&gt;0)*(J2353&lt;&gt;""))-1),0)</f>
        <v>0</v>
      </c>
      <c r="B2353" s="745" t="s">
        <v>868</v>
      </c>
      <c r="C2353" s="58" t="s">
        <v>1348</v>
      </c>
      <c r="D2353" s="85" t="s">
        <v>1365</v>
      </c>
      <c r="E2353" s="463" t="s">
        <v>1368</v>
      </c>
      <c r="F2353" s="657" t="s">
        <v>1368</v>
      </c>
      <c r="G2353" s="417" t="s">
        <v>457</v>
      </c>
      <c r="H2353" s="418"/>
      <c r="I2353" s="418"/>
      <c r="J2353" s="418"/>
      <c r="K2353" s="418"/>
      <c r="L2353" s="419"/>
      <c r="M2353" s="419"/>
      <c r="N2353" s="419"/>
      <c r="O2353" s="419"/>
      <c r="P2353" s="419"/>
      <c r="Q2353" s="419"/>
      <c r="R2353" s="419"/>
      <c r="S2353" s="419"/>
      <c r="T2353" s="419"/>
      <c r="U2353" s="419"/>
      <c r="V2353" s="419"/>
      <c r="W2353" s="419"/>
      <c r="X2353" s="419"/>
      <c r="Y2353" s="419"/>
      <c r="Z2353" s="419"/>
      <c r="AA2353" s="420"/>
      <c r="AB2353" s="420"/>
      <c r="AC2353" s="457"/>
      <c r="AD2353" s="421"/>
      <c r="AE2353" s="536"/>
      <c r="AF2353" s="536"/>
      <c r="AG2353" s="536"/>
      <c r="AH2353" s="536"/>
      <c r="AI2353" s="537"/>
      <c r="AJ2353" s="537"/>
      <c r="AK2353" s="537"/>
      <c r="AL2353" s="537"/>
      <c r="AM2353" s="537"/>
      <c r="AN2353" s="537"/>
      <c r="AO2353" s="537"/>
      <c r="AP2353" s="537"/>
      <c r="AQ2353" s="422"/>
      <c r="AR2353" s="745" t="s">
        <v>868</v>
      </c>
      <c r="AS2353" s="475">
        <f t="shared" si="275"/>
        <v>0</v>
      </c>
      <c r="AT2353" s="475">
        <f t="shared" si="275"/>
        <v>0</v>
      </c>
      <c r="AU2353" s="475">
        <f t="shared" si="275"/>
        <v>0</v>
      </c>
      <c r="AV2353" s="475">
        <f t="shared" si="275"/>
        <v>0</v>
      </c>
      <c r="AW2353" s="475">
        <f t="shared" si="275"/>
        <v>0</v>
      </c>
      <c r="AX2353" s="475">
        <f t="shared" si="275"/>
        <v>0</v>
      </c>
      <c r="AY2353" s="185">
        <f>IF(AND(SUM(AE2353:$AP2353)&gt;0,J2353&lt;&gt;""),CONCATENATE(B2353,"_",F2353,"_",AG2353),0)</f>
        <v>0</v>
      </c>
      <c r="AZ2353" s="203">
        <f>IF(AND(SUM(AE2353:$AP2353)&gt;0,D2353="BFS"),1,0)</f>
        <v>0</v>
      </c>
      <c r="BA2353" s="203">
        <f t="shared" si="274"/>
        <v>0</v>
      </c>
    </row>
    <row r="2354" spans="1:53" ht="30">
      <c r="A2354" s="185" t="str">
        <f>IF(AND(SUM(AE2354:AP2354)&gt;0,J2354&lt;&gt;""),CONCATENATE(B2354,"_",F2354,"_",$A$5,"_",SUMPRODUCT((B$9:B2354=B2354)*(F$9:F2354=F2354)*(SUM(AE2354:AP2354)&lt;&gt;0)*(J2354&lt;&gt;""))-1),0)</f>
        <v>TH_1.2.1.2_neu_1</v>
      </c>
      <c r="B2354" s="746" t="s">
        <v>868</v>
      </c>
      <c r="C2354" s="464" t="s">
        <v>1490</v>
      </c>
      <c r="D2354" s="89" t="s">
        <v>1365</v>
      </c>
      <c r="E2354" s="465" t="s">
        <v>1368</v>
      </c>
      <c r="F2354" s="658" t="s">
        <v>1368</v>
      </c>
      <c r="G2354" s="410" t="s">
        <v>1567</v>
      </c>
      <c r="H2354" s="432" t="s">
        <v>1047</v>
      </c>
      <c r="I2354" s="437" t="s">
        <v>1052</v>
      </c>
      <c r="J2354" s="432" t="s">
        <v>1053</v>
      </c>
      <c r="K2354" s="433" t="s">
        <v>459</v>
      </c>
      <c r="L2354" s="424" t="s">
        <v>1961</v>
      </c>
      <c r="M2354" s="425" t="s">
        <v>460</v>
      </c>
      <c r="N2354" s="425" t="s">
        <v>1244</v>
      </c>
      <c r="O2354" s="425" t="s">
        <v>1047</v>
      </c>
      <c r="P2354" s="425" t="s">
        <v>1047</v>
      </c>
      <c r="Q2354" s="425" t="s">
        <v>1568</v>
      </c>
      <c r="R2354" s="434" t="s">
        <v>1043</v>
      </c>
      <c r="S2354" s="434" t="s">
        <v>1043</v>
      </c>
      <c r="T2354" s="434" t="s">
        <v>1955</v>
      </c>
      <c r="U2354" s="434" t="s">
        <v>1043</v>
      </c>
      <c r="V2354" s="434" t="s">
        <v>1047</v>
      </c>
      <c r="W2354" s="434" t="s">
        <v>1047</v>
      </c>
      <c r="X2354" s="434" t="s">
        <v>1043</v>
      </c>
      <c r="Y2354" s="434" t="s">
        <v>1047</v>
      </c>
      <c r="Z2354" s="434" t="s">
        <v>1043</v>
      </c>
      <c r="AA2354" s="743" t="s">
        <v>1403</v>
      </c>
      <c r="AB2354" s="743"/>
      <c r="AC2354" s="458">
        <v>40422</v>
      </c>
      <c r="AD2354" s="435"/>
      <c r="AE2354" s="543">
        <v>387</v>
      </c>
      <c r="AF2354" s="543">
        <v>367</v>
      </c>
      <c r="AG2354" s="543">
        <v>313</v>
      </c>
      <c r="AH2354" s="543">
        <v>253</v>
      </c>
      <c r="AI2354" s="543">
        <v>185</v>
      </c>
      <c r="AJ2354" s="543">
        <v>161</v>
      </c>
      <c r="AK2354" s="544">
        <v>81</v>
      </c>
      <c r="AL2354" s="544">
        <v>63</v>
      </c>
      <c r="AM2354" s="544">
        <v>80</v>
      </c>
      <c r="AN2354" s="543">
        <v>61</v>
      </c>
      <c r="AO2354" s="535">
        <v>57</v>
      </c>
      <c r="AP2354" s="544">
        <v>51</v>
      </c>
      <c r="AQ2354" s="742"/>
      <c r="AR2354" s="746" t="s">
        <v>868</v>
      </c>
      <c r="AS2354" s="475" t="str">
        <f t="shared" si="275"/>
        <v>SB</v>
      </c>
      <c r="AT2354" s="475" t="str">
        <f t="shared" si="275"/>
        <v>4A</v>
      </c>
      <c r="AU2354" s="475">
        <f t="shared" si="275"/>
        <v>454</v>
      </c>
      <c r="AV2354" s="475" t="str">
        <f t="shared" si="275"/>
        <v>VOC</v>
      </c>
      <c r="AW2354" s="475" t="str">
        <f t="shared" si="275"/>
        <v>B</v>
      </c>
      <c r="AX2354" s="475">
        <f t="shared" si="275"/>
        <v>0</v>
      </c>
      <c r="AY2354" s="185" t="str">
        <f>IF(AND(SUM(AE2354:$AP2354)&gt;0,J2354&lt;&gt;""),CONCATENATE(B2354,"_",F2354,"_",AG2354),0)</f>
        <v>TH_1.2.1.2_313</v>
      </c>
      <c r="AZ2354" s="203">
        <f>IF(AND(SUM(AE2354:$AP2354)&gt;0,D2354="BFS"),1,0)</f>
        <v>1</v>
      </c>
      <c r="BA2354" s="203" t="e">
        <f t="shared" si="274"/>
        <v>#REF!</v>
      </c>
    </row>
    <row r="2355" spans="1:53" ht="25">
      <c r="A2355" s="185">
        <f>IF(AND(SUM(AE2355:AP2355)&gt;0,J2355&lt;&gt;""),CONCATENATE(B2355,"_",F2355,"_",$A$5,"_",SUMPRODUCT((B$9:B2355=B2355)*(F$9:F2355=F2355)*(SUM(AE2355:AP2355)&lt;&gt;0)*(J2355&lt;&gt;""))-1),0)</f>
        <v>0</v>
      </c>
      <c r="B2355" s="745" t="s">
        <v>868</v>
      </c>
      <c r="C2355" s="58" t="s">
        <v>1351</v>
      </c>
      <c r="D2355" s="85" t="s">
        <v>1365</v>
      </c>
      <c r="E2355" s="463" t="s">
        <v>1369</v>
      </c>
      <c r="F2355" s="657" t="s">
        <v>1369</v>
      </c>
      <c r="G2355" s="417" t="s">
        <v>688</v>
      </c>
      <c r="H2355" s="418"/>
      <c r="I2355" s="418"/>
      <c r="J2355" s="418"/>
      <c r="K2355" s="418"/>
      <c r="L2355" s="419"/>
      <c r="M2355" s="419"/>
      <c r="N2355" s="419"/>
      <c r="O2355" s="419"/>
      <c r="P2355" s="419"/>
      <c r="Q2355" s="419"/>
      <c r="R2355" s="419"/>
      <c r="S2355" s="419"/>
      <c r="T2355" s="419"/>
      <c r="U2355" s="419"/>
      <c r="V2355" s="419"/>
      <c r="W2355" s="419"/>
      <c r="X2355" s="419"/>
      <c r="Y2355" s="419"/>
      <c r="Z2355" s="419"/>
      <c r="AA2355" s="420"/>
      <c r="AB2355" s="420"/>
      <c r="AC2355" s="457"/>
      <c r="AD2355" s="421"/>
      <c r="AE2355" s="536"/>
      <c r="AF2355" s="536"/>
      <c r="AG2355" s="536"/>
      <c r="AH2355" s="536"/>
      <c r="AI2355" s="537"/>
      <c r="AJ2355" s="537"/>
      <c r="AK2355" s="537"/>
      <c r="AL2355" s="537"/>
      <c r="AM2355" s="537"/>
      <c r="AN2355" s="537"/>
      <c r="AO2355" s="537"/>
      <c r="AP2355" s="537"/>
      <c r="AQ2355" s="422"/>
      <c r="AR2355" s="745" t="s">
        <v>868</v>
      </c>
      <c r="AS2355" s="475">
        <f t="shared" si="275"/>
        <v>0</v>
      </c>
      <c r="AT2355" s="475">
        <f t="shared" si="275"/>
        <v>0</v>
      </c>
      <c r="AU2355" s="475">
        <f t="shared" si="275"/>
        <v>0</v>
      </c>
      <c r="AV2355" s="475">
        <f t="shared" si="275"/>
        <v>0</v>
      </c>
      <c r="AW2355" s="475">
        <f t="shared" si="275"/>
        <v>0</v>
      </c>
      <c r="AX2355" s="475">
        <f t="shared" si="275"/>
        <v>0</v>
      </c>
      <c r="AY2355" s="185">
        <f>IF(AND(SUM(AE2355:$AP2355)&gt;0,J2355&lt;&gt;""),CONCATENATE(B2355,"_",F2355,"_",AG2355),0)</f>
        <v>0</v>
      </c>
      <c r="AZ2355" s="203">
        <f>IF(AND(SUM(AE2355:$AP2355)&gt;0,D2355="BFS"),1,0)</f>
        <v>0</v>
      </c>
      <c r="BA2355" s="203">
        <f t="shared" si="274"/>
        <v>0</v>
      </c>
    </row>
    <row r="2356" spans="1:53" ht="13">
      <c r="A2356" s="185">
        <f>IF(AND(SUM(AE2356:AP2356)&gt;0,J2356&lt;&gt;""),CONCATENATE(B2356,"_",F2356,"_",$A$5,"_",SUMPRODUCT((B$9:B2356=B2356)*(F$9:F2356=F2356)*(SUM(AE2356:AP2356)&lt;&gt;0)*(J2356&lt;&gt;""))-1),0)</f>
        <v>0</v>
      </c>
      <c r="B2356" s="746" t="s">
        <v>868</v>
      </c>
      <c r="C2356" s="464" t="s">
        <v>1490</v>
      </c>
      <c r="D2356" s="89" t="s">
        <v>1365</v>
      </c>
      <c r="E2356" s="465" t="s">
        <v>1369</v>
      </c>
      <c r="F2356" s="658" t="s">
        <v>1369</v>
      </c>
      <c r="G2356" s="410"/>
      <c r="H2356" s="432" t="s">
        <v>1043</v>
      </c>
      <c r="I2356" s="437">
        <v>0</v>
      </c>
      <c r="J2356" s="432">
        <v>0</v>
      </c>
      <c r="K2356" s="433"/>
      <c r="L2356" s="425"/>
      <c r="M2356" s="425"/>
      <c r="N2356" s="425"/>
      <c r="O2356" s="425"/>
      <c r="P2356" s="425"/>
      <c r="Q2356" s="425"/>
      <c r="R2356" s="434"/>
      <c r="S2356" s="434"/>
      <c r="T2356" s="434"/>
      <c r="U2356" s="434"/>
      <c r="V2356" s="434"/>
      <c r="W2356" s="434"/>
      <c r="X2356" s="434"/>
      <c r="Y2356" s="434"/>
      <c r="Z2356" s="434"/>
      <c r="AA2356" s="743"/>
      <c r="AB2356" s="442"/>
      <c r="AC2356" s="458"/>
      <c r="AD2356" s="443"/>
      <c r="AE2356" s="543"/>
      <c r="AF2356" s="543"/>
      <c r="AG2356" s="543"/>
      <c r="AH2356" s="543"/>
      <c r="AI2356" s="543"/>
      <c r="AJ2356" s="543"/>
      <c r="AK2356" s="544"/>
      <c r="AL2356" s="544"/>
      <c r="AM2356" s="544"/>
      <c r="AN2356" s="543"/>
      <c r="AO2356" s="545"/>
      <c r="AP2356" s="544"/>
      <c r="AQ2356" s="444"/>
      <c r="AR2356" s="746" t="s">
        <v>868</v>
      </c>
      <c r="AS2356" s="475">
        <f t="shared" si="275"/>
        <v>0</v>
      </c>
      <c r="AT2356" s="475">
        <f t="shared" si="275"/>
        <v>0</v>
      </c>
      <c r="AU2356" s="475">
        <f t="shared" si="275"/>
        <v>0</v>
      </c>
      <c r="AV2356" s="475">
        <f t="shared" si="275"/>
        <v>0</v>
      </c>
      <c r="AW2356" s="475">
        <f t="shared" si="275"/>
        <v>0</v>
      </c>
      <c r="AX2356" s="475">
        <f t="shared" si="275"/>
        <v>0</v>
      </c>
      <c r="AY2356" s="185">
        <f>IF(AND(SUM(AE2356:$AP2356)&gt;0,J2356&lt;&gt;""),CONCATENATE(B2356,"_",F2356,"_",AG2356),0)</f>
        <v>0</v>
      </c>
      <c r="AZ2356" s="203">
        <f>IF(AND(SUM(AE2356:$AP2356)&gt;0,D2356="BFS"),1,0)</f>
        <v>0</v>
      </c>
      <c r="BA2356" s="203">
        <f t="shared" si="274"/>
        <v>0</v>
      </c>
    </row>
    <row r="2357" spans="1:53" ht="25">
      <c r="A2357" s="185">
        <f>IF(AND(SUM(AE2357:AP2357)&gt;0,J2357&lt;&gt;""),CONCATENATE(B2357,"_",F2357,"_",$A$5,"_",SUMPRODUCT((B$9:B2357=B2357)*(F$9:F2357=F2357)*(SUM(AE2357:AP2357)&lt;&gt;0)*(J2357&lt;&gt;""))-1),0)</f>
        <v>0</v>
      </c>
      <c r="B2357" s="745" t="s">
        <v>868</v>
      </c>
      <c r="C2357" s="58" t="s">
        <v>1348</v>
      </c>
      <c r="D2357" s="85" t="s">
        <v>1365</v>
      </c>
      <c r="E2357" s="463" t="s">
        <v>1370</v>
      </c>
      <c r="F2357" s="657" t="s">
        <v>1370</v>
      </c>
      <c r="G2357" s="417" t="s">
        <v>1921</v>
      </c>
      <c r="H2357" s="418"/>
      <c r="I2357" s="418"/>
      <c r="J2357" s="418"/>
      <c r="K2357" s="418"/>
      <c r="L2357" s="419"/>
      <c r="M2357" s="419"/>
      <c r="N2357" s="419"/>
      <c r="O2357" s="419"/>
      <c r="P2357" s="419"/>
      <c r="Q2357" s="419"/>
      <c r="R2357" s="419"/>
      <c r="S2357" s="419"/>
      <c r="T2357" s="419"/>
      <c r="U2357" s="419"/>
      <c r="V2357" s="419"/>
      <c r="W2357" s="419"/>
      <c r="X2357" s="419"/>
      <c r="Y2357" s="419"/>
      <c r="Z2357" s="419"/>
      <c r="AA2357" s="420"/>
      <c r="AB2357" s="420"/>
      <c r="AC2357" s="457"/>
      <c r="AD2357" s="421"/>
      <c r="AE2357" s="536"/>
      <c r="AF2357" s="536"/>
      <c r="AG2357" s="536"/>
      <c r="AH2357" s="536"/>
      <c r="AI2357" s="537"/>
      <c r="AJ2357" s="537"/>
      <c r="AK2357" s="537"/>
      <c r="AL2357" s="537"/>
      <c r="AM2357" s="537"/>
      <c r="AN2357" s="537"/>
      <c r="AO2357" s="537"/>
      <c r="AP2357" s="537"/>
      <c r="AQ2357" s="422"/>
      <c r="AR2357" s="745" t="s">
        <v>868</v>
      </c>
      <c r="AS2357" s="475">
        <f t="shared" ref="AS2357:AX2366" si="276">IF(SUM($AE2357:$AP2357)&gt;0,VLOOKUP($F2357,Schulart,AS$2,FALSE),0)</f>
        <v>0</v>
      </c>
      <c r="AT2357" s="475">
        <f t="shared" si="276"/>
        <v>0</v>
      </c>
      <c r="AU2357" s="475">
        <f t="shared" si="276"/>
        <v>0</v>
      </c>
      <c r="AV2357" s="475">
        <f t="shared" si="276"/>
        <v>0</v>
      </c>
      <c r="AW2357" s="475">
        <f t="shared" si="276"/>
        <v>0</v>
      </c>
      <c r="AX2357" s="475">
        <f t="shared" si="276"/>
        <v>0</v>
      </c>
      <c r="AY2357" s="185">
        <f>IF(AND(SUM(AE2357:$AP2357)&gt;0,J2357&lt;&gt;""),CONCATENATE(B2357,"_",F2357,"_",AG2357),0)</f>
        <v>0</v>
      </c>
      <c r="AZ2357" s="203">
        <f>IF(AND(SUM(AE2357:$AP2357)&gt;0,D2357="BFS"),1,0)</f>
        <v>0</v>
      </c>
      <c r="BA2357" s="203">
        <f t="shared" si="274"/>
        <v>0</v>
      </c>
    </row>
    <row r="2358" spans="1:53" ht="50">
      <c r="A2358" s="185" t="str">
        <f>IF(AND(SUM(AE2358:AP2358)&gt;0,J2358&lt;&gt;""),CONCATENATE(B2358,"_",F2358,"_",$A$5,"_",SUMPRODUCT((B$9:B2358=B2358)*(F$9:F2358=F2358)*(SUM(AE2358:AP2358)&lt;&gt;0)*(J2358&lt;&gt;""))-1),0)</f>
        <v>TH_1.2.1.4_neu_1</v>
      </c>
      <c r="B2358" s="746" t="s">
        <v>868</v>
      </c>
      <c r="C2358" s="464" t="s">
        <v>1490</v>
      </c>
      <c r="D2358" s="89" t="s">
        <v>1365</v>
      </c>
      <c r="E2358" s="465" t="s">
        <v>1370</v>
      </c>
      <c r="F2358" s="658" t="s">
        <v>1370</v>
      </c>
      <c r="G2358" s="410" t="s">
        <v>1567</v>
      </c>
      <c r="H2358" s="432" t="s">
        <v>1047</v>
      </c>
      <c r="I2358" s="437" t="s">
        <v>1052</v>
      </c>
      <c r="J2358" s="432" t="s">
        <v>1053</v>
      </c>
      <c r="K2358" s="433" t="s">
        <v>16</v>
      </c>
      <c r="L2358" s="424" t="s">
        <v>1961</v>
      </c>
      <c r="M2358" s="425" t="s">
        <v>903</v>
      </c>
      <c r="N2358" s="425" t="s">
        <v>1244</v>
      </c>
      <c r="O2358" s="425" t="s">
        <v>1047</v>
      </c>
      <c r="P2358" s="425" t="s">
        <v>1047</v>
      </c>
      <c r="Q2358" s="425" t="s">
        <v>1568</v>
      </c>
      <c r="R2358" s="434" t="s">
        <v>1043</v>
      </c>
      <c r="S2358" s="434" t="s">
        <v>1043</v>
      </c>
      <c r="T2358" s="434" t="s">
        <v>1955</v>
      </c>
      <c r="U2358" s="434" t="s">
        <v>1043</v>
      </c>
      <c r="V2358" s="434" t="s">
        <v>1047</v>
      </c>
      <c r="W2358" s="434" t="s">
        <v>1047</v>
      </c>
      <c r="X2358" s="434" t="s">
        <v>1043</v>
      </c>
      <c r="Y2358" s="434" t="s">
        <v>1047</v>
      </c>
      <c r="Z2358" s="434" t="s">
        <v>1043</v>
      </c>
      <c r="AA2358" s="743" t="s">
        <v>1403</v>
      </c>
      <c r="AB2358" s="743"/>
      <c r="AC2358" s="458">
        <v>40422</v>
      </c>
      <c r="AD2358" s="435"/>
      <c r="AE2358" s="543">
        <v>12</v>
      </c>
      <c r="AF2358" s="543">
        <v>5</v>
      </c>
      <c r="AG2358" s="543">
        <v>5</v>
      </c>
      <c r="AH2358" s="543">
        <v>16</v>
      </c>
      <c r="AI2358" s="543">
        <v>8</v>
      </c>
      <c r="AJ2358" s="543">
        <v>3</v>
      </c>
      <c r="AK2358" s="544">
        <v>1</v>
      </c>
      <c r="AL2358" s="544">
        <v>7</v>
      </c>
      <c r="AM2358" s="544">
        <v>10</v>
      </c>
      <c r="AN2358" s="543">
        <v>2</v>
      </c>
      <c r="AO2358" s="545">
        <v>0</v>
      </c>
      <c r="AP2358" s="544">
        <v>0</v>
      </c>
      <c r="AQ2358" s="742"/>
      <c r="AR2358" s="746" t="s">
        <v>868</v>
      </c>
      <c r="AS2358" s="475" t="str">
        <f t="shared" si="276"/>
        <v>SB</v>
      </c>
      <c r="AT2358" s="475" t="str">
        <f t="shared" si="276"/>
        <v>4A</v>
      </c>
      <c r="AU2358" s="475">
        <f t="shared" si="276"/>
        <v>454</v>
      </c>
      <c r="AV2358" s="475" t="str">
        <f t="shared" si="276"/>
        <v>VOC</v>
      </c>
      <c r="AW2358" s="475" t="str">
        <f t="shared" si="276"/>
        <v>B</v>
      </c>
      <c r="AX2358" s="475">
        <f t="shared" si="276"/>
        <v>0</v>
      </c>
      <c r="AY2358" s="185" t="str">
        <f>IF(AND(SUM(AE2358:$AP2358)&gt;0,J2358&lt;&gt;""),CONCATENATE(B2358,"_",F2358,"_",AG2358),0)</f>
        <v>TH_1.2.1.4_5</v>
      </c>
      <c r="AZ2358" s="203">
        <f>IF(AND(SUM(AE2358:$AP2358)&gt;0,D2358="BFS"),1,0)</f>
        <v>1</v>
      </c>
      <c r="BA2358" s="203" t="e">
        <f t="shared" si="274"/>
        <v>#REF!</v>
      </c>
    </row>
    <row r="2359" spans="1:53" ht="15.5">
      <c r="A2359" s="185">
        <f>IF(AND(SUM(AE2359:AP2359)&gt;0,J2359&lt;&gt;""),CONCATENATE(B2359,"_",F2359,"_",$A$5,"_",SUMPRODUCT((B$9:B2359=B2359)*(F$9:F2359=F2359)*(SUM(AE2359:AP2359)&lt;&gt;0)*(J2359&lt;&gt;""))-1),0)</f>
        <v>0</v>
      </c>
      <c r="B2359" s="165" t="s">
        <v>868</v>
      </c>
      <c r="C2359" s="69" t="s">
        <v>1371</v>
      </c>
      <c r="D2359" s="84"/>
      <c r="E2359" s="467"/>
      <c r="F2359" s="659"/>
      <c r="G2359" s="77"/>
      <c r="H2359" s="77"/>
      <c r="I2359" s="77"/>
      <c r="J2359" s="77"/>
      <c r="K2359" s="77"/>
      <c r="L2359" s="78"/>
      <c r="M2359" s="78"/>
      <c r="N2359" s="78"/>
      <c r="O2359" s="78"/>
      <c r="P2359" s="78"/>
      <c r="Q2359" s="78"/>
      <c r="R2359" s="78"/>
      <c r="S2359" s="78"/>
      <c r="T2359" s="78"/>
      <c r="U2359" s="78"/>
      <c r="V2359" s="78"/>
      <c r="W2359" s="78"/>
      <c r="X2359" s="78"/>
      <c r="Y2359" s="78"/>
      <c r="Z2359" s="78"/>
      <c r="AA2359" s="76"/>
      <c r="AB2359" s="76"/>
      <c r="AC2359" s="459"/>
      <c r="AD2359" s="71"/>
      <c r="AE2359" s="538"/>
      <c r="AF2359" s="538"/>
      <c r="AG2359" s="538"/>
      <c r="AH2359" s="538"/>
      <c r="AI2359" s="539"/>
      <c r="AJ2359" s="539"/>
      <c r="AK2359" s="539"/>
      <c r="AL2359" s="539"/>
      <c r="AM2359" s="539"/>
      <c r="AN2359" s="539"/>
      <c r="AO2359" s="539"/>
      <c r="AP2359" s="539"/>
      <c r="AQ2359" s="326"/>
      <c r="AR2359" s="165" t="s">
        <v>868</v>
      </c>
      <c r="AS2359" s="475">
        <f t="shared" si="276"/>
        <v>0</v>
      </c>
      <c r="AT2359" s="475">
        <f t="shared" si="276"/>
        <v>0</v>
      </c>
      <c r="AU2359" s="475">
        <f t="shared" si="276"/>
        <v>0</v>
      </c>
      <c r="AV2359" s="475">
        <f t="shared" si="276"/>
        <v>0</v>
      </c>
      <c r="AW2359" s="475">
        <f t="shared" si="276"/>
        <v>0</v>
      </c>
      <c r="AX2359" s="475">
        <f t="shared" si="276"/>
        <v>0</v>
      </c>
      <c r="AY2359" s="185">
        <f>IF(AND(SUM(AE2359:$AP2359)&gt;0,J2359&lt;&gt;""),CONCATENATE(B2359,"_",F2359,"_",AG2359),0)</f>
        <v>0</v>
      </c>
      <c r="AZ2359" s="203">
        <f>IF(AND(SUM(AE2359:$AP2359)&gt;0,D2359="BFS"),1,0)</f>
        <v>0</v>
      </c>
      <c r="BA2359" s="203">
        <f t="shared" si="274"/>
        <v>0</v>
      </c>
    </row>
    <row r="2360" spans="1:53" ht="25">
      <c r="A2360" s="185">
        <f>IF(AND(SUM(AE2360:AP2360)&gt;0,J2360&lt;&gt;""),CONCATENATE(B2360,"_",F2360,"_",$A$5,"_",SUMPRODUCT((B$9:B2360=B2360)*(F$9:F2360=F2360)*(SUM(AE2360:AP2360)&lt;&gt;0)*(J2360&lt;&gt;""))-1),0)</f>
        <v>0</v>
      </c>
      <c r="B2360" s="745" t="s">
        <v>868</v>
      </c>
      <c r="C2360" s="58" t="s">
        <v>1049</v>
      </c>
      <c r="D2360" s="85" t="s">
        <v>1365</v>
      </c>
      <c r="E2360" s="463" t="s">
        <v>1374</v>
      </c>
      <c r="F2360" s="657" t="s">
        <v>1374</v>
      </c>
      <c r="G2360" s="417" t="s">
        <v>1948</v>
      </c>
      <c r="H2360" s="418"/>
      <c r="I2360" s="418"/>
      <c r="J2360" s="418"/>
      <c r="K2360" s="418"/>
      <c r="L2360" s="419"/>
      <c r="M2360" s="419"/>
      <c r="N2360" s="419"/>
      <c r="O2360" s="419"/>
      <c r="P2360" s="419"/>
      <c r="Q2360" s="419"/>
      <c r="R2360" s="419"/>
      <c r="S2360" s="419"/>
      <c r="T2360" s="419"/>
      <c r="U2360" s="419"/>
      <c r="V2360" s="419"/>
      <c r="W2360" s="419"/>
      <c r="X2360" s="419"/>
      <c r="Y2360" s="419"/>
      <c r="Z2360" s="419"/>
      <c r="AA2360" s="420"/>
      <c r="AB2360" s="420"/>
      <c r="AC2360" s="457"/>
      <c r="AD2360" s="421"/>
      <c r="AE2360" s="536"/>
      <c r="AF2360" s="536"/>
      <c r="AG2360" s="536"/>
      <c r="AH2360" s="536"/>
      <c r="AI2360" s="537"/>
      <c r="AJ2360" s="537"/>
      <c r="AK2360" s="537"/>
      <c r="AL2360" s="537"/>
      <c r="AM2360" s="537"/>
      <c r="AN2360" s="537"/>
      <c r="AO2360" s="537"/>
      <c r="AP2360" s="537"/>
      <c r="AQ2360" s="422"/>
      <c r="AR2360" s="745" t="s">
        <v>868</v>
      </c>
      <c r="AS2360" s="475">
        <f t="shared" si="276"/>
        <v>0</v>
      </c>
      <c r="AT2360" s="475">
        <f t="shared" si="276"/>
        <v>0</v>
      </c>
      <c r="AU2360" s="475">
        <f t="shared" si="276"/>
        <v>0</v>
      </c>
      <c r="AV2360" s="475">
        <f t="shared" si="276"/>
        <v>0</v>
      </c>
      <c r="AW2360" s="475">
        <f t="shared" si="276"/>
        <v>0</v>
      </c>
      <c r="AX2360" s="475">
        <f t="shared" si="276"/>
        <v>0</v>
      </c>
      <c r="AY2360" s="185">
        <f>IF(AND(SUM(AE2360:$AP2360)&gt;0,J2360&lt;&gt;""),CONCATENATE(B2360,"_",F2360,"_",AG2360),0)</f>
        <v>0</v>
      </c>
      <c r="AZ2360" s="203">
        <f>IF(AND(SUM(AE2360:$AP2360)&gt;0,D2360="BFS"),1,0)</f>
        <v>0</v>
      </c>
      <c r="BA2360" s="203">
        <f t="shared" si="274"/>
        <v>0</v>
      </c>
    </row>
    <row r="2361" spans="1:53" ht="20">
      <c r="A2361" s="185" t="str">
        <f>IF(AND(SUM(AE2361:AP2361)&gt;0,J2361&lt;&gt;""),CONCATENATE(B2361,"_",F2361,"_",$A$5,"_",SUMPRODUCT((B$9:B2361=B2361)*(F$9:F2361=F2361)*(SUM(AE2361:AP2361)&lt;&gt;0)*(J2361&lt;&gt;""))-1),0)</f>
        <v>TH_1.2.2.1_neu_1</v>
      </c>
      <c r="B2361" s="746" t="s">
        <v>868</v>
      </c>
      <c r="C2361" s="464" t="s">
        <v>133</v>
      </c>
      <c r="D2361" s="89" t="s">
        <v>1365</v>
      </c>
      <c r="E2361" s="465" t="s">
        <v>1374</v>
      </c>
      <c r="F2361" s="658" t="s">
        <v>1374</v>
      </c>
      <c r="G2361" s="423" t="s">
        <v>1569</v>
      </c>
      <c r="H2361" s="431" t="s">
        <v>1047</v>
      </c>
      <c r="I2361" s="431" t="s">
        <v>1052</v>
      </c>
      <c r="J2361" s="432" t="s">
        <v>1053</v>
      </c>
      <c r="K2361" s="433" t="s">
        <v>1951</v>
      </c>
      <c r="L2361" s="432" t="s">
        <v>1961</v>
      </c>
      <c r="M2361" s="432" t="s">
        <v>1952</v>
      </c>
      <c r="N2361" s="432" t="s">
        <v>1804</v>
      </c>
      <c r="O2361" s="434" t="s">
        <v>1047</v>
      </c>
      <c r="P2361" s="434" t="s">
        <v>1043</v>
      </c>
      <c r="Q2361" s="445" t="s">
        <v>1916</v>
      </c>
      <c r="R2361" s="434" t="s">
        <v>1043</v>
      </c>
      <c r="S2361" s="434" t="s">
        <v>1043</v>
      </c>
      <c r="T2361" s="434" t="s">
        <v>1955</v>
      </c>
      <c r="U2361" s="434" t="s">
        <v>1043</v>
      </c>
      <c r="V2361" s="434" t="s">
        <v>1047</v>
      </c>
      <c r="W2361" s="434" t="s">
        <v>1047</v>
      </c>
      <c r="X2361" s="434" t="s">
        <v>1043</v>
      </c>
      <c r="Y2361" s="434" t="s">
        <v>1047</v>
      </c>
      <c r="Z2361" s="434" t="s">
        <v>1043</v>
      </c>
      <c r="AA2361" s="426" t="s">
        <v>1305</v>
      </c>
      <c r="AB2361" s="426"/>
      <c r="AC2361" s="458">
        <v>40422</v>
      </c>
      <c r="AD2361" s="435"/>
      <c r="AE2361" s="543">
        <v>2269</v>
      </c>
      <c r="AF2361" s="543">
        <v>1935</v>
      </c>
      <c r="AG2361" s="543">
        <v>1564</v>
      </c>
      <c r="AH2361" s="543">
        <v>1076</v>
      </c>
      <c r="AI2361" s="543">
        <v>748</v>
      </c>
      <c r="AJ2361" s="543">
        <v>521</v>
      </c>
      <c r="AK2361" s="544">
        <v>377</v>
      </c>
      <c r="AL2361" s="544">
        <v>300</v>
      </c>
      <c r="AM2361" s="544">
        <v>258</v>
      </c>
      <c r="AN2361" s="543">
        <v>233</v>
      </c>
      <c r="AO2361" s="545">
        <v>245</v>
      </c>
      <c r="AP2361" s="544">
        <v>237</v>
      </c>
      <c r="AQ2361" s="742"/>
      <c r="AR2361" s="746" t="s">
        <v>868</v>
      </c>
      <c r="AS2361" s="475" t="str">
        <f t="shared" si="276"/>
        <v>SB</v>
      </c>
      <c r="AT2361" s="475" t="str">
        <f t="shared" si="276"/>
        <v>3B</v>
      </c>
      <c r="AU2361" s="475">
        <f t="shared" si="276"/>
        <v>354</v>
      </c>
      <c r="AV2361" s="475" t="str">
        <f t="shared" si="276"/>
        <v>VOC</v>
      </c>
      <c r="AW2361" s="475" t="str">
        <f t="shared" si="276"/>
        <v>B</v>
      </c>
      <c r="AX2361" s="475">
        <f t="shared" si="276"/>
        <v>0</v>
      </c>
      <c r="AY2361" s="185" t="str">
        <f>IF(AND(SUM(AE2361:$AP2361)&gt;0,J2361&lt;&gt;""),CONCATENATE(B2361,"_",F2361,"_",AG2361),0)</f>
        <v>TH_1.2.2.1_1564</v>
      </c>
      <c r="AZ2361" s="203">
        <f>IF(AND(SUM(AE2361:$AP2361)&gt;0,D2361="BFS"),1,0)</f>
        <v>1</v>
      </c>
      <c r="BA2361" s="203" t="e">
        <f t="shared" si="274"/>
        <v>#REF!</v>
      </c>
    </row>
    <row r="2362" spans="1:53" ht="13">
      <c r="A2362" s="185">
        <f>IF(AND(SUM(AE2362:AP2362)&gt;0,J2362&lt;&gt;""),CONCATENATE(B2362,"_",F2362,"_",$A$5,"_",SUMPRODUCT((B$9:B2362=B2362)*(F$9:F2362=F2362)*(SUM(AE2362:AP2362)&lt;&gt;0)*(J2362&lt;&gt;""))-1),0)</f>
        <v>0</v>
      </c>
      <c r="B2362" s="746" t="s">
        <v>868</v>
      </c>
      <c r="C2362" s="464" t="s">
        <v>133</v>
      </c>
      <c r="D2362" s="89" t="s">
        <v>1365</v>
      </c>
      <c r="E2362" s="465" t="s">
        <v>1374</v>
      </c>
      <c r="F2362" s="658" t="s">
        <v>1374</v>
      </c>
      <c r="G2362" s="423"/>
      <c r="H2362" s="431" t="s">
        <v>1043</v>
      </c>
      <c r="I2362" s="431" t="s">
        <v>1052</v>
      </c>
      <c r="J2362" s="432" t="s">
        <v>1053</v>
      </c>
      <c r="K2362" s="433"/>
      <c r="L2362" s="432"/>
      <c r="M2362" s="432"/>
      <c r="N2362" s="432"/>
      <c r="O2362" s="434"/>
      <c r="P2362" s="434"/>
      <c r="Q2362" s="445"/>
      <c r="R2362" s="434"/>
      <c r="S2362" s="434"/>
      <c r="T2362" s="434"/>
      <c r="U2362" s="434"/>
      <c r="V2362" s="434"/>
      <c r="W2362" s="434"/>
      <c r="X2362" s="434"/>
      <c r="Y2362" s="434"/>
      <c r="Z2362" s="434"/>
      <c r="AA2362" s="426"/>
      <c r="AB2362" s="426"/>
      <c r="AC2362" s="458"/>
      <c r="AD2362" s="443"/>
      <c r="AE2362" s="543"/>
      <c r="AF2362" s="543"/>
      <c r="AG2362" s="543"/>
      <c r="AH2362" s="543"/>
      <c r="AI2362" s="543"/>
      <c r="AJ2362" s="543"/>
      <c r="AK2362" s="544"/>
      <c r="AL2362" s="544"/>
      <c r="AM2362" s="544"/>
      <c r="AN2362" s="543"/>
      <c r="AO2362" s="545"/>
      <c r="AP2362" s="544"/>
      <c r="AQ2362" s="444"/>
      <c r="AR2362" s="746" t="s">
        <v>868</v>
      </c>
      <c r="AS2362" s="475">
        <f t="shared" si="276"/>
        <v>0</v>
      </c>
      <c r="AT2362" s="475">
        <f t="shared" si="276"/>
        <v>0</v>
      </c>
      <c r="AU2362" s="475">
        <f t="shared" si="276"/>
        <v>0</v>
      </c>
      <c r="AV2362" s="475">
        <f t="shared" si="276"/>
        <v>0</v>
      </c>
      <c r="AW2362" s="475">
        <f t="shared" si="276"/>
        <v>0</v>
      </c>
      <c r="AX2362" s="475">
        <f t="shared" si="276"/>
        <v>0</v>
      </c>
      <c r="AY2362" s="185">
        <f>IF(AND(SUM(AE2362:$AP2362)&gt;0,J2362&lt;&gt;""),CONCATENATE(B2362,"_",F2362,"_",AG2362),0)</f>
        <v>0</v>
      </c>
      <c r="AZ2362" s="203">
        <f>IF(AND(SUM(AE2362:$AP2362)&gt;0,D2362="BFS"),1,0)</f>
        <v>0</v>
      </c>
      <c r="BA2362" s="203">
        <f t="shared" si="274"/>
        <v>0</v>
      </c>
    </row>
    <row r="2363" spans="1:53" ht="13">
      <c r="A2363" s="185">
        <f>IF(AND(SUM(AE2363:AP2363)&gt;0,J2363&lt;&gt;""),CONCATENATE(B2363,"_",F2363,"_",$A$5,"_",SUMPRODUCT((B$9:B2363=B2363)*(F$9:F2363=F2363)*(SUM(AE2363:AP2363)&lt;&gt;0)*(J2363&lt;&gt;""))-1),0)</f>
        <v>0</v>
      </c>
      <c r="B2363" s="746" t="s">
        <v>868</v>
      </c>
      <c r="C2363" s="464" t="s">
        <v>133</v>
      </c>
      <c r="D2363" s="89" t="s">
        <v>1365</v>
      </c>
      <c r="E2363" s="465" t="s">
        <v>1374</v>
      </c>
      <c r="F2363" s="658" t="s">
        <v>1374</v>
      </c>
      <c r="G2363" s="423"/>
      <c r="H2363" s="431" t="s">
        <v>1043</v>
      </c>
      <c r="I2363" s="431" t="s">
        <v>1052</v>
      </c>
      <c r="J2363" s="432" t="s">
        <v>1053</v>
      </c>
      <c r="K2363" s="433"/>
      <c r="L2363" s="432"/>
      <c r="M2363" s="470"/>
      <c r="N2363" s="470"/>
      <c r="O2363" s="434"/>
      <c r="P2363" s="434"/>
      <c r="Q2363" s="445"/>
      <c r="R2363" s="434"/>
      <c r="S2363" s="434"/>
      <c r="T2363" s="434"/>
      <c r="U2363" s="434"/>
      <c r="V2363" s="434"/>
      <c r="W2363" s="434"/>
      <c r="X2363" s="434"/>
      <c r="Y2363" s="434"/>
      <c r="Z2363" s="434"/>
      <c r="AA2363" s="426"/>
      <c r="AB2363" s="426"/>
      <c r="AC2363" s="458"/>
      <c r="AD2363" s="443"/>
      <c r="AE2363" s="543"/>
      <c r="AF2363" s="543"/>
      <c r="AG2363" s="543"/>
      <c r="AH2363" s="543"/>
      <c r="AI2363" s="543"/>
      <c r="AJ2363" s="543"/>
      <c r="AK2363" s="544"/>
      <c r="AL2363" s="544"/>
      <c r="AM2363" s="544"/>
      <c r="AN2363" s="543"/>
      <c r="AO2363" s="545"/>
      <c r="AP2363" s="544"/>
      <c r="AQ2363" s="444"/>
      <c r="AR2363" s="746" t="s">
        <v>868</v>
      </c>
      <c r="AS2363" s="475">
        <f t="shared" si="276"/>
        <v>0</v>
      </c>
      <c r="AT2363" s="475">
        <f t="shared" si="276"/>
        <v>0</v>
      </c>
      <c r="AU2363" s="475">
        <f t="shared" si="276"/>
        <v>0</v>
      </c>
      <c r="AV2363" s="475">
        <f t="shared" si="276"/>
        <v>0</v>
      </c>
      <c r="AW2363" s="475">
        <f t="shared" si="276"/>
        <v>0</v>
      </c>
      <c r="AX2363" s="475">
        <f t="shared" si="276"/>
        <v>0</v>
      </c>
      <c r="AY2363" s="185">
        <f>IF(AND(SUM(AE2363:$AP2363)&gt;0,J2363&lt;&gt;""),CONCATENATE(B2363,"_",F2363,"_",AG2363),0)</f>
        <v>0</v>
      </c>
      <c r="AZ2363" s="203">
        <f>IF(AND(SUM(AE2363:$AP2363)&gt;0,D2363="BFS"),1,0)</f>
        <v>0</v>
      </c>
      <c r="BA2363" s="203">
        <f t="shared" si="274"/>
        <v>0</v>
      </c>
    </row>
    <row r="2364" spans="1:53" ht="13">
      <c r="A2364" s="185">
        <f>IF(AND(SUM(AE2364:AP2364)&gt;0,J2364&lt;&gt;""),CONCATENATE(B2364,"_",F2364,"_",$A$5,"_",SUMPRODUCT((B$9:B2364=B2364)*(F$9:F2364=F2364)*(SUM(AE2364:AP2364)&lt;&gt;0)*(J2364&lt;&gt;""))-1),0)</f>
        <v>0</v>
      </c>
      <c r="B2364" s="746" t="s">
        <v>868</v>
      </c>
      <c r="C2364" s="464" t="s">
        <v>133</v>
      </c>
      <c r="D2364" s="89" t="s">
        <v>1365</v>
      </c>
      <c r="E2364" s="465" t="s">
        <v>1374</v>
      </c>
      <c r="F2364" s="658" t="s">
        <v>1374</v>
      </c>
      <c r="G2364" s="423"/>
      <c r="H2364" s="431" t="s">
        <v>1043</v>
      </c>
      <c r="I2364" s="431" t="s">
        <v>1052</v>
      </c>
      <c r="J2364" s="432" t="s">
        <v>1053</v>
      </c>
      <c r="K2364" s="433"/>
      <c r="L2364" s="434"/>
      <c r="M2364" s="470"/>
      <c r="N2364" s="470"/>
      <c r="O2364" s="434"/>
      <c r="P2364" s="434"/>
      <c r="Q2364" s="434"/>
      <c r="R2364" s="434"/>
      <c r="S2364" s="434"/>
      <c r="T2364" s="434"/>
      <c r="U2364" s="434"/>
      <c r="V2364" s="434"/>
      <c r="W2364" s="434"/>
      <c r="X2364" s="434"/>
      <c r="Y2364" s="434"/>
      <c r="Z2364" s="434"/>
      <c r="AA2364" s="426"/>
      <c r="AB2364" s="426"/>
      <c r="AC2364" s="458"/>
      <c r="AD2364" s="443"/>
      <c r="AE2364" s="543"/>
      <c r="AF2364" s="543"/>
      <c r="AG2364" s="543"/>
      <c r="AH2364" s="543"/>
      <c r="AI2364" s="543"/>
      <c r="AJ2364" s="543"/>
      <c r="AK2364" s="544"/>
      <c r="AL2364" s="544"/>
      <c r="AM2364" s="544"/>
      <c r="AN2364" s="543"/>
      <c r="AO2364" s="545"/>
      <c r="AP2364" s="544"/>
      <c r="AQ2364" s="444"/>
      <c r="AR2364" s="746" t="s">
        <v>868</v>
      </c>
      <c r="AS2364" s="475">
        <f t="shared" si="276"/>
        <v>0</v>
      </c>
      <c r="AT2364" s="475">
        <f t="shared" si="276"/>
        <v>0</v>
      </c>
      <c r="AU2364" s="475">
        <f t="shared" si="276"/>
        <v>0</v>
      </c>
      <c r="AV2364" s="475">
        <f t="shared" si="276"/>
        <v>0</v>
      </c>
      <c r="AW2364" s="475">
        <f t="shared" si="276"/>
        <v>0</v>
      </c>
      <c r="AX2364" s="475">
        <f t="shared" si="276"/>
        <v>0</v>
      </c>
      <c r="AY2364" s="185">
        <f>IF(AND(SUM(AE2364:$AP2364)&gt;0,J2364&lt;&gt;""),CONCATENATE(B2364,"_",F2364,"_",AG2364),0)</f>
        <v>0</v>
      </c>
      <c r="AZ2364" s="203">
        <f>IF(AND(SUM(AE2364:$AP2364)&gt;0,D2364="BFS"),1,0)</f>
        <v>0</v>
      </c>
      <c r="BA2364" s="203">
        <f t="shared" si="274"/>
        <v>0</v>
      </c>
    </row>
    <row r="2365" spans="1:53" ht="25">
      <c r="A2365" s="185">
        <f>IF(AND(SUM(AE2365:AP2365)&gt;0,J2365&lt;&gt;""),CONCATENATE(B2365,"_",F2365,"_",$A$5,"_",SUMPRODUCT((B$9:B2365=B2365)*(F$9:F2365=F2365)*(SUM(AE2365:AP2365)&lt;&gt;0)*(J2365&lt;&gt;""))-1),0)</f>
        <v>0</v>
      </c>
      <c r="B2365" s="745" t="s">
        <v>868</v>
      </c>
      <c r="C2365" s="58" t="s">
        <v>1348</v>
      </c>
      <c r="D2365" s="85" t="s">
        <v>1365</v>
      </c>
      <c r="E2365" s="463" t="s">
        <v>1375</v>
      </c>
      <c r="F2365" s="657" t="s">
        <v>1375</v>
      </c>
      <c r="G2365" s="417" t="s">
        <v>457</v>
      </c>
      <c r="H2365" s="418"/>
      <c r="I2365" s="418"/>
      <c r="J2365" s="418"/>
      <c r="K2365" s="418"/>
      <c r="L2365" s="419"/>
      <c r="M2365" s="419"/>
      <c r="N2365" s="419"/>
      <c r="O2365" s="419"/>
      <c r="P2365" s="419"/>
      <c r="Q2365" s="419"/>
      <c r="R2365" s="419"/>
      <c r="S2365" s="419"/>
      <c r="T2365" s="419"/>
      <c r="U2365" s="419"/>
      <c r="V2365" s="419"/>
      <c r="W2365" s="419"/>
      <c r="X2365" s="419"/>
      <c r="Y2365" s="419"/>
      <c r="Z2365" s="419"/>
      <c r="AA2365" s="420"/>
      <c r="AB2365" s="420"/>
      <c r="AC2365" s="457"/>
      <c r="AD2365" s="421"/>
      <c r="AE2365" s="536"/>
      <c r="AF2365" s="536"/>
      <c r="AG2365" s="536"/>
      <c r="AH2365" s="536"/>
      <c r="AI2365" s="537"/>
      <c r="AJ2365" s="537"/>
      <c r="AK2365" s="537"/>
      <c r="AL2365" s="537"/>
      <c r="AM2365" s="537"/>
      <c r="AN2365" s="537"/>
      <c r="AO2365" s="537"/>
      <c r="AP2365" s="537"/>
      <c r="AQ2365" s="422"/>
      <c r="AR2365" s="745" t="s">
        <v>868</v>
      </c>
      <c r="AS2365" s="475">
        <f t="shared" si="276"/>
        <v>0</v>
      </c>
      <c r="AT2365" s="475">
        <f t="shared" si="276"/>
        <v>0</v>
      </c>
      <c r="AU2365" s="475">
        <f t="shared" si="276"/>
        <v>0</v>
      </c>
      <c r="AV2365" s="475">
        <f t="shared" si="276"/>
        <v>0</v>
      </c>
      <c r="AW2365" s="475">
        <f t="shared" si="276"/>
        <v>0</v>
      </c>
      <c r="AX2365" s="475">
        <f t="shared" si="276"/>
        <v>0</v>
      </c>
      <c r="AY2365" s="185">
        <f>IF(AND(SUM(AE2365:$AP2365)&gt;0,J2365&lt;&gt;""),CONCATENATE(B2365,"_",F2365,"_",AG2365),0)</f>
        <v>0</v>
      </c>
      <c r="AZ2365" s="203">
        <f>IF(AND(SUM(AE2365:$AP2365)&gt;0,D2365="BFS"),1,0)</f>
        <v>0</v>
      </c>
      <c r="BA2365" s="203">
        <f t="shared" si="274"/>
        <v>0</v>
      </c>
    </row>
    <row r="2366" spans="1:53" ht="20">
      <c r="A2366" s="185" t="str">
        <f>IF(AND(SUM(AE2366:AP2366)&gt;0,J2366&lt;&gt;""),CONCATENATE(B2366,"_",F2366,"_",$A$5,"_",SUMPRODUCT((B$9:B2366=B2366)*(F$9:F2366=F2366)*(SUM(AE2366:AP2366)&lt;&gt;0)*(J2366&lt;&gt;""))-1),0)</f>
        <v>TH_1.2.2.2_neu_1</v>
      </c>
      <c r="B2366" s="746" t="s">
        <v>868</v>
      </c>
      <c r="C2366" s="464" t="s">
        <v>1490</v>
      </c>
      <c r="D2366" s="89" t="s">
        <v>1365</v>
      </c>
      <c r="E2366" s="465" t="s">
        <v>1375</v>
      </c>
      <c r="F2366" s="658" t="s">
        <v>1375</v>
      </c>
      <c r="G2366" s="410" t="s">
        <v>1569</v>
      </c>
      <c r="H2366" s="424" t="s">
        <v>1047</v>
      </c>
      <c r="I2366" s="431" t="s">
        <v>1052</v>
      </c>
      <c r="J2366" s="432" t="s">
        <v>1053</v>
      </c>
      <c r="K2366" s="433" t="s">
        <v>459</v>
      </c>
      <c r="L2366" s="424" t="s">
        <v>1961</v>
      </c>
      <c r="M2366" s="470" t="s">
        <v>460</v>
      </c>
      <c r="N2366" s="470" t="s">
        <v>1804</v>
      </c>
      <c r="O2366" s="425" t="s">
        <v>1047</v>
      </c>
      <c r="P2366" s="425" t="s">
        <v>1047</v>
      </c>
      <c r="Q2366" s="446" t="s">
        <v>1916</v>
      </c>
      <c r="R2366" s="434" t="s">
        <v>1043</v>
      </c>
      <c r="S2366" s="434" t="s">
        <v>1043</v>
      </c>
      <c r="T2366" s="434" t="s">
        <v>1955</v>
      </c>
      <c r="U2366" s="434" t="s">
        <v>1043</v>
      </c>
      <c r="V2366" s="434" t="s">
        <v>1047</v>
      </c>
      <c r="W2366" s="434" t="s">
        <v>1047</v>
      </c>
      <c r="X2366" s="434" t="s">
        <v>1043</v>
      </c>
      <c r="Y2366" s="434" t="s">
        <v>1047</v>
      </c>
      <c r="Z2366" s="434" t="s">
        <v>1043</v>
      </c>
      <c r="AA2366" s="743" t="s">
        <v>1305</v>
      </c>
      <c r="AB2366" s="426"/>
      <c r="AC2366" s="458">
        <v>40422</v>
      </c>
      <c r="AD2366" s="435"/>
      <c r="AE2366" s="543">
        <v>133</v>
      </c>
      <c r="AF2366" s="543">
        <v>123</v>
      </c>
      <c r="AG2366" s="543">
        <v>110</v>
      </c>
      <c r="AH2366" s="543">
        <v>98</v>
      </c>
      <c r="AI2366" s="543">
        <v>67</v>
      </c>
      <c r="AJ2366" s="543">
        <v>50</v>
      </c>
      <c r="AK2366" s="544">
        <v>41</v>
      </c>
      <c r="AL2366" s="544">
        <v>35</v>
      </c>
      <c r="AM2366" s="544">
        <v>41</v>
      </c>
      <c r="AN2366" s="543">
        <v>34</v>
      </c>
      <c r="AO2366" s="545">
        <v>26</v>
      </c>
      <c r="AP2366" s="544">
        <v>44</v>
      </c>
      <c r="AQ2366" s="742"/>
      <c r="AR2366" s="746" t="s">
        <v>868</v>
      </c>
      <c r="AS2366" s="475" t="str">
        <f t="shared" si="276"/>
        <v>SB</v>
      </c>
      <c r="AT2366" s="475" t="str">
        <f t="shared" si="276"/>
        <v>4A</v>
      </c>
      <c r="AU2366" s="475">
        <f t="shared" si="276"/>
        <v>454</v>
      </c>
      <c r="AV2366" s="475" t="str">
        <f t="shared" si="276"/>
        <v>VOC</v>
      </c>
      <c r="AW2366" s="475" t="str">
        <f t="shared" si="276"/>
        <v>B</v>
      </c>
      <c r="AX2366" s="475">
        <f t="shared" si="276"/>
        <v>0</v>
      </c>
      <c r="AY2366" s="185" t="str">
        <f>IF(AND(SUM(AE2366:$AP2366)&gt;0,J2366&lt;&gt;""),CONCATENATE(B2366,"_",F2366,"_",AG2366),0)</f>
        <v>TH_1.2.2.2_110</v>
      </c>
      <c r="AZ2366" s="203">
        <f>IF(AND(SUM(AE2366:$AP2366)&gt;0,D2366="BFS"),1,0)</f>
        <v>1</v>
      </c>
      <c r="BA2366" s="203" t="e">
        <f t="shared" si="274"/>
        <v>#REF!</v>
      </c>
    </row>
    <row r="2367" spans="1:53" ht="13">
      <c r="A2367" s="185">
        <f>IF(AND(SUM(AE2367:AP2367)&gt;0,J2367&lt;&gt;""),CONCATENATE(B2367,"_",F2367,"_",$A$5,"_",SUMPRODUCT((B$9:B2367=B2367)*(F$9:F2367=F2367)*(SUM(AE2367:AP2367)&lt;&gt;0)*(J2367&lt;&gt;""))-1),0)</f>
        <v>0</v>
      </c>
      <c r="B2367" s="746" t="s">
        <v>868</v>
      </c>
      <c r="C2367" s="464" t="s">
        <v>1490</v>
      </c>
      <c r="D2367" s="89" t="s">
        <v>1365</v>
      </c>
      <c r="E2367" s="465" t="s">
        <v>1375</v>
      </c>
      <c r="F2367" s="658" t="s">
        <v>1375</v>
      </c>
      <c r="G2367" s="410"/>
      <c r="H2367" s="432" t="s">
        <v>1043</v>
      </c>
      <c r="I2367" s="437" t="s">
        <v>1052</v>
      </c>
      <c r="J2367" s="432" t="s">
        <v>1053</v>
      </c>
      <c r="K2367" s="433"/>
      <c r="L2367" s="425"/>
      <c r="M2367" s="425"/>
      <c r="N2367" s="425"/>
      <c r="O2367" s="425"/>
      <c r="P2367" s="425"/>
      <c r="Q2367" s="425"/>
      <c r="R2367" s="434"/>
      <c r="S2367" s="434"/>
      <c r="T2367" s="434"/>
      <c r="U2367" s="434"/>
      <c r="V2367" s="434"/>
      <c r="W2367" s="434"/>
      <c r="X2367" s="434"/>
      <c r="Y2367" s="434"/>
      <c r="Z2367" s="434"/>
      <c r="AA2367" s="743"/>
      <c r="AB2367" s="442"/>
      <c r="AC2367" s="458"/>
      <c r="AD2367" s="443"/>
      <c r="AE2367" s="543"/>
      <c r="AF2367" s="543"/>
      <c r="AG2367" s="543"/>
      <c r="AH2367" s="543"/>
      <c r="AI2367" s="543"/>
      <c r="AJ2367" s="543"/>
      <c r="AK2367" s="544"/>
      <c r="AL2367" s="544"/>
      <c r="AM2367" s="544"/>
      <c r="AN2367" s="543"/>
      <c r="AO2367" s="545"/>
      <c r="AP2367" s="544"/>
      <c r="AQ2367" s="444"/>
      <c r="AR2367" s="746" t="s">
        <v>868</v>
      </c>
      <c r="AS2367" s="475">
        <f t="shared" ref="AS2367:AX2376" si="277">IF(SUM($AE2367:$AP2367)&gt;0,VLOOKUP($F2367,Schulart,AS$2,FALSE),0)</f>
        <v>0</v>
      </c>
      <c r="AT2367" s="475">
        <f t="shared" si="277"/>
        <v>0</v>
      </c>
      <c r="AU2367" s="475">
        <f t="shared" si="277"/>
        <v>0</v>
      </c>
      <c r="AV2367" s="475">
        <f t="shared" si="277"/>
        <v>0</v>
      </c>
      <c r="AW2367" s="475">
        <f t="shared" si="277"/>
        <v>0</v>
      </c>
      <c r="AX2367" s="475">
        <f t="shared" si="277"/>
        <v>0</v>
      </c>
      <c r="AY2367" s="185">
        <f>IF(AND(SUM(AE2367:$AP2367)&gt;0,J2367&lt;&gt;""),CONCATENATE(B2367,"_",F2367,"_",AG2367),0)</f>
        <v>0</v>
      </c>
      <c r="AZ2367" s="203">
        <f>IF(AND(SUM(AE2367:$AP2367)&gt;0,D2367="BFS"),1,0)</f>
        <v>0</v>
      </c>
      <c r="BA2367" s="203">
        <f t="shared" si="274"/>
        <v>0</v>
      </c>
    </row>
    <row r="2368" spans="1:53" ht="25">
      <c r="A2368" s="185">
        <f>IF(AND(SUM(AE2368:AP2368)&gt;0,J2368&lt;&gt;""),CONCATENATE(B2368,"_",F2368,"_",$A$5,"_",SUMPRODUCT((B$9:B2368=B2368)*(F$9:F2368=F2368)*(SUM(AE2368:AP2368)&lt;&gt;0)*(J2368&lt;&gt;""))-1),0)</f>
        <v>0</v>
      </c>
      <c r="B2368" s="745" t="s">
        <v>868</v>
      </c>
      <c r="C2368" s="58" t="s">
        <v>1351</v>
      </c>
      <c r="D2368" s="85" t="s">
        <v>1365</v>
      </c>
      <c r="E2368" s="463" t="s">
        <v>68</v>
      </c>
      <c r="F2368" s="657" t="s">
        <v>68</v>
      </c>
      <c r="G2368" s="417" t="s">
        <v>688</v>
      </c>
      <c r="H2368" s="418"/>
      <c r="I2368" s="418"/>
      <c r="J2368" s="418"/>
      <c r="K2368" s="418"/>
      <c r="L2368" s="419"/>
      <c r="M2368" s="419"/>
      <c r="N2368" s="419"/>
      <c r="O2368" s="419"/>
      <c r="P2368" s="419"/>
      <c r="Q2368" s="419"/>
      <c r="R2368" s="419"/>
      <c r="S2368" s="419"/>
      <c r="T2368" s="419"/>
      <c r="U2368" s="419"/>
      <c r="V2368" s="419"/>
      <c r="W2368" s="419"/>
      <c r="X2368" s="419"/>
      <c r="Y2368" s="419"/>
      <c r="Z2368" s="419"/>
      <c r="AA2368" s="420"/>
      <c r="AB2368" s="420"/>
      <c r="AC2368" s="457"/>
      <c r="AD2368" s="421"/>
      <c r="AE2368" s="536"/>
      <c r="AF2368" s="536"/>
      <c r="AG2368" s="536"/>
      <c r="AH2368" s="536"/>
      <c r="AI2368" s="537"/>
      <c r="AJ2368" s="537"/>
      <c r="AK2368" s="537"/>
      <c r="AL2368" s="537"/>
      <c r="AM2368" s="537"/>
      <c r="AN2368" s="537"/>
      <c r="AO2368" s="537"/>
      <c r="AP2368" s="537"/>
      <c r="AQ2368" s="422"/>
      <c r="AR2368" s="745" t="s">
        <v>868</v>
      </c>
      <c r="AS2368" s="475">
        <f t="shared" si="277"/>
        <v>0</v>
      </c>
      <c r="AT2368" s="475">
        <f t="shared" si="277"/>
        <v>0</v>
      </c>
      <c r="AU2368" s="475">
        <f t="shared" si="277"/>
        <v>0</v>
      </c>
      <c r="AV2368" s="475">
        <f t="shared" si="277"/>
        <v>0</v>
      </c>
      <c r="AW2368" s="475">
        <f t="shared" si="277"/>
        <v>0</v>
      </c>
      <c r="AX2368" s="475">
        <f t="shared" si="277"/>
        <v>0</v>
      </c>
      <c r="AY2368" s="185">
        <f>IF(AND(SUM(AE2368:$AP2368)&gt;0,J2368&lt;&gt;""),CONCATENATE(B2368,"_",F2368,"_",AG2368),0)</f>
        <v>0</v>
      </c>
      <c r="AZ2368" s="203">
        <f>IF(AND(SUM(AE2368:$AP2368)&gt;0,D2368="BFS"),1,0)</f>
        <v>0</v>
      </c>
      <c r="BA2368" s="203">
        <f t="shared" si="274"/>
        <v>0</v>
      </c>
    </row>
    <row r="2369" spans="1:53" ht="13">
      <c r="A2369" s="185">
        <f>IF(AND(SUM(AE2369:AP2369)&gt;0,J2369&lt;&gt;""),CONCATENATE(B2369,"_",F2369,"_",$A$5,"_",SUMPRODUCT((B$9:B2369=B2369)*(F$9:F2369=F2369)*(SUM(AE2369:AP2369)&lt;&gt;0)*(J2369&lt;&gt;""))-1),0)</f>
        <v>0</v>
      </c>
      <c r="B2369" s="746" t="s">
        <v>868</v>
      </c>
      <c r="C2369" s="464" t="s">
        <v>1490</v>
      </c>
      <c r="D2369" s="89" t="s">
        <v>1365</v>
      </c>
      <c r="E2369" s="465" t="s">
        <v>68</v>
      </c>
      <c r="F2369" s="658" t="s">
        <v>68</v>
      </c>
      <c r="G2369" s="410"/>
      <c r="H2369" s="432" t="s">
        <v>1043</v>
      </c>
      <c r="I2369" s="437" t="s">
        <v>1052</v>
      </c>
      <c r="J2369" s="432" t="s">
        <v>1053</v>
      </c>
      <c r="K2369" s="433"/>
      <c r="L2369" s="425"/>
      <c r="M2369" s="425"/>
      <c r="N2369" s="425"/>
      <c r="O2369" s="425"/>
      <c r="P2369" s="425"/>
      <c r="Q2369" s="425"/>
      <c r="R2369" s="434"/>
      <c r="S2369" s="434"/>
      <c r="T2369" s="434"/>
      <c r="U2369" s="434"/>
      <c r="V2369" s="434"/>
      <c r="W2369" s="434"/>
      <c r="X2369" s="434"/>
      <c r="Y2369" s="434"/>
      <c r="Z2369" s="434"/>
      <c r="AA2369" s="743"/>
      <c r="AB2369" s="442"/>
      <c r="AC2369" s="458"/>
      <c r="AD2369" s="443"/>
      <c r="AE2369" s="543"/>
      <c r="AF2369" s="543"/>
      <c r="AG2369" s="543"/>
      <c r="AH2369" s="543"/>
      <c r="AI2369" s="543"/>
      <c r="AJ2369" s="543"/>
      <c r="AK2369" s="544"/>
      <c r="AL2369" s="544"/>
      <c r="AM2369" s="544"/>
      <c r="AN2369" s="543"/>
      <c r="AO2369" s="545"/>
      <c r="AP2369" s="544"/>
      <c r="AQ2369" s="444"/>
      <c r="AR2369" s="746" t="s">
        <v>868</v>
      </c>
      <c r="AS2369" s="475">
        <f t="shared" si="277"/>
        <v>0</v>
      </c>
      <c r="AT2369" s="475">
        <f t="shared" si="277"/>
        <v>0</v>
      </c>
      <c r="AU2369" s="475">
        <f t="shared" si="277"/>
        <v>0</v>
      </c>
      <c r="AV2369" s="475">
        <f t="shared" si="277"/>
        <v>0</v>
      </c>
      <c r="AW2369" s="475">
        <f t="shared" si="277"/>
        <v>0</v>
      </c>
      <c r="AX2369" s="475">
        <f t="shared" si="277"/>
        <v>0</v>
      </c>
      <c r="AY2369" s="185">
        <f>IF(AND(SUM(AE2369:$AP2369)&gt;0,J2369&lt;&gt;""),CONCATENATE(B2369,"_",F2369,"_",AG2369),0)</f>
        <v>0</v>
      </c>
      <c r="AZ2369" s="203">
        <f>IF(AND(SUM(AE2369:$AP2369)&gt;0,D2369="BFS"),1,0)</f>
        <v>0</v>
      </c>
      <c r="BA2369" s="203">
        <f t="shared" si="274"/>
        <v>0</v>
      </c>
    </row>
    <row r="2370" spans="1:53" ht="15.5">
      <c r="A2370" s="185">
        <f>IF(AND(SUM(AE2370:AP2370)&gt;0,J2370&lt;&gt;""),CONCATENATE(B2370,"_",F2370,"_",$A$5,"_",SUMPRODUCT((B$9:B2370=B2370)*(F$9:F2370=F2370)*(SUM(AE2370:AP2370)&lt;&gt;0)*(J2370&lt;&gt;""))-1),0)</f>
        <v>0</v>
      </c>
      <c r="B2370" s="164" t="s">
        <v>868</v>
      </c>
      <c r="C2370" s="68" t="s">
        <v>1762</v>
      </c>
      <c r="D2370" s="66"/>
      <c r="E2370" s="471"/>
      <c r="F2370" s="660"/>
      <c r="G2370" s="72"/>
      <c r="H2370" s="72"/>
      <c r="I2370" s="72"/>
      <c r="J2370" s="72"/>
      <c r="K2370" s="72"/>
      <c r="L2370" s="72"/>
      <c r="M2370" s="72"/>
      <c r="N2370" s="72"/>
      <c r="O2370" s="72"/>
      <c r="P2370" s="72"/>
      <c r="Q2370" s="72"/>
      <c r="R2370" s="72"/>
      <c r="S2370" s="72"/>
      <c r="T2370" s="72"/>
      <c r="U2370" s="72"/>
      <c r="V2370" s="72"/>
      <c r="W2370" s="72"/>
      <c r="X2370" s="72"/>
      <c r="Y2370" s="72"/>
      <c r="Z2370" s="72"/>
      <c r="AA2370" s="72"/>
      <c r="AB2370" s="72"/>
      <c r="AC2370" s="460"/>
      <c r="AD2370" s="90"/>
      <c r="AE2370" s="550"/>
      <c r="AF2370" s="550"/>
      <c r="AG2370" s="550"/>
      <c r="AH2370" s="550"/>
      <c r="AI2370" s="550"/>
      <c r="AJ2370" s="550"/>
      <c r="AK2370" s="550"/>
      <c r="AL2370" s="550"/>
      <c r="AM2370" s="550"/>
      <c r="AN2370" s="550"/>
      <c r="AO2370" s="550"/>
      <c r="AP2370" s="550"/>
      <c r="AQ2370" s="75"/>
      <c r="AR2370" s="164" t="s">
        <v>868</v>
      </c>
      <c r="AS2370" s="475">
        <f t="shared" si="277"/>
        <v>0</v>
      </c>
      <c r="AT2370" s="475">
        <f t="shared" si="277"/>
        <v>0</v>
      </c>
      <c r="AU2370" s="475">
        <f t="shared" si="277"/>
        <v>0</v>
      </c>
      <c r="AV2370" s="475">
        <f t="shared" si="277"/>
        <v>0</v>
      </c>
      <c r="AW2370" s="475">
        <f t="shared" si="277"/>
        <v>0</v>
      </c>
      <c r="AX2370" s="475">
        <f t="shared" si="277"/>
        <v>0</v>
      </c>
      <c r="AY2370" s="185">
        <f>IF(AND(SUM(AE2370:$AP2370)&gt;0,J2370&lt;&gt;""),CONCATENATE(B2370,"_",F2370,"_",AG2370),0)</f>
        <v>0</v>
      </c>
      <c r="AZ2370" s="203">
        <f>IF(AND(SUM(AE2370:$AP2370)&gt;0,D2370="BFS"),1,0)</f>
        <v>0</v>
      </c>
      <c r="BA2370" s="203">
        <f t="shared" si="274"/>
        <v>0</v>
      </c>
    </row>
    <row r="2371" spans="1:53" ht="15.5">
      <c r="A2371" s="185">
        <f>IF(AND(SUM(AE2371:AP2371)&gt;0,J2371&lt;&gt;""),CONCATENATE(B2371,"_",F2371,"_",$A$5,"_",SUMPRODUCT((B$9:B2371=B2371)*(F$9:F2371=F2371)*(SUM(AE2371:AP2371)&lt;&gt;0)*(J2371&lt;&gt;""))-1),0)</f>
        <v>0</v>
      </c>
      <c r="B2371" s="165" t="s">
        <v>868</v>
      </c>
      <c r="C2371" s="69" t="s">
        <v>2095</v>
      </c>
      <c r="D2371" s="84"/>
      <c r="E2371" s="467"/>
      <c r="F2371" s="659"/>
      <c r="G2371" s="76"/>
      <c r="H2371" s="77"/>
      <c r="I2371" s="77"/>
      <c r="J2371" s="77"/>
      <c r="K2371" s="77"/>
      <c r="L2371" s="78"/>
      <c r="M2371" s="78"/>
      <c r="N2371" s="78"/>
      <c r="O2371" s="78"/>
      <c r="P2371" s="78"/>
      <c r="Q2371" s="78"/>
      <c r="R2371" s="78"/>
      <c r="S2371" s="78"/>
      <c r="T2371" s="78"/>
      <c r="U2371" s="78"/>
      <c r="V2371" s="78"/>
      <c r="W2371" s="78"/>
      <c r="X2371" s="78"/>
      <c r="Y2371" s="78"/>
      <c r="Z2371" s="78"/>
      <c r="AA2371" s="76"/>
      <c r="AB2371" s="76"/>
      <c r="AC2371" s="459"/>
      <c r="AD2371" s="71"/>
      <c r="AE2371" s="538"/>
      <c r="AF2371" s="538"/>
      <c r="AG2371" s="538"/>
      <c r="AH2371" s="538"/>
      <c r="AI2371" s="539"/>
      <c r="AJ2371" s="539"/>
      <c r="AK2371" s="539"/>
      <c r="AL2371" s="539"/>
      <c r="AM2371" s="539"/>
      <c r="AN2371" s="539"/>
      <c r="AO2371" s="539"/>
      <c r="AP2371" s="539"/>
      <c r="AQ2371" s="326"/>
      <c r="AR2371" s="165" t="s">
        <v>868</v>
      </c>
      <c r="AS2371" s="475">
        <f t="shared" si="277"/>
        <v>0</v>
      </c>
      <c r="AT2371" s="475">
        <f t="shared" si="277"/>
        <v>0</v>
      </c>
      <c r="AU2371" s="475">
        <f t="shared" si="277"/>
        <v>0</v>
      </c>
      <c r="AV2371" s="475">
        <f t="shared" si="277"/>
        <v>0</v>
      </c>
      <c r="AW2371" s="475">
        <f t="shared" si="277"/>
        <v>0</v>
      </c>
      <c r="AX2371" s="475">
        <f t="shared" si="277"/>
        <v>0</v>
      </c>
      <c r="AY2371" s="185">
        <f>IF(AND(SUM(AE2371:$AP2371)&gt;0,J2371&lt;&gt;""),CONCATENATE(B2371,"_",F2371,"_",AG2371),0)</f>
        <v>0</v>
      </c>
      <c r="AZ2371" s="203">
        <f>IF(AND(SUM(AE2371:$AP2371)&gt;0,D2371="BFS"),1,0)</f>
        <v>0</v>
      </c>
      <c r="BA2371" s="203">
        <f t="shared" si="274"/>
        <v>0</v>
      </c>
    </row>
    <row r="2372" spans="1:53" ht="25">
      <c r="A2372" s="185">
        <f>IF(AND(SUM(AE2372:AP2372)&gt;0,J2372&lt;&gt;""),CONCATENATE(B2372,"_",F2372,"_",$A$5,"_",SUMPRODUCT((B$9:B2372=B2372)*(F$9:F2372=F2372)*(SUM(AE2372:AP2372)&lt;&gt;0)*(J2372&lt;&gt;""))-1),0)</f>
        <v>0</v>
      </c>
      <c r="B2372" s="745" t="s">
        <v>868</v>
      </c>
      <c r="C2372" s="58" t="s">
        <v>610</v>
      </c>
      <c r="D2372" s="85" t="s">
        <v>1365</v>
      </c>
      <c r="E2372" s="463" t="s">
        <v>594</v>
      </c>
      <c r="F2372" s="657" t="s">
        <v>1763</v>
      </c>
      <c r="G2372" s="417" t="s">
        <v>1930</v>
      </c>
      <c r="H2372" s="418"/>
      <c r="I2372" s="418"/>
      <c r="J2372" s="418"/>
      <c r="K2372" s="418"/>
      <c r="L2372" s="419"/>
      <c r="M2372" s="419"/>
      <c r="N2372" s="419"/>
      <c r="O2372" s="419"/>
      <c r="P2372" s="419"/>
      <c r="Q2372" s="419"/>
      <c r="R2372" s="419"/>
      <c r="S2372" s="419"/>
      <c r="T2372" s="419"/>
      <c r="U2372" s="419"/>
      <c r="V2372" s="419"/>
      <c r="W2372" s="419"/>
      <c r="X2372" s="419"/>
      <c r="Y2372" s="419"/>
      <c r="Z2372" s="419"/>
      <c r="AA2372" s="420"/>
      <c r="AB2372" s="420"/>
      <c r="AC2372" s="457"/>
      <c r="AD2372" s="421"/>
      <c r="AE2372" s="536"/>
      <c r="AF2372" s="536"/>
      <c r="AG2372" s="536"/>
      <c r="AH2372" s="536"/>
      <c r="AI2372" s="537"/>
      <c r="AJ2372" s="537"/>
      <c r="AK2372" s="537"/>
      <c r="AL2372" s="537"/>
      <c r="AM2372" s="537"/>
      <c r="AN2372" s="537"/>
      <c r="AO2372" s="537"/>
      <c r="AP2372" s="537"/>
      <c r="AQ2372" s="422"/>
      <c r="AR2372" s="745" t="s">
        <v>868</v>
      </c>
      <c r="AS2372" s="475">
        <f t="shared" si="277"/>
        <v>0</v>
      </c>
      <c r="AT2372" s="475">
        <f t="shared" si="277"/>
        <v>0</v>
      </c>
      <c r="AU2372" s="475">
        <f t="shared" si="277"/>
        <v>0</v>
      </c>
      <c r="AV2372" s="475">
        <f t="shared" si="277"/>
        <v>0</v>
      </c>
      <c r="AW2372" s="475">
        <f t="shared" si="277"/>
        <v>0</v>
      </c>
      <c r="AX2372" s="475">
        <f t="shared" si="277"/>
        <v>0</v>
      </c>
      <c r="AY2372" s="185">
        <f>IF(AND(SUM(AE2372:$AP2372)&gt;0,J2372&lt;&gt;""),CONCATENATE(B2372,"_",F2372,"_",AG2372),0)</f>
        <v>0</v>
      </c>
      <c r="AZ2372" s="203">
        <f>IF(AND(SUM(AE2372:$AP2372)&gt;0,D2372="BFS"),1,0)</f>
        <v>0</v>
      </c>
      <c r="BA2372" s="203">
        <f t="shared" si="274"/>
        <v>0</v>
      </c>
    </row>
    <row r="2373" spans="1:53" ht="50">
      <c r="A2373" s="185" t="str">
        <f>IF(AND(SUM(AE2373:AP2373)&gt;0,J2373&lt;&gt;""),CONCATENATE(B2373,"_",F2373,"_",$A$5,"_",SUMPRODUCT((B$9:B2373=B2373)*(F$9:F2373=F2373)*(SUM(AE2373:AP2373)&lt;&gt;0)*(J2373&lt;&gt;""))-1),0)</f>
        <v>TH_1.3.1_neu_1</v>
      </c>
      <c r="B2373" s="746" t="s">
        <v>868</v>
      </c>
      <c r="C2373" s="464" t="s">
        <v>1484</v>
      </c>
      <c r="D2373" s="89" t="s">
        <v>1365</v>
      </c>
      <c r="E2373" s="465" t="s">
        <v>594</v>
      </c>
      <c r="F2373" s="658" t="s">
        <v>1763</v>
      </c>
      <c r="G2373" s="410"/>
      <c r="H2373" s="432" t="s">
        <v>1047</v>
      </c>
      <c r="I2373" s="437" t="s">
        <v>1052</v>
      </c>
      <c r="J2373" s="432" t="s">
        <v>1053</v>
      </c>
      <c r="K2373" s="433" t="s">
        <v>1243</v>
      </c>
      <c r="L2373" s="424" t="s">
        <v>1964</v>
      </c>
      <c r="M2373" s="425" t="s">
        <v>1952</v>
      </c>
      <c r="N2373" s="425" t="s">
        <v>1672</v>
      </c>
      <c r="O2373" s="425" t="s">
        <v>1047</v>
      </c>
      <c r="P2373" s="425" t="s">
        <v>1047</v>
      </c>
      <c r="Q2373" s="425" t="s">
        <v>1306</v>
      </c>
      <c r="R2373" s="434" t="s">
        <v>1043</v>
      </c>
      <c r="S2373" s="434" t="s">
        <v>1043</v>
      </c>
      <c r="T2373" s="434" t="s">
        <v>1955</v>
      </c>
      <c r="U2373" s="434" t="s">
        <v>1043</v>
      </c>
      <c r="V2373" s="434" t="s">
        <v>1047</v>
      </c>
      <c r="W2373" s="434" t="s">
        <v>1047</v>
      </c>
      <c r="X2373" s="434" t="s">
        <v>1043</v>
      </c>
      <c r="Y2373" s="434" t="s">
        <v>1047</v>
      </c>
      <c r="Z2373" s="434" t="s">
        <v>1043</v>
      </c>
      <c r="AA2373" s="743" t="s">
        <v>1757</v>
      </c>
      <c r="AB2373" s="743" t="s">
        <v>1307</v>
      </c>
      <c r="AC2373" s="458">
        <v>40422</v>
      </c>
      <c r="AD2373" s="435" t="s">
        <v>2355</v>
      </c>
      <c r="AE2373" s="543">
        <v>2358</v>
      </c>
      <c r="AF2373" s="543">
        <v>2218</v>
      </c>
      <c r="AG2373" s="543">
        <v>1792</v>
      </c>
      <c r="AH2373" s="543">
        <v>1397</v>
      </c>
      <c r="AI2373" s="543">
        <v>1128</v>
      </c>
      <c r="AJ2373" s="543">
        <v>768</v>
      </c>
      <c r="AK2373" s="544">
        <v>601</v>
      </c>
      <c r="AL2373" s="544">
        <v>498</v>
      </c>
      <c r="AM2373" s="544">
        <v>598</v>
      </c>
      <c r="AN2373" s="543">
        <v>593</v>
      </c>
      <c r="AO2373" s="545">
        <v>603</v>
      </c>
      <c r="AP2373" s="544">
        <v>559</v>
      </c>
      <c r="AQ2373" s="742" t="s">
        <v>415</v>
      </c>
      <c r="AR2373" s="746" t="s">
        <v>868</v>
      </c>
      <c r="AS2373" s="475" t="str">
        <f t="shared" si="277"/>
        <v>SB</v>
      </c>
      <c r="AT2373" s="475" t="str">
        <f t="shared" si="277"/>
        <v>4A</v>
      </c>
      <c r="AU2373" s="475">
        <f t="shared" si="277"/>
        <v>454</v>
      </c>
      <c r="AV2373" s="475" t="str">
        <f t="shared" si="277"/>
        <v>VOC</v>
      </c>
      <c r="AW2373" s="475" t="str">
        <f t="shared" si="277"/>
        <v>A</v>
      </c>
      <c r="AX2373" s="475">
        <f t="shared" si="277"/>
        <v>0</v>
      </c>
      <c r="AY2373" s="185" t="str">
        <f>IF(AND(SUM(AE2373:$AP2373)&gt;0,J2373&lt;&gt;""),CONCATENATE(B2373,"_",F2373,"_",AG2373),0)</f>
        <v>TH_1.3.1_1792</v>
      </c>
      <c r="AZ2373" s="203">
        <f>IF(AND(SUM(AE2373:$AP2373)&gt;0,D2373="BFS"),1,0)</f>
        <v>1</v>
      </c>
      <c r="BA2373" s="203" t="e">
        <f t="shared" si="274"/>
        <v>#REF!</v>
      </c>
    </row>
    <row r="2374" spans="1:53" ht="13">
      <c r="A2374" s="185">
        <f>IF(AND(SUM(AE2374:AP2374)&gt;0,J2374&lt;&gt;""),CONCATENATE(B2374,"_",F2374,"_",$A$5,"_",SUMPRODUCT((B$9:B2374=B2374)*(F$9:F2374=F2374)*(SUM(AE2374:AP2374)&lt;&gt;0)*(J2374&lt;&gt;""))-1),0)</f>
        <v>0</v>
      </c>
      <c r="B2374" s="746" t="s">
        <v>868</v>
      </c>
      <c r="C2374" s="464" t="s">
        <v>1484</v>
      </c>
      <c r="D2374" s="89" t="s">
        <v>1365</v>
      </c>
      <c r="E2374" s="465" t="s">
        <v>594</v>
      </c>
      <c r="F2374" s="658" t="s">
        <v>1763</v>
      </c>
      <c r="G2374" s="410"/>
      <c r="H2374" s="432" t="s">
        <v>1043</v>
      </c>
      <c r="I2374" s="437" t="s">
        <v>1052</v>
      </c>
      <c r="J2374" s="432" t="s">
        <v>1053</v>
      </c>
      <c r="K2374" s="433"/>
      <c r="L2374" s="433"/>
      <c r="M2374" s="425"/>
      <c r="N2374" s="425"/>
      <c r="O2374" s="425"/>
      <c r="P2374" s="425"/>
      <c r="Q2374" s="425"/>
      <c r="R2374" s="434"/>
      <c r="S2374" s="434"/>
      <c r="T2374" s="434"/>
      <c r="U2374" s="434"/>
      <c r="V2374" s="434"/>
      <c r="W2374" s="434"/>
      <c r="X2374" s="434"/>
      <c r="Y2374" s="434"/>
      <c r="Z2374" s="434"/>
      <c r="AA2374" s="743"/>
      <c r="AB2374" s="442"/>
      <c r="AC2374" s="458"/>
      <c r="AD2374" s="435"/>
      <c r="AE2374" s="543"/>
      <c r="AF2374" s="543"/>
      <c r="AG2374" s="543"/>
      <c r="AH2374" s="543"/>
      <c r="AI2374" s="543"/>
      <c r="AJ2374" s="543"/>
      <c r="AK2374" s="544"/>
      <c r="AL2374" s="544"/>
      <c r="AM2374" s="544"/>
      <c r="AN2374" s="543"/>
      <c r="AO2374" s="545"/>
      <c r="AP2374" s="544"/>
      <c r="AQ2374" s="444"/>
      <c r="AR2374" s="746" t="s">
        <v>868</v>
      </c>
      <c r="AS2374" s="475">
        <f t="shared" si="277"/>
        <v>0</v>
      </c>
      <c r="AT2374" s="475">
        <f t="shared" si="277"/>
        <v>0</v>
      </c>
      <c r="AU2374" s="475">
        <f t="shared" si="277"/>
        <v>0</v>
      </c>
      <c r="AV2374" s="475">
        <f t="shared" si="277"/>
        <v>0</v>
      </c>
      <c r="AW2374" s="475">
        <f t="shared" si="277"/>
        <v>0</v>
      </c>
      <c r="AX2374" s="475">
        <f t="shared" si="277"/>
        <v>0</v>
      </c>
      <c r="AY2374" s="185">
        <f>IF(AND(SUM(AE2374:$AP2374)&gt;0,J2374&lt;&gt;""),CONCATENATE(B2374,"_",F2374,"_",AG2374),0)</f>
        <v>0</v>
      </c>
      <c r="AZ2374" s="203">
        <f>IF(AND(SUM(AE2374:$AP2374)&gt;0,D2374="BFS"),1,0)</f>
        <v>0</v>
      </c>
      <c r="BA2374" s="203">
        <f t="shared" si="274"/>
        <v>0</v>
      </c>
    </row>
    <row r="2375" spans="1:53" ht="15.5">
      <c r="A2375" s="185">
        <f>IF(AND(SUM(AE2375:AP2375)&gt;0,J2375&lt;&gt;""),CONCATENATE(B2375,"_",F2375,"_",$A$5,"_",SUMPRODUCT((B$9:B2375=B2375)*(F$9:F2375=F2375)*(SUM(AE2375:AP2375)&lt;&gt;0)*(J2375&lt;&gt;""))-1),0)</f>
        <v>0</v>
      </c>
      <c r="B2375" s="165" t="s">
        <v>868</v>
      </c>
      <c r="C2375" s="69" t="s">
        <v>2096</v>
      </c>
      <c r="D2375" s="84"/>
      <c r="E2375" s="467"/>
      <c r="F2375" s="659"/>
      <c r="G2375" s="70"/>
      <c r="H2375" s="70"/>
      <c r="I2375" s="70"/>
      <c r="J2375" s="77"/>
      <c r="K2375" s="77"/>
      <c r="L2375" s="78"/>
      <c r="M2375" s="78"/>
      <c r="N2375" s="78"/>
      <c r="O2375" s="78"/>
      <c r="P2375" s="78"/>
      <c r="Q2375" s="78"/>
      <c r="R2375" s="78"/>
      <c r="S2375" s="78"/>
      <c r="T2375" s="78"/>
      <c r="U2375" s="78"/>
      <c r="V2375" s="78"/>
      <c r="W2375" s="78"/>
      <c r="X2375" s="78"/>
      <c r="Y2375" s="78"/>
      <c r="Z2375" s="78"/>
      <c r="AA2375" s="76"/>
      <c r="AB2375" s="76"/>
      <c r="AC2375" s="459"/>
      <c r="AD2375" s="71"/>
      <c r="AE2375" s="538"/>
      <c r="AF2375" s="538"/>
      <c r="AG2375" s="538"/>
      <c r="AH2375" s="538"/>
      <c r="AI2375" s="539"/>
      <c r="AJ2375" s="539"/>
      <c r="AK2375" s="539"/>
      <c r="AL2375" s="539"/>
      <c r="AM2375" s="539"/>
      <c r="AN2375" s="539"/>
      <c r="AO2375" s="539"/>
      <c r="AP2375" s="539"/>
      <c r="AQ2375" s="326"/>
      <c r="AR2375" s="165" t="s">
        <v>868</v>
      </c>
      <c r="AS2375" s="475">
        <f t="shared" si="277"/>
        <v>0</v>
      </c>
      <c r="AT2375" s="475">
        <f t="shared" si="277"/>
        <v>0</v>
      </c>
      <c r="AU2375" s="475">
        <f t="shared" si="277"/>
        <v>0</v>
      </c>
      <c r="AV2375" s="475">
        <f t="shared" si="277"/>
        <v>0</v>
      </c>
      <c r="AW2375" s="475">
        <f t="shared" si="277"/>
        <v>0</v>
      </c>
      <c r="AX2375" s="475">
        <f t="shared" si="277"/>
        <v>0</v>
      </c>
      <c r="AY2375" s="185">
        <f>IF(AND(SUM(AE2375:$AP2375)&gt;0,J2375&lt;&gt;""),CONCATENATE(B2375,"_",F2375,"_",AG2375),0)</f>
        <v>0</v>
      </c>
      <c r="AZ2375" s="203">
        <f>IF(AND(SUM(AE2375:$AP2375)&gt;0,D2375="BFS"),1,0)</f>
        <v>0</v>
      </c>
      <c r="BA2375" s="203">
        <f t="shared" si="274"/>
        <v>0</v>
      </c>
    </row>
    <row r="2376" spans="1:53" ht="25">
      <c r="A2376" s="185">
        <f>IF(AND(SUM(AE2376:AP2376)&gt;0,J2376&lt;&gt;""),CONCATENATE(B2376,"_",F2376,"_",$A$5,"_",SUMPRODUCT((B$9:B2376=B2376)*(F$9:F2376=F2376)*(SUM(AE2376:AP2376)&lt;&gt;0)*(J2376&lt;&gt;""))-1),0)</f>
        <v>0</v>
      </c>
      <c r="B2376" s="745" t="s">
        <v>868</v>
      </c>
      <c r="C2376" s="58" t="s">
        <v>609</v>
      </c>
      <c r="D2376" s="85" t="s">
        <v>1365</v>
      </c>
      <c r="E2376" s="463" t="s">
        <v>594</v>
      </c>
      <c r="F2376" s="657" t="s">
        <v>1764</v>
      </c>
      <c r="G2376" s="417" t="s">
        <v>1930</v>
      </c>
      <c r="H2376" s="418"/>
      <c r="I2376" s="418"/>
      <c r="J2376" s="418"/>
      <c r="K2376" s="418"/>
      <c r="L2376" s="419"/>
      <c r="M2376" s="419"/>
      <c r="N2376" s="419"/>
      <c r="O2376" s="419"/>
      <c r="P2376" s="419"/>
      <c r="Q2376" s="419"/>
      <c r="R2376" s="419"/>
      <c r="S2376" s="419"/>
      <c r="T2376" s="419"/>
      <c r="U2376" s="419"/>
      <c r="V2376" s="419"/>
      <c r="W2376" s="419"/>
      <c r="X2376" s="419"/>
      <c r="Y2376" s="419"/>
      <c r="Z2376" s="419"/>
      <c r="AA2376" s="420"/>
      <c r="AB2376" s="420"/>
      <c r="AC2376" s="457"/>
      <c r="AD2376" s="421"/>
      <c r="AE2376" s="536"/>
      <c r="AF2376" s="536"/>
      <c r="AG2376" s="536"/>
      <c r="AH2376" s="536"/>
      <c r="AI2376" s="537"/>
      <c r="AJ2376" s="537"/>
      <c r="AK2376" s="537"/>
      <c r="AL2376" s="537"/>
      <c r="AM2376" s="537"/>
      <c r="AN2376" s="537"/>
      <c r="AO2376" s="537"/>
      <c r="AP2376" s="537"/>
      <c r="AQ2376" s="422"/>
      <c r="AR2376" s="745" t="s">
        <v>868</v>
      </c>
      <c r="AS2376" s="475">
        <f t="shared" si="277"/>
        <v>0</v>
      </c>
      <c r="AT2376" s="475">
        <f t="shared" si="277"/>
        <v>0</v>
      </c>
      <c r="AU2376" s="475">
        <f t="shared" si="277"/>
        <v>0</v>
      </c>
      <c r="AV2376" s="475">
        <f t="shared" si="277"/>
        <v>0</v>
      </c>
      <c r="AW2376" s="475">
        <f t="shared" si="277"/>
        <v>0</v>
      </c>
      <c r="AX2376" s="475">
        <f t="shared" si="277"/>
        <v>0</v>
      </c>
      <c r="AY2376" s="185">
        <f>IF(AND(SUM(AE2376:$AP2376)&gt;0,J2376&lt;&gt;""),CONCATENATE(B2376,"_",F2376,"_",AG2376),0)</f>
        <v>0</v>
      </c>
      <c r="AZ2376" s="203">
        <f>IF(AND(SUM(AE2376:$AP2376)&gt;0,D2376="BFS"),1,0)</f>
        <v>0</v>
      </c>
      <c r="BA2376" s="203">
        <f t="shared" si="274"/>
        <v>0</v>
      </c>
    </row>
    <row r="2377" spans="1:53" ht="13">
      <c r="A2377" s="185">
        <f>IF(AND(SUM(AE2377:AP2377)&gt;0,J2377&lt;&gt;""),CONCATENATE(B2377,"_",F2377,"_",$A$5,"_",SUMPRODUCT((B$9:B2377=B2377)*(F$9:F2377=F2377)*(SUM(AE2377:AP2377)&lt;&gt;0)*(J2377&lt;&gt;""))-1),0)</f>
        <v>0</v>
      </c>
      <c r="B2377" s="746" t="s">
        <v>868</v>
      </c>
      <c r="C2377" s="464" t="s">
        <v>1492</v>
      </c>
      <c r="D2377" s="89" t="s">
        <v>1365</v>
      </c>
      <c r="E2377" s="465" t="s">
        <v>594</v>
      </c>
      <c r="F2377" s="658" t="s">
        <v>1764</v>
      </c>
      <c r="G2377" s="410"/>
      <c r="H2377" s="432" t="s">
        <v>1043</v>
      </c>
      <c r="I2377" s="437" t="s">
        <v>1052</v>
      </c>
      <c r="J2377" s="432" t="s">
        <v>1053</v>
      </c>
      <c r="K2377" s="433"/>
      <c r="L2377" s="424"/>
      <c r="M2377" s="425"/>
      <c r="N2377" s="425"/>
      <c r="O2377" s="425"/>
      <c r="P2377" s="425"/>
      <c r="Q2377" s="425"/>
      <c r="R2377" s="434"/>
      <c r="S2377" s="434"/>
      <c r="T2377" s="434"/>
      <c r="U2377" s="434"/>
      <c r="V2377" s="434"/>
      <c r="W2377" s="434"/>
      <c r="X2377" s="434"/>
      <c r="Y2377" s="434"/>
      <c r="Z2377" s="434"/>
      <c r="AA2377" s="743"/>
      <c r="AB2377" s="743"/>
      <c r="AC2377" s="458"/>
      <c r="AD2377" s="435"/>
      <c r="AE2377" s="543"/>
      <c r="AF2377" s="543"/>
      <c r="AG2377" s="543"/>
      <c r="AH2377" s="543"/>
      <c r="AI2377" s="543"/>
      <c r="AJ2377" s="543"/>
      <c r="AK2377" s="544"/>
      <c r="AL2377" s="544"/>
      <c r="AM2377" s="544"/>
      <c r="AN2377" s="543"/>
      <c r="AO2377" s="545"/>
      <c r="AP2377" s="544"/>
      <c r="AQ2377" s="742"/>
      <c r="AR2377" s="746" t="s">
        <v>868</v>
      </c>
      <c r="AS2377" s="475">
        <f t="shared" ref="AS2377:AX2386" si="278">IF(SUM($AE2377:$AP2377)&gt;0,VLOOKUP($F2377,Schulart,AS$2,FALSE),0)</f>
        <v>0</v>
      </c>
      <c r="AT2377" s="475">
        <f t="shared" si="278"/>
        <v>0</v>
      </c>
      <c r="AU2377" s="475">
        <f t="shared" si="278"/>
        <v>0</v>
      </c>
      <c r="AV2377" s="475">
        <f t="shared" si="278"/>
        <v>0</v>
      </c>
      <c r="AW2377" s="475">
        <f t="shared" si="278"/>
        <v>0</v>
      </c>
      <c r="AX2377" s="475">
        <f t="shared" si="278"/>
        <v>0</v>
      </c>
      <c r="AY2377" s="185">
        <f>IF(AND(SUM(AE2377:$AP2377)&gt;0,J2377&lt;&gt;""),CONCATENATE(B2377,"_",F2377,"_",AG2377),0)</f>
        <v>0</v>
      </c>
      <c r="AZ2377" s="203">
        <f>IF(AND(SUM(AE2377:$AP2377)&gt;0,D2377="BFS"),1,0)</f>
        <v>0</v>
      </c>
      <c r="BA2377" s="203">
        <f t="shared" si="274"/>
        <v>0</v>
      </c>
    </row>
    <row r="2378" spans="1:53" ht="13">
      <c r="A2378" s="185">
        <f>IF(AND(SUM(AE2378:AP2378)&gt;0,J2378&lt;&gt;""),CONCATENATE(B2378,"_",F2378,"_",$A$5,"_",SUMPRODUCT((B$9:B2378=B2378)*(F$9:F2378=F2378)*(SUM(AE2378:AP2378)&lt;&gt;0)*(J2378&lt;&gt;""))-1),0)</f>
        <v>0</v>
      </c>
      <c r="B2378" s="746" t="s">
        <v>868</v>
      </c>
      <c r="C2378" s="464" t="s">
        <v>1492</v>
      </c>
      <c r="D2378" s="89" t="s">
        <v>1365</v>
      </c>
      <c r="E2378" s="465" t="s">
        <v>594</v>
      </c>
      <c r="F2378" s="658" t="s">
        <v>1764</v>
      </c>
      <c r="G2378" s="410"/>
      <c r="H2378" s="432" t="s">
        <v>1043</v>
      </c>
      <c r="I2378" s="437" t="s">
        <v>1052</v>
      </c>
      <c r="J2378" s="432" t="s">
        <v>1053</v>
      </c>
      <c r="K2378" s="433"/>
      <c r="L2378" s="425"/>
      <c r="M2378" s="425"/>
      <c r="N2378" s="425"/>
      <c r="O2378" s="425"/>
      <c r="P2378" s="425"/>
      <c r="Q2378" s="425"/>
      <c r="R2378" s="434"/>
      <c r="S2378" s="434"/>
      <c r="T2378" s="434"/>
      <c r="U2378" s="434"/>
      <c r="V2378" s="434"/>
      <c r="W2378" s="434"/>
      <c r="X2378" s="434"/>
      <c r="Y2378" s="434"/>
      <c r="Z2378" s="434"/>
      <c r="AA2378" s="743"/>
      <c r="AB2378" s="442"/>
      <c r="AC2378" s="458"/>
      <c r="AD2378" s="443"/>
      <c r="AE2378" s="543"/>
      <c r="AF2378" s="543"/>
      <c r="AG2378" s="543"/>
      <c r="AH2378" s="543"/>
      <c r="AI2378" s="543"/>
      <c r="AJ2378" s="543"/>
      <c r="AK2378" s="544"/>
      <c r="AL2378" s="544"/>
      <c r="AM2378" s="544"/>
      <c r="AN2378" s="543"/>
      <c r="AO2378" s="545"/>
      <c r="AP2378" s="544"/>
      <c r="AQ2378" s="444"/>
      <c r="AR2378" s="746" t="s">
        <v>868</v>
      </c>
      <c r="AS2378" s="475">
        <f t="shared" si="278"/>
        <v>0</v>
      </c>
      <c r="AT2378" s="475">
        <f t="shared" si="278"/>
        <v>0</v>
      </c>
      <c r="AU2378" s="475">
        <f t="shared" si="278"/>
        <v>0</v>
      </c>
      <c r="AV2378" s="475">
        <f t="shared" si="278"/>
        <v>0</v>
      </c>
      <c r="AW2378" s="475">
        <f t="shared" si="278"/>
        <v>0</v>
      </c>
      <c r="AX2378" s="475">
        <f t="shared" si="278"/>
        <v>0</v>
      </c>
      <c r="AY2378" s="185">
        <f>IF(AND(SUM(AE2378:$AP2378)&gt;0,J2378&lt;&gt;""),CONCATENATE(B2378,"_",F2378,"_",AG2378),0)</f>
        <v>0</v>
      </c>
      <c r="AZ2378" s="203">
        <f>IF(AND(SUM(AE2378:$AP2378)&gt;0,D2378="BFS"),1,0)</f>
        <v>0</v>
      </c>
      <c r="BA2378" s="203">
        <f t="shared" si="274"/>
        <v>0</v>
      </c>
    </row>
    <row r="2379" spans="1:53" ht="15.5">
      <c r="A2379" s="185">
        <f>IF(AND(SUM(AE2379:AP2379)&gt;0,J2379&lt;&gt;""),CONCATENATE(B2379,"_",F2379,"_",$A$5,"_",SUMPRODUCT((B$9:B2379=B2379)*(F$9:F2379=F2379)*(SUM(AE2379:AP2379)&lt;&gt;0)*(J2379&lt;&gt;""))-1),0)</f>
        <v>0</v>
      </c>
      <c r="B2379" s="165" t="s">
        <v>868</v>
      </c>
      <c r="C2379" s="69" t="s">
        <v>804</v>
      </c>
      <c r="D2379" s="84"/>
      <c r="E2379" s="467"/>
      <c r="F2379" s="659"/>
      <c r="G2379" s="70"/>
      <c r="H2379" s="70"/>
      <c r="I2379" s="70"/>
      <c r="J2379" s="70"/>
      <c r="K2379" s="77"/>
      <c r="L2379" s="78"/>
      <c r="M2379" s="78"/>
      <c r="N2379" s="78"/>
      <c r="O2379" s="78"/>
      <c r="P2379" s="78"/>
      <c r="Q2379" s="78"/>
      <c r="R2379" s="78"/>
      <c r="S2379" s="78"/>
      <c r="T2379" s="78"/>
      <c r="U2379" s="78"/>
      <c r="V2379" s="78"/>
      <c r="W2379" s="78"/>
      <c r="X2379" s="78"/>
      <c r="Y2379" s="78"/>
      <c r="Z2379" s="78"/>
      <c r="AA2379" s="76"/>
      <c r="AB2379" s="76"/>
      <c r="AC2379" s="459"/>
      <c r="AD2379" s="71"/>
      <c r="AE2379" s="538"/>
      <c r="AF2379" s="538"/>
      <c r="AG2379" s="538"/>
      <c r="AH2379" s="538"/>
      <c r="AI2379" s="539"/>
      <c r="AJ2379" s="539"/>
      <c r="AK2379" s="539"/>
      <c r="AL2379" s="539"/>
      <c r="AM2379" s="539"/>
      <c r="AN2379" s="539"/>
      <c r="AO2379" s="539"/>
      <c r="AP2379" s="539"/>
      <c r="AQ2379" s="326"/>
      <c r="AR2379" s="165" t="s">
        <v>868</v>
      </c>
      <c r="AS2379" s="475">
        <f t="shared" si="278"/>
        <v>0</v>
      </c>
      <c r="AT2379" s="475">
        <f t="shared" si="278"/>
        <v>0</v>
      </c>
      <c r="AU2379" s="475">
        <f t="shared" si="278"/>
        <v>0</v>
      </c>
      <c r="AV2379" s="475">
        <f t="shared" si="278"/>
        <v>0</v>
      </c>
      <c r="AW2379" s="475">
        <f t="shared" si="278"/>
        <v>0</v>
      </c>
      <c r="AX2379" s="475">
        <f t="shared" si="278"/>
        <v>0</v>
      </c>
      <c r="AY2379" s="185">
        <f>IF(AND(SUM(AE2379:$AP2379)&gt;0,J2379&lt;&gt;""),CONCATENATE(B2379,"_",F2379,"_",AG2379),0)</f>
        <v>0</v>
      </c>
      <c r="AZ2379" s="203">
        <f>IF(AND(SUM(AE2379:$AP2379)&gt;0,D2379="BFS"),1,0)</f>
        <v>0</v>
      </c>
      <c r="BA2379" s="203">
        <f t="shared" si="274"/>
        <v>0</v>
      </c>
    </row>
    <row r="2380" spans="1:53" ht="25">
      <c r="A2380" s="185">
        <f>IF(AND(SUM(AE2380:AP2380)&gt;0,J2380&lt;&gt;""),CONCATENATE(B2380,"_",F2380,"_",$A$5,"_",SUMPRODUCT((B$9:B2380=B2380)*(F$9:F2380=F2380)*(SUM(AE2380:AP2380)&lt;&gt;0)*(J2380&lt;&gt;""))-1),0)</f>
        <v>0</v>
      </c>
      <c r="B2380" s="745" t="s">
        <v>868</v>
      </c>
      <c r="C2380" s="58" t="s">
        <v>588</v>
      </c>
      <c r="D2380" s="85" t="s">
        <v>587</v>
      </c>
      <c r="E2380" s="463" t="s">
        <v>589</v>
      </c>
      <c r="F2380" s="657" t="s">
        <v>1765</v>
      </c>
      <c r="G2380" s="420"/>
      <c r="H2380" s="418"/>
      <c r="I2380" s="418"/>
      <c r="J2380" s="418"/>
      <c r="K2380" s="418"/>
      <c r="L2380" s="419"/>
      <c r="M2380" s="419"/>
      <c r="N2380" s="419"/>
      <c r="O2380" s="419"/>
      <c r="P2380" s="419"/>
      <c r="Q2380" s="419"/>
      <c r="R2380" s="419"/>
      <c r="S2380" s="419"/>
      <c r="T2380" s="419"/>
      <c r="U2380" s="419"/>
      <c r="V2380" s="419"/>
      <c r="W2380" s="419"/>
      <c r="X2380" s="419"/>
      <c r="Y2380" s="419"/>
      <c r="Z2380" s="419"/>
      <c r="AA2380" s="420"/>
      <c r="AB2380" s="420"/>
      <c r="AC2380" s="457"/>
      <c r="AD2380" s="421"/>
      <c r="AE2380" s="536"/>
      <c r="AF2380" s="536"/>
      <c r="AG2380" s="536"/>
      <c r="AH2380" s="536"/>
      <c r="AI2380" s="537"/>
      <c r="AJ2380" s="537"/>
      <c r="AK2380" s="537"/>
      <c r="AL2380" s="537"/>
      <c r="AM2380" s="537"/>
      <c r="AN2380" s="537"/>
      <c r="AO2380" s="537"/>
      <c r="AP2380" s="537"/>
      <c r="AQ2380" s="422"/>
      <c r="AR2380" s="745" t="s">
        <v>868</v>
      </c>
      <c r="AS2380" s="475">
        <f t="shared" si="278"/>
        <v>0</v>
      </c>
      <c r="AT2380" s="475">
        <f t="shared" si="278"/>
        <v>0</v>
      </c>
      <c r="AU2380" s="475">
        <f t="shared" si="278"/>
        <v>0</v>
      </c>
      <c r="AV2380" s="475">
        <f t="shared" si="278"/>
        <v>0</v>
      </c>
      <c r="AW2380" s="475">
        <f t="shared" si="278"/>
        <v>0</v>
      </c>
      <c r="AX2380" s="475">
        <f t="shared" si="278"/>
        <v>0</v>
      </c>
      <c r="AY2380" s="185">
        <f>IF(AND(SUM(AE2380:$AP2380)&gt;0,J2380&lt;&gt;""),CONCATENATE(B2380,"_",F2380,"_",AG2380),0)</f>
        <v>0</v>
      </c>
      <c r="AZ2380" s="203">
        <f>IF(AND(SUM(AE2380:$AP2380)&gt;0,D2380="BFS"),1,0)</f>
        <v>0</v>
      </c>
      <c r="BA2380" s="203">
        <f t="shared" si="274"/>
        <v>0</v>
      </c>
    </row>
    <row r="2381" spans="1:53" ht="50">
      <c r="A2381" s="185" t="str">
        <f>IF(AND(SUM(AE2381:AP2381)&gt;0,J2381&lt;&gt;""),CONCATENATE(B2381,"_",F2381,"_",$A$5,"_",SUMPRODUCT((B$9:B2381=B2381)*(F$9:F2381=F2381)*(SUM(AE2381:AP2381)&lt;&gt;0)*(J2381&lt;&gt;""))-1),0)</f>
        <v>TH_1.3.3_neu_1</v>
      </c>
      <c r="B2381" s="746" t="s">
        <v>868</v>
      </c>
      <c r="C2381" s="464" t="s">
        <v>1940</v>
      </c>
      <c r="D2381" s="89" t="s">
        <v>587</v>
      </c>
      <c r="E2381" s="465" t="s">
        <v>589</v>
      </c>
      <c r="F2381" s="658" t="s">
        <v>1765</v>
      </c>
      <c r="G2381" s="410" t="s">
        <v>1308</v>
      </c>
      <c r="H2381" s="432" t="s">
        <v>1047</v>
      </c>
      <c r="I2381" s="437" t="s">
        <v>1052</v>
      </c>
      <c r="J2381" s="432" t="s">
        <v>1053</v>
      </c>
      <c r="K2381" s="433" t="s">
        <v>1243</v>
      </c>
      <c r="L2381" s="424" t="s">
        <v>1309</v>
      </c>
      <c r="M2381" s="425" t="s">
        <v>1962</v>
      </c>
      <c r="N2381" s="425" t="s">
        <v>1310</v>
      </c>
      <c r="O2381" s="425" t="s">
        <v>1047</v>
      </c>
      <c r="P2381" s="425" t="s">
        <v>1047</v>
      </c>
      <c r="Q2381" s="425" t="s">
        <v>1916</v>
      </c>
      <c r="R2381" s="434" t="s">
        <v>1043</v>
      </c>
      <c r="S2381" s="434" t="s">
        <v>1043</v>
      </c>
      <c r="T2381" s="434" t="s">
        <v>1111</v>
      </c>
      <c r="U2381" s="434" t="s">
        <v>1043</v>
      </c>
      <c r="V2381" s="434" t="s">
        <v>1047</v>
      </c>
      <c r="W2381" s="434" t="s">
        <v>1047</v>
      </c>
      <c r="X2381" s="434" t="s">
        <v>1043</v>
      </c>
      <c r="Y2381" s="434" t="s">
        <v>1047</v>
      </c>
      <c r="Z2381" s="434" t="s">
        <v>1043</v>
      </c>
      <c r="AA2381" s="743" t="s">
        <v>1828</v>
      </c>
      <c r="AB2381" s="743" t="s">
        <v>1829</v>
      </c>
      <c r="AC2381" s="458">
        <v>40422</v>
      </c>
      <c r="AD2381" s="435" t="s">
        <v>2356</v>
      </c>
      <c r="AE2381" s="543">
        <v>322</v>
      </c>
      <c r="AF2381" s="543">
        <v>483</v>
      </c>
      <c r="AG2381" s="543">
        <v>250</v>
      </c>
      <c r="AH2381" s="543">
        <v>186</v>
      </c>
      <c r="AI2381" s="543">
        <v>296</v>
      </c>
      <c r="AJ2381" s="543">
        <v>106</v>
      </c>
      <c r="AK2381" s="544">
        <v>65</v>
      </c>
      <c r="AL2381" s="544">
        <v>24</v>
      </c>
      <c r="AM2381" s="544">
        <v>0</v>
      </c>
      <c r="AN2381" s="543">
        <v>0</v>
      </c>
      <c r="AO2381" s="545">
        <v>0</v>
      </c>
      <c r="AP2381" s="544">
        <v>0</v>
      </c>
      <c r="AQ2381" s="742"/>
      <c r="AR2381" s="746" t="s">
        <v>868</v>
      </c>
      <c r="AS2381" s="475" t="str">
        <f t="shared" si="278"/>
        <v>SB</v>
      </c>
      <c r="AT2381" s="475" t="str">
        <f t="shared" si="278"/>
        <v>4A</v>
      </c>
      <c r="AU2381" s="475">
        <f t="shared" si="278"/>
        <v>444</v>
      </c>
      <c r="AV2381" s="475" t="str">
        <f t="shared" si="278"/>
        <v>VOC</v>
      </c>
      <c r="AW2381" s="475" t="str">
        <f t="shared" si="278"/>
        <v>A</v>
      </c>
      <c r="AX2381" s="475">
        <f t="shared" si="278"/>
        <v>0</v>
      </c>
      <c r="AY2381" s="185" t="str">
        <f>IF(AND(SUM(AE2381:$AP2381)&gt;0,J2381&lt;&gt;""),CONCATENATE(B2381,"_",F2381,"_",AG2381),0)</f>
        <v>TH_1.3.3_250</v>
      </c>
      <c r="AZ2381" s="203">
        <f>IF(AND(SUM(AE2381:$AP2381)&gt;0,D2381="BFS"),1,0)</f>
        <v>0</v>
      </c>
      <c r="BA2381" s="203">
        <f t="shared" si="274"/>
        <v>0</v>
      </c>
    </row>
    <row r="2382" spans="1:53" ht="13">
      <c r="A2382" s="185">
        <f>IF(AND(SUM(AE2382:AP2382)&gt;0,J2382&lt;&gt;""),CONCATENATE(B2382,"_",F2382,"_",$A$5,"_",SUMPRODUCT((B$9:B2382=B2382)*(F$9:F2382=F2382)*(SUM(AE2382:AP2382)&lt;&gt;0)*(J2382&lt;&gt;""))-1),0)</f>
        <v>0</v>
      </c>
      <c r="B2382" s="746" t="s">
        <v>868</v>
      </c>
      <c r="C2382" s="464" t="s">
        <v>1940</v>
      </c>
      <c r="D2382" s="89" t="s">
        <v>587</v>
      </c>
      <c r="E2382" s="465" t="s">
        <v>589</v>
      </c>
      <c r="F2382" s="658" t="s">
        <v>1765</v>
      </c>
      <c r="G2382" s="410"/>
      <c r="H2382" s="432" t="s">
        <v>1043</v>
      </c>
      <c r="I2382" s="437" t="s">
        <v>1052</v>
      </c>
      <c r="J2382" s="432" t="s">
        <v>1053</v>
      </c>
      <c r="K2382" s="433"/>
      <c r="L2382" s="425"/>
      <c r="M2382" s="425"/>
      <c r="N2382" s="425"/>
      <c r="O2382" s="425"/>
      <c r="P2382" s="425"/>
      <c r="Q2382" s="425"/>
      <c r="R2382" s="434"/>
      <c r="S2382" s="434"/>
      <c r="T2382" s="434"/>
      <c r="U2382" s="434"/>
      <c r="V2382" s="434"/>
      <c r="W2382" s="434"/>
      <c r="X2382" s="434"/>
      <c r="Y2382" s="434"/>
      <c r="Z2382" s="434"/>
      <c r="AA2382" s="743"/>
      <c r="AB2382" s="442"/>
      <c r="AC2382" s="458"/>
      <c r="AD2382" s="443"/>
      <c r="AE2382" s="543"/>
      <c r="AF2382" s="543"/>
      <c r="AG2382" s="543"/>
      <c r="AH2382" s="543"/>
      <c r="AI2382" s="543"/>
      <c r="AJ2382" s="543"/>
      <c r="AK2382" s="544"/>
      <c r="AL2382" s="544"/>
      <c r="AM2382" s="544"/>
      <c r="AN2382" s="543"/>
      <c r="AO2382" s="545"/>
      <c r="AP2382" s="544"/>
      <c r="AQ2382" s="444"/>
      <c r="AR2382" s="746" t="s">
        <v>868</v>
      </c>
      <c r="AS2382" s="475">
        <f t="shared" si="278"/>
        <v>0</v>
      </c>
      <c r="AT2382" s="475">
        <f t="shared" si="278"/>
        <v>0</v>
      </c>
      <c r="AU2382" s="475">
        <f t="shared" si="278"/>
        <v>0</v>
      </c>
      <c r="AV2382" s="475">
        <f t="shared" si="278"/>
        <v>0</v>
      </c>
      <c r="AW2382" s="475">
        <f t="shared" si="278"/>
        <v>0</v>
      </c>
      <c r="AX2382" s="475">
        <f t="shared" si="278"/>
        <v>0</v>
      </c>
      <c r="AY2382" s="185">
        <f>IF(AND(SUM(AE2382:$AP2382)&gt;0,J2382&lt;&gt;""),CONCATENATE(B2382,"_",F2382,"_",AG2382),0)</f>
        <v>0</v>
      </c>
      <c r="AZ2382" s="203">
        <f>IF(AND(SUM(AE2382:$AP2382)&gt;0,D2382="BFS"),1,0)</f>
        <v>0</v>
      </c>
      <c r="BA2382" s="203">
        <f t="shared" si="274"/>
        <v>0</v>
      </c>
    </row>
    <row r="2383" spans="1:53" ht="15.5">
      <c r="A2383" s="185">
        <f>IF(AND(SUM(AE2383:AP2383)&gt;0,J2383&lt;&gt;""),CONCATENATE(B2383,"_",F2383,"_",$A$5,"_",SUMPRODUCT((B$9:B2383=B2383)*(F$9:F2383=F2383)*(SUM(AE2383:AP2383)&lt;&gt;0)*(J2383&lt;&gt;""))-1),0)</f>
        <v>0</v>
      </c>
      <c r="B2383" s="164" t="s">
        <v>868</v>
      </c>
      <c r="C2383" s="68" t="s">
        <v>177</v>
      </c>
      <c r="D2383" s="66"/>
      <c r="E2383" s="471"/>
      <c r="F2383" s="660"/>
      <c r="G2383" s="72"/>
      <c r="H2383" s="72"/>
      <c r="I2383" s="72"/>
      <c r="J2383" s="72"/>
      <c r="K2383" s="72"/>
      <c r="L2383" s="72"/>
      <c r="M2383" s="72"/>
      <c r="N2383" s="72"/>
      <c r="O2383" s="72"/>
      <c r="P2383" s="72"/>
      <c r="Q2383" s="72"/>
      <c r="R2383" s="72"/>
      <c r="S2383" s="72"/>
      <c r="T2383" s="72"/>
      <c r="U2383" s="72"/>
      <c r="V2383" s="72"/>
      <c r="W2383" s="72"/>
      <c r="X2383" s="72"/>
      <c r="Y2383" s="72"/>
      <c r="Z2383" s="72"/>
      <c r="AA2383" s="72"/>
      <c r="AB2383" s="72"/>
      <c r="AC2383" s="460"/>
      <c r="AD2383" s="90"/>
      <c r="AE2383" s="550"/>
      <c r="AF2383" s="550"/>
      <c r="AG2383" s="550"/>
      <c r="AH2383" s="550"/>
      <c r="AI2383" s="550"/>
      <c r="AJ2383" s="550"/>
      <c r="AK2383" s="550"/>
      <c r="AL2383" s="550"/>
      <c r="AM2383" s="550"/>
      <c r="AN2383" s="550"/>
      <c r="AO2383" s="550"/>
      <c r="AP2383" s="550"/>
      <c r="AQ2383" s="75"/>
      <c r="AR2383" s="164" t="s">
        <v>868</v>
      </c>
      <c r="AS2383" s="475">
        <f t="shared" si="278"/>
        <v>0</v>
      </c>
      <c r="AT2383" s="475">
        <f t="shared" si="278"/>
        <v>0</v>
      </c>
      <c r="AU2383" s="475">
        <f t="shared" si="278"/>
        <v>0</v>
      </c>
      <c r="AV2383" s="475">
        <f t="shared" si="278"/>
        <v>0</v>
      </c>
      <c r="AW2383" s="475">
        <f t="shared" si="278"/>
        <v>0</v>
      </c>
      <c r="AX2383" s="475">
        <f t="shared" si="278"/>
        <v>0</v>
      </c>
      <c r="AY2383" s="185">
        <f>IF(AND(SUM(AE2383:$AP2383)&gt;0,J2383&lt;&gt;""),CONCATENATE(B2383,"_",F2383,"_",AG2383),0)</f>
        <v>0</v>
      </c>
      <c r="AZ2383" s="203">
        <f>IF(AND(SUM(AE2383:$AP2383)&gt;0,D2383="BFS"),1,0)</f>
        <v>0</v>
      </c>
      <c r="BA2383" s="203">
        <f t="shared" si="274"/>
        <v>0</v>
      </c>
    </row>
    <row r="2384" spans="1:53" ht="15.5">
      <c r="A2384" s="185">
        <f>IF(AND(SUM(AE2384:AP2384)&gt;0,J2384&lt;&gt;""),CONCATENATE(B2384,"_",F2384,"_",$A$5,"_",SUMPRODUCT((B$9:B2384=B2384)*(F$9:F2384=F2384)*(SUM(AE2384:AP2384)&lt;&gt;0)*(J2384&lt;&gt;""))-1),0)</f>
        <v>0</v>
      </c>
      <c r="B2384" s="165" t="s">
        <v>868</v>
      </c>
      <c r="C2384" s="69" t="s">
        <v>1207</v>
      </c>
      <c r="D2384" s="84"/>
      <c r="E2384" s="467"/>
      <c r="F2384" s="659"/>
      <c r="G2384" s="70"/>
      <c r="H2384" s="70"/>
      <c r="I2384" s="70"/>
      <c r="J2384" s="70"/>
      <c r="K2384" s="77"/>
      <c r="L2384" s="78"/>
      <c r="M2384" s="78"/>
      <c r="N2384" s="78"/>
      <c r="O2384" s="78"/>
      <c r="P2384" s="78"/>
      <c r="Q2384" s="78"/>
      <c r="R2384" s="78"/>
      <c r="S2384" s="78"/>
      <c r="T2384" s="78"/>
      <c r="U2384" s="78"/>
      <c r="V2384" s="78"/>
      <c r="W2384" s="78"/>
      <c r="X2384" s="78"/>
      <c r="Y2384" s="78"/>
      <c r="Z2384" s="78"/>
      <c r="AA2384" s="76"/>
      <c r="AB2384" s="76"/>
      <c r="AC2384" s="459"/>
      <c r="AD2384" s="71"/>
      <c r="AE2384" s="538"/>
      <c r="AF2384" s="538"/>
      <c r="AG2384" s="538"/>
      <c r="AH2384" s="538"/>
      <c r="AI2384" s="539"/>
      <c r="AJ2384" s="539"/>
      <c r="AK2384" s="539"/>
      <c r="AL2384" s="539"/>
      <c r="AM2384" s="539"/>
      <c r="AN2384" s="539"/>
      <c r="AO2384" s="539"/>
      <c r="AP2384" s="539"/>
      <c r="AQ2384" s="326"/>
      <c r="AR2384" s="165" t="s">
        <v>868</v>
      </c>
      <c r="AS2384" s="475">
        <f t="shared" si="278"/>
        <v>0</v>
      </c>
      <c r="AT2384" s="475">
        <f t="shared" si="278"/>
        <v>0</v>
      </c>
      <c r="AU2384" s="475">
        <f t="shared" si="278"/>
        <v>0</v>
      </c>
      <c r="AV2384" s="475">
        <f t="shared" si="278"/>
        <v>0</v>
      </c>
      <c r="AW2384" s="475">
        <f t="shared" si="278"/>
        <v>0</v>
      </c>
      <c r="AX2384" s="475">
        <f t="shared" si="278"/>
        <v>0</v>
      </c>
      <c r="AY2384" s="185">
        <f>IF(AND(SUM(AE2384:$AP2384)&gt;0,J2384&lt;&gt;""),CONCATENATE(B2384,"_",F2384,"_",AG2384),0)</f>
        <v>0</v>
      </c>
      <c r="AZ2384" s="203">
        <f>IF(AND(SUM(AE2384:$AP2384)&gt;0,D2384="BFS"),1,0)</f>
        <v>0</v>
      </c>
      <c r="BA2384" s="203">
        <f t="shared" si="274"/>
        <v>0</v>
      </c>
    </row>
    <row r="2385" spans="1:53" ht="25">
      <c r="A2385" s="185">
        <f>IF(AND(SUM(AE2385:AP2385)&gt;0,J2385&lt;&gt;""),CONCATENATE(B2385,"_",F2385,"_",$A$5,"_",SUMPRODUCT((B$9:B2385=B2385)*(F$9:F2385=F2385)*(SUM(AE2385:AP2385)&lt;&gt;0)*(J2385&lt;&gt;""))-1),0)</f>
        <v>0</v>
      </c>
      <c r="B2385" s="745" t="s">
        <v>868</v>
      </c>
      <c r="C2385" s="58" t="s">
        <v>86</v>
      </c>
      <c r="D2385" s="85" t="s">
        <v>88</v>
      </c>
      <c r="E2385" s="463" t="s">
        <v>87</v>
      </c>
      <c r="F2385" s="657" t="s">
        <v>1713</v>
      </c>
      <c r="G2385" s="420"/>
      <c r="H2385" s="418"/>
      <c r="I2385" s="418"/>
      <c r="J2385" s="418"/>
      <c r="K2385" s="418"/>
      <c r="L2385" s="419"/>
      <c r="M2385" s="419"/>
      <c r="N2385" s="419"/>
      <c r="O2385" s="419"/>
      <c r="P2385" s="419"/>
      <c r="Q2385" s="419"/>
      <c r="R2385" s="419"/>
      <c r="S2385" s="419"/>
      <c r="T2385" s="419"/>
      <c r="U2385" s="419"/>
      <c r="V2385" s="419"/>
      <c r="W2385" s="419"/>
      <c r="X2385" s="419"/>
      <c r="Y2385" s="419"/>
      <c r="Z2385" s="419"/>
      <c r="AA2385" s="420"/>
      <c r="AB2385" s="420"/>
      <c r="AC2385" s="457"/>
      <c r="AD2385" s="421"/>
      <c r="AE2385" s="536"/>
      <c r="AF2385" s="536"/>
      <c r="AG2385" s="536"/>
      <c r="AH2385" s="536"/>
      <c r="AI2385" s="537"/>
      <c r="AJ2385" s="537"/>
      <c r="AK2385" s="537"/>
      <c r="AL2385" s="537"/>
      <c r="AM2385" s="537"/>
      <c r="AN2385" s="537"/>
      <c r="AO2385" s="537"/>
      <c r="AP2385" s="537"/>
      <c r="AQ2385" s="422"/>
      <c r="AR2385" s="745" t="s">
        <v>868</v>
      </c>
      <c r="AS2385" s="475">
        <f t="shared" si="278"/>
        <v>0</v>
      </c>
      <c r="AT2385" s="475">
        <f t="shared" si="278"/>
        <v>0</v>
      </c>
      <c r="AU2385" s="475">
        <f t="shared" si="278"/>
        <v>0</v>
      </c>
      <c r="AV2385" s="475">
        <f t="shared" si="278"/>
        <v>0</v>
      </c>
      <c r="AW2385" s="475">
        <f t="shared" si="278"/>
        <v>0</v>
      </c>
      <c r="AX2385" s="475">
        <f t="shared" si="278"/>
        <v>0</v>
      </c>
      <c r="AY2385" s="185">
        <f>IF(AND(SUM(AE2385:$AP2385)&gt;0,J2385&lt;&gt;""),CONCATENATE(B2385,"_",F2385,"_",AG2385),0)</f>
        <v>0</v>
      </c>
      <c r="AZ2385" s="203">
        <f>IF(AND(SUM(AE2385:$AP2385)&gt;0,D2385="BFS"),1,0)</f>
        <v>0</v>
      </c>
      <c r="BA2385" s="203">
        <f t="shared" si="274"/>
        <v>0</v>
      </c>
    </row>
    <row r="2386" spans="1:53" ht="13">
      <c r="A2386" s="185">
        <f>IF(AND(SUM(AE2386:AP2386)&gt;0,J2386&lt;&gt;""),CONCATENATE(B2386,"_",F2386,"_",$A$5,"_",SUMPRODUCT((B$9:B2386=B2386)*(F$9:F2386=F2386)*(SUM(AE2386:AP2386)&lt;&gt;0)*(J2386&lt;&gt;""))-1),0)</f>
        <v>0</v>
      </c>
      <c r="B2386" s="746" t="s">
        <v>868</v>
      </c>
      <c r="C2386" s="464" t="s">
        <v>1485</v>
      </c>
      <c r="D2386" s="89" t="s">
        <v>88</v>
      </c>
      <c r="E2386" s="465" t="s">
        <v>87</v>
      </c>
      <c r="F2386" s="658" t="s">
        <v>1713</v>
      </c>
      <c r="G2386" s="410"/>
      <c r="H2386" s="432" t="s">
        <v>1043</v>
      </c>
      <c r="I2386" s="437" t="s">
        <v>1052</v>
      </c>
      <c r="J2386" s="432" t="s">
        <v>1053</v>
      </c>
      <c r="K2386" s="433"/>
      <c r="L2386" s="425"/>
      <c r="M2386" s="425"/>
      <c r="N2386" s="425"/>
      <c r="O2386" s="425"/>
      <c r="P2386" s="425"/>
      <c r="Q2386" s="425"/>
      <c r="R2386" s="434"/>
      <c r="S2386" s="434"/>
      <c r="T2386" s="434"/>
      <c r="U2386" s="434"/>
      <c r="V2386" s="434"/>
      <c r="W2386" s="434"/>
      <c r="X2386" s="434"/>
      <c r="Y2386" s="434"/>
      <c r="Z2386" s="434"/>
      <c r="AA2386" s="743"/>
      <c r="AB2386" s="442"/>
      <c r="AC2386" s="458"/>
      <c r="AD2386" s="435"/>
      <c r="AE2386" s="543"/>
      <c r="AF2386" s="543"/>
      <c r="AG2386" s="543"/>
      <c r="AH2386" s="543"/>
      <c r="AI2386" s="543"/>
      <c r="AJ2386" s="543"/>
      <c r="AK2386" s="544"/>
      <c r="AL2386" s="544"/>
      <c r="AM2386" s="544"/>
      <c r="AN2386" s="543"/>
      <c r="AO2386" s="545"/>
      <c r="AP2386" s="544"/>
      <c r="AQ2386" s="444"/>
      <c r="AR2386" s="746" t="s">
        <v>868</v>
      </c>
      <c r="AS2386" s="475">
        <f t="shared" si="278"/>
        <v>0</v>
      </c>
      <c r="AT2386" s="475">
        <f t="shared" si="278"/>
        <v>0</v>
      </c>
      <c r="AU2386" s="475">
        <f t="shared" si="278"/>
        <v>0</v>
      </c>
      <c r="AV2386" s="475">
        <f t="shared" si="278"/>
        <v>0</v>
      </c>
      <c r="AW2386" s="475">
        <f t="shared" si="278"/>
        <v>0</v>
      </c>
      <c r="AX2386" s="475">
        <f t="shared" si="278"/>
        <v>0</v>
      </c>
      <c r="AY2386" s="185">
        <f>IF(AND(SUM(AE2386:$AP2386)&gt;0,J2386&lt;&gt;""),CONCATENATE(B2386,"_",F2386,"_",AG2386),0)</f>
        <v>0</v>
      </c>
      <c r="AZ2386" s="203">
        <f>IF(AND(SUM(AE2386:$AP2386)&gt;0,D2386="BFS"),1,0)</f>
        <v>0</v>
      </c>
      <c r="BA2386" s="203">
        <f t="shared" si="274"/>
        <v>0</v>
      </c>
    </row>
    <row r="2387" spans="1:53" ht="13">
      <c r="A2387" s="185">
        <f>IF(AND(SUM(AE2387:AP2387)&gt;0,J2387&lt;&gt;""),CONCATENATE(B2387,"_",F2387,"_",$A$5,"_",SUMPRODUCT((B$9:B2387=B2387)*(F$9:F2387=F2387)*(SUM(AE2387:AP2387)&lt;&gt;0)*(J2387&lt;&gt;""))-1),0)</f>
        <v>0</v>
      </c>
      <c r="B2387" s="746" t="s">
        <v>868</v>
      </c>
      <c r="C2387" s="464" t="s">
        <v>1485</v>
      </c>
      <c r="D2387" s="89" t="s">
        <v>88</v>
      </c>
      <c r="E2387" s="465" t="s">
        <v>87</v>
      </c>
      <c r="F2387" s="658" t="s">
        <v>1713</v>
      </c>
      <c r="G2387" s="410"/>
      <c r="H2387" s="432" t="s">
        <v>1043</v>
      </c>
      <c r="I2387" s="437" t="s">
        <v>1052</v>
      </c>
      <c r="J2387" s="432" t="s">
        <v>1053</v>
      </c>
      <c r="K2387" s="433"/>
      <c r="L2387" s="425"/>
      <c r="M2387" s="425"/>
      <c r="N2387" s="425"/>
      <c r="O2387" s="425"/>
      <c r="P2387" s="425"/>
      <c r="Q2387" s="425"/>
      <c r="R2387" s="434"/>
      <c r="S2387" s="434"/>
      <c r="T2387" s="434"/>
      <c r="U2387" s="434"/>
      <c r="V2387" s="434"/>
      <c r="W2387" s="434"/>
      <c r="X2387" s="434"/>
      <c r="Y2387" s="434"/>
      <c r="Z2387" s="434"/>
      <c r="AA2387" s="743"/>
      <c r="AB2387" s="442"/>
      <c r="AC2387" s="458"/>
      <c r="AD2387" s="435"/>
      <c r="AE2387" s="543"/>
      <c r="AF2387" s="543"/>
      <c r="AG2387" s="543"/>
      <c r="AH2387" s="543"/>
      <c r="AI2387" s="543"/>
      <c r="AJ2387" s="543"/>
      <c r="AK2387" s="544"/>
      <c r="AL2387" s="544"/>
      <c r="AM2387" s="544"/>
      <c r="AN2387" s="543"/>
      <c r="AO2387" s="545"/>
      <c r="AP2387" s="544"/>
      <c r="AQ2387" s="444"/>
      <c r="AR2387" s="746" t="s">
        <v>868</v>
      </c>
      <c r="AS2387" s="475">
        <f t="shared" ref="AS2387:AX2396" si="279">IF(SUM($AE2387:$AP2387)&gt;0,VLOOKUP($F2387,Schulart,AS$2,FALSE),0)</f>
        <v>0</v>
      </c>
      <c r="AT2387" s="475">
        <f t="shared" si="279"/>
        <v>0</v>
      </c>
      <c r="AU2387" s="475">
        <f t="shared" si="279"/>
        <v>0</v>
      </c>
      <c r="AV2387" s="475">
        <f t="shared" si="279"/>
        <v>0</v>
      </c>
      <c r="AW2387" s="475">
        <f t="shared" si="279"/>
        <v>0</v>
      </c>
      <c r="AX2387" s="475">
        <f t="shared" si="279"/>
        <v>0</v>
      </c>
      <c r="AY2387" s="185">
        <f>IF(AND(SUM(AE2387:$AP2387)&gt;0,J2387&lt;&gt;""),CONCATENATE(B2387,"_",F2387,"_",AG2387),0)</f>
        <v>0</v>
      </c>
      <c r="AZ2387" s="203">
        <f>IF(AND(SUM(AE2387:$AP2387)&gt;0,D2387="BFS"),1,0)</f>
        <v>0</v>
      </c>
      <c r="BA2387" s="203">
        <f t="shared" si="274"/>
        <v>0</v>
      </c>
    </row>
    <row r="2388" spans="1:53" ht="13">
      <c r="A2388" s="185">
        <f>IF(AND(SUM(AE2388:AP2388)&gt;0,J2388&lt;&gt;""),CONCATENATE(B2388,"_",F2388,"_",$A$5,"_",SUMPRODUCT((B$9:B2388=B2388)*(F$9:F2388=F2388)*(SUM(AE2388:AP2388)&lt;&gt;0)*(J2388&lt;&gt;""))-1),0)</f>
        <v>0</v>
      </c>
      <c r="B2388" s="746" t="s">
        <v>868</v>
      </c>
      <c r="C2388" s="464" t="s">
        <v>1485</v>
      </c>
      <c r="D2388" s="89" t="s">
        <v>88</v>
      </c>
      <c r="E2388" s="465" t="s">
        <v>87</v>
      </c>
      <c r="F2388" s="658" t="s">
        <v>1713</v>
      </c>
      <c r="G2388" s="410"/>
      <c r="H2388" s="432" t="s">
        <v>1043</v>
      </c>
      <c r="I2388" s="437" t="s">
        <v>1052</v>
      </c>
      <c r="J2388" s="432" t="s">
        <v>1053</v>
      </c>
      <c r="K2388" s="433"/>
      <c r="L2388" s="425"/>
      <c r="M2388" s="425"/>
      <c r="N2388" s="425"/>
      <c r="O2388" s="425"/>
      <c r="P2388" s="425"/>
      <c r="Q2388" s="425"/>
      <c r="R2388" s="434"/>
      <c r="S2388" s="434"/>
      <c r="T2388" s="434"/>
      <c r="U2388" s="434"/>
      <c r="V2388" s="434"/>
      <c r="W2388" s="434"/>
      <c r="X2388" s="434"/>
      <c r="Y2388" s="434"/>
      <c r="Z2388" s="434"/>
      <c r="AA2388" s="743"/>
      <c r="AB2388" s="442"/>
      <c r="AC2388" s="458"/>
      <c r="AD2388" s="435"/>
      <c r="AE2388" s="543"/>
      <c r="AF2388" s="543"/>
      <c r="AG2388" s="543"/>
      <c r="AH2388" s="543"/>
      <c r="AI2388" s="543"/>
      <c r="AJ2388" s="543"/>
      <c r="AK2388" s="544"/>
      <c r="AL2388" s="544"/>
      <c r="AM2388" s="544"/>
      <c r="AN2388" s="543"/>
      <c r="AO2388" s="545"/>
      <c r="AP2388" s="544"/>
      <c r="AQ2388" s="444"/>
      <c r="AR2388" s="746" t="s">
        <v>868</v>
      </c>
      <c r="AS2388" s="475">
        <f t="shared" si="279"/>
        <v>0</v>
      </c>
      <c r="AT2388" s="475">
        <f t="shared" si="279"/>
        <v>0</v>
      </c>
      <c r="AU2388" s="475">
        <f t="shared" si="279"/>
        <v>0</v>
      </c>
      <c r="AV2388" s="475">
        <f t="shared" si="279"/>
        <v>0</v>
      </c>
      <c r="AW2388" s="475">
        <f t="shared" si="279"/>
        <v>0</v>
      </c>
      <c r="AX2388" s="475">
        <f t="shared" si="279"/>
        <v>0</v>
      </c>
      <c r="AY2388" s="185">
        <f>IF(AND(SUM(AE2388:$AP2388)&gt;0,J2388&lt;&gt;""),CONCATENATE(B2388,"_",F2388,"_",AG2388),0)</f>
        <v>0</v>
      </c>
      <c r="AZ2388" s="203">
        <f>IF(AND(SUM(AE2388:$AP2388)&gt;0,D2388="BFS"),1,0)</f>
        <v>0</v>
      </c>
      <c r="BA2388" s="203">
        <f t="shared" si="274"/>
        <v>0</v>
      </c>
    </row>
    <row r="2389" spans="1:53" ht="25">
      <c r="A2389" s="185">
        <f>IF(AND(SUM(AE2389:AP2389)&gt;0,J2389&lt;&gt;""),CONCATENATE(B2389,"_",F2389,"_",$A$5,"_",SUMPRODUCT((B$9:B2389=B2389)*(F$9:F2389=F2389)*(SUM(AE2389:AP2389)&lt;&gt;0)*(J2389&lt;&gt;""))-1),0)</f>
        <v>0</v>
      </c>
      <c r="B2389" s="745" t="s">
        <v>868</v>
      </c>
      <c r="C2389" s="58" t="s">
        <v>89</v>
      </c>
      <c r="D2389" s="85" t="s">
        <v>88</v>
      </c>
      <c r="E2389" s="463" t="s">
        <v>90</v>
      </c>
      <c r="F2389" s="657" t="s">
        <v>1714</v>
      </c>
      <c r="G2389" s="420"/>
      <c r="H2389" s="418"/>
      <c r="I2389" s="418"/>
      <c r="J2389" s="418"/>
      <c r="K2389" s="418"/>
      <c r="L2389" s="419"/>
      <c r="M2389" s="419"/>
      <c r="N2389" s="419"/>
      <c r="O2389" s="419"/>
      <c r="P2389" s="419"/>
      <c r="Q2389" s="419"/>
      <c r="R2389" s="419"/>
      <c r="S2389" s="419"/>
      <c r="T2389" s="419"/>
      <c r="U2389" s="419"/>
      <c r="V2389" s="419"/>
      <c r="W2389" s="419"/>
      <c r="X2389" s="419"/>
      <c r="Y2389" s="419"/>
      <c r="Z2389" s="419"/>
      <c r="AA2389" s="420"/>
      <c r="AB2389" s="420"/>
      <c r="AC2389" s="457"/>
      <c r="AD2389" s="421"/>
      <c r="AE2389" s="536"/>
      <c r="AF2389" s="536"/>
      <c r="AG2389" s="536"/>
      <c r="AH2389" s="536"/>
      <c r="AI2389" s="537"/>
      <c r="AJ2389" s="537"/>
      <c r="AK2389" s="537"/>
      <c r="AL2389" s="537"/>
      <c r="AM2389" s="537"/>
      <c r="AN2389" s="537"/>
      <c r="AO2389" s="537"/>
      <c r="AP2389" s="537"/>
      <c r="AQ2389" s="422"/>
      <c r="AR2389" s="745" t="s">
        <v>868</v>
      </c>
      <c r="AS2389" s="475">
        <f t="shared" si="279"/>
        <v>0</v>
      </c>
      <c r="AT2389" s="475">
        <f t="shared" si="279"/>
        <v>0</v>
      </c>
      <c r="AU2389" s="475">
        <f t="shared" si="279"/>
        <v>0</v>
      </c>
      <c r="AV2389" s="475">
        <f t="shared" si="279"/>
        <v>0</v>
      </c>
      <c r="AW2389" s="475">
        <f t="shared" si="279"/>
        <v>0</v>
      </c>
      <c r="AX2389" s="475">
        <f t="shared" si="279"/>
        <v>0</v>
      </c>
      <c r="AY2389" s="185">
        <f>IF(AND(SUM(AE2389:$AP2389)&gt;0,J2389&lt;&gt;""),CONCATENATE(B2389,"_",F2389,"_",AG2389),0)</f>
        <v>0</v>
      </c>
      <c r="AZ2389" s="203">
        <f>IF(AND(SUM(AE2389:$AP2389)&gt;0,D2389="BFS"),1,0)</f>
        <v>0</v>
      </c>
      <c r="BA2389" s="203">
        <f t="shared" si="274"/>
        <v>0</v>
      </c>
    </row>
    <row r="2390" spans="1:53" ht="13">
      <c r="A2390" s="185">
        <f>IF(AND(SUM(AE2390:AP2390)&gt;0,J2390&lt;&gt;""),CONCATENATE(B2390,"_",F2390,"_",$A$5,"_",SUMPRODUCT((B$9:B2390=B2390)*(F$9:F2390=F2390)*(SUM(AE2390:AP2390)&lt;&gt;0)*(J2390&lt;&gt;""))-1),0)</f>
        <v>0</v>
      </c>
      <c r="B2390" s="746" t="s">
        <v>868</v>
      </c>
      <c r="C2390" s="464" t="s">
        <v>1493</v>
      </c>
      <c r="D2390" s="89" t="s">
        <v>88</v>
      </c>
      <c r="E2390" s="465" t="s">
        <v>90</v>
      </c>
      <c r="F2390" s="658" t="s">
        <v>1714</v>
      </c>
      <c r="G2390" s="410"/>
      <c r="H2390" s="432" t="s">
        <v>1043</v>
      </c>
      <c r="I2390" s="437" t="s">
        <v>1052</v>
      </c>
      <c r="J2390" s="432" t="s">
        <v>1053</v>
      </c>
      <c r="K2390" s="433"/>
      <c r="L2390" s="425"/>
      <c r="M2390" s="425"/>
      <c r="N2390" s="425"/>
      <c r="O2390" s="425"/>
      <c r="P2390" s="425"/>
      <c r="Q2390" s="425"/>
      <c r="R2390" s="434"/>
      <c r="S2390" s="434"/>
      <c r="T2390" s="434"/>
      <c r="U2390" s="434"/>
      <c r="V2390" s="434"/>
      <c r="W2390" s="434"/>
      <c r="X2390" s="434"/>
      <c r="Y2390" s="434"/>
      <c r="Z2390" s="434"/>
      <c r="AA2390" s="743"/>
      <c r="AB2390" s="442"/>
      <c r="AC2390" s="458"/>
      <c r="AD2390" s="435"/>
      <c r="AE2390" s="543"/>
      <c r="AF2390" s="543"/>
      <c r="AG2390" s="543"/>
      <c r="AH2390" s="543"/>
      <c r="AI2390" s="543"/>
      <c r="AJ2390" s="543"/>
      <c r="AK2390" s="544"/>
      <c r="AL2390" s="544"/>
      <c r="AM2390" s="544"/>
      <c r="AN2390" s="543"/>
      <c r="AO2390" s="545"/>
      <c r="AP2390" s="544"/>
      <c r="AQ2390" s="444"/>
      <c r="AR2390" s="746" t="s">
        <v>868</v>
      </c>
      <c r="AS2390" s="475">
        <f t="shared" si="279"/>
        <v>0</v>
      </c>
      <c r="AT2390" s="475">
        <f t="shared" si="279"/>
        <v>0</v>
      </c>
      <c r="AU2390" s="475">
        <f t="shared" si="279"/>
        <v>0</v>
      </c>
      <c r="AV2390" s="475">
        <f t="shared" si="279"/>
        <v>0</v>
      </c>
      <c r="AW2390" s="475">
        <f t="shared" si="279"/>
        <v>0</v>
      </c>
      <c r="AX2390" s="475">
        <f t="shared" si="279"/>
        <v>0</v>
      </c>
      <c r="AY2390" s="185">
        <f>IF(AND(SUM(AE2390:$AP2390)&gt;0,J2390&lt;&gt;""),CONCATENATE(B2390,"_",F2390,"_",AG2390),0)</f>
        <v>0</v>
      </c>
      <c r="AZ2390" s="203">
        <f>IF(AND(SUM(AE2390:$AP2390)&gt;0,D2390="BFS"),1,0)</f>
        <v>0</v>
      </c>
      <c r="BA2390" s="203">
        <f t="shared" si="274"/>
        <v>0</v>
      </c>
    </row>
    <row r="2391" spans="1:53" ht="13">
      <c r="A2391" s="185">
        <f>IF(AND(SUM(AE2391:AP2391)&gt;0,J2391&lt;&gt;""),CONCATENATE(B2391,"_",F2391,"_",$A$5,"_",SUMPRODUCT((B$9:B2391=B2391)*(F$9:F2391=F2391)*(SUM(AE2391:AP2391)&lt;&gt;0)*(J2391&lt;&gt;""))-1),0)</f>
        <v>0</v>
      </c>
      <c r="B2391" s="746" t="s">
        <v>868</v>
      </c>
      <c r="C2391" s="464" t="s">
        <v>1493</v>
      </c>
      <c r="D2391" s="89" t="s">
        <v>88</v>
      </c>
      <c r="E2391" s="465" t="s">
        <v>90</v>
      </c>
      <c r="F2391" s="658" t="s">
        <v>1714</v>
      </c>
      <c r="G2391" s="410"/>
      <c r="H2391" s="432" t="s">
        <v>1043</v>
      </c>
      <c r="I2391" s="437" t="s">
        <v>1052</v>
      </c>
      <c r="J2391" s="432" t="s">
        <v>1053</v>
      </c>
      <c r="K2391" s="433"/>
      <c r="L2391" s="425"/>
      <c r="M2391" s="425"/>
      <c r="N2391" s="425"/>
      <c r="O2391" s="425"/>
      <c r="P2391" s="425"/>
      <c r="Q2391" s="425"/>
      <c r="R2391" s="434"/>
      <c r="S2391" s="434"/>
      <c r="T2391" s="434"/>
      <c r="U2391" s="434"/>
      <c r="V2391" s="434"/>
      <c r="W2391" s="434"/>
      <c r="X2391" s="434"/>
      <c r="Y2391" s="434"/>
      <c r="Z2391" s="434"/>
      <c r="AA2391" s="743"/>
      <c r="AB2391" s="442"/>
      <c r="AC2391" s="458"/>
      <c r="AD2391" s="435"/>
      <c r="AE2391" s="543"/>
      <c r="AF2391" s="543"/>
      <c r="AG2391" s="543"/>
      <c r="AH2391" s="543"/>
      <c r="AI2391" s="543"/>
      <c r="AJ2391" s="543"/>
      <c r="AK2391" s="544"/>
      <c r="AL2391" s="544"/>
      <c r="AM2391" s="544"/>
      <c r="AN2391" s="543"/>
      <c r="AO2391" s="545"/>
      <c r="AP2391" s="544"/>
      <c r="AQ2391" s="444"/>
      <c r="AR2391" s="746" t="s">
        <v>868</v>
      </c>
      <c r="AS2391" s="475">
        <f t="shared" si="279"/>
        <v>0</v>
      </c>
      <c r="AT2391" s="475">
        <f t="shared" si="279"/>
        <v>0</v>
      </c>
      <c r="AU2391" s="475">
        <f t="shared" si="279"/>
        <v>0</v>
      </c>
      <c r="AV2391" s="475">
        <f t="shared" si="279"/>
        <v>0</v>
      </c>
      <c r="AW2391" s="475">
        <f t="shared" si="279"/>
        <v>0</v>
      </c>
      <c r="AX2391" s="475">
        <f t="shared" si="279"/>
        <v>0</v>
      </c>
      <c r="AY2391" s="185">
        <f>IF(AND(SUM(AE2391:$AP2391)&gt;0,J2391&lt;&gt;""),CONCATENATE(B2391,"_",F2391,"_",AG2391),0)</f>
        <v>0</v>
      </c>
      <c r="AZ2391" s="203">
        <f>IF(AND(SUM(AE2391:$AP2391)&gt;0,D2391="BFS"),1,0)</f>
        <v>0</v>
      </c>
      <c r="BA2391" s="203">
        <f t="shared" si="274"/>
        <v>0</v>
      </c>
    </row>
    <row r="2392" spans="1:53" ht="15.5">
      <c r="A2392" s="185">
        <f>IF(AND(SUM(AE2392:AP2392)&gt;0,J2392&lt;&gt;""),CONCATENATE(B2392,"_",F2392,"_",$A$5,"_",SUMPRODUCT((B$9:B2392=B2392)*(F$9:F2392=F2392)*(SUM(AE2392:AP2392)&lt;&gt;0)*(J2392&lt;&gt;""))-1),0)</f>
        <v>0</v>
      </c>
      <c r="B2392" s="165" t="s">
        <v>868</v>
      </c>
      <c r="C2392" s="69" t="s">
        <v>1981</v>
      </c>
      <c r="D2392" s="84"/>
      <c r="E2392" s="467"/>
      <c r="F2392" s="659"/>
      <c r="G2392" s="77"/>
      <c r="H2392" s="77"/>
      <c r="I2392" s="77"/>
      <c r="J2392" s="77"/>
      <c r="K2392" s="77"/>
      <c r="L2392" s="78"/>
      <c r="M2392" s="78"/>
      <c r="N2392" s="78"/>
      <c r="O2392" s="78"/>
      <c r="P2392" s="78"/>
      <c r="Q2392" s="78"/>
      <c r="R2392" s="78"/>
      <c r="S2392" s="78"/>
      <c r="T2392" s="78"/>
      <c r="U2392" s="78"/>
      <c r="V2392" s="78"/>
      <c r="W2392" s="78"/>
      <c r="X2392" s="78"/>
      <c r="Y2392" s="78"/>
      <c r="Z2392" s="78"/>
      <c r="AA2392" s="76"/>
      <c r="AB2392" s="76"/>
      <c r="AC2392" s="459"/>
      <c r="AD2392" s="71"/>
      <c r="AE2392" s="538"/>
      <c r="AF2392" s="538"/>
      <c r="AG2392" s="538"/>
      <c r="AH2392" s="538"/>
      <c r="AI2392" s="539"/>
      <c r="AJ2392" s="539"/>
      <c r="AK2392" s="539"/>
      <c r="AL2392" s="539"/>
      <c r="AM2392" s="539"/>
      <c r="AN2392" s="539"/>
      <c r="AO2392" s="539"/>
      <c r="AP2392" s="539"/>
      <c r="AQ2392" s="326"/>
      <c r="AR2392" s="165" t="s">
        <v>868</v>
      </c>
      <c r="AS2392" s="475">
        <f t="shared" si="279"/>
        <v>0</v>
      </c>
      <c r="AT2392" s="475">
        <f t="shared" si="279"/>
        <v>0</v>
      </c>
      <c r="AU2392" s="475">
        <f t="shared" si="279"/>
        <v>0</v>
      </c>
      <c r="AV2392" s="475">
        <f t="shared" si="279"/>
        <v>0</v>
      </c>
      <c r="AW2392" s="475">
        <f t="shared" si="279"/>
        <v>0</v>
      </c>
      <c r="AX2392" s="475">
        <f t="shared" si="279"/>
        <v>0</v>
      </c>
      <c r="AY2392" s="185">
        <f>IF(AND(SUM(AE2392:$AP2392)&gt;0,J2392&lt;&gt;""),CONCATENATE(B2392,"_",F2392,"_",AG2392),0)</f>
        <v>0</v>
      </c>
      <c r="AZ2392" s="203">
        <f>IF(AND(SUM(AE2392:$AP2392)&gt;0,D2392="BFS"),1,0)</f>
        <v>0</v>
      </c>
      <c r="BA2392" s="203">
        <f t="shared" si="274"/>
        <v>0</v>
      </c>
    </row>
    <row r="2393" spans="1:53" ht="25">
      <c r="A2393" s="185">
        <f>IF(AND(SUM(AE2393:AP2393)&gt;0,J2393&lt;&gt;""),CONCATENATE(B2393,"_",F2393,"_",$A$5,"_",SUMPRODUCT((B$9:B2393=B2393)*(F$9:F2393=F2393)*(SUM(AE2393:AP2393)&lt;&gt;0)*(J2393&lt;&gt;""))-1),0)</f>
        <v>0</v>
      </c>
      <c r="B2393" s="745" t="s">
        <v>868</v>
      </c>
      <c r="C2393" s="58" t="s">
        <v>73</v>
      </c>
      <c r="D2393" s="85" t="s">
        <v>1365</v>
      </c>
      <c r="E2393" s="463" t="s">
        <v>74</v>
      </c>
      <c r="F2393" s="657" t="s">
        <v>398</v>
      </c>
      <c r="G2393" s="420"/>
      <c r="H2393" s="418"/>
      <c r="I2393" s="418"/>
      <c r="J2393" s="418"/>
      <c r="K2393" s="418"/>
      <c r="L2393" s="419"/>
      <c r="M2393" s="419"/>
      <c r="N2393" s="419"/>
      <c r="O2393" s="419"/>
      <c r="P2393" s="419"/>
      <c r="Q2393" s="419"/>
      <c r="R2393" s="419"/>
      <c r="S2393" s="419"/>
      <c r="T2393" s="419"/>
      <c r="U2393" s="419"/>
      <c r="V2393" s="419"/>
      <c r="W2393" s="419"/>
      <c r="X2393" s="419"/>
      <c r="Y2393" s="419"/>
      <c r="Z2393" s="419"/>
      <c r="AA2393" s="420"/>
      <c r="AB2393" s="420"/>
      <c r="AC2393" s="457"/>
      <c r="AD2393" s="421"/>
      <c r="AE2393" s="536"/>
      <c r="AF2393" s="536"/>
      <c r="AG2393" s="536"/>
      <c r="AH2393" s="536"/>
      <c r="AI2393" s="537"/>
      <c r="AJ2393" s="537"/>
      <c r="AK2393" s="537"/>
      <c r="AL2393" s="537"/>
      <c r="AM2393" s="537"/>
      <c r="AN2393" s="537"/>
      <c r="AO2393" s="537"/>
      <c r="AP2393" s="537"/>
      <c r="AQ2393" s="422"/>
      <c r="AR2393" s="745" t="s">
        <v>868</v>
      </c>
      <c r="AS2393" s="475">
        <f t="shared" si="279"/>
        <v>0</v>
      </c>
      <c r="AT2393" s="475">
        <f t="shared" si="279"/>
        <v>0</v>
      </c>
      <c r="AU2393" s="475">
        <f t="shared" si="279"/>
        <v>0</v>
      </c>
      <c r="AV2393" s="475">
        <f t="shared" si="279"/>
        <v>0</v>
      </c>
      <c r="AW2393" s="475">
        <f t="shared" si="279"/>
        <v>0</v>
      </c>
      <c r="AX2393" s="475">
        <f t="shared" si="279"/>
        <v>0</v>
      </c>
      <c r="AY2393" s="185">
        <f>IF(AND(SUM(AE2393:$AP2393)&gt;0,J2393&lt;&gt;""),CONCATENATE(B2393,"_",F2393,"_",AG2393),0)</f>
        <v>0</v>
      </c>
      <c r="AZ2393" s="203">
        <f>IF(AND(SUM(AE2393:$AP2393)&gt;0,D2393="BFS"),1,0)</f>
        <v>0</v>
      </c>
      <c r="BA2393" s="203">
        <f t="shared" si="274"/>
        <v>0</v>
      </c>
    </row>
    <row r="2394" spans="1:53" ht="30">
      <c r="A2394" s="185" t="str">
        <f>IF(AND(SUM(AE2394:AP2394)&gt;0,J2394&lt;&gt;""),CONCATENATE(B2394,"_",F2394,"_",$A$5,"_",SUMPRODUCT((B$9:B2394=B2394)*(F$9:F2394=F2394)*(SUM(AE2394:AP2394)&lt;&gt;0)*(J2394&lt;&gt;""))-1),0)</f>
        <v>TH_1.4.2.1_neu_1</v>
      </c>
      <c r="B2394" s="746" t="s">
        <v>868</v>
      </c>
      <c r="C2394" s="464" t="s">
        <v>1486</v>
      </c>
      <c r="D2394" s="89" t="s">
        <v>1365</v>
      </c>
      <c r="E2394" s="465" t="s">
        <v>74</v>
      </c>
      <c r="F2394" s="658" t="s">
        <v>398</v>
      </c>
      <c r="G2394" s="410" t="s">
        <v>1287</v>
      </c>
      <c r="H2394" s="432" t="s">
        <v>1047</v>
      </c>
      <c r="I2394" s="437" t="s">
        <v>1052</v>
      </c>
      <c r="J2394" s="432" t="s">
        <v>1053</v>
      </c>
      <c r="K2394" s="433" t="s">
        <v>1951</v>
      </c>
      <c r="L2394" s="424" t="s">
        <v>1961</v>
      </c>
      <c r="M2394" s="425" t="s">
        <v>794</v>
      </c>
      <c r="N2394" s="425" t="s">
        <v>1244</v>
      </c>
      <c r="O2394" s="425" t="s">
        <v>1047</v>
      </c>
      <c r="P2394" s="425" t="s">
        <v>1043</v>
      </c>
      <c r="Q2394" s="425" t="s">
        <v>1949</v>
      </c>
      <c r="R2394" s="434" t="s">
        <v>1043</v>
      </c>
      <c r="S2394" s="434" t="s">
        <v>1043</v>
      </c>
      <c r="T2394" s="434" t="s">
        <v>1955</v>
      </c>
      <c r="U2394" s="434" t="s">
        <v>1043</v>
      </c>
      <c r="V2394" s="434" t="s">
        <v>1047</v>
      </c>
      <c r="W2394" s="434" t="s">
        <v>1047</v>
      </c>
      <c r="X2394" s="434" t="s">
        <v>1043</v>
      </c>
      <c r="Y2394" s="434" t="s">
        <v>1047</v>
      </c>
      <c r="Z2394" s="434" t="s">
        <v>1043</v>
      </c>
      <c r="AA2394" s="743" t="s">
        <v>1830</v>
      </c>
      <c r="AB2394" s="743"/>
      <c r="AC2394" s="458">
        <v>40422</v>
      </c>
      <c r="AD2394" s="435" t="s">
        <v>1230</v>
      </c>
      <c r="AE2394" s="543">
        <v>492</v>
      </c>
      <c r="AF2394" s="543">
        <v>674</v>
      </c>
      <c r="AG2394" s="543">
        <v>620</v>
      </c>
      <c r="AH2394" s="543">
        <v>506</v>
      </c>
      <c r="AI2394" s="543">
        <v>472</v>
      </c>
      <c r="AJ2394" s="543">
        <v>366</v>
      </c>
      <c r="AK2394" s="544">
        <v>322</v>
      </c>
      <c r="AL2394" s="544">
        <v>291</v>
      </c>
      <c r="AM2394" s="544">
        <v>268</v>
      </c>
      <c r="AN2394" s="543">
        <v>120</v>
      </c>
      <c r="AO2394" s="545">
        <v>125</v>
      </c>
      <c r="AP2394" s="544">
        <v>97</v>
      </c>
      <c r="AQ2394" s="742"/>
      <c r="AR2394" s="746" t="s">
        <v>868</v>
      </c>
      <c r="AS2394" s="475" t="str">
        <f t="shared" si="279"/>
        <v>SB</v>
      </c>
      <c r="AT2394" s="475" t="str">
        <f t="shared" si="279"/>
        <v>5B</v>
      </c>
      <c r="AU2394" s="475">
        <f t="shared" si="279"/>
        <v>453</v>
      </c>
      <c r="AV2394" s="475" t="str">
        <f t="shared" si="279"/>
        <v>VOC</v>
      </c>
      <c r="AW2394" s="475" t="str">
        <f t="shared" si="279"/>
        <v>B</v>
      </c>
      <c r="AX2394" s="475" t="str">
        <f t="shared" si="279"/>
        <v>G</v>
      </c>
      <c r="AY2394" s="185" t="str">
        <f>IF(AND(SUM(AE2394:$AP2394)&gt;0,J2394&lt;&gt;""),CONCATENATE(B2394,"_",F2394,"_",AG2394),0)</f>
        <v>TH_1.4.2.1_620</v>
      </c>
      <c r="AZ2394" s="203">
        <f>IF(AND(SUM(AE2394:$AP2394)&gt;0,D2394="BFS"),1,0)</f>
        <v>1</v>
      </c>
      <c r="BA2394" s="203" t="e">
        <f t="shared" si="274"/>
        <v>#REF!</v>
      </c>
    </row>
    <row r="2395" spans="1:53" ht="30">
      <c r="A2395" s="185" t="str">
        <f>IF(AND(SUM(AE2395:AP2395)&gt;0,J2395&lt;&gt;""),CONCATENATE(B2395,"_",F2395,"_",$A$5,"_",SUMPRODUCT((B$9:B2395=B2395)*(F$9:F2395=F2395)*(SUM(AE2395:AP2395)&lt;&gt;0)*(J2395&lt;&gt;""))-1),0)</f>
        <v>TH_1.4.2.1_neu_2</v>
      </c>
      <c r="B2395" s="746" t="s">
        <v>868</v>
      </c>
      <c r="C2395" s="464" t="s">
        <v>1486</v>
      </c>
      <c r="D2395" s="89" t="s">
        <v>1365</v>
      </c>
      <c r="E2395" s="465" t="s">
        <v>74</v>
      </c>
      <c r="F2395" s="658" t="s">
        <v>398</v>
      </c>
      <c r="G2395" s="410" t="s">
        <v>1288</v>
      </c>
      <c r="H2395" s="432" t="s">
        <v>1047</v>
      </c>
      <c r="I2395" s="437" t="s">
        <v>1052</v>
      </c>
      <c r="J2395" s="432" t="s">
        <v>1053</v>
      </c>
      <c r="K2395" s="433" t="s">
        <v>1243</v>
      </c>
      <c r="L2395" s="424" t="s">
        <v>1961</v>
      </c>
      <c r="M2395" s="425" t="s">
        <v>1691</v>
      </c>
      <c r="N2395" s="425" t="s">
        <v>1244</v>
      </c>
      <c r="O2395" s="425" t="s">
        <v>1047</v>
      </c>
      <c r="P2395" s="425" t="s">
        <v>1047</v>
      </c>
      <c r="Q2395" s="425" t="s">
        <v>1231</v>
      </c>
      <c r="R2395" s="434" t="s">
        <v>1043</v>
      </c>
      <c r="S2395" s="434" t="s">
        <v>1043</v>
      </c>
      <c r="T2395" s="434" t="s">
        <v>1955</v>
      </c>
      <c r="U2395" s="434" t="s">
        <v>1043</v>
      </c>
      <c r="V2395" s="434" t="s">
        <v>1047</v>
      </c>
      <c r="W2395" s="434" t="s">
        <v>1047</v>
      </c>
      <c r="X2395" s="434" t="s">
        <v>1043</v>
      </c>
      <c r="Y2395" s="434" t="s">
        <v>1047</v>
      </c>
      <c r="Z2395" s="434" t="s">
        <v>1043</v>
      </c>
      <c r="AA2395" s="743" t="s">
        <v>445</v>
      </c>
      <c r="AB2395" s="743" t="s">
        <v>2357</v>
      </c>
      <c r="AC2395" s="458">
        <v>40422</v>
      </c>
      <c r="AD2395" s="435" t="s">
        <v>446</v>
      </c>
      <c r="AE2395" s="543">
        <v>289</v>
      </c>
      <c r="AF2395" s="543">
        <v>106</v>
      </c>
      <c r="AG2395" s="543">
        <v>104</v>
      </c>
      <c r="AH2395" s="543">
        <v>117</v>
      </c>
      <c r="AI2395" s="543">
        <v>126</v>
      </c>
      <c r="AJ2395" s="543">
        <v>94</v>
      </c>
      <c r="AK2395" s="544">
        <v>91</v>
      </c>
      <c r="AL2395" s="544">
        <v>83</v>
      </c>
      <c r="AM2395" s="544">
        <v>0</v>
      </c>
      <c r="AN2395" s="543">
        <v>0</v>
      </c>
      <c r="AO2395" s="545">
        <v>0</v>
      </c>
      <c r="AP2395" s="544">
        <v>0</v>
      </c>
      <c r="AQ2395" s="742"/>
      <c r="AR2395" s="746" t="s">
        <v>868</v>
      </c>
      <c r="AS2395" s="475" t="str">
        <f t="shared" si="279"/>
        <v>SB</v>
      </c>
      <c r="AT2395" s="475" t="str">
        <f t="shared" si="279"/>
        <v>5B</v>
      </c>
      <c r="AU2395" s="475">
        <f t="shared" si="279"/>
        <v>453</v>
      </c>
      <c r="AV2395" s="475" t="str">
        <f t="shared" si="279"/>
        <v>VOC</v>
      </c>
      <c r="AW2395" s="475" t="str">
        <f t="shared" si="279"/>
        <v>B</v>
      </c>
      <c r="AX2395" s="475" t="str">
        <f t="shared" si="279"/>
        <v>G</v>
      </c>
      <c r="AY2395" s="185" t="str">
        <f>IF(AND(SUM(AE2395:$AP2395)&gt;0,J2395&lt;&gt;""),CONCATENATE(B2395,"_",F2395,"_",AG2395),0)</f>
        <v>TH_1.4.2.1_104</v>
      </c>
      <c r="AZ2395" s="203">
        <f>IF(AND(SUM(AE2395:$AP2395)&gt;0,D2395="BFS"),1,0)</f>
        <v>1</v>
      </c>
      <c r="BA2395" s="203" t="e">
        <f t="shared" si="274"/>
        <v>#REF!</v>
      </c>
    </row>
    <row r="2396" spans="1:53" ht="60">
      <c r="A2396" s="185" t="str">
        <f>IF(AND(SUM(AE2396:AP2396)&gt;0,J2396&lt;&gt;""),CONCATENATE(B2396,"_",F2396,"_",$A$5,"_",SUMPRODUCT((B$9:B2396=B2396)*(F$9:F2396=F2396)*(SUM(AE2396:AP2396)&lt;&gt;0)*(J2396&lt;&gt;""))-1),0)</f>
        <v>TH_1.4.2.1_neu_3</v>
      </c>
      <c r="B2396" s="746" t="s">
        <v>868</v>
      </c>
      <c r="C2396" s="464" t="s">
        <v>1486</v>
      </c>
      <c r="D2396" s="89" t="s">
        <v>1365</v>
      </c>
      <c r="E2396" s="465" t="s">
        <v>74</v>
      </c>
      <c r="F2396" s="658" t="s">
        <v>398</v>
      </c>
      <c r="G2396" s="410" t="s">
        <v>1973</v>
      </c>
      <c r="H2396" s="432" t="s">
        <v>1047</v>
      </c>
      <c r="I2396" s="437" t="s">
        <v>1052</v>
      </c>
      <c r="J2396" s="432" t="s">
        <v>1053</v>
      </c>
      <c r="K2396" s="433" t="s">
        <v>1243</v>
      </c>
      <c r="L2396" s="424" t="s">
        <v>1961</v>
      </c>
      <c r="M2396" s="425" t="s">
        <v>1952</v>
      </c>
      <c r="N2396" s="425" t="s">
        <v>1985</v>
      </c>
      <c r="O2396" s="425" t="s">
        <v>1047</v>
      </c>
      <c r="P2396" s="425" t="s">
        <v>1043</v>
      </c>
      <c r="Q2396" s="425" t="s">
        <v>1949</v>
      </c>
      <c r="R2396" s="434" t="s">
        <v>1043</v>
      </c>
      <c r="S2396" s="434" t="s">
        <v>1043</v>
      </c>
      <c r="T2396" s="434" t="s">
        <v>1955</v>
      </c>
      <c r="U2396" s="434" t="s">
        <v>1043</v>
      </c>
      <c r="V2396" s="434" t="s">
        <v>1047</v>
      </c>
      <c r="W2396" s="434" t="s">
        <v>1047</v>
      </c>
      <c r="X2396" s="434" t="s">
        <v>1043</v>
      </c>
      <c r="Y2396" s="434" t="s">
        <v>1047</v>
      </c>
      <c r="Z2396" s="434" t="s">
        <v>1043</v>
      </c>
      <c r="AA2396" s="743" t="s">
        <v>447</v>
      </c>
      <c r="AB2396" s="743" t="s">
        <v>2358</v>
      </c>
      <c r="AC2396" s="458">
        <v>40422</v>
      </c>
      <c r="AD2396" s="435"/>
      <c r="AE2396" s="543">
        <v>6868</v>
      </c>
      <c r="AF2396" s="543">
        <v>6523</v>
      </c>
      <c r="AG2396" s="543">
        <v>5852</v>
      </c>
      <c r="AH2396" s="543">
        <v>5251</v>
      </c>
      <c r="AI2396" s="543">
        <v>4734</v>
      </c>
      <c r="AJ2396" s="543">
        <v>4395</v>
      </c>
      <c r="AK2396" s="544">
        <v>4131</v>
      </c>
      <c r="AL2396" s="544">
        <v>3800</v>
      </c>
      <c r="AM2396" s="544">
        <v>5531</v>
      </c>
      <c r="AN2396" s="543">
        <v>5509</v>
      </c>
      <c r="AO2396" s="545">
        <v>5413</v>
      </c>
      <c r="AP2396" s="544">
        <v>5404</v>
      </c>
      <c r="AQ2396" s="742"/>
      <c r="AR2396" s="746" t="s">
        <v>868</v>
      </c>
      <c r="AS2396" s="475" t="str">
        <f t="shared" si="279"/>
        <v>SB</v>
      </c>
      <c r="AT2396" s="475" t="str">
        <f t="shared" si="279"/>
        <v>5B</v>
      </c>
      <c r="AU2396" s="475">
        <f t="shared" si="279"/>
        <v>453</v>
      </c>
      <c r="AV2396" s="475" t="str">
        <f t="shared" si="279"/>
        <v>VOC</v>
      </c>
      <c r="AW2396" s="475" t="str">
        <f t="shared" si="279"/>
        <v>B</v>
      </c>
      <c r="AX2396" s="475" t="str">
        <f t="shared" si="279"/>
        <v>G</v>
      </c>
      <c r="AY2396" s="185" t="str">
        <f>IF(AND(SUM(AE2396:$AP2396)&gt;0,J2396&lt;&gt;""),CONCATENATE(B2396,"_",F2396,"_",AG2396),0)</f>
        <v>TH_1.4.2.1_5852</v>
      </c>
      <c r="AZ2396" s="203">
        <f>IF(AND(SUM(AE2396:$AP2396)&gt;0,D2396="BFS"),1,0)</f>
        <v>1</v>
      </c>
      <c r="BA2396" s="203" t="e">
        <f t="shared" si="274"/>
        <v>#REF!</v>
      </c>
    </row>
    <row r="2397" spans="1:53" ht="13">
      <c r="A2397" s="185">
        <f>IF(AND(SUM(AE2397:AP2397)&gt;0,J2397&lt;&gt;""),CONCATENATE(B2397,"_",F2397,"_",$A$5,"_",SUMPRODUCT((B$9:B2397=B2397)*(F$9:F2397=F2397)*(SUM(AE2397:AP2397)&lt;&gt;0)*(J2397&lt;&gt;""))-1),0)</f>
        <v>0</v>
      </c>
      <c r="B2397" s="746" t="s">
        <v>868</v>
      </c>
      <c r="C2397" s="464" t="s">
        <v>1486</v>
      </c>
      <c r="D2397" s="89" t="s">
        <v>1365</v>
      </c>
      <c r="E2397" s="465" t="s">
        <v>74</v>
      </c>
      <c r="F2397" s="658" t="s">
        <v>398</v>
      </c>
      <c r="G2397" s="410"/>
      <c r="H2397" s="432" t="s">
        <v>1043</v>
      </c>
      <c r="I2397" s="437" t="s">
        <v>1052</v>
      </c>
      <c r="J2397" s="432" t="s">
        <v>1053</v>
      </c>
      <c r="K2397" s="433"/>
      <c r="L2397" s="425"/>
      <c r="M2397" s="425"/>
      <c r="N2397" s="425"/>
      <c r="O2397" s="425" t="s">
        <v>1949</v>
      </c>
      <c r="P2397" s="425" t="s">
        <v>1949</v>
      </c>
      <c r="Q2397" s="425" t="s">
        <v>1949</v>
      </c>
      <c r="R2397" s="434" t="s">
        <v>1949</v>
      </c>
      <c r="S2397" s="434" t="s">
        <v>1949</v>
      </c>
      <c r="T2397" s="434"/>
      <c r="U2397" s="434" t="s">
        <v>1949</v>
      </c>
      <c r="V2397" s="434" t="s">
        <v>1949</v>
      </c>
      <c r="W2397" s="434" t="s">
        <v>1949</v>
      </c>
      <c r="X2397" s="434" t="s">
        <v>1949</v>
      </c>
      <c r="Y2397" s="434" t="s">
        <v>1949</v>
      </c>
      <c r="Z2397" s="434" t="s">
        <v>1949</v>
      </c>
      <c r="AA2397" s="743"/>
      <c r="AB2397" s="442"/>
      <c r="AC2397" s="458"/>
      <c r="AD2397" s="443"/>
      <c r="AE2397" s="543"/>
      <c r="AF2397" s="543"/>
      <c r="AG2397" s="543"/>
      <c r="AH2397" s="543"/>
      <c r="AI2397" s="543"/>
      <c r="AJ2397" s="543"/>
      <c r="AK2397" s="544"/>
      <c r="AL2397" s="544"/>
      <c r="AM2397" s="544"/>
      <c r="AN2397" s="543"/>
      <c r="AO2397" s="545"/>
      <c r="AP2397" s="544"/>
      <c r="AQ2397" s="444"/>
      <c r="AR2397" s="746" t="s">
        <v>868</v>
      </c>
      <c r="AS2397" s="475">
        <f t="shared" ref="AS2397:AX2406" si="280">IF(SUM($AE2397:$AP2397)&gt;0,VLOOKUP($F2397,Schulart,AS$2,FALSE),0)</f>
        <v>0</v>
      </c>
      <c r="AT2397" s="475">
        <f t="shared" si="280"/>
        <v>0</v>
      </c>
      <c r="AU2397" s="475">
        <f t="shared" si="280"/>
        <v>0</v>
      </c>
      <c r="AV2397" s="475">
        <f t="shared" si="280"/>
        <v>0</v>
      </c>
      <c r="AW2397" s="475">
        <f t="shared" si="280"/>
        <v>0</v>
      </c>
      <c r="AX2397" s="475">
        <f t="shared" si="280"/>
        <v>0</v>
      </c>
      <c r="AY2397" s="185">
        <f>IF(AND(SUM(AE2397:$AP2397)&gt;0,J2397&lt;&gt;""),CONCATENATE(B2397,"_",F2397,"_",AG2397),0)</f>
        <v>0</v>
      </c>
      <c r="AZ2397" s="203">
        <f>IF(AND(SUM(AE2397:$AP2397)&gt;0,D2397="BFS"),1,0)</f>
        <v>0</v>
      </c>
      <c r="BA2397" s="203">
        <f t="shared" si="274"/>
        <v>0</v>
      </c>
    </row>
    <row r="2398" spans="1:53" ht="25">
      <c r="A2398" s="185">
        <f>IF(AND(SUM(AE2398:AP2398)&gt;0,J2398&lt;&gt;""),CONCATENATE(B2398,"_",F2398,"_",$A$5,"_",SUMPRODUCT((B$9:B2398=B2398)*(F$9:F2398=F2398)*(SUM(AE2398:AP2398)&lt;&gt;0)*(J2398&lt;&gt;""))-1),0)</f>
        <v>0</v>
      </c>
      <c r="B2398" s="745" t="s">
        <v>868</v>
      </c>
      <c r="C2398" s="58" t="s">
        <v>76</v>
      </c>
      <c r="D2398" s="85" t="s">
        <v>1365</v>
      </c>
      <c r="E2398" s="463" t="s">
        <v>77</v>
      </c>
      <c r="F2398" s="657" t="s">
        <v>642</v>
      </c>
      <c r="G2398" s="420"/>
      <c r="H2398" s="418"/>
      <c r="I2398" s="418"/>
      <c r="J2398" s="418"/>
      <c r="K2398" s="418"/>
      <c r="L2398" s="419"/>
      <c r="M2398" s="419"/>
      <c r="N2398" s="419"/>
      <c r="O2398" s="419"/>
      <c r="P2398" s="419"/>
      <c r="Q2398" s="419"/>
      <c r="R2398" s="419"/>
      <c r="S2398" s="419"/>
      <c r="T2398" s="419"/>
      <c r="U2398" s="419"/>
      <c r="V2398" s="419"/>
      <c r="W2398" s="419"/>
      <c r="X2398" s="419"/>
      <c r="Y2398" s="419"/>
      <c r="Z2398" s="419"/>
      <c r="AA2398" s="420"/>
      <c r="AB2398" s="420"/>
      <c r="AC2398" s="457"/>
      <c r="AD2398" s="421"/>
      <c r="AE2398" s="536"/>
      <c r="AF2398" s="536"/>
      <c r="AG2398" s="536"/>
      <c r="AH2398" s="536"/>
      <c r="AI2398" s="537"/>
      <c r="AJ2398" s="537"/>
      <c r="AK2398" s="537"/>
      <c r="AL2398" s="537"/>
      <c r="AM2398" s="537"/>
      <c r="AN2398" s="537"/>
      <c r="AO2398" s="537"/>
      <c r="AP2398" s="537"/>
      <c r="AQ2398" s="422"/>
      <c r="AR2398" s="745" t="s">
        <v>868</v>
      </c>
      <c r="AS2398" s="475">
        <f t="shared" si="280"/>
        <v>0</v>
      </c>
      <c r="AT2398" s="475">
        <f t="shared" si="280"/>
        <v>0</v>
      </c>
      <c r="AU2398" s="475">
        <f t="shared" si="280"/>
        <v>0</v>
      </c>
      <c r="AV2398" s="475">
        <f t="shared" si="280"/>
        <v>0</v>
      </c>
      <c r="AW2398" s="475">
        <f t="shared" si="280"/>
        <v>0</v>
      </c>
      <c r="AX2398" s="475">
        <f t="shared" si="280"/>
        <v>0</v>
      </c>
      <c r="AY2398" s="185">
        <f>IF(AND(SUM(AE2398:$AP2398)&gt;0,J2398&lt;&gt;""),CONCATENATE(B2398,"_",F2398,"_",AG2398),0)</f>
        <v>0</v>
      </c>
      <c r="AZ2398" s="203">
        <f>IF(AND(SUM(AE2398:$AP2398)&gt;0,D2398="BFS"),1,0)</f>
        <v>0</v>
      </c>
      <c r="BA2398" s="203">
        <f t="shared" ref="BA2398:BA2461" si="281">IF(AZ2398=1,VLOOKUP(AY2398,GESIS,2,FALSE),0)</f>
        <v>0</v>
      </c>
    </row>
    <row r="2399" spans="1:53" ht="20">
      <c r="A2399" s="185" t="str">
        <f>IF(AND(SUM(AE2399:AP2399)&gt;0,J2399&lt;&gt;""),CONCATENATE(B2399,"_",F2399,"_",$A$5,"_",SUMPRODUCT((B$9:B2399=B2399)*(F$9:F2399=F2399)*(SUM(AE2399:AP2399)&lt;&gt;0)*(J2399&lt;&gt;""))-1),0)</f>
        <v>TH_1.4.2.2_neu_1</v>
      </c>
      <c r="B2399" s="746" t="s">
        <v>868</v>
      </c>
      <c r="C2399" s="464" t="s">
        <v>1494</v>
      </c>
      <c r="D2399" s="89" t="s">
        <v>1365</v>
      </c>
      <c r="E2399" s="465" t="s">
        <v>77</v>
      </c>
      <c r="F2399" s="658" t="s">
        <v>642</v>
      </c>
      <c r="G2399" s="410" t="s">
        <v>1257</v>
      </c>
      <c r="H2399" s="432" t="s">
        <v>1047</v>
      </c>
      <c r="I2399" s="437" t="s">
        <v>1052</v>
      </c>
      <c r="J2399" s="432" t="s">
        <v>1053</v>
      </c>
      <c r="K2399" s="433" t="s">
        <v>1951</v>
      </c>
      <c r="L2399" s="424" t="s">
        <v>1750</v>
      </c>
      <c r="M2399" s="425" t="s">
        <v>794</v>
      </c>
      <c r="N2399" s="425" t="s">
        <v>1244</v>
      </c>
      <c r="O2399" s="425" t="s">
        <v>1047</v>
      </c>
      <c r="P2399" s="425" t="s">
        <v>1043</v>
      </c>
      <c r="Q2399" s="425"/>
      <c r="R2399" s="434" t="s">
        <v>1043</v>
      </c>
      <c r="S2399" s="434" t="s">
        <v>1043</v>
      </c>
      <c r="T2399" s="434" t="s">
        <v>1955</v>
      </c>
      <c r="U2399" s="434" t="s">
        <v>1043</v>
      </c>
      <c r="V2399" s="434" t="s">
        <v>1047</v>
      </c>
      <c r="W2399" s="434" t="s">
        <v>1047</v>
      </c>
      <c r="X2399" s="434" t="s">
        <v>1043</v>
      </c>
      <c r="Y2399" s="434" t="s">
        <v>1047</v>
      </c>
      <c r="Z2399" s="434" t="s">
        <v>1043</v>
      </c>
      <c r="AA2399" s="743" t="s">
        <v>1751</v>
      </c>
      <c r="AB2399" s="743" t="s">
        <v>431</v>
      </c>
      <c r="AC2399" s="458">
        <v>40422</v>
      </c>
      <c r="AD2399" s="435"/>
      <c r="AE2399" s="543">
        <v>599</v>
      </c>
      <c r="AF2399" s="543">
        <v>538</v>
      </c>
      <c r="AG2399" s="543">
        <v>512</v>
      </c>
      <c r="AH2399" s="543">
        <v>465</v>
      </c>
      <c r="AI2399" s="543">
        <v>470</v>
      </c>
      <c r="AJ2399" s="543">
        <v>433</v>
      </c>
      <c r="AK2399" s="544">
        <v>379</v>
      </c>
      <c r="AL2399" s="544">
        <v>420</v>
      </c>
      <c r="AM2399" s="544">
        <v>401</v>
      </c>
      <c r="AN2399" s="543">
        <v>372</v>
      </c>
      <c r="AO2399" s="545">
        <v>373</v>
      </c>
      <c r="AP2399" s="544">
        <v>428</v>
      </c>
      <c r="AQ2399" s="742"/>
      <c r="AR2399" s="746" t="s">
        <v>868</v>
      </c>
      <c r="AS2399" s="475" t="str">
        <f t="shared" si="280"/>
        <v>SB</v>
      </c>
      <c r="AT2399" s="475" t="str">
        <f t="shared" si="280"/>
        <v>5B</v>
      </c>
      <c r="AU2399" s="475">
        <f t="shared" si="280"/>
        <v>453</v>
      </c>
      <c r="AV2399" s="475" t="str">
        <f t="shared" si="280"/>
        <v>VOC</v>
      </c>
      <c r="AW2399" s="475" t="str">
        <f t="shared" si="280"/>
        <v>B</v>
      </c>
      <c r="AX2399" s="475" t="str">
        <f t="shared" si="280"/>
        <v>S</v>
      </c>
      <c r="AY2399" s="185" t="str">
        <f>IF(AND(SUM(AE2399:$AP2399)&gt;0,J2399&lt;&gt;""),CONCATENATE(B2399,"_",F2399,"_",AG2399),0)</f>
        <v>TH_1.4.2.2_512</v>
      </c>
      <c r="AZ2399" s="203">
        <f>IF(AND(SUM(AE2399:$AP2399)&gt;0,D2399="BFS"),1,0)</f>
        <v>1</v>
      </c>
      <c r="BA2399" s="203" t="e">
        <f t="shared" si="281"/>
        <v>#REF!</v>
      </c>
    </row>
    <row r="2400" spans="1:53" ht="20">
      <c r="A2400" s="185" t="str">
        <f>IF(AND(SUM(AE2400:AP2400)&gt;0,J2400&lt;&gt;""),CONCATENATE(B2400,"_",F2400,"_",$A$5,"_",SUMPRODUCT((B$9:B2400=B2400)*(F$9:F2400=F2400)*(SUM(AE2400:AP2400)&lt;&gt;0)*(J2400&lt;&gt;""))-1),0)</f>
        <v>TH_1.4.2.2_neu_2</v>
      </c>
      <c r="B2400" s="746" t="s">
        <v>868</v>
      </c>
      <c r="C2400" s="464" t="s">
        <v>1494</v>
      </c>
      <c r="D2400" s="89" t="s">
        <v>1365</v>
      </c>
      <c r="E2400" s="465" t="s">
        <v>77</v>
      </c>
      <c r="F2400" s="658" t="s">
        <v>642</v>
      </c>
      <c r="G2400" s="410" t="s">
        <v>1258</v>
      </c>
      <c r="H2400" s="432" t="s">
        <v>1047</v>
      </c>
      <c r="I2400" s="437" t="s">
        <v>1052</v>
      </c>
      <c r="J2400" s="432" t="s">
        <v>1053</v>
      </c>
      <c r="K2400" s="433" t="s">
        <v>1243</v>
      </c>
      <c r="L2400" s="424" t="s">
        <v>1961</v>
      </c>
      <c r="M2400" s="425" t="s">
        <v>1691</v>
      </c>
      <c r="N2400" s="425" t="s">
        <v>1244</v>
      </c>
      <c r="O2400" s="425" t="s">
        <v>1047</v>
      </c>
      <c r="P2400" s="425" t="s">
        <v>1047</v>
      </c>
      <c r="Q2400" s="425" t="s">
        <v>1568</v>
      </c>
      <c r="R2400" s="434" t="s">
        <v>1043</v>
      </c>
      <c r="S2400" s="434" t="s">
        <v>1043</v>
      </c>
      <c r="T2400" s="434" t="s">
        <v>1955</v>
      </c>
      <c r="U2400" s="434" t="s">
        <v>1043</v>
      </c>
      <c r="V2400" s="434" t="s">
        <v>1047</v>
      </c>
      <c r="W2400" s="434" t="s">
        <v>1047</v>
      </c>
      <c r="X2400" s="434" t="s">
        <v>1043</v>
      </c>
      <c r="Y2400" s="434" t="s">
        <v>1047</v>
      </c>
      <c r="Z2400" s="434" t="s">
        <v>1043</v>
      </c>
      <c r="AA2400" s="743" t="s">
        <v>1862</v>
      </c>
      <c r="AB2400" s="743" t="s">
        <v>1863</v>
      </c>
      <c r="AC2400" s="458">
        <v>40422</v>
      </c>
      <c r="AD2400" s="435"/>
      <c r="AE2400" s="543">
        <v>1576</v>
      </c>
      <c r="AF2400" s="543">
        <v>1720</v>
      </c>
      <c r="AG2400" s="543">
        <v>1652</v>
      </c>
      <c r="AH2400" s="543">
        <v>1632</v>
      </c>
      <c r="AI2400" s="543">
        <v>1616</v>
      </c>
      <c r="AJ2400" s="543">
        <v>1693</v>
      </c>
      <c r="AK2400" s="544">
        <v>1803</v>
      </c>
      <c r="AL2400" s="544">
        <v>1837</v>
      </c>
      <c r="AM2400" s="544">
        <v>1854</v>
      </c>
      <c r="AN2400" s="543">
        <v>1921</v>
      </c>
      <c r="AO2400" s="545">
        <v>1850</v>
      </c>
      <c r="AP2400" s="544">
        <v>1796</v>
      </c>
      <c r="AQ2400" s="742"/>
      <c r="AR2400" s="746" t="s">
        <v>868</v>
      </c>
      <c r="AS2400" s="475" t="str">
        <f t="shared" si="280"/>
        <v>SB</v>
      </c>
      <c r="AT2400" s="475" t="str">
        <f t="shared" si="280"/>
        <v>5B</v>
      </c>
      <c r="AU2400" s="475">
        <f t="shared" si="280"/>
        <v>453</v>
      </c>
      <c r="AV2400" s="475" t="str">
        <f t="shared" si="280"/>
        <v>VOC</v>
      </c>
      <c r="AW2400" s="475" t="str">
        <f t="shared" si="280"/>
        <v>B</v>
      </c>
      <c r="AX2400" s="475" t="str">
        <f t="shared" si="280"/>
        <v>S</v>
      </c>
      <c r="AY2400" s="185" t="str">
        <f>IF(AND(SUM(AE2400:$AP2400)&gt;0,J2400&lt;&gt;""),CONCATENATE(B2400,"_",F2400,"_",AG2400),0)</f>
        <v>TH_1.4.2.2_1652</v>
      </c>
      <c r="AZ2400" s="203">
        <f>IF(AND(SUM(AE2400:$AP2400)&gt;0,D2400="BFS"),1,0)</f>
        <v>1</v>
      </c>
      <c r="BA2400" s="203" t="e">
        <f t="shared" si="281"/>
        <v>#REF!</v>
      </c>
    </row>
    <row r="2401" spans="1:53" ht="20">
      <c r="A2401" s="185" t="str">
        <f>IF(AND(SUM(AE2401:AP2401)&gt;0,J2401&lt;&gt;""),CONCATENATE(B2401,"_",F2401,"_",$A$5,"_",SUMPRODUCT((B$9:B2401=B2401)*(F$9:F2401=F2401)*(SUM(AE2401:AP2401)&lt;&gt;0)*(J2401&lt;&gt;""))-1),0)</f>
        <v>TH_1.4.2.2_neu_3</v>
      </c>
      <c r="B2401" s="746" t="s">
        <v>868</v>
      </c>
      <c r="C2401" s="464" t="s">
        <v>1494</v>
      </c>
      <c r="D2401" s="89" t="s">
        <v>1365</v>
      </c>
      <c r="E2401" s="465" t="s">
        <v>77</v>
      </c>
      <c r="F2401" s="658" t="s">
        <v>642</v>
      </c>
      <c r="G2401" s="410" t="s">
        <v>1258</v>
      </c>
      <c r="H2401" s="432" t="s">
        <v>1047</v>
      </c>
      <c r="I2401" s="437" t="s">
        <v>1052</v>
      </c>
      <c r="J2401" s="432" t="s">
        <v>1053</v>
      </c>
      <c r="K2401" s="433" t="s">
        <v>1243</v>
      </c>
      <c r="L2401" s="424" t="s">
        <v>1964</v>
      </c>
      <c r="M2401" s="425" t="s">
        <v>1691</v>
      </c>
      <c r="N2401" s="425" t="s">
        <v>1672</v>
      </c>
      <c r="O2401" s="425" t="s">
        <v>1047</v>
      </c>
      <c r="P2401" s="425" t="s">
        <v>1047</v>
      </c>
      <c r="Q2401" s="425" t="s">
        <v>1864</v>
      </c>
      <c r="R2401" s="434" t="s">
        <v>1043</v>
      </c>
      <c r="S2401" s="434" t="s">
        <v>1043</v>
      </c>
      <c r="T2401" s="434" t="s">
        <v>1955</v>
      </c>
      <c r="U2401" s="434" t="s">
        <v>1043</v>
      </c>
      <c r="V2401" s="434" t="s">
        <v>1047</v>
      </c>
      <c r="W2401" s="434" t="s">
        <v>1047</v>
      </c>
      <c r="X2401" s="434" t="s">
        <v>1043</v>
      </c>
      <c r="Y2401" s="434" t="s">
        <v>1047</v>
      </c>
      <c r="Z2401" s="434" t="s">
        <v>1043</v>
      </c>
      <c r="AA2401" s="743" t="s">
        <v>1865</v>
      </c>
      <c r="AB2401" s="743" t="s">
        <v>1866</v>
      </c>
      <c r="AC2401" s="458">
        <v>40422</v>
      </c>
      <c r="AD2401" s="435"/>
      <c r="AE2401" s="543">
        <v>65</v>
      </c>
      <c r="AF2401" s="543">
        <v>74</v>
      </c>
      <c r="AG2401" s="543">
        <v>41</v>
      </c>
      <c r="AH2401" s="543">
        <v>55</v>
      </c>
      <c r="AI2401" s="543">
        <v>54</v>
      </c>
      <c r="AJ2401" s="543">
        <v>34</v>
      </c>
      <c r="AK2401" s="544">
        <v>27</v>
      </c>
      <c r="AL2401" s="544">
        <v>12</v>
      </c>
      <c r="AM2401" s="544">
        <v>39</v>
      </c>
      <c r="AN2401" s="543">
        <v>23</v>
      </c>
      <c r="AO2401" s="545">
        <v>21</v>
      </c>
      <c r="AP2401" s="544">
        <v>29</v>
      </c>
      <c r="AQ2401" s="742"/>
      <c r="AR2401" s="746" t="s">
        <v>868</v>
      </c>
      <c r="AS2401" s="475" t="str">
        <f t="shared" si="280"/>
        <v>SB</v>
      </c>
      <c r="AT2401" s="475" t="str">
        <f t="shared" si="280"/>
        <v>5B</v>
      </c>
      <c r="AU2401" s="475">
        <f t="shared" si="280"/>
        <v>453</v>
      </c>
      <c r="AV2401" s="475" t="str">
        <f t="shared" si="280"/>
        <v>VOC</v>
      </c>
      <c r="AW2401" s="475" t="str">
        <f t="shared" si="280"/>
        <v>B</v>
      </c>
      <c r="AX2401" s="475" t="str">
        <f t="shared" si="280"/>
        <v>S</v>
      </c>
      <c r="AY2401" s="185" t="str">
        <f>IF(AND(SUM(AE2401:$AP2401)&gt;0,J2401&lt;&gt;""),CONCATENATE(B2401,"_",F2401,"_",AG2401),0)</f>
        <v>TH_1.4.2.2_41</v>
      </c>
      <c r="AZ2401" s="203">
        <f>IF(AND(SUM(AE2401:$AP2401)&gt;0,D2401="BFS"),1,0)</f>
        <v>1</v>
      </c>
      <c r="BA2401" s="203" t="e">
        <f t="shared" si="281"/>
        <v>#REF!</v>
      </c>
    </row>
    <row r="2402" spans="1:53" ht="20">
      <c r="A2402" s="185" t="str">
        <f>IF(AND(SUM(AE2402:AP2402)&gt;0,J2402&lt;&gt;""),CONCATENATE(B2402,"_",F2402,"_",$A$5,"_",SUMPRODUCT((B$9:B2402=B2402)*(F$9:F2402=F2402)*(SUM(AE2402:AP2402)&lt;&gt;0)*(J2402&lt;&gt;""))-1),0)</f>
        <v>TH_1.4.2.2_neu_4</v>
      </c>
      <c r="B2402" s="746" t="s">
        <v>868</v>
      </c>
      <c r="C2402" s="464" t="s">
        <v>1494</v>
      </c>
      <c r="D2402" s="89" t="s">
        <v>1365</v>
      </c>
      <c r="E2402" s="465" t="s">
        <v>77</v>
      </c>
      <c r="F2402" s="658" t="s">
        <v>642</v>
      </c>
      <c r="G2402" s="410" t="s">
        <v>1259</v>
      </c>
      <c r="H2402" s="432" t="s">
        <v>1047</v>
      </c>
      <c r="I2402" s="437" t="s">
        <v>1052</v>
      </c>
      <c r="J2402" s="432" t="s">
        <v>1053</v>
      </c>
      <c r="K2402" s="433" t="s">
        <v>1243</v>
      </c>
      <c r="L2402" s="424" t="s">
        <v>1961</v>
      </c>
      <c r="M2402" s="425" t="s">
        <v>1691</v>
      </c>
      <c r="N2402" s="425" t="s">
        <v>1985</v>
      </c>
      <c r="O2402" s="425" t="s">
        <v>1047</v>
      </c>
      <c r="P2402" s="425" t="s">
        <v>1043</v>
      </c>
      <c r="Q2402" s="425"/>
      <c r="R2402" s="434" t="s">
        <v>1043</v>
      </c>
      <c r="S2402" s="434" t="s">
        <v>1043</v>
      </c>
      <c r="T2402" s="434" t="s">
        <v>1955</v>
      </c>
      <c r="U2402" s="434" t="s">
        <v>1043</v>
      </c>
      <c r="V2402" s="434" t="s">
        <v>1047</v>
      </c>
      <c r="W2402" s="434" t="s">
        <v>1047</v>
      </c>
      <c r="X2402" s="434" t="s">
        <v>1043</v>
      </c>
      <c r="Y2402" s="434" t="s">
        <v>1047</v>
      </c>
      <c r="Z2402" s="434" t="s">
        <v>1043</v>
      </c>
      <c r="AA2402" s="743" t="s">
        <v>2119</v>
      </c>
      <c r="AB2402" s="743" t="s">
        <v>2359</v>
      </c>
      <c r="AC2402" s="458">
        <v>40422</v>
      </c>
      <c r="AD2402" s="435"/>
      <c r="AE2402" s="543">
        <v>1412</v>
      </c>
      <c r="AF2402" s="543">
        <v>1281</v>
      </c>
      <c r="AG2402" s="543">
        <v>1258</v>
      </c>
      <c r="AH2402" s="543">
        <v>1577</v>
      </c>
      <c r="AI2402" s="543">
        <v>1778</v>
      </c>
      <c r="AJ2402" s="543">
        <v>1842</v>
      </c>
      <c r="AK2402" s="544">
        <v>1623</v>
      </c>
      <c r="AL2402" s="544">
        <v>1696</v>
      </c>
      <c r="AM2402" s="544">
        <v>0</v>
      </c>
      <c r="AN2402" s="543">
        <v>0</v>
      </c>
      <c r="AO2402" s="545">
        <v>0</v>
      </c>
      <c r="AP2402" s="544">
        <v>0</v>
      </c>
      <c r="AQ2402" s="742"/>
      <c r="AR2402" s="746" t="s">
        <v>868</v>
      </c>
      <c r="AS2402" s="475" t="str">
        <f t="shared" si="280"/>
        <v>SB</v>
      </c>
      <c r="AT2402" s="475" t="str">
        <f t="shared" si="280"/>
        <v>5B</v>
      </c>
      <c r="AU2402" s="475">
        <f t="shared" si="280"/>
        <v>453</v>
      </c>
      <c r="AV2402" s="475" t="str">
        <f t="shared" si="280"/>
        <v>VOC</v>
      </c>
      <c r="AW2402" s="475" t="str">
        <f t="shared" si="280"/>
        <v>B</v>
      </c>
      <c r="AX2402" s="475" t="str">
        <f t="shared" si="280"/>
        <v>S</v>
      </c>
      <c r="AY2402" s="185" t="str">
        <f>IF(AND(SUM(AE2402:$AP2402)&gt;0,J2402&lt;&gt;""),CONCATENATE(B2402,"_",F2402,"_",AG2402),0)</f>
        <v>TH_1.4.2.2_1258</v>
      </c>
      <c r="AZ2402" s="203">
        <f>IF(AND(SUM(AE2402:$AP2402)&gt;0,D2402="BFS"),1,0)</f>
        <v>1</v>
      </c>
      <c r="BA2402" s="203" t="e">
        <f t="shared" si="281"/>
        <v>#REF!</v>
      </c>
    </row>
    <row r="2403" spans="1:53" ht="20">
      <c r="A2403" s="185" t="str">
        <f>IF(AND(SUM(AE2403:AP2403)&gt;0,J2403&lt;&gt;""),CONCATENATE(B2403,"_",F2403,"_",$A$5,"_",SUMPRODUCT((B$9:B2403=B2403)*(F$9:F2403=F2403)*(SUM(AE2403:AP2403)&lt;&gt;0)*(J2403&lt;&gt;""))-1),0)</f>
        <v>TH_1.4.2.2_neu_5</v>
      </c>
      <c r="B2403" s="746" t="s">
        <v>868</v>
      </c>
      <c r="C2403" s="464" t="s">
        <v>1494</v>
      </c>
      <c r="D2403" s="89" t="s">
        <v>1365</v>
      </c>
      <c r="E2403" s="465" t="s">
        <v>77</v>
      </c>
      <c r="F2403" s="658" t="s">
        <v>642</v>
      </c>
      <c r="G2403" s="410" t="s">
        <v>1260</v>
      </c>
      <c r="H2403" s="432" t="s">
        <v>1047</v>
      </c>
      <c r="I2403" s="437" t="s">
        <v>1052</v>
      </c>
      <c r="J2403" s="432" t="s">
        <v>1053</v>
      </c>
      <c r="K2403" s="433" t="s">
        <v>1243</v>
      </c>
      <c r="L2403" s="424" t="s">
        <v>1961</v>
      </c>
      <c r="M2403" s="425" t="s">
        <v>1691</v>
      </c>
      <c r="N2403" s="425" t="s">
        <v>1867</v>
      </c>
      <c r="O2403" s="425" t="s">
        <v>1047</v>
      </c>
      <c r="P2403" s="425" t="s">
        <v>1043</v>
      </c>
      <c r="Q2403" s="425"/>
      <c r="R2403" s="434" t="s">
        <v>1043</v>
      </c>
      <c r="S2403" s="434" t="s">
        <v>1043</v>
      </c>
      <c r="T2403" s="434" t="s">
        <v>1955</v>
      </c>
      <c r="U2403" s="434" t="s">
        <v>1043</v>
      </c>
      <c r="V2403" s="434" t="s">
        <v>1047</v>
      </c>
      <c r="W2403" s="434" t="s">
        <v>1047</v>
      </c>
      <c r="X2403" s="434" t="s">
        <v>1043</v>
      </c>
      <c r="Y2403" s="434" t="s">
        <v>1047</v>
      </c>
      <c r="Z2403" s="434" t="s">
        <v>1043</v>
      </c>
      <c r="AA2403" s="743" t="s">
        <v>1868</v>
      </c>
      <c r="AB2403" s="743" t="s">
        <v>2359</v>
      </c>
      <c r="AC2403" s="458">
        <v>40422</v>
      </c>
      <c r="AD2403" s="435"/>
      <c r="AE2403" s="543">
        <v>50</v>
      </c>
      <c r="AF2403" s="543">
        <v>73</v>
      </c>
      <c r="AG2403" s="543">
        <v>93</v>
      </c>
      <c r="AH2403" s="543">
        <v>114</v>
      </c>
      <c r="AI2403" s="543">
        <v>123</v>
      </c>
      <c r="AJ2403" s="543">
        <v>155</v>
      </c>
      <c r="AK2403" s="544">
        <v>210</v>
      </c>
      <c r="AL2403" s="544">
        <v>212</v>
      </c>
      <c r="AM2403" s="544">
        <v>0</v>
      </c>
      <c r="AN2403" s="543">
        <v>0</v>
      </c>
      <c r="AO2403" s="545">
        <v>0</v>
      </c>
      <c r="AP2403" s="544">
        <v>0</v>
      </c>
      <c r="AQ2403" s="742"/>
      <c r="AR2403" s="746" t="s">
        <v>868</v>
      </c>
      <c r="AS2403" s="475" t="str">
        <f t="shared" si="280"/>
        <v>SB</v>
      </c>
      <c r="AT2403" s="475" t="str">
        <f t="shared" si="280"/>
        <v>5B</v>
      </c>
      <c r="AU2403" s="475">
        <f t="shared" si="280"/>
        <v>453</v>
      </c>
      <c r="AV2403" s="475" t="str">
        <f t="shared" si="280"/>
        <v>VOC</v>
      </c>
      <c r="AW2403" s="475" t="str">
        <f t="shared" si="280"/>
        <v>B</v>
      </c>
      <c r="AX2403" s="475" t="str">
        <f t="shared" si="280"/>
        <v>S</v>
      </c>
      <c r="AY2403" s="185" t="str">
        <f>IF(AND(SUM(AE2403:$AP2403)&gt;0,J2403&lt;&gt;""),CONCATENATE(B2403,"_",F2403,"_",AG2403),0)</f>
        <v>TH_1.4.2.2_93</v>
      </c>
      <c r="AZ2403" s="203">
        <f>IF(AND(SUM(AE2403:$AP2403)&gt;0,D2403="BFS"),1,0)</f>
        <v>1</v>
      </c>
      <c r="BA2403" s="203" t="e">
        <f t="shared" si="281"/>
        <v>#REF!</v>
      </c>
    </row>
    <row r="2404" spans="1:53" ht="25">
      <c r="A2404" s="185">
        <f>IF(AND(SUM(AE2404:AP2404)&gt;0,J2404&lt;&gt;""),CONCATENATE(B2404,"_",F2404,"_",$A$5,"_",SUMPRODUCT((B$9:B2404=B2404)*(F$9:F2404=F2404)*(SUM(AE2404:AP2404)&lt;&gt;0)*(J2404&lt;&gt;""))-1),0)</f>
        <v>0</v>
      </c>
      <c r="B2404" s="745" t="s">
        <v>868</v>
      </c>
      <c r="C2404" s="58" t="s">
        <v>78</v>
      </c>
      <c r="D2404" s="85" t="s">
        <v>1365</v>
      </c>
      <c r="E2404" s="463" t="s">
        <v>79</v>
      </c>
      <c r="F2404" s="657" t="s">
        <v>643</v>
      </c>
      <c r="G2404" s="420"/>
      <c r="H2404" s="418"/>
      <c r="I2404" s="418"/>
      <c r="J2404" s="418"/>
      <c r="K2404" s="418"/>
      <c r="L2404" s="419"/>
      <c r="M2404" s="419"/>
      <c r="N2404" s="419"/>
      <c r="O2404" s="419"/>
      <c r="P2404" s="419"/>
      <c r="Q2404" s="419"/>
      <c r="R2404" s="419"/>
      <c r="S2404" s="419"/>
      <c r="T2404" s="419"/>
      <c r="U2404" s="419"/>
      <c r="V2404" s="419"/>
      <c r="W2404" s="419"/>
      <c r="X2404" s="419"/>
      <c r="Y2404" s="419"/>
      <c r="Z2404" s="419"/>
      <c r="AA2404" s="420"/>
      <c r="AB2404" s="420"/>
      <c r="AC2404" s="457"/>
      <c r="AD2404" s="421"/>
      <c r="AE2404" s="536"/>
      <c r="AF2404" s="536"/>
      <c r="AG2404" s="536"/>
      <c r="AH2404" s="536"/>
      <c r="AI2404" s="537"/>
      <c r="AJ2404" s="537"/>
      <c r="AK2404" s="537"/>
      <c r="AL2404" s="537"/>
      <c r="AM2404" s="537"/>
      <c r="AN2404" s="537"/>
      <c r="AO2404" s="537"/>
      <c r="AP2404" s="537"/>
      <c r="AQ2404" s="422"/>
      <c r="AR2404" s="745" t="s">
        <v>868</v>
      </c>
      <c r="AS2404" s="475">
        <f t="shared" si="280"/>
        <v>0</v>
      </c>
      <c r="AT2404" s="475">
        <f t="shared" si="280"/>
        <v>0</v>
      </c>
      <c r="AU2404" s="475">
        <f t="shared" si="280"/>
        <v>0</v>
      </c>
      <c r="AV2404" s="475">
        <f t="shared" si="280"/>
        <v>0</v>
      </c>
      <c r="AW2404" s="475">
        <f t="shared" si="280"/>
        <v>0</v>
      </c>
      <c r="AX2404" s="475">
        <f t="shared" si="280"/>
        <v>0</v>
      </c>
      <c r="AY2404" s="185">
        <f>IF(AND(SUM(AE2404:$AP2404)&gt;0,J2404&lt;&gt;""),CONCATENATE(B2404,"_",F2404,"_",AG2404),0)</f>
        <v>0</v>
      </c>
      <c r="AZ2404" s="203">
        <f>IF(AND(SUM(AE2404:$AP2404)&gt;0,D2404="BFS"),1,0)</f>
        <v>0</v>
      </c>
      <c r="BA2404" s="203">
        <f t="shared" si="281"/>
        <v>0</v>
      </c>
    </row>
    <row r="2405" spans="1:53" ht="13">
      <c r="A2405" s="185">
        <f>IF(AND(SUM(AE2405:AP2405)&gt;0,J2405&lt;&gt;""),CONCATENATE(B2405,"_",F2405,"_",$A$5,"_",SUMPRODUCT((B$9:B2405=B2405)*(F$9:F2405=F2405)*(SUM(AE2405:AP2405)&lt;&gt;0)*(J2405&lt;&gt;""))-1),0)</f>
        <v>0</v>
      </c>
      <c r="B2405" s="746" t="s">
        <v>868</v>
      </c>
      <c r="C2405" s="464" t="s">
        <v>1941</v>
      </c>
      <c r="D2405" s="89" t="s">
        <v>1365</v>
      </c>
      <c r="E2405" s="465" t="s">
        <v>79</v>
      </c>
      <c r="F2405" s="658" t="s">
        <v>643</v>
      </c>
      <c r="G2405" s="410"/>
      <c r="H2405" s="432" t="s">
        <v>1043</v>
      </c>
      <c r="I2405" s="437" t="s">
        <v>1052</v>
      </c>
      <c r="J2405" s="432" t="s">
        <v>1053</v>
      </c>
      <c r="K2405" s="433"/>
      <c r="L2405" s="425"/>
      <c r="M2405" s="425"/>
      <c r="N2405" s="425"/>
      <c r="O2405" s="425" t="s">
        <v>1949</v>
      </c>
      <c r="P2405" s="425" t="s">
        <v>1949</v>
      </c>
      <c r="Q2405" s="425" t="s">
        <v>1949</v>
      </c>
      <c r="R2405" s="434" t="s">
        <v>1949</v>
      </c>
      <c r="S2405" s="434" t="s">
        <v>1949</v>
      </c>
      <c r="T2405" s="434"/>
      <c r="U2405" s="434" t="s">
        <v>1949</v>
      </c>
      <c r="V2405" s="434" t="s">
        <v>1949</v>
      </c>
      <c r="W2405" s="434" t="s">
        <v>1949</v>
      </c>
      <c r="X2405" s="434" t="s">
        <v>1949</v>
      </c>
      <c r="Y2405" s="434" t="s">
        <v>1949</v>
      </c>
      <c r="Z2405" s="434" t="s">
        <v>1949</v>
      </c>
      <c r="AA2405" s="743"/>
      <c r="AB2405" s="442"/>
      <c r="AC2405" s="458"/>
      <c r="AD2405" s="443"/>
      <c r="AE2405" s="543"/>
      <c r="AF2405" s="543"/>
      <c r="AG2405" s="543"/>
      <c r="AH2405" s="543"/>
      <c r="AI2405" s="543"/>
      <c r="AJ2405" s="543"/>
      <c r="AK2405" s="544"/>
      <c r="AL2405" s="544"/>
      <c r="AM2405" s="544"/>
      <c r="AN2405" s="543"/>
      <c r="AO2405" s="545"/>
      <c r="AP2405" s="544"/>
      <c r="AQ2405" s="444"/>
      <c r="AR2405" s="746" t="s">
        <v>868</v>
      </c>
      <c r="AS2405" s="475">
        <f t="shared" si="280"/>
        <v>0</v>
      </c>
      <c r="AT2405" s="475">
        <f t="shared" si="280"/>
        <v>0</v>
      </c>
      <c r="AU2405" s="475">
        <f t="shared" si="280"/>
        <v>0</v>
      </c>
      <c r="AV2405" s="475">
        <f t="shared" si="280"/>
        <v>0</v>
      </c>
      <c r="AW2405" s="475">
        <f t="shared" si="280"/>
        <v>0</v>
      </c>
      <c r="AX2405" s="475">
        <f t="shared" si="280"/>
        <v>0</v>
      </c>
      <c r="AY2405" s="185">
        <f>IF(AND(SUM(AE2405:$AP2405)&gt;0,J2405&lt;&gt;""),CONCATENATE(B2405,"_",F2405,"_",AG2405),0)</f>
        <v>0</v>
      </c>
      <c r="AZ2405" s="203">
        <f>IF(AND(SUM(AE2405:$AP2405)&gt;0,D2405="BFS"),1,0)</f>
        <v>0</v>
      </c>
      <c r="BA2405" s="203">
        <f t="shared" si="281"/>
        <v>0</v>
      </c>
    </row>
    <row r="2406" spans="1:53" ht="13">
      <c r="A2406" s="185">
        <f>IF(AND(SUM(AE2406:AP2406)&gt;0,J2406&lt;&gt;""),CONCATENATE(B2406,"_",F2406,"_",$A$5,"_",SUMPRODUCT((B$9:B2406=B2406)*(F$9:F2406=F2406)*(SUM(AE2406:AP2406)&lt;&gt;0)*(J2406&lt;&gt;""))-1),0)</f>
        <v>0</v>
      </c>
      <c r="B2406" s="746" t="s">
        <v>868</v>
      </c>
      <c r="C2406" s="464" t="s">
        <v>1941</v>
      </c>
      <c r="D2406" s="89" t="s">
        <v>1365</v>
      </c>
      <c r="E2406" s="465" t="s">
        <v>79</v>
      </c>
      <c r="F2406" s="658" t="s">
        <v>643</v>
      </c>
      <c r="G2406" s="410"/>
      <c r="H2406" s="432" t="s">
        <v>1043</v>
      </c>
      <c r="I2406" s="437" t="s">
        <v>1052</v>
      </c>
      <c r="J2406" s="432" t="s">
        <v>1053</v>
      </c>
      <c r="K2406" s="433"/>
      <c r="L2406" s="425"/>
      <c r="M2406" s="425"/>
      <c r="N2406" s="425"/>
      <c r="O2406" s="425" t="s">
        <v>1949</v>
      </c>
      <c r="P2406" s="425" t="s">
        <v>1949</v>
      </c>
      <c r="Q2406" s="425" t="s">
        <v>1949</v>
      </c>
      <c r="R2406" s="434" t="s">
        <v>1949</v>
      </c>
      <c r="S2406" s="434" t="s">
        <v>1949</v>
      </c>
      <c r="T2406" s="434"/>
      <c r="U2406" s="434" t="s">
        <v>1949</v>
      </c>
      <c r="V2406" s="434" t="s">
        <v>1949</v>
      </c>
      <c r="W2406" s="434" t="s">
        <v>1949</v>
      </c>
      <c r="X2406" s="434" t="s">
        <v>1949</v>
      </c>
      <c r="Y2406" s="434" t="s">
        <v>1949</v>
      </c>
      <c r="Z2406" s="434" t="s">
        <v>1949</v>
      </c>
      <c r="AA2406" s="743"/>
      <c r="AB2406" s="442"/>
      <c r="AC2406" s="458"/>
      <c r="AD2406" s="443"/>
      <c r="AE2406" s="543"/>
      <c r="AF2406" s="543"/>
      <c r="AG2406" s="543"/>
      <c r="AH2406" s="543"/>
      <c r="AI2406" s="543"/>
      <c r="AJ2406" s="543"/>
      <c r="AK2406" s="544"/>
      <c r="AL2406" s="544"/>
      <c r="AM2406" s="544"/>
      <c r="AN2406" s="543"/>
      <c r="AO2406" s="545"/>
      <c r="AP2406" s="544"/>
      <c r="AQ2406" s="444"/>
      <c r="AR2406" s="746" t="s">
        <v>868</v>
      </c>
      <c r="AS2406" s="475">
        <f t="shared" si="280"/>
        <v>0</v>
      </c>
      <c r="AT2406" s="475">
        <f t="shared" si="280"/>
        <v>0</v>
      </c>
      <c r="AU2406" s="475">
        <f t="shared" si="280"/>
        <v>0</v>
      </c>
      <c r="AV2406" s="475">
        <f t="shared" si="280"/>
        <v>0</v>
      </c>
      <c r="AW2406" s="475">
        <f t="shared" si="280"/>
        <v>0</v>
      </c>
      <c r="AX2406" s="475">
        <f t="shared" si="280"/>
        <v>0</v>
      </c>
      <c r="AY2406" s="185">
        <f>IF(AND(SUM(AE2406:$AP2406)&gt;0,J2406&lt;&gt;""),CONCATENATE(B2406,"_",F2406,"_",AG2406),0)</f>
        <v>0</v>
      </c>
      <c r="AZ2406" s="203">
        <f>IF(AND(SUM(AE2406:$AP2406)&gt;0,D2406="BFS"),1,0)</f>
        <v>0</v>
      </c>
      <c r="BA2406" s="203">
        <f t="shared" si="281"/>
        <v>0</v>
      </c>
    </row>
    <row r="2407" spans="1:53" ht="25">
      <c r="A2407" s="185">
        <f>IF(AND(SUM(AE2407:AP2407)&gt;0,J2407&lt;&gt;""),CONCATENATE(B2407,"_",F2407,"_",$A$5,"_",SUMPRODUCT((B$9:B2407=B2407)*(F$9:F2407=F2407)*(SUM(AE2407:AP2407)&lt;&gt;0)*(J2407&lt;&gt;""))-1),0)</f>
        <v>0</v>
      </c>
      <c r="B2407" s="745" t="s">
        <v>868</v>
      </c>
      <c r="C2407" s="58" t="s">
        <v>80</v>
      </c>
      <c r="D2407" s="85" t="s">
        <v>1365</v>
      </c>
      <c r="E2407" s="463" t="s">
        <v>81</v>
      </c>
      <c r="F2407" s="657" t="s">
        <v>644</v>
      </c>
      <c r="G2407" s="420"/>
      <c r="H2407" s="418"/>
      <c r="I2407" s="418"/>
      <c r="J2407" s="418"/>
      <c r="K2407" s="418"/>
      <c r="L2407" s="419"/>
      <c r="M2407" s="419"/>
      <c r="N2407" s="419"/>
      <c r="O2407" s="419"/>
      <c r="P2407" s="419"/>
      <c r="Q2407" s="419"/>
      <c r="R2407" s="419"/>
      <c r="S2407" s="419"/>
      <c r="T2407" s="419"/>
      <c r="U2407" s="419"/>
      <c r="V2407" s="419"/>
      <c r="W2407" s="419"/>
      <c r="X2407" s="419"/>
      <c r="Y2407" s="419"/>
      <c r="Z2407" s="419"/>
      <c r="AA2407" s="420"/>
      <c r="AB2407" s="420"/>
      <c r="AC2407" s="457"/>
      <c r="AD2407" s="421"/>
      <c r="AE2407" s="536"/>
      <c r="AF2407" s="536"/>
      <c r="AG2407" s="536"/>
      <c r="AH2407" s="536"/>
      <c r="AI2407" s="537"/>
      <c r="AJ2407" s="537"/>
      <c r="AK2407" s="537"/>
      <c r="AL2407" s="537"/>
      <c r="AM2407" s="537"/>
      <c r="AN2407" s="537"/>
      <c r="AO2407" s="537"/>
      <c r="AP2407" s="537"/>
      <c r="AQ2407" s="422"/>
      <c r="AR2407" s="745" t="s">
        <v>868</v>
      </c>
      <c r="AS2407" s="475">
        <f t="shared" ref="AS2407:AX2416" si="282">IF(SUM($AE2407:$AP2407)&gt;0,VLOOKUP($F2407,Schulart,AS$2,FALSE),0)</f>
        <v>0</v>
      </c>
      <c r="AT2407" s="475">
        <f t="shared" si="282"/>
        <v>0</v>
      </c>
      <c r="AU2407" s="475">
        <f t="shared" si="282"/>
        <v>0</v>
      </c>
      <c r="AV2407" s="475">
        <f t="shared" si="282"/>
        <v>0</v>
      </c>
      <c r="AW2407" s="475">
        <f t="shared" si="282"/>
        <v>0</v>
      </c>
      <c r="AX2407" s="475">
        <f t="shared" si="282"/>
        <v>0</v>
      </c>
      <c r="AY2407" s="185">
        <f>IF(AND(SUM(AE2407:$AP2407)&gt;0,J2407&lt;&gt;""),CONCATENATE(B2407,"_",F2407,"_",AG2407),0)</f>
        <v>0</v>
      </c>
      <c r="AZ2407" s="203">
        <f>IF(AND(SUM(AE2407:$AP2407)&gt;0,D2407="BFS"),1,0)</f>
        <v>0</v>
      </c>
      <c r="BA2407" s="203">
        <f t="shared" si="281"/>
        <v>0</v>
      </c>
    </row>
    <row r="2408" spans="1:53" ht="20">
      <c r="A2408" s="185" t="str">
        <f>IF(AND(SUM(AE2408:AP2408)&gt;0,J2408&lt;&gt;""),CONCATENATE(B2408,"_",F2408,"_",$A$5,"_",SUMPRODUCT((B$9:B2408=B2408)*(F$9:F2408=F2408)*(SUM(AE2408:AP2408)&lt;&gt;0)*(J2408&lt;&gt;""))-1),0)</f>
        <v>TH_1.4.2.4_neu_1</v>
      </c>
      <c r="B2408" s="746" t="s">
        <v>868</v>
      </c>
      <c r="C2408" s="464" t="s">
        <v>1945</v>
      </c>
      <c r="D2408" s="89" t="s">
        <v>1365</v>
      </c>
      <c r="E2408" s="465" t="s">
        <v>81</v>
      </c>
      <c r="F2408" s="658" t="s">
        <v>644</v>
      </c>
      <c r="G2408" s="410" t="s">
        <v>1261</v>
      </c>
      <c r="H2408" s="432" t="s">
        <v>1047</v>
      </c>
      <c r="I2408" s="437" t="s">
        <v>1052</v>
      </c>
      <c r="J2408" s="432" t="s">
        <v>1053</v>
      </c>
      <c r="K2408" s="433" t="s">
        <v>1951</v>
      </c>
      <c r="L2408" s="424" t="s">
        <v>1750</v>
      </c>
      <c r="M2408" s="425" t="s">
        <v>794</v>
      </c>
      <c r="N2408" s="425" t="s">
        <v>1244</v>
      </c>
      <c r="O2408" s="425" t="s">
        <v>1047</v>
      </c>
      <c r="P2408" s="425" t="s">
        <v>1043</v>
      </c>
      <c r="Q2408" s="425" t="s">
        <v>1949</v>
      </c>
      <c r="R2408" s="434" t="s">
        <v>1043</v>
      </c>
      <c r="S2408" s="434" t="s">
        <v>1043</v>
      </c>
      <c r="T2408" s="434" t="s">
        <v>1955</v>
      </c>
      <c r="U2408" s="434" t="s">
        <v>1043</v>
      </c>
      <c r="V2408" s="434" t="s">
        <v>1047</v>
      </c>
      <c r="W2408" s="434" t="s">
        <v>1047</v>
      </c>
      <c r="X2408" s="434" t="s">
        <v>1043</v>
      </c>
      <c r="Y2408" s="434" t="s">
        <v>1047</v>
      </c>
      <c r="Z2408" s="434" t="s">
        <v>1043</v>
      </c>
      <c r="AA2408" s="743" t="s">
        <v>1869</v>
      </c>
      <c r="AB2408" s="743"/>
      <c r="AC2408" s="458">
        <v>40422</v>
      </c>
      <c r="AD2408" s="435"/>
      <c r="AE2408" s="543">
        <v>1456</v>
      </c>
      <c r="AF2408" s="543">
        <v>1454</v>
      </c>
      <c r="AG2408" s="543">
        <v>1351</v>
      </c>
      <c r="AH2408" s="543">
        <v>1313</v>
      </c>
      <c r="AI2408" s="543">
        <v>1248</v>
      </c>
      <c r="AJ2408" s="543">
        <v>1298</v>
      </c>
      <c r="AK2408" s="544">
        <v>1282</v>
      </c>
      <c r="AL2408" s="544">
        <v>1289</v>
      </c>
      <c r="AM2408" s="544">
        <v>1213</v>
      </c>
      <c r="AN2408" s="543">
        <v>1107</v>
      </c>
      <c r="AO2408" s="545">
        <v>1120</v>
      </c>
      <c r="AP2408" s="544">
        <v>1174</v>
      </c>
      <c r="AQ2408" s="742"/>
      <c r="AR2408" s="746" t="s">
        <v>868</v>
      </c>
      <c r="AS2408" s="475" t="str">
        <f t="shared" si="282"/>
        <v>SB</v>
      </c>
      <c r="AT2408" s="475" t="str">
        <f t="shared" si="282"/>
        <v>5B</v>
      </c>
      <c r="AU2408" s="475">
        <f t="shared" si="282"/>
        <v>353</v>
      </c>
      <c r="AV2408" s="475" t="str">
        <f t="shared" si="282"/>
        <v>VOC</v>
      </c>
      <c r="AW2408" s="475" t="str">
        <f t="shared" si="282"/>
        <v>B</v>
      </c>
      <c r="AX2408" s="475" t="str">
        <f t="shared" si="282"/>
        <v>K</v>
      </c>
      <c r="AY2408" s="185" t="str">
        <f>IF(AND(SUM(AE2408:$AP2408)&gt;0,J2408&lt;&gt;""),CONCATENATE(B2408,"_",F2408,"_",AG2408),0)</f>
        <v>TH_1.4.2.4_1351</v>
      </c>
      <c r="AZ2408" s="203">
        <f>IF(AND(SUM(AE2408:$AP2408)&gt;0,D2408="BFS"),1,0)</f>
        <v>1</v>
      </c>
      <c r="BA2408" s="203" t="e">
        <f t="shared" si="281"/>
        <v>#REF!</v>
      </c>
    </row>
    <row r="2409" spans="1:53" ht="25">
      <c r="A2409" s="185">
        <f>IF(AND(SUM(AE2409:AP2409)&gt;0,J2409&lt;&gt;""),CONCATENATE(B2409,"_",F2409,"_",$A$5,"_",SUMPRODUCT((B$9:B2409=B2409)*(F$9:F2409=F2409)*(SUM(AE2409:AP2409)&lt;&gt;0)*(J2409&lt;&gt;""))-1),0)</f>
        <v>0</v>
      </c>
      <c r="B2409" s="745" t="s">
        <v>868</v>
      </c>
      <c r="C2409" s="58" t="s">
        <v>82</v>
      </c>
      <c r="D2409" s="85" t="s">
        <v>1365</v>
      </c>
      <c r="E2409" s="463" t="s">
        <v>83</v>
      </c>
      <c r="F2409" s="657" t="s">
        <v>645</v>
      </c>
      <c r="G2409" s="420"/>
      <c r="H2409" s="418"/>
      <c r="I2409" s="418"/>
      <c r="J2409" s="418"/>
      <c r="K2409" s="418"/>
      <c r="L2409" s="419"/>
      <c r="M2409" s="419"/>
      <c r="N2409" s="419"/>
      <c r="O2409" s="419"/>
      <c r="P2409" s="419"/>
      <c r="Q2409" s="419"/>
      <c r="R2409" s="419"/>
      <c r="S2409" s="419"/>
      <c r="T2409" s="419"/>
      <c r="U2409" s="419"/>
      <c r="V2409" s="419"/>
      <c r="W2409" s="419"/>
      <c r="X2409" s="419"/>
      <c r="Y2409" s="419"/>
      <c r="Z2409" s="419"/>
      <c r="AA2409" s="420"/>
      <c r="AB2409" s="420"/>
      <c r="AC2409" s="457"/>
      <c r="AD2409" s="421"/>
      <c r="AE2409" s="536"/>
      <c r="AF2409" s="536"/>
      <c r="AG2409" s="536"/>
      <c r="AH2409" s="536"/>
      <c r="AI2409" s="537"/>
      <c r="AJ2409" s="537"/>
      <c r="AK2409" s="537"/>
      <c r="AL2409" s="537"/>
      <c r="AM2409" s="537"/>
      <c r="AN2409" s="537"/>
      <c r="AO2409" s="537"/>
      <c r="AP2409" s="537"/>
      <c r="AQ2409" s="422"/>
      <c r="AR2409" s="745" t="s">
        <v>868</v>
      </c>
      <c r="AS2409" s="475">
        <f t="shared" si="282"/>
        <v>0</v>
      </c>
      <c r="AT2409" s="475">
        <f t="shared" si="282"/>
        <v>0</v>
      </c>
      <c r="AU2409" s="475">
        <f t="shared" si="282"/>
        <v>0</v>
      </c>
      <c r="AV2409" s="475">
        <f t="shared" si="282"/>
        <v>0</v>
      </c>
      <c r="AW2409" s="475">
        <f t="shared" si="282"/>
        <v>0</v>
      </c>
      <c r="AX2409" s="475">
        <f t="shared" si="282"/>
        <v>0</v>
      </c>
      <c r="AY2409" s="185">
        <f>IF(AND(SUM(AE2409:$AP2409)&gt;0,J2409&lt;&gt;""),CONCATENATE(B2409,"_",F2409,"_",AG2409),0)</f>
        <v>0</v>
      </c>
      <c r="AZ2409" s="203">
        <f>IF(AND(SUM(AE2409:$AP2409)&gt;0,D2409="BFS"),1,0)</f>
        <v>0</v>
      </c>
      <c r="BA2409" s="203">
        <f t="shared" si="281"/>
        <v>0</v>
      </c>
    </row>
    <row r="2410" spans="1:53" ht="20">
      <c r="A2410" s="185" t="str">
        <f>IF(AND(SUM(AE2410:AP2410)&gt;0,J2410&lt;&gt;""),CONCATENATE(B2410,"_",F2410,"_",$A$5,"_",SUMPRODUCT((B$9:B2410=B2410)*(F$9:F2410=F2410)*(SUM(AE2410:AP2410)&lt;&gt;0)*(J2410&lt;&gt;""))-1),0)</f>
        <v>TH_1.4.2.5_neu_1</v>
      </c>
      <c r="B2410" s="746" t="s">
        <v>868</v>
      </c>
      <c r="C2410" s="464" t="s">
        <v>127</v>
      </c>
      <c r="D2410" s="89" t="s">
        <v>1365</v>
      </c>
      <c r="E2410" s="465" t="s">
        <v>83</v>
      </c>
      <c r="F2410" s="658" t="s">
        <v>645</v>
      </c>
      <c r="G2410" s="410" t="s">
        <v>1262</v>
      </c>
      <c r="H2410" s="432" t="s">
        <v>1047</v>
      </c>
      <c r="I2410" s="437" t="s">
        <v>1052</v>
      </c>
      <c r="J2410" s="432" t="s">
        <v>1053</v>
      </c>
      <c r="K2410" s="433" t="s">
        <v>1951</v>
      </c>
      <c r="L2410" s="424" t="s">
        <v>1961</v>
      </c>
      <c r="M2410" s="425" t="s">
        <v>1691</v>
      </c>
      <c r="N2410" s="425" t="s">
        <v>1870</v>
      </c>
      <c r="O2410" s="425" t="s">
        <v>1047</v>
      </c>
      <c r="P2410" s="425" t="s">
        <v>1047</v>
      </c>
      <c r="Q2410" s="425" t="s">
        <v>1231</v>
      </c>
      <c r="R2410" s="434" t="s">
        <v>1043</v>
      </c>
      <c r="S2410" s="434" t="s">
        <v>1043</v>
      </c>
      <c r="T2410" s="434" t="s">
        <v>1955</v>
      </c>
      <c r="U2410" s="434" t="s">
        <v>1043</v>
      </c>
      <c r="V2410" s="434" t="s">
        <v>1047</v>
      </c>
      <c r="W2410" s="434" t="s">
        <v>1047</v>
      </c>
      <c r="X2410" s="434" t="s">
        <v>1043</v>
      </c>
      <c r="Y2410" s="434" t="s">
        <v>1047</v>
      </c>
      <c r="Z2410" s="434" t="s">
        <v>1043</v>
      </c>
      <c r="AA2410" s="743" t="s">
        <v>1871</v>
      </c>
      <c r="AB2410" s="743"/>
      <c r="AC2410" s="458">
        <v>40422</v>
      </c>
      <c r="AD2410" s="435" t="s">
        <v>2360</v>
      </c>
      <c r="AE2410" s="543">
        <v>0</v>
      </c>
      <c r="AF2410" s="543">
        <v>27</v>
      </c>
      <c r="AG2410" s="543">
        <v>48</v>
      </c>
      <c r="AH2410" s="543">
        <v>61</v>
      </c>
      <c r="AI2410" s="543">
        <v>47</v>
      </c>
      <c r="AJ2410" s="543">
        <v>74</v>
      </c>
      <c r="AK2410" s="544">
        <v>76</v>
      </c>
      <c r="AL2410" s="544">
        <v>89</v>
      </c>
      <c r="AM2410" s="544">
        <v>0</v>
      </c>
      <c r="AN2410" s="543">
        <v>0</v>
      </c>
      <c r="AO2410" s="545">
        <v>0</v>
      </c>
      <c r="AP2410" s="544">
        <v>0</v>
      </c>
      <c r="AQ2410" s="742"/>
      <c r="AR2410" s="746" t="s">
        <v>868</v>
      </c>
      <c r="AS2410" s="475" t="str">
        <f t="shared" si="282"/>
        <v>SB</v>
      </c>
      <c r="AT2410" s="475" t="str">
        <f t="shared" si="282"/>
        <v>3B</v>
      </c>
      <c r="AU2410" s="475">
        <f t="shared" si="282"/>
        <v>353</v>
      </c>
      <c r="AV2410" s="475" t="str">
        <f t="shared" si="282"/>
        <v>VOC</v>
      </c>
      <c r="AW2410" s="475" t="str">
        <f t="shared" si="282"/>
        <v>B</v>
      </c>
      <c r="AX2410" s="475" t="str">
        <f t="shared" si="282"/>
        <v>G</v>
      </c>
      <c r="AY2410" s="185" t="str">
        <f>IF(AND(SUM(AE2410:$AP2410)&gt;0,J2410&lt;&gt;""),CONCATENATE(B2410,"_",F2410,"_",AG2410),0)</f>
        <v>TH_1.4.2.5_48</v>
      </c>
      <c r="AZ2410" s="203">
        <f>IF(AND(SUM(AE2410:$AP2410)&gt;0,D2410="BFS"),1,0)</f>
        <v>1</v>
      </c>
      <c r="BA2410" s="203" t="e">
        <f t="shared" si="281"/>
        <v>#REF!</v>
      </c>
    </row>
    <row r="2411" spans="1:53" ht="20">
      <c r="A2411" s="185" t="str">
        <f>IF(AND(SUM(AE2411:AP2411)&gt;0,J2411&lt;&gt;""),CONCATENATE(B2411,"_",F2411,"_",$A$5,"_",SUMPRODUCT((B$9:B2411=B2411)*(F$9:F2411=F2411)*(SUM(AE2411:AP2411)&lt;&gt;0)*(J2411&lt;&gt;""))-1),0)</f>
        <v>TH_1.4.2.5_neu_2</v>
      </c>
      <c r="B2411" s="746" t="s">
        <v>868</v>
      </c>
      <c r="C2411" s="464" t="s">
        <v>127</v>
      </c>
      <c r="D2411" s="89" t="s">
        <v>1365</v>
      </c>
      <c r="E2411" s="465" t="s">
        <v>83</v>
      </c>
      <c r="F2411" s="658" t="s">
        <v>645</v>
      </c>
      <c r="G2411" s="410" t="s">
        <v>1263</v>
      </c>
      <c r="H2411" s="432" t="s">
        <v>1047</v>
      </c>
      <c r="I2411" s="437" t="s">
        <v>1052</v>
      </c>
      <c r="J2411" s="432" t="s">
        <v>1053</v>
      </c>
      <c r="K2411" s="433" t="s">
        <v>1243</v>
      </c>
      <c r="L2411" s="424" t="s">
        <v>1961</v>
      </c>
      <c r="M2411" s="425" t="s">
        <v>1691</v>
      </c>
      <c r="N2411" s="425" t="s">
        <v>1870</v>
      </c>
      <c r="O2411" s="425" t="s">
        <v>1047</v>
      </c>
      <c r="P2411" s="425" t="s">
        <v>1047</v>
      </c>
      <c r="Q2411" s="425" t="s">
        <v>1231</v>
      </c>
      <c r="R2411" s="434" t="s">
        <v>1043</v>
      </c>
      <c r="S2411" s="434" t="s">
        <v>1043</v>
      </c>
      <c r="T2411" s="434" t="s">
        <v>1955</v>
      </c>
      <c r="U2411" s="434" t="s">
        <v>1043</v>
      </c>
      <c r="V2411" s="434" t="s">
        <v>1047</v>
      </c>
      <c r="W2411" s="434" t="s">
        <v>1047</v>
      </c>
      <c r="X2411" s="434" t="s">
        <v>1043</v>
      </c>
      <c r="Y2411" s="434" t="s">
        <v>1047</v>
      </c>
      <c r="Z2411" s="434" t="s">
        <v>1043</v>
      </c>
      <c r="AA2411" s="743" t="s">
        <v>2448</v>
      </c>
      <c r="AB2411" s="743" t="s">
        <v>2361</v>
      </c>
      <c r="AC2411" s="458">
        <v>40422</v>
      </c>
      <c r="AD2411" s="435" t="s">
        <v>2362</v>
      </c>
      <c r="AE2411" s="543">
        <v>0</v>
      </c>
      <c r="AF2411" s="543">
        <v>2</v>
      </c>
      <c r="AG2411" s="543">
        <v>31</v>
      </c>
      <c r="AH2411" s="543">
        <v>43</v>
      </c>
      <c r="AI2411" s="543">
        <v>51</v>
      </c>
      <c r="AJ2411" s="543">
        <v>42</v>
      </c>
      <c r="AK2411" s="544">
        <v>48</v>
      </c>
      <c r="AL2411" s="544">
        <v>49</v>
      </c>
      <c r="AM2411" s="544">
        <v>177</v>
      </c>
      <c r="AN2411" s="543">
        <v>113</v>
      </c>
      <c r="AO2411" s="545">
        <v>156</v>
      </c>
      <c r="AP2411" s="544">
        <v>203</v>
      </c>
      <c r="AQ2411" s="742"/>
      <c r="AR2411" s="746" t="s">
        <v>868</v>
      </c>
      <c r="AS2411" s="475" t="str">
        <f t="shared" si="282"/>
        <v>SB</v>
      </c>
      <c r="AT2411" s="475" t="str">
        <f t="shared" si="282"/>
        <v>3B</v>
      </c>
      <c r="AU2411" s="475">
        <f t="shared" si="282"/>
        <v>353</v>
      </c>
      <c r="AV2411" s="475" t="str">
        <f t="shared" si="282"/>
        <v>VOC</v>
      </c>
      <c r="AW2411" s="475" t="str">
        <f t="shared" si="282"/>
        <v>B</v>
      </c>
      <c r="AX2411" s="475" t="str">
        <f t="shared" si="282"/>
        <v>G</v>
      </c>
      <c r="AY2411" s="185" t="str">
        <f>IF(AND(SUM(AE2411:$AP2411)&gt;0,J2411&lt;&gt;""),CONCATENATE(B2411,"_",F2411,"_",AG2411),0)</f>
        <v>TH_1.4.2.5_31</v>
      </c>
      <c r="AZ2411" s="203">
        <f>IF(AND(SUM(AE2411:$AP2411)&gt;0,D2411="BFS"),1,0)</f>
        <v>1</v>
      </c>
      <c r="BA2411" s="203" t="e">
        <f t="shared" si="281"/>
        <v>#REF!</v>
      </c>
    </row>
    <row r="2412" spans="1:53" ht="15.5">
      <c r="A2412" s="185">
        <f>IF(AND(SUM(AE2412:AP2412)&gt;0,J2412&lt;&gt;""),CONCATENATE(B2412,"_",F2412,"_",$A$5,"_",SUMPRODUCT((B$9:B2412=B2412)*(F$9:F2412=F2412)*(SUM(AE2412:AP2412)&lt;&gt;0)*(J2412&lt;&gt;""))-1),0)</f>
        <v>0</v>
      </c>
      <c r="B2412" s="165" t="s">
        <v>868</v>
      </c>
      <c r="C2412" s="69" t="s">
        <v>801</v>
      </c>
      <c r="D2412" s="84"/>
      <c r="E2412" s="467"/>
      <c r="F2412" s="659"/>
      <c r="G2412" s="78"/>
      <c r="H2412" s="78"/>
      <c r="I2412" s="78"/>
      <c r="J2412" s="78"/>
      <c r="K2412" s="78"/>
      <c r="L2412" s="78"/>
      <c r="M2412" s="78"/>
      <c r="N2412" s="78"/>
      <c r="O2412" s="78"/>
      <c r="P2412" s="78"/>
      <c r="Q2412" s="78"/>
      <c r="R2412" s="78"/>
      <c r="S2412" s="78"/>
      <c r="T2412" s="78"/>
      <c r="U2412" s="78"/>
      <c r="V2412" s="78"/>
      <c r="W2412" s="78"/>
      <c r="X2412" s="78"/>
      <c r="Y2412" s="78"/>
      <c r="Z2412" s="78"/>
      <c r="AA2412" s="76"/>
      <c r="AB2412" s="76"/>
      <c r="AC2412" s="459"/>
      <c r="AD2412" s="71"/>
      <c r="AE2412" s="538"/>
      <c r="AF2412" s="538"/>
      <c r="AG2412" s="538"/>
      <c r="AH2412" s="538"/>
      <c r="AI2412" s="539"/>
      <c r="AJ2412" s="539"/>
      <c r="AK2412" s="539"/>
      <c r="AL2412" s="539"/>
      <c r="AM2412" s="539"/>
      <c r="AN2412" s="539"/>
      <c r="AO2412" s="539"/>
      <c r="AP2412" s="539"/>
      <c r="AQ2412" s="326"/>
      <c r="AR2412" s="165" t="s">
        <v>868</v>
      </c>
      <c r="AS2412" s="475">
        <f t="shared" si="282"/>
        <v>0</v>
      </c>
      <c r="AT2412" s="475">
        <f t="shared" si="282"/>
        <v>0</v>
      </c>
      <c r="AU2412" s="475">
        <f t="shared" si="282"/>
        <v>0</v>
      </c>
      <c r="AV2412" s="475">
        <f t="shared" si="282"/>
        <v>0</v>
      </c>
      <c r="AW2412" s="475">
        <f t="shared" si="282"/>
        <v>0</v>
      </c>
      <c r="AX2412" s="475">
        <f t="shared" si="282"/>
        <v>0</v>
      </c>
      <c r="AY2412" s="185">
        <f>IF(AND(SUM(AE2412:$AP2412)&gt;0,J2412&lt;&gt;""),CONCATENATE(B2412,"_",F2412,"_",AG2412),0)</f>
        <v>0</v>
      </c>
      <c r="AZ2412" s="203">
        <f>IF(AND(SUM(AE2412:$AP2412)&gt;0,D2412="BFS"),1,0)</f>
        <v>0</v>
      </c>
      <c r="BA2412" s="203">
        <f t="shared" si="281"/>
        <v>0</v>
      </c>
    </row>
    <row r="2413" spans="1:53" ht="25">
      <c r="A2413" s="185">
        <f>IF(AND(SUM(AE2413:AP2413)&gt;0,J2413&lt;&gt;""),CONCATENATE(B2413,"_",F2413,"_",$A$5,"_",SUMPRODUCT((B$9:B2413=B2413)*(F$9:F2413=F2413)*(SUM(AE2413:AP2413)&lt;&gt;0)*(J2413&lt;&gt;""))-1),0)</f>
        <v>0</v>
      </c>
      <c r="B2413" s="745" t="s">
        <v>868</v>
      </c>
      <c r="C2413" s="58" t="s">
        <v>73</v>
      </c>
      <c r="D2413" s="85" t="s">
        <v>85</v>
      </c>
      <c r="E2413" s="463" t="s">
        <v>84</v>
      </c>
      <c r="F2413" s="657" t="s">
        <v>1715</v>
      </c>
      <c r="G2413" s="420"/>
      <c r="H2413" s="418"/>
      <c r="I2413" s="418"/>
      <c r="J2413" s="418"/>
      <c r="K2413" s="418"/>
      <c r="L2413" s="419"/>
      <c r="M2413" s="419"/>
      <c r="N2413" s="419"/>
      <c r="O2413" s="419"/>
      <c r="P2413" s="419"/>
      <c r="Q2413" s="419"/>
      <c r="R2413" s="419"/>
      <c r="S2413" s="419"/>
      <c r="T2413" s="419"/>
      <c r="U2413" s="419"/>
      <c r="V2413" s="419"/>
      <c r="W2413" s="419"/>
      <c r="X2413" s="419"/>
      <c r="Y2413" s="419"/>
      <c r="Z2413" s="419"/>
      <c r="AA2413" s="420"/>
      <c r="AB2413" s="420"/>
      <c r="AC2413" s="457"/>
      <c r="AD2413" s="421"/>
      <c r="AE2413" s="536"/>
      <c r="AF2413" s="536"/>
      <c r="AG2413" s="536"/>
      <c r="AH2413" s="536"/>
      <c r="AI2413" s="537"/>
      <c r="AJ2413" s="537"/>
      <c r="AK2413" s="537"/>
      <c r="AL2413" s="537"/>
      <c r="AM2413" s="537"/>
      <c r="AN2413" s="537"/>
      <c r="AO2413" s="537"/>
      <c r="AP2413" s="537"/>
      <c r="AQ2413" s="422"/>
      <c r="AR2413" s="745" t="s">
        <v>868</v>
      </c>
      <c r="AS2413" s="475">
        <f t="shared" si="282"/>
        <v>0</v>
      </c>
      <c r="AT2413" s="475">
        <f t="shared" si="282"/>
        <v>0</v>
      </c>
      <c r="AU2413" s="475">
        <f t="shared" si="282"/>
        <v>0</v>
      </c>
      <c r="AV2413" s="475">
        <f t="shared" si="282"/>
        <v>0</v>
      </c>
      <c r="AW2413" s="475">
        <f t="shared" si="282"/>
        <v>0</v>
      </c>
      <c r="AX2413" s="475">
        <f t="shared" si="282"/>
        <v>0</v>
      </c>
      <c r="AY2413" s="185">
        <f>IF(AND(SUM(AE2413:$AP2413)&gt;0,J2413&lt;&gt;""),CONCATENATE(B2413,"_",F2413,"_",AG2413),0)</f>
        <v>0</v>
      </c>
      <c r="AZ2413" s="203">
        <f>IF(AND(SUM(AE2413:$AP2413)&gt;0,D2413="BFS"),1,0)</f>
        <v>0</v>
      </c>
      <c r="BA2413" s="203">
        <f t="shared" si="281"/>
        <v>0</v>
      </c>
    </row>
    <row r="2414" spans="1:53" ht="30">
      <c r="A2414" s="185" t="str">
        <f>IF(AND(SUM(AE2414:AP2414)&gt;0,J2414&lt;&gt;""),CONCATENATE(B2414,"_",F2414,"_",$A$5,"_",SUMPRODUCT((B$9:B2414=B2414)*(F$9:F2414=F2414)*(SUM(AE2414:AP2414)&lt;&gt;0)*(J2414&lt;&gt;""))-1),0)</f>
        <v>TH_1.4.3.1_neu_1</v>
      </c>
      <c r="B2414" s="746" t="s">
        <v>868</v>
      </c>
      <c r="C2414" s="464" t="s">
        <v>1495</v>
      </c>
      <c r="D2414" s="89" t="s">
        <v>85</v>
      </c>
      <c r="E2414" s="465" t="s">
        <v>84</v>
      </c>
      <c r="F2414" s="658" t="s">
        <v>1715</v>
      </c>
      <c r="G2414" s="410" t="s">
        <v>2001</v>
      </c>
      <c r="H2414" s="432" t="s">
        <v>1047</v>
      </c>
      <c r="I2414" s="437" t="s">
        <v>1052</v>
      </c>
      <c r="J2414" s="432" t="s">
        <v>1053</v>
      </c>
      <c r="K2414" s="433" t="s">
        <v>1264</v>
      </c>
      <c r="L2414" s="424" t="s">
        <v>1961</v>
      </c>
      <c r="M2414" s="425" t="s">
        <v>460</v>
      </c>
      <c r="N2414" s="425" t="s">
        <v>1804</v>
      </c>
      <c r="O2414" s="425" t="s">
        <v>1047</v>
      </c>
      <c r="P2414" s="425" t="s">
        <v>1043</v>
      </c>
      <c r="Q2414" s="425"/>
      <c r="R2414" s="425" t="s">
        <v>1043</v>
      </c>
      <c r="S2414" s="425" t="s">
        <v>1043</v>
      </c>
      <c r="T2414" s="425" t="s">
        <v>1955</v>
      </c>
      <c r="U2414" s="425" t="s">
        <v>1043</v>
      </c>
      <c r="V2414" s="425" t="s">
        <v>1047</v>
      </c>
      <c r="W2414" s="425" t="s">
        <v>1047</v>
      </c>
      <c r="X2414" s="425" t="s">
        <v>1043</v>
      </c>
      <c r="Y2414" s="425" t="s">
        <v>1047</v>
      </c>
      <c r="Z2414" s="425" t="s">
        <v>1043</v>
      </c>
      <c r="AA2414" s="743" t="s">
        <v>1912</v>
      </c>
      <c r="AB2414" s="743" t="s">
        <v>2017</v>
      </c>
      <c r="AC2414" s="458">
        <v>40422</v>
      </c>
      <c r="AD2414" s="427" t="s">
        <v>2363</v>
      </c>
      <c r="AE2414" s="533">
        <v>26</v>
      </c>
      <c r="AF2414" s="533">
        <v>33</v>
      </c>
      <c r="AG2414" s="533">
        <v>35</v>
      </c>
      <c r="AH2414" s="533">
        <v>8</v>
      </c>
      <c r="AI2414" s="533">
        <v>0</v>
      </c>
      <c r="AJ2414" s="533">
        <v>0</v>
      </c>
      <c r="AK2414" s="534">
        <v>0</v>
      </c>
      <c r="AL2414" s="534">
        <v>0</v>
      </c>
      <c r="AM2414" s="534">
        <v>570</v>
      </c>
      <c r="AN2414" s="533">
        <v>565</v>
      </c>
      <c r="AO2414" s="535">
        <v>589</v>
      </c>
      <c r="AP2414" s="534">
        <v>533</v>
      </c>
      <c r="AQ2414" s="182" t="s">
        <v>2641</v>
      </c>
      <c r="AR2414" s="746" t="s">
        <v>868</v>
      </c>
      <c r="AS2414" s="475" t="str">
        <f t="shared" si="282"/>
        <v>SB</v>
      </c>
      <c r="AT2414" s="475" t="str">
        <f t="shared" si="282"/>
        <v>5B</v>
      </c>
      <c r="AU2414" s="475">
        <f t="shared" si="282"/>
        <v>453</v>
      </c>
      <c r="AV2414" s="475" t="str">
        <f t="shared" si="282"/>
        <v>VOC</v>
      </c>
      <c r="AW2414" s="475" t="str">
        <f t="shared" si="282"/>
        <v>B</v>
      </c>
      <c r="AX2414" s="475" t="str">
        <f t="shared" si="282"/>
        <v>G</v>
      </c>
      <c r="AY2414" s="185" t="str">
        <f>IF(AND(SUM(AE2414:$AP2414)&gt;0,J2414&lt;&gt;""),CONCATENATE(B2414,"_",F2414,"_",AG2414),0)</f>
        <v>TH_1.4.3.1_35</v>
      </c>
      <c r="AZ2414" s="203">
        <f>IF(AND(SUM(AE2414:$AP2414)&gt;0,D2414="BFS"),1,0)</f>
        <v>0</v>
      </c>
      <c r="BA2414" s="203">
        <f t="shared" si="281"/>
        <v>0</v>
      </c>
    </row>
    <row r="2415" spans="1:53" ht="30">
      <c r="A2415" s="185" t="str">
        <f>IF(AND(SUM(AE2415:AP2415)&gt;0,J2415&lt;&gt;""),CONCATENATE(B2415,"_",F2415,"_",$A$5,"_",SUMPRODUCT((B$9:B2415=B2415)*(F$9:F2415=F2415)*(SUM(AE2415:AP2415)&lt;&gt;0)*(J2415&lt;&gt;""))-1),0)</f>
        <v>TH_1.4.3.1_neu_2</v>
      </c>
      <c r="B2415" s="746" t="s">
        <v>868</v>
      </c>
      <c r="C2415" s="464" t="s">
        <v>1495</v>
      </c>
      <c r="D2415" s="89" t="s">
        <v>85</v>
      </c>
      <c r="E2415" s="465" t="s">
        <v>84</v>
      </c>
      <c r="F2415" s="658" t="s">
        <v>1715</v>
      </c>
      <c r="G2415" s="410" t="s">
        <v>1779</v>
      </c>
      <c r="H2415" s="432" t="s">
        <v>1047</v>
      </c>
      <c r="I2415" s="437" t="s">
        <v>1052</v>
      </c>
      <c r="J2415" s="432" t="s">
        <v>1053</v>
      </c>
      <c r="K2415" s="433" t="s">
        <v>1264</v>
      </c>
      <c r="L2415" s="424" t="s">
        <v>1961</v>
      </c>
      <c r="M2415" s="425" t="s">
        <v>460</v>
      </c>
      <c r="N2415" s="425" t="s">
        <v>1683</v>
      </c>
      <c r="O2415" s="425" t="s">
        <v>1047</v>
      </c>
      <c r="P2415" s="425" t="s">
        <v>1043</v>
      </c>
      <c r="Q2415" s="425"/>
      <c r="R2415" s="425" t="s">
        <v>1043</v>
      </c>
      <c r="S2415" s="425" t="s">
        <v>1047</v>
      </c>
      <c r="T2415" s="425" t="s">
        <v>1955</v>
      </c>
      <c r="U2415" s="425" t="s">
        <v>1043</v>
      </c>
      <c r="V2415" s="425" t="s">
        <v>1047</v>
      </c>
      <c r="W2415" s="425" t="s">
        <v>1047</v>
      </c>
      <c r="X2415" s="425" t="s">
        <v>1043</v>
      </c>
      <c r="Y2415" s="425" t="s">
        <v>1047</v>
      </c>
      <c r="Z2415" s="425" t="s">
        <v>1043</v>
      </c>
      <c r="AA2415" s="743" t="s">
        <v>1912</v>
      </c>
      <c r="AB2415" s="743" t="s">
        <v>2017</v>
      </c>
      <c r="AC2415" s="458">
        <v>40422</v>
      </c>
      <c r="AD2415" s="427" t="s">
        <v>2363</v>
      </c>
      <c r="AE2415" s="533">
        <v>13</v>
      </c>
      <c r="AF2415" s="533">
        <v>0</v>
      </c>
      <c r="AG2415" s="533">
        <v>0</v>
      </c>
      <c r="AH2415" s="533">
        <v>0</v>
      </c>
      <c r="AI2415" s="533">
        <v>0</v>
      </c>
      <c r="AJ2415" s="533">
        <v>0</v>
      </c>
      <c r="AK2415" s="534">
        <v>0</v>
      </c>
      <c r="AL2415" s="534">
        <v>0</v>
      </c>
      <c r="AM2415" s="534">
        <v>29</v>
      </c>
      <c r="AN2415" s="533">
        <v>20</v>
      </c>
      <c r="AO2415" s="535">
        <v>30</v>
      </c>
      <c r="AP2415" s="534">
        <v>35</v>
      </c>
      <c r="AQ2415" s="182"/>
      <c r="AR2415" s="746" t="s">
        <v>868</v>
      </c>
      <c r="AS2415" s="475" t="str">
        <f t="shared" si="282"/>
        <v>SB</v>
      </c>
      <c r="AT2415" s="475" t="str">
        <f t="shared" si="282"/>
        <v>5B</v>
      </c>
      <c r="AU2415" s="475">
        <f t="shared" si="282"/>
        <v>453</v>
      </c>
      <c r="AV2415" s="475" t="str">
        <f t="shared" si="282"/>
        <v>VOC</v>
      </c>
      <c r="AW2415" s="475" t="str">
        <f t="shared" si="282"/>
        <v>B</v>
      </c>
      <c r="AX2415" s="475" t="str">
        <f t="shared" si="282"/>
        <v>G</v>
      </c>
      <c r="AY2415" s="185" t="str">
        <f>IF(AND(SUM(AE2415:$AP2415)&gt;0,J2415&lt;&gt;""),CONCATENATE(B2415,"_",F2415,"_",AG2415),0)</f>
        <v>TH_1.4.3.1_0</v>
      </c>
      <c r="AZ2415" s="203">
        <f>IF(AND(SUM(AE2415:$AP2415)&gt;0,D2415="BFS"),1,0)</f>
        <v>0</v>
      </c>
      <c r="BA2415" s="203">
        <f t="shared" si="281"/>
        <v>0</v>
      </c>
    </row>
    <row r="2416" spans="1:53" ht="25">
      <c r="A2416" s="185">
        <f>IF(AND(SUM(AE2416:AP2416)&gt;0,J2416&lt;&gt;""),CONCATENATE(B2416,"_",F2416,"_",$A$5,"_",SUMPRODUCT((B$9:B2416=B2416)*(F$9:F2416=F2416)*(SUM(AE2416:AP2416)&lt;&gt;0)*(J2416&lt;&gt;""))-1),0)</f>
        <v>0</v>
      </c>
      <c r="B2416" s="745" t="s">
        <v>868</v>
      </c>
      <c r="C2416" s="58" t="s">
        <v>76</v>
      </c>
      <c r="D2416" s="85" t="s">
        <v>85</v>
      </c>
      <c r="E2416" s="463" t="s">
        <v>84</v>
      </c>
      <c r="F2416" s="657" t="s">
        <v>1716</v>
      </c>
      <c r="G2416" s="420"/>
      <c r="H2416" s="418"/>
      <c r="I2416" s="418"/>
      <c r="J2416" s="418"/>
      <c r="K2416" s="418"/>
      <c r="L2416" s="419"/>
      <c r="M2416" s="419"/>
      <c r="N2416" s="419"/>
      <c r="O2416" s="419"/>
      <c r="P2416" s="419"/>
      <c r="Q2416" s="419"/>
      <c r="R2416" s="419"/>
      <c r="S2416" s="419"/>
      <c r="T2416" s="419"/>
      <c r="U2416" s="419"/>
      <c r="V2416" s="419"/>
      <c r="W2416" s="419"/>
      <c r="X2416" s="419"/>
      <c r="Y2416" s="419"/>
      <c r="Z2416" s="419"/>
      <c r="AA2416" s="420"/>
      <c r="AB2416" s="420"/>
      <c r="AC2416" s="457"/>
      <c r="AD2416" s="421"/>
      <c r="AE2416" s="536"/>
      <c r="AF2416" s="536"/>
      <c r="AG2416" s="536"/>
      <c r="AH2416" s="536"/>
      <c r="AI2416" s="537"/>
      <c r="AJ2416" s="537"/>
      <c r="AK2416" s="537"/>
      <c r="AL2416" s="537"/>
      <c r="AM2416" s="537"/>
      <c r="AN2416" s="537"/>
      <c r="AO2416" s="537"/>
      <c r="AP2416" s="537"/>
      <c r="AQ2416" s="422"/>
      <c r="AR2416" s="745" t="s">
        <v>868</v>
      </c>
      <c r="AS2416" s="475">
        <f t="shared" si="282"/>
        <v>0</v>
      </c>
      <c r="AT2416" s="475">
        <f t="shared" si="282"/>
        <v>0</v>
      </c>
      <c r="AU2416" s="475">
        <f t="shared" si="282"/>
        <v>0</v>
      </c>
      <c r="AV2416" s="475">
        <f t="shared" si="282"/>
        <v>0</v>
      </c>
      <c r="AW2416" s="475">
        <f t="shared" si="282"/>
        <v>0</v>
      </c>
      <c r="AX2416" s="475">
        <f t="shared" si="282"/>
        <v>0</v>
      </c>
      <c r="AY2416" s="185">
        <f>IF(AND(SUM(AE2416:$AP2416)&gt;0,J2416&lt;&gt;""),CONCATENATE(B2416,"_",F2416,"_",AG2416),0)</f>
        <v>0</v>
      </c>
      <c r="AZ2416" s="203">
        <f>IF(AND(SUM(AE2416:$AP2416)&gt;0,D2416="BFS"),1,0)</f>
        <v>0</v>
      </c>
      <c r="BA2416" s="203">
        <f t="shared" si="281"/>
        <v>0</v>
      </c>
    </row>
    <row r="2417" spans="1:53" ht="30">
      <c r="A2417" s="185" t="str">
        <f>IF(AND(SUM(AE2417:AP2417)&gt;0,J2417&lt;&gt;""),CONCATENATE(B2417,"_",F2417,"_",$A$5,"_",SUMPRODUCT((B$9:B2417=B2417)*(F$9:F2417=F2417)*(SUM(AE2417:AP2417)&lt;&gt;0)*(J2417&lt;&gt;""))-1),0)</f>
        <v>TH_1.4.3.2_neu_1</v>
      </c>
      <c r="B2417" s="746" t="s">
        <v>868</v>
      </c>
      <c r="C2417" s="464" t="s">
        <v>1932</v>
      </c>
      <c r="D2417" s="89" t="s">
        <v>85</v>
      </c>
      <c r="E2417" s="465" t="s">
        <v>84</v>
      </c>
      <c r="F2417" s="658" t="s">
        <v>1716</v>
      </c>
      <c r="G2417" s="410" t="s">
        <v>1203</v>
      </c>
      <c r="H2417" s="432" t="s">
        <v>1047</v>
      </c>
      <c r="I2417" s="437" t="s">
        <v>1052</v>
      </c>
      <c r="J2417" s="432" t="s">
        <v>1053</v>
      </c>
      <c r="K2417" s="433" t="s">
        <v>1264</v>
      </c>
      <c r="L2417" s="424" t="s">
        <v>1961</v>
      </c>
      <c r="M2417" s="425" t="s">
        <v>460</v>
      </c>
      <c r="N2417" s="425" t="s">
        <v>1804</v>
      </c>
      <c r="O2417" s="425" t="s">
        <v>1047</v>
      </c>
      <c r="P2417" s="425" t="s">
        <v>1047</v>
      </c>
      <c r="Q2417" s="425" t="s">
        <v>1841</v>
      </c>
      <c r="R2417" s="434" t="s">
        <v>1043</v>
      </c>
      <c r="S2417" s="434" t="s">
        <v>1043</v>
      </c>
      <c r="T2417" s="434" t="s">
        <v>1955</v>
      </c>
      <c r="U2417" s="434" t="s">
        <v>1043</v>
      </c>
      <c r="V2417" s="434" t="s">
        <v>1047</v>
      </c>
      <c r="W2417" s="434" t="s">
        <v>1047</v>
      </c>
      <c r="X2417" s="434" t="s">
        <v>1043</v>
      </c>
      <c r="Y2417" s="434" t="s">
        <v>1047</v>
      </c>
      <c r="Z2417" s="434" t="s">
        <v>1043</v>
      </c>
      <c r="AA2417" s="743" t="s">
        <v>1912</v>
      </c>
      <c r="AB2417" s="743" t="s">
        <v>2017</v>
      </c>
      <c r="AC2417" s="458">
        <v>40422</v>
      </c>
      <c r="AD2417" s="435"/>
      <c r="AE2417" s="543">
        <v>927</v>
      </c>
      <c r="AF2417" s="543">
        <v>951</v>
      </c>
      <c r="AG2417" s="543">
        <v>896</v>
      </c>
      <c r="AH2417" s="543">
        <v>782</v>
      </c>
      <c r="AI2417" s="543">
        <v>692</v>
      </c>
      <c r="AJ2417" s="543">
        <v>707</v>
      </c>
      <c r="AK2417" s="544">
        <v>639</v>
      </c>
      <c r="AL2417" s="544">
        <v>605</v>
      </c>
      <c r="AM2417" s="544">
        <v>2</v>
      </c>
      <c r="AN2417" s="543">
        <v>0</v>
      </c>
      <c r="AO2417" s="545">
        <v>0</v>
      </c>
      <c r="AP2417" s="544">
        <v>0</v>
      </c>
      <c r="AQ2417" s="742"/>
      <c r="AR2417" s="746" t="s">
        <v>868</v>
      </c>
      <c r="AS2417" s="475" t="str">
        <f t="shared" ref="AS2417:AX2426" si="283">IF(SUM($AE2417:$AP2417)&gt;0,VLOOKUP($F2417,Schulart,AS$2,FALSE),0)</f>
        <v>SB</v>
      </c>
      <c r="AT2417" s="475" t="str">
        <f t="shared" si="283"/>
        <v>5B</v>
      </c>
      <c r="AU2417" s="475">
        <f t="shared" si="283"/>
        <v>453</v>
      </c>
      <c r="AV2417" s="475" t="str">
        <f t="shared" si="283"/>
        <v>VOC</v>
      </c>
      <c r="AW2417" s="475" t="str">
        <f t="shared" si="283"/>
        <v>B</v>
      </c>
      <c r="AX2417" s="475" t="str">
        <f t="shared" si="283"/>
        <v>S</v>
      </c>
      <c r="AY2417" s="185" t="str">
        <f>IF(AND(SUM(AE2417:$AP2417)&gt;0,J2417&lt;&gt;""),CONCATENATE(B2417,"_",F2417,"_",AG2417),0)</f>
        <v>TH_1.4.3.2_896</v>
      </c>
      <c r="AZ2417" s="203">
        <f>IF(AND(SUM(AE2417:$AP2417)&gt;0,D2417="BFS"),1,0)</f>
        <v>0</v>
      </c>
      <c r="BA2417" s="203">
        <f t="shared" si="281"/>
        <v>0</v>
      </c>
    </row>
    <row r="2418" spans="1:53" ht="30">
      <c r="A2418" s="185" t="str">
        <f>IF(AND(SUM(AE2418:AP2418)&gt;0,J2418&lt;&gt;""),CONCATENATE(B2418,"_",F2418,"_",$A$5,"_",SUMPRODUCT((B$9:B2418=B2418)*(F$9:F2418=F2418)*(SUM(AE2418:AP2418)&lt;&gt;0)*(J2418&lt;&gt;""))-1),0)</f>
        <v>TH_1.4.3.2_neu_2</v>
      </c>
      <c r="B2418" s="746" t="s">
        <v>868</v>
      </c>
      <c r="C2418" s="464" t="s">
        <v>1932</v>
      </c>
      <c r="D2418" s="89" t="s">
        <v>85</v>
      </c>
      <c r="E2418" s="465" t="s">
        <v>84</v>
      </c>
      <c r="F2418" s="658" t="s">
        <v>1716</v>
      </c>
      <c r="G2418" s="410" t="s">
        <v>1204</v>
      </c>
      <c r="H2418" s="432" t="s">
        <v>1047</v>
      </c>
      <c r="I2418" s="437" t="s">
        <v>1052</v>
      </c>
      <c r="J2418" s="432" t="s">
        <v>1053</v>
      </c>
      <c r="K2418" s="433" t="s">
        <v>1264</v>
      </c>
      <c r="L2418" s="424" t="s">
        <v>1961</v>
      </c>
      <c r="M2418" s="425" t="s">
        <v>460</v>
      </c>
      <c r="N2418" s="425" t="s">
        <v>1389</v>
      </c>
      <c r="O2418" s="425" t="s">
        <v>1047</v>
      </c>
      <c r="P2418" s="425" t="s">
        <v>1047</v>
      </c>
      <c r="Q2418" s="425" t="s">
        <v>1841</v>
      </c>
      <c r="R2418" s="434" t="s">
        <v>1043</v>
      </c>
      <c r="S2418" s="434" t="s">
        <v>1047</v>
      </c>
      <c r="T2418" s="434" t="s">
        <v>1955</v>
      </c>
      <c r="U2418" s="434" t="s">
        <v>1043</v>
      </c>
      <c r="V2418" s="434" t="s">
        <v>1047</v>
      </c>
      <c r="W2418" s="434" t="s">
        <v>1047</v>
      </c>
      <c r="X2418" s="434" t="s">
        <v>1043</v>
      </c>
      <c r="Y2418" s="434" t="s">
        <v>1047</v>
      </c>
      <c r="Z2418" s="434" t="s">
        <v>1043</v>
      </c>
      <c r="AA2418" s="743" t="s">
        <v>1912</v>
      </c>
      <c r="AB2418" s="743" t="s">
        <v>2017</v>
      </c>
      <c r="AC2418" s="458">
        <v>40422</v>
      </c>
      <c r="AD2418" s="435"/>
      <c r="AE2418" s="543">
        <v>326</v>
      </c>
      <c r="AF2418" s="543">
        <v>331</v>
      </c>
      <c r="AG2418" s="543">
        <v>275</v>
      </c>
      <c r="AH2418" s="543">
        <v>277</v>
      </c>
      <c r="AI2418" s="543">
        <v>191</v>
      </c>
      <c r="AJ2418" s="543">
        <v>197</v>
      </c>
      <c r="AK2418" s="544">
        <v>259</v>
      </c>
      <c r="AL2418" s="544">
        <v>264</v>
      </c>
      <c r="AM2418" s="544">
        <v>190</v>
      </c>
      <c r="AN2418" s="543">
        <v>177</v>
      </c>
      <c r="AO2418" s="545">
        <v>145</v>
      </c>
      <c r="AP2418" s="544">
        <v>150</v>
      </c>
      <c r="AQ2418" s="742"/>
      <c r="AR2418" s="746" t="s">
        <v>868</v>
      </c>
      <c r="AS2418" s="475" t="str">
        <f t="shared" si="283"/>
        <v>SB</v>
      </c>
      <c r="AT2418" s="475" t="str">
        <f t="shared" si="283"/>
        <v>5B</v>
      </c>
      <c r="AU2418" s="475">
        <f t="shared" si="283"/>
        <v>453</v>
      </c>
      <c r="AV2418" s="475" t="str">
        <f t="shared" si="283"/>
        <v>VOC</v>
      </c>
      <c r="AW2418" s="475" t="str">
        <f t="shared" si="283"/>
        <v>B</v>
      </c>
      <c r="AX2418" s="475" t="str">
        <f t="shared" si="283"/>
        <v>S</v>
      </c>
      <c r="AY2418" s="185" t="str">
        <f>IF(AND(SUM(AE2418:$AP2418)&gt;0,J2418&lt;&gt;""),CONCATENATE(B2418,"_",F2418,"_",AG2418),0)</f>
        <v>TH_1.4.3.2_275</v>
      </c>
      <c r="AZ2418" s="203">
        <f>IF(AND(SUM(AE2418:$AP2418)&gt;0,D2418="BFS"),1,0)</f>
        <v>0</v>
      </c>
      <c r="BA2418" s="203">
        <f t="shared" si="281"/>
        <v>0</v>
      </c>
    </row>
    <row r="2419" spans="1:53" ht="25">
      <c r="A2419" s="185">
        <f>IF(AND(SUM(AE2419:AP2419)&gt;0,J2419&lt;&gt;""),CONCATENATE(B2419,"_",F2419,"_",$A$5,"_",SUMPRODUCT((B$9:B2419=B2419)*(F$9:F2419=F2419)*(SUM(AE2419:AP2419)&lt;&gt;0)*(J2419&lt;&gt;""))-1),0)</f>
        <v>0</v>
      </c>
      <c r="B2419" s="745" t="s">
        <v>868</v>
      </c>
      <c r="C2419" s="58" t="s">
        <v>78</v>
      </c>
      <c r="D2419" s="85" t="s">
        <v>85</v>
      </c>
      <c r="E2419" s="463" t="s">
        <v>84</v>
      </c>
      <c r="F2419" s="657" t="s">
        <v>1717</v>
      </c>
      <c r="G2419" s="420"/>
      <c r="H2419" s="418"/>
      <c r="I2419" s="418"/>
      <c r="J2419" s="418"/>
      <c r="K2419" s="418"/>
      <c r="L2419" s="419"/>
      <c r="M2419" s="419"/>
      <c r="N2419" s="419"/>
      <c r="O2419" s="419"/>
      <c r="P2419" s="419"/>
      <c r="Q2419" s="419"/>
      <c r="R2419" s="419"/>
      <c r="S2419" s="419"/>
      <c r="T2419" s="419"/>
      <c r="U2419" s="419"/>
      <c r="V2419" s="419"/>
      <c r="W2419" s="419"/>
      <c r="X2419" s="419"/>
      <c r="Y2419" s="419"/>
      <c r="Z2419" s="419"/>
      <c r="AA2419" s="420"/>
      <c r="AB2419" s="420"/>
      <c r="AC2419" s="457"/>
      <c r="AD2419" s="421"/>
      <c r="AE2419" s="536"/>
      <c r="AF2419" s="536"/>
      <c r="AG2419" s="536"/>
      <c r="AH2419" s="536"/>
      <c r="AI2419" s="537"/>
      <c r="AJ2419" s="537"/>
      <c r="AK2419" s="537"/>
      <c r="AL2419" s="537"/>
      <c r="AM2419" s="537"/>
      <c r="AN2419" s="537"/>
      <c r="AO2419" s="537"/>
      <c r="AP2419" s="537"/>
      <c r="AQ2419" s="422"/>
      <c r="AR2419" s="745" t="s">
        <v>868</v>
      </c>
      <c r="AS2419" s="475">
        <f t="shared" si="283"/>
        <v>0</v>
      </c>
      <c r="AT2419" s="475">
        <f t="shared" si="283"/>
        <v>0</v>
      </c>
      <c r="AU2419" s="475">
        <f t="shared" si="283"/>
        <v>0</v>
      </c>
      <c r="AV2419" s="475">
        <f t="shared" si="283"/>
        <v>0</v>
      </c>
      <c r="AW2419" s="475">
        <f t="shared" si="283"/>
        <v>0</v>
      </c>
      <c r="AX2419" s="475">
        <f t="shared" si="283"/>
        <v>0</v>
      </c>
      <c r="AY2419" s="185">
        <f>IF(AND(SUM(AE2419:$AP2419)&gt;0,J2419&lt;&gt;""),CONCATENATE(B2419,"_",F2419,"_",AG2419),0)</f>
        <v>0</v>
      </c>
      <c r="AZ2419" s="203">
        <f>IF(AND(SUM(AE2419:$AP2419)&gt;0,D2419="BFS"),1,0)</f>
        <v>0</v>
      </c>
      <c r="BA2419" s="203">
        <f t="shared" si="281"/>
        <v>0</v>
      </c>
    </row>
    <row r="2420" spans="1:53" ht="30">
      <c r="A2420" s="185" t="str">
        <f>IF(AND(SUM(AE2420:AP2420)&gt;0,J2420&lt;&gt;""),CONCATENATE(B2420,"_",F2420,"_",$A$5,"_",SUMPRODUCT((B$9:B2420=B2420)*(F$9:F2420=F2420)*(SUM(AE2420:AP2420)&lt;&gt;0)*(J2420&lt;&gt;""))-1),0)</f>
        <v>TH_1.4.3.3_neu_1</v>
      </c>
      <c r="B2420" s="746" t="s">
        <v>868</v>
      </c>
      <c r="C2420" s="464" t="s">
        <v>1933</v>
      </c>
      <c r="D2420" s="89" t="s">
        <v>85</v>
      </c>
      <c r="E2420" s="465" t="s">
        <v>84</v>
      </c>
      <c r="F2420" s="658" t="s">
        <v>1717</v>
      </c>
      <c r="G2420" s="410" t="s">
        <v>1205</v>
      </c>
      <c r="H2420" s="432" t="s">
        <v>1047</v>
      </c>
      <c r="I2420" s="437" t="s">
        <v>1052</v>
      </c>
      <c r="J2420" s="432" t="s">
        <v>1053</v>
      </c>
      <c r="K2420" s="433" t="s">
        <v>1264</v>
      </c>
      <c r="L2420" s="424" t="s">
        <v>1961</v>
      </c>
      <c r="M2420" s="425" t="s">
        <v>460</v>
      </c>
      <c r="N2420" s="425" t="s">
        <v>1985</v>
      </c>
      <c r="O2420" s="425" t="s">
        <v>1047</v>
      </c>
      <c r="P2420" s="425" t="s">
        <v>1047</v>
      </c>
      <c r="Q2420" s="425" t="s">
        <v>1837</v>
      </c>
      <c r="R2420" s="434" t="s">
        <v>1043</v>
      </c>
      <c r="S2420" s="434" t="s">
        <v>1043</v>
      </c>
      <c r="T2420" s="434" t="s">
        <v>1955</v>
      </c>
      <c r="U2420" s="434" t="s">
        <v>1043</v>
      </c>
      <c r="V2420" s="434" t="s">
        <v>1047</v>
      </c>
      <c r="W2420" s="434" t="s">
        <v>1047</v>
      </c>
      <c r="X2420" s="434" t="s">
        <v>1043</v>
      </c>
      <c r="Y2420" s="434" t="s">
        <v>1047</v>
      </c>
      <c r="Z2420" s="434" t="s">
        <v>1043</v>
      </c>
      <c r="AA2420" s="743" t="s">
        <v>1913</v>
      </c>
      <c r="AB2420" s="743" t="s">
        <v>2017</v>
      </c>
      <c r="AC2420" s="458">
        <v>40422</v>
      </c>
      <c r="AD2420" s="435"/>
      <c r="AE2420" s="543">
        <v>1345</v>
      </c>
      <c r="AF2420" s="543">
        <v>1609</v>
      </c>
      <c r="AG2420" s="543">
        <v>2016</v>
      </c>
      <c r="AH2420" s="543">
        <v>2358</v>
      </c>
      <c r="AI2420" s="543">
        <v>2679</v>
      </c>
      <c r="AJ2420" s="543">
        <v>2841</v>
      </c>
      <c r="AK2420" s="544">
        <v>2910</v>
      </c>
      <c r="AL2420" s="544">
        <v>3063</v>
      </c>
      <c r="AM2420" s="544">
        <v>3047</v>
      </c>
      <c r="AN2420" s="543">
        <v>2934</v>
      </c>
      <c r="AO2420" s="545">
        <v>2799</v>
      </c>
      <c r="AP2420" s="544">
        <v>2656</v>
      </c>
      <c r="AQ2420" s="742"/>
      <c r="AR2420" s="746" t="s">
        <v>868</v>
      </c>
      <c r="AS2420" s="475" t="str">
        <f t="shared" si="283"/>
        <v>SB</v>
      </c>
      <c r="AT2420" s="475" t="str">
        <f t="shared" si="283"/>
        <v>5B</v>
      </c>
      <c r="AU2420" s="475">
        <f t="shared" si="283"/>
        <v>655</v>
      </c>
      <c r="AV2420" s="475" t="str">
        <f t="shared" si="283"/>
        <v>VOC</v>
      </c>
      <c r="AW2420" s="475" t="str">
        <f t="shared" si="283"/>
        <v>B</v>
      </c>
      <c r="AX2420" s="475" t="str">
        <f t="shared" si="283"/>
        <v>E</v>
      </c>
      <c r="AY2420" s="185" t="str">
        <f>IF(AND(SUM(AE2420:$AP2420)&gt;0,J2420&lt;&gt;""),CONCATENATE(B2420,"_",F2420,"_",AG2420),0)</f>
        <v>TH_1.4.3.3_2016</v>
      </c>
      <c r="AZ2420" s="203">
        <f>IF(AND(SUM(AE2420:$AP2420)&gt;0,D2420="BFS"),1,0)</f>
        <v>0</v>
      </c>
      <c r="BA2420" s="203">
        <f t="shared" si="281"/>
        <v>0</v>
      </c>
    </row>
    <row r="2421" spans="1:53" ht="30">
      <c r="A2421" s="185" t="str">
        <f>IF(AND(SUM(AE2421:AP2421)&gt;0,J2421&lt;&gt;""),CONCATENATE(B2421,"_",F2421,"_",$A$5,"_",SUMPRODUCT((B$9:B2421=B2421)*(F$9:F2421=F2421)*(SUM(AE2421:AP2421)&lt;&gt;0)*(J2421&lt;&gt;""))-1),0)</f>
        <v>TH_1.4.3.3_neu_2</v>
      </c>
      <c r="B2421" s="746" t="s">
        <v>868</v>
      </c>
      <c r="C2421" s="464" t="s">
        <v>1933</v>
      </c>
      <c r="D2421" s="89" t="s">
        <v>85</v>
      </c>
      <c r="E2421" s="465" t="s">
        <v>84</v>
      </c>
      <c r="F2421" s="658" t="s">
        <v>1717</v>
      </c>
      <c r="G2421" s="410" t="s">
        <v>754</v>
      </c>
      <c r="H2421" s="432" t="s">
        <v>1047</v>
      </c>
      <c r="I2421" s="437" t="s">
        <v>1052</v>
      </c>
      <c r="J2421" s="432" t="s">
        <v>1053</v>
      </c>
      <c r="K2421" s="433" t="s">
        <v>1264</v>
      </c>
      <c r="L2421" s="424" t="s">
        <v>1961</v>
      </c>
      <c r="M2421" s="425" t="s">
        <v>460</v>
      </c>
      <c r="N2421" s="425" t="s">
        <v>1985</v>
      </c>
      <c r="O2421" s="425" t="s">
        <v>1047</v>
      </c>
      <c r="P2421" s="425" t="s">
        <v>1047</v>
      </c>
      <c r="Q2421" s="425" t="s">
        <v>1837</v>
      </c>
      <c r="R2421" s="434" t="s">
        <v>1043</v>
      </c>
      <c r="S2421" s="434" t="s">
        <v>1047</v>
      </c>
      <c r="T2421" s="434" t="s">
        <v>1955</v>
      </c>
      <c r="U2421" s="434" t="s">
        <v>1043</v>
      </c>
      <c r="V2421" s="434" t="s">
        <v>1047</v>
      </c>
      <c r="W2421" s="434" t="s">
        <v>1047</v>
      </c>
      <c r="X2421" s="434" t="s">
        <v>1043</v>
      </c>
      <c r="Y2421" s="434" t="s">
        <v>1047</v>
      </c>
      <c r="Z2421" s="434" t="s">
        <v>1043</v>
      </c>
      <c r="AA2421" s="743" t="s">
        <v>1913</v>
      </c>
      <c r="AB2421" s="743" t="s">
        <v>2017</v>
      </c>
      <c r="AC2421" s="458">
        <v>40422</v>
      </c>
      <c r="AD2421" s="435"/>
      <c r="AE2421" s="543">
        <v>81</v>
      </c>
      <c r="AF2421" s="543">
        <v>52</v>
      </c>
      <c r="AG2421" s="543">
        <v>93</v>
      </c>
      <c r="AH2421" s="543">
        <v>46</v>
      </c>
      <c r="AI2421" s="543">
        <v>94</v>
      </c>
      <c r="AJ2421" s="543">
        <v>135</v>
      </c>
      <c r="AK2421" s="544">
        <v>194</v>
      </c>
      <c r="AL2421" s="544">
        <v>211</v>
      </c>
      <c r="AM2421" s="544">
        <v>248</v>
      </c>
      <c r="AN2421" s="543">
        <v>214</v>
      </c>
      <c r="AO2421" s="545">
        <v>200</v>
      </c>
      <c r="AP2421" s="544">
        <v>153</v>
      </c>
      <c r="AQ2421" s="742"/>
      <c r="AR2421" s="746" t="s">
        <v>868</v>
      </c>
      <c r="AS2421" s="475" t="str">
        <f t="shared" si="283"/>
        <v>SB</v>
      </c>
      <c r="AT2421" s="475" t="str">
        <f t="shared" si="283"/>
        <v>5B</v>
      </c>
      <c r="AU2421" s="475">
        <f t="shared" si="283"/>
        <v>655</v>
      </c>
      <c r="AV2421" s="475" t="str">
        <f t="shared" si="283"/>
        <v>VOC</v>
      </c>
      <c r="AW2421" s="475" t="str">
        <f t="shared" si="283"/>
        <v>B</v>
      </c>
      <c r="AX2421" s="475" t="str">
        <f t="shared" si="283"/>
        <v>E</v>
      </c>
      <c r="AY2421" s="185" t="str">
        <f>IF(AND(SUM(AE2421:$AP2421)&gt;0,J2421&lt;&gt;""),CONCATENATE(B2421,"_",F2421,"_",AG2421),0)</f>
        <v>TH_1.4.3.3_93</v>
      </c>
      <c r="AZ2421" s="203">
        <f>IF(AND(SUM(AE2421:$AP2421)&gt;0,D2421="BFS"),1,0)</f>
        <v>0</v>
      </c>
      <c r="BA2421" s="203">
        <f t="shared" si="281"/>
        <v>0</v>
      </c>
    </row>
    <row r="2422" spans="1:53" ht="25">
      <c r="A2422" s="185">
        <f>IF(AND(SUM(AE2422:AP2422)&gt;0,J2422&lt;&gt;""),CONCATENATE(B2422,"_",F2422,"_",$A$5,"_",SUMPRODUCT((B$9:B2422=B2422)*(F$9:F2422=F2422)*(SUM(AE2422:AP2422)&lt;&gt;0)*(J2422&lt;&gt;""))-1),0)</f>
        <v>0</v>
      </c>
      <c r="B2422" s="745" t="s">
        <v>868</v>
      </c>
      <c r="C2422" s="58" t="s">
        <v>80</v>
      </c>
      <c r="D2422" s="85" t="s">
        <v>85</v>
      </c>
      <c r="E2422" s="463" t="s">
        <v>84</v>
      </c>
      <c r="F2422" s="657" t="s">
        <v>1718</v>
      </c>
      <c r="G2422" s="420"/>
      <c r="H2422" s="418"/>
      <c r="I2422" s="418"/>
      <c r="J2422" s="418"/>
      <c r="K2422" s="418"/>
      <c r="L2422" s="419"/>
      <c r="M2422" s="419"/>
      <c r="N2422" s="419"/>
      <c r="O2422" s="419"/>
      <c r="P2422" s="419"/>
      <c r="Q2422" s="419"/>
      <c r="R2422" s="419"/>
      <c r="S2422" s="419"/>
      <c r="T2422" s="419"/>
      <c r="U2422" s="419"/>
      <c r="V2422" s="419"/>
      <c r="W2422" s="419"/>
      <c r="X2422" s="419"/>
      <c r="Y2422" s="419"/>
      <c r="Z2422" s="419"/>
      <c r="AA2422" s="420"/>
      <c r="AB2422" s="420"/>
      <c r="AC2422" s="457"/>
      <c r="AD2422" s="421"/>
      <c r="AE2422" s="536"/>
      <c r="AF2422" s="536"/>
      <c r="AG2422" s="536"/>
      <c r="AH2422" s="536"/>
      <c r="AI2422" s="537"/>
      <c r="AJ2422" s="537"/>
      <c r="AK2422" s="537"/>
      <c r="AL2422" s="537"/>
      <c r="AM2422" s="537"/>
      <c r="AN2422" s="537"/>
      <c r="AO2422" s="537"/>
      <c r="AP2422" s="537"/>
      <c r="AQ2422" s="422"/>
      <c r="AR2422" s="745" t="s">
        <v>868</v>
      </c>
      <c r="AS2422" s="475">
        <f t="shared" si="283"/>
        <v>0</v>
      </c>
      <c r="AT2422" s="475">
        <f t="shared" si="283"/>
        <v>0</v>
      </c>
      <c r="AU2422" s="475">
        <f t="shared" si="283"/>
        <v>0</v>
      </c>
      <c r="AV2422" s="475">
        <f t="shared" si="283"/>
        <v>0</v>
      </c>
      <c r="AW2422" s="475">
        <f t="shared" si="283"/>
        <v>0</v>
      </c>
      <c r="AX2422" s="475">
        <f t="shared" si="283"/>
        <v>0</v>
      </c>
      <c r="AY2422" s="185">
        <f>IF(AND(SUM(AE2422:$AP2422)&gt;0,J2422&lt;&gt;""),CONCATENATE(B2422,"_",F2422,"_",AG2422),0)</f>
        <v>0</v>
      </c>
      <c r="AZ2422" s="203">
        <f>IF(AND(SUM(AE2422:$AP2422)&gt;0,D2422="BFS"),1,0)</f>
        <v>0</v>
      </c>
      <c r="BA2422" s="203">
        <f t="shared" si="281"/>
        <v>0</v>
      </c>
    </row>
    <row r="2423" spans="1:53" ht="13">
      <c r="A2423" s="185">
        <f>IF(AND(SUM(AE2423:AP2423)&gt;0,J2423&lt;&gt;""),CONCATENATE(B2423,"_",F2423,"_",$A$5,"_",SUMPRODUCT((B$9:B2423=B2423)*(F$9:F2423=F2423)*(SUM(AE2423:AP2423)&lt;&gt;0)*(J2423&lt;&gt;""))-1),0)</f>
        <v>0</v>
      </c>
      <c r="B2423" s="746" t="s">
        <v>868</v>
      </c>
      <c r="C2423" s="464" t="s">
        <v>1934</v>
      </c>
      <c r="D2423" s="89" t="s">
        <v>85</v>
      </c>
      <c r="E2423" s="465" t="s">
        <v>84</v>
      </c>
      <c r="F2423" s="658" t="s">
        <v>1718</v>
      </c>
      <c r="G2423" s="82"/>
      <c r="H2423" s="432" t="s">
        <v>1043</v>
      </c>
      <c r="I2423" s="437" t="s">
        <v>1052</v>
      </c>
      <c r="J2423" s="432" t="s">
        <v>1053</v>
      </c>
      <c r="K2423" s="447"/>
      <c r="L2423" s="425"/>
      <c r="M2423" s="425"/>
      <c r="N2423" s="425"/>
      <c r="O2423" s="425"/>
      <c r="P2423" s="425"/>
      <c r="Q2423" s="425"/>
      <c r="R2423" s="425"/>
      <c r="S2423" s="425"/>
      <c r="T2423" s="425"/>
      <c r="U2423" s="425"/>
      <c r="V2423" s="425"/>
      <c r="W2423" s="425"/>
      <c r="X2423" s="425"/>
      <c r="Y2423" s="425"/>
      <c r="Z2423" s="425"/>
      <c r="AA2423" s="743"/>
      <c r="AB2423" s="448"/>
      <c r="AC2423" s="458"/>
      <c r="AD2423" s="181"/>
      <c r="AE2423" s="533"/>
      <c r="AF2423" s="533"/>
      <c r="AG2423" s="533"/>
      <c r="AH2423" s="533"/>
      <c r="AI2423" s="533"/>
      <c r="AJ2423" s="533"/>
      <c r="AK2423" s="534"/>
      <c r="AL2423" s="534"/>
      <c r="AM2423" s="534"/>
      <c r="AN2423" s="533"/>
      <c r="AO2423" s="535"/>
      <c r="AP2423" s="534"/>
      <c r="AQ2423" s="430"/>
      <c r="AR2423" s="746" t="s">
        <v>868</v>
      </c>
      <c r="AS2423" s="475">
        <f t="shared" si="283"/>
        <v>0</v>
      </c>
      <c r="AT2423" s="475">
        <f t="shared" si="283"/>
        <v>0</v>
      </c>
      <c r="AU2423" s="475">
        <f t="shared" si="283"/>
        <v>0</v>
      </c>
      <c r="AV2423" s="475">
        <f t="shared" si="283"/>
        <v>0</v>
      </c>
      <c r="AW2423" s="475">
        <f t="shared" si="283"/>
        <v>0</v>
      </c>
      <c r="AX2423" s="475">
        <f t="shared" si="283"/>
        <v>0</v>
      </c>
      <c r="AY2423" s="185">
        <f>IF(AND(SUM(AE2423:$AP2423)&gt;0,J2423&lt;&gt;""),CONCATENATE(B2423,"_",F2423,"_",AG2423),0)</f>
        <v>0</v>
      </c>
      <c r="AZ2423" s="203">
        <f>IF(AND(SUM(AE2423:$AP2423)&gt;0,D2423="BFS"),1,0)</f>
        <v>0</v>
      </c>
      <c r="BA2423" s="203">
        <f t="shared" si="281"/>
        <v>0</v>
      </c>
    </row>
    <row r="2424" spans="1:53" ht="15.5">
      <c r="A2424" s="185">
        <f>IF(AND(SUM(AE2424:AP2424)&gt;0,J2424&lt;&gt;""),CONCATENATE(B2424,"_",F2424,"_",$A$5,"_",SUMPRODUCT((B$9:B2424=B2424)*(F$9:F2424=F2424)*(SUM(AE2424:AP2424)&lt;&gt;0)*(J2424&lt;&gt;""))-1),0)</f>
        <v>0</v>
      </c>
      <c r="B2424" s="165" t="s">
        <v>868</v>
      </c>
      <c r="C2424" s="69" t="s">
        <v>802</v>
      </c>
      <c r="D2424" s="84"/>
      <c r="E2424" s="467"/>
      <c r="F2424" s="659"/>
      <c r="G2424" s="70"/>
      <c r="H2424" s="70"/>
      <c r="I2424" s="70"/>
      <c r="J2424" s="70"/>
      <c r="K2424" s="70"/>
      <c r="L2424" s="78"/>
      <c r="M2424" s="78"/>
      <c r="N2424" s="78"/>
      <c r="O2424" s="78"/>
      <c r="P2424" s="78"/>
      <c r="Q2424" s="78"/>
      <c r="R2424" s="78"/>
      <c r="S2424" s="78"/>
      <c r="T2424" s="78"/>
      <c r="U2424" s="78"/>
      <c r="V2424" s="78"/>
      <c r="W2424" s="78"/>
      <c r="X2424" s="78"/>
      <c r="Y2424" s="78"/>
      <c r="Z2424" s="78"/>
      <c r="AA2424" s="76"/>
      <c r="AB2424" s="76"/>
      <c r="AC2424" s="459"/>
      <c r="AD2424" s="71"/>
      <c r="AE2424" s="538"/>
      <c r="AF2424" s="538"/>
      <c r="AG2424" s="538"/>
      <c r="AH2424" s="538"/>
      <c r="AI2424" s="539"/>
      <c r="AJ2424" s="539"/>
      <c r="AK2424" s="539"/>
      <c r="AL2424" s="539"/>
      <c r="AM2424" s="539"/>
      <c r="AN2424" s="539"/>
      <c r="AO2424" s="539"/>
      <c r="AP2424" s="539"/>
      <c r="AQ2424" s="326"/>
      <c r="AR2424" s="165" t="s">
        <v>868</v>
      </c>
      <c r="AS2424" s="475">
        <f t="shared" si="283"/>
        <v>0</v>
      </c>
      <c r="AT2424" s="475">
        <f t="shared" si="283"/>
        <v>0</v>
      </c>
      <c r="AU2424" s="475">
        <f t="shared" si="283"/>
        <v>0</v>
      </c>
      <c r="AV2424" s="475">
        <f t="shared" si="283"/>
        <v>0</v>
      </c>
      <c r="AW2424" s="475">
        <f t="shared" si="283"/>
        <v>0</v>
      </c>
      <c r="AX2424" s="475">
        <f t="shared" si="283"/>
        <v>0</v>
      </c>
      <c r="AY2424" s="185">
        <f>IF(AND(SUM(AE2424:$AP2424)&gt;0,J2424&lt;&gt;""),CONCATENATE(B2424,"_",F2424,"_",AG2424),0)</f>
        <v>0</v>
      </c>
      <c r="AZ2424" s="203">
        <f>IF(AND(SUM(AE2424:$AP2424)&gt;0,D2424="BFS"),1,0)</f>
        <v>0</v>
      </c>
      <c r="BA2424" s="203">
        <f t="shared" si="281"/>
        <v>0</v>
      </c>
    </row>
    <row r="2425" spans="1:53" ht="25">
      <c r="A2425" s="185">
        <f>IF(AND(SUM(AE2425:AP2425)&gt;0,J2425&lt;&gt;""),CONCATENATE(B2425,"_",F2425,"_",$A$5,"_",SUMPRODUCT((B$9:B2425=B2425)*(F$9:F2425=F2425)*(SUM(AE2425:AP2425)&lt;&gt;0)*(J2425&lt;&gt;""))-1),0)</f>
        <v>0</v>
      </c>
      <c r="B2425" s="745" t="s">
        <v>868</v>
      </c>
      <c r="C2425" s="58" t="s">
        <v>604</v>
      </c>
      <c r="D2425" s="85" t="s">
        <v>603</v>
      </c>
      <c r="E2425" s="463" t="s">
        <v>605</v>
      </c>
      <c r="F2425" s="657" t="s">
        <v>1719</v>
      </c>
      <c r="G2425" s="420"/>
      <c r="H2425" s="418"/>
      <c r="I2425" s="418"/>
      <c r="J2425" s="418"/>
      <c r="K2425" s="418"/>
      <c r="L2425" s="419"/>
      <c r="M2425" s="419"/>
      <c r="N2425" s="419"/>
      <c r="O2425" s="419"/>
      <c r="P2425" s="419"/>
      <c r="Q2425" s="419"/>
      <c r="R2425" s="419"/>
      <c r="S2425" s="419"/>
      <c r="T2425" s="419"/>
      <c r="U2425" s="419"/>
      <c r="V2425" s="419"/>
      <c r="W2425" s="419"/>
      <c r="X2425" s="419"/>
      <c r="Y2425" s="419"/>
      <c r="Z2425" s="419"/>
      <c r="AA2425" s="420"/>
      <c r="AB2425" s="420"/>
      <c r="AC2425" s="457"/>
      <c r="AD2425" s="421"/>
      <c r="AE2425" s="536"/>
      <c r="AF2425" s="536"/>
      <c r="AG2425" s="536"/>
      <c r="AH2425" s="536"/>
      <c r="AI2425" s="537"/>
      <c r="AJ2425" s="537"/>
      <c r="AK2425" s="537"/>
      <c r="AL2425" s="537"/>
      <c r="AM2425" s="537"/>
      <c r="AN2425" s="537"/>
      <c r="AO2425" s="537"/>
      <c r="AP2425" s="537"/>
      <c r="AQ2425" s="422"/>
      <c r="AR2425" s="745" t="s">
        <v>868</v>
      </c>
      <c r="AS2425" s="475">
        <f t="shared" si="283"/>
        <v>0</v>
      </c>
      <c r="AT2425" s="475">
        <f t="shared" si="283"/>
        <v>0</v>
      </c>
      <c r="AU2425" s="475">
        <f t="shared" si="283"/>
        <v>0</v>
      </c>
      <c r="AV2425" s="475">
        <f t="shared" si="283"/>
        <v>0</v>
      </c>
      <c r="AW2425" s="475">
        <f t="shared" si="283"/>
        <v>0</v>
      </c>
      <c r="AX2425" s="475">
        <f t="shared" si="283"/>
        <v>0</v>
      </c>
      <c r="AY2425" s="185">
        <f>IF(AND(SUM(AE2425:$AP2425)&gt;0,J2425&lt;&gt;""),CONCATENATE(B2425,"_",F2425,"_",AG2425),0)</f>
        <v>0</v>
      </c>
      <c r="AZ2425" s="203">
        <f>IF(AND(SUM(AE2425:$AP2425)&gt;0,D2425="BFS"),1,0)</f>
        <v>0</v>
      </c>
      <c r="BA2425" s="203">
        <f t="shared" si="281"/>
        <v>0</v>
      </c>
    </row>
    <row r="2426" spans="1:53" ht="13">
      <c r="A2426" s="185">
        <f>IF(AND(SUM(AE2426:AP2426)&gt;0,J2426&lt;&gt;""),CONCATENATE(B2426,"_",F2426,"_",$A$5,"_",SUMPRODUCT((B$9:B2426=B2426)*(F$9:F2426=F2426)*(SUM(AE2426:AP2426)&lt;&gt;0)*(J2426&lt;&gt;""))-1),0)</f>
        <v>0</v>
      </c>
      <c r="B2426" s="746" t="s">
        <v>868</v>
      </c>
      <c r="C2426" s="464" t="s">
        <v>604</v>
      </c>
      <c r="D2426" s="89" t="s">
        <v>603</v>
      </c>
      <c r="E2426" s="465" t="s">
        <v>605</v>
      </c>
      <c r="F2426" s="658" t="s">
        <v>1719</v>
      </c>
      <c r="G2426" s="410"/>
      <c r="H2426" s="432" t="s">
        <v>1043</v>
      </c>
      <c r="I2426" s="437" t="s">
        <v>1052</v>
      </c>
      <c r="J2426" s="432" t="s">
        <v>1053</v>
      </c>
      <c r="K2426" s="433"/>
      <c r="L2426" s="425"/>
      <c r="M2426" s="425"/>
      <c r="N2426" s="425"/>
      <c r="O2426" s="425"/>
      <c r="P2426" s="425"/>
      <c r="Q2426" s="425"/>
      <c r="R2426" s="434"/>
      <c r="S2426" s="434"/>
      <c r="T2426" s="434"/>
      <c r="U2426" s="434"/>
      <c r="V2426" s="434"/>
      <c r="W2426" s="434"/>
      <c r="X2426" s="434"/>
      <c r="Y2426" s="434"/>
      <c r="Z2426" s="434"/>
      <c r="AA2426" s="743"/>
      <c r="AB2426" s="442"/>
      <c r="AC2426" s="458"/>
      <c r="AD2426" s="443"/>
      <c r="AE2426" s="543"/>
      <c r="AF2426" s="543"/>
      <c r="AG2426" s="543"/>
      <c r="AH2426" s="543"/>
      <c r="AI2426" s="543"/>
      <c r="AJ2426" s="543"/>
      <c r="AK2426" s="544"/>
      <c r="AL2426" s="544"/>
      <c r="AM2426" s="544"/>
      <c r="AN2426" s="543"/>
      <c r="AO2426" s="545"/>
      <c r="AP2426" s="544"/>
      <c r="AQ2426" s="444"/>
      <c r="AR2426" s="746" t="s">
        <v>868</v>
      </c>
      <c r="AS2426" s="475">
        <f t="shared" si="283"/>
        <v>0</v>
      </c>
      <c r="AT2426" s="475">
        <f t="shared" si="283"/>
        <v>0</v>
      </c>
      <c r="AU2426" s="475">
        <f t="shared" si="283"/>
        <v>0</v>
      </c>
      <c r="AV2426" s="475">
        <f t="shared" si="283"/>
        <v>0</v>
      </c>
      <c r="AW2426" s="475">
        <f t="shared" si="283"/>
        <v>0</v>
      </c>
      <c r="AX2426" s="475">
        <f t="shared" si="283"/>
        <v>0</v>
      </c>
      <c r="AY2426" s="185">
        <f>IF(AND(SUM(AE2426:$AP2426)&gt;0,J2426&lt;&gt;""),CONCATENATE(B2426,"_",F2426,"_",AG2426),0)</f>
        <v>0</v>
      </c>
      <c r="AZ2426" s="203">
        <f>IF(AND(SUM(AE2426:$AP2426)&gt;0,D2426="BFS"),1,0)</f>
        <v>0</v>
      </c>
      <c r="BA2426" s="203">
        <f t="shared" si="281"/>
        <v>0</v>
      </c>
    </row>
    <row r="2427" spans="1:53" ht="25">
      <c r="A2427" s="185">
        <f>IF(AND(SUM(AE2427:AP2427)&gt;0,J2427&lt;&gt;""),CONCATENATE(B2427,"_",F2427,"_",$A$5,"_",SUMPRODUCT((B$9:B2427=B2427)*(F$9:F2427=F2427)*(SUM(AE2427:AP2427)&lt;&gt;0)*(J2427&lt;&gt;""))-1),0)</f>
        <v>0</v>
      </c>
      <c r="B2427" s="745" t="s">
        <v>868</v>
      </c>
      <c r="C2427" s="58" t="s">
        <v>847</v>
      </c>
      <c r="D2427" s="85" t="s">
        <v>603</v>
      </c>
      <c r="E2427" s="463" t="s">
        <v>848</v>
      </c>
      <c r="F2427" s="657" t="s">
        <v>1720</v>
      </c>
      <c r="G2427" s="420"/>
      <c r="H2427" s="418"/>
      <c r="I2427" s="418"/>
      <c r="J2427" s="418"/>
      <c r="K2427" s="418"/>
      <c r="L2427" s="419"/>
      <c r="M2427" s="419"/>
      <c r="N2427" s="419"/>
      <c r="O2427" s="419"/>
      <c r="P2427" s="419"/>
      <c r="Q2427" s="419"/>
      <c r="R2427" s="419"/>
      <c r="S2427" s="419"/>
      <c r="T2427" s="419"/>
      <c r="U2427" s="419"/>
      <c r="V2427" s="419"/>
      <c r="W2427" s="419"/>
      <c r="X2427" s="419"/>
      <c r="Y2427" s="419"/>
      <c r="Z2427" s="419"/>
      <c r="AA2427" s="420"/>
      <c r="AB2427" s="420"/>
      <c r="AC2427" s="457"/>
      <c r="AD2427" s="421"/>
      <c r="AE2427" s="536"/>
      <c r="AF2427" s="536"/>
      <c r="AG2427" s="536"/>
      <c r="AH2427" s="536"/>
      <c r="AI2427" s="537"/>
      <c r="AJ2427" s="537"/>
      <c r="AK2427" s="537"/>
      <c r="AL2427" s="537"/>
      <c r="AM2427" s="537"/>
      <c r="AN2427" s="537"/>
      <c r="AO2427" s="537"/>
      <c r="AP2427" s="537"/>
      <c r="AQ2427" s="422"/>
      <c r="AR2427" s="745" t="s">
        <v>868</v>
      </c>
      <c r="AS2427" s="475">
        <f t="shared" ref="AS2427:AX2436" si="284">IF(SUM($AE2427:$AP2427)&gt;0,VLOOKUP($F2427,Schulart,AS$2,FALSE),0)</f>
        <v>0</v>
      </c>
      <c r="AT2427" s="475">
        <f t="shared" si="284"/>
        <v>0</v>
      </c>
      <c r="AU2427" s="475">
        <f t="shared" si="284"/>
        <v>0</v>
      </c>
      <c r="AV2427" s="475">
        <f t="shared" si="284"/>
        <v>0</v>
      </c>
      <c r="AW2427" s="475">
        <f t="shared" si="284"/>
        <v>0</v>
      </c>
      <c r="AX2427" s="475">
        <f t="shared" si="284"/>
        <v>0</v>
      </c>
      <c r="AY2427" s="185">
        <f>IF(AND(SUM(AE2427:$AP2427)&gt;0,J2427&lt;&gt;""),CONCATENATE(B2427,"_",F2427,"_",AG2427),0)</f>
        <v>0</v>
      </c>
      <c r="AZ2427" s="203">
        <f>IF(AND(SUM(AE2427:$AP2427)&gt;0,D2427="BFS"),1,0)</f>
        <v>0</v>
      </c>
      <c r="BA2427" s="203">
        <f t="shared" si="281"/>
        <v>0</v>
      </c>
    </row>
    <row r="2428" spans="1:53" ht="13">
      <c r="A2428" s="185">
        <f>IF(AND(SUM(AE2428:AP2428)&gt;0,J2428&lt;&gt;""),CONCATENATE(B2428,"_",F2428,"_",$A$5,"_",SUMPRODUCT((B$9:B2428=B2428)*(F$9:F2428=F2428)*(SUM(AE2428:AP2428)&lt;&gt;0)*(J2428&lt;&gt;""))-1),0)</f>
        <v>0</v>
      </c>
      <c r="B2428" s="746" t="s">
        <v>868</v>
      </c>
      <c r="C2428" s="464" t="s">
        <v>1935</v>
      </c>
      <c r="D2428" s="89" t="s">
        <v>603</v>
      </c>
      <c r="E2428" s="465" t="s">
        <v>848</v>
      </c>
      <c r="F2428" s="658" t="s">
        <v>1720</v>
      </c>
      <c r="G2428" s="410"/>
      <c r="H2428" s="432" t="s">
        <v>1043</v>
      </c>
      <c r="I2428" s="437" t="s">
        <v>1052</v>
      </c>
      <c r="J2428" s="432" t="s">
        <v>1053</v>
      </c>
      <c r="K2428" s="433"/>
      <c r="L2428" s="425"/>
      <c r="M2428" s="425"/>
      <c r="N2428" s="425"/>
      <c r="O2428" s="425"/>
      <c r="P2428" s="425"/>
      <c r="Q2428" s="425"/>
      <c r="R2428" s="434"/>
      <c r="S2428" s="434"/>
      <c r="T2428" s="434"/>
      <c r="U2428" s="434"/>
      <c r="V2428" s="434"/>
      <c r="W2428" s="434"/>
      <c r="X2428" s="434"/>
      <c r="Y2428" s="434"/>
      <c r="Z2428" s="434"/>
      <c r="AA2428" s="743"/>
      <c r="AB2428" s="442"/>
      <c r="AC2428" s="458"/>
      <c r="AD2428" s="443"/>
      <c r="AE2428" s="543"/>
      <c r="AF2428" s="543"/>
      <c r="AG2428" s="543"/>
      <c r="AH2428" s="543"/>
      <c r="AI2428" s="543"/>
      <c r="AJ2428" s="543"/>
      <c r="AK2428" s="544"/>
      <c r="AL2428" s="544"/>
      <c r="AM2428" s="544"/>
      <c r="AN2428" s="543"/>
      <c r="AO2428" s="545"/>
      <c r="AP2428" s="544"/>
      <c r="AQ2428" s="444"/>
      <c r="AR2428" s="746" t="s">
        <v>868</v>
      </c>
      <c r="AS2428" s="475">
        <f t="shared" si="284"/>
        <v>0</v>
      </c>
      <c r="AT2428" s="475">
        <f t="shared" si="284"/>
        <v>0</v>
      </c>
      <c r="AU2428" s="475">
        <f t="shared" si="284"/>
        <v>0</v>
      </c>
      <c r="AV2428" s="475">
        <f t="shared" si="284"/>
        <v>0</v>
      </c>
      <c r="AW2428" s="475">
        <f t="shared" si="284"/>
        <v>0</v>
      </c>
      <c r="AX2428" s="475">
        <f t="shared" si="284"/>
        <v>0</v>
      </c>
      <c r="AY2428" s="185">
        <f>IF(AND(SUM(AE2428:$AP2428)&gt;0,J2428&lt;&gt;""),CONCATENATE(B2428,"_",F2428,"_",AG2428),0)</f>
        <v>0</v>
      </c>
      <c r="AZ2428" s="203">
        <f>IF(AND(SUM(AE2428:$AP2428)&gt;0,D2428="BFS"),1,0)</f>
        <v>0</v>
      </c>
      <c r="BA2428" s="203">
        <f t="shared" si="281"/>
        <v>0</v>
      </c>
    </row>
    <row r="2429" spans="1:53" ht="15.5">
      <c r="A2429" s="185">
        <f>IF(AND(SUM(AE2429:AP2429)&gt;0,J2429&lt;&gt;""),CONCATENATE(B2429,"_",F2429,"_",$A$5,"_",SUMPRODUCT((B$9:B2429=B2429)*(F$9:F2429=F2429)*(SUM(AE2429:AP2429)&lt;&gt;0)*(J2429&lt;&gt;""))-1),0)</f>
        <v>0</v>
      </c>
      <c r="B2429" s="165" t="s">
        <v>868</v>
      </c>
      <c r="C2429" s="69" t="s">
        <v>181</v>
      </c>
      <c r="D2429" s="84"/>
      <c r="E2429" s="467"/>
      <c r="F2429" s="659"/>
      <c r="G2429" s="77"/>
      <c r="H2429" s="77"/>
      <c r="I2429" s="77"/>
      <c r="J2429" s="77"/>
      <c r="K2429" s="77"/>
      <c r="L2429" s="78"/>
      <c r="M2429" s="78"/>
      <c r="N2429" s="78"/>
      <c r="O2429" s="78"/>
      <c r="P2429" s="78"/>
      <c r="Q2429" s="78"/>
      <c r="R2429" s="78"/>
      <c r="S2429" s="78"/>
      <c r="T2429" s="78"/>
      <c r="U2429" s="78"/>
      <c r="V2429" s="78"/>
      <c r="W2429" s="78"/>
      <c r="X2429" s="78"/>
      <c r="Y2429" s="78"/>
      <c r="Z2429" s="78"/>
      <c r="AA2429" s="76"/>
      <c r="AB2429" s="76"/>
      <c r="AC2429" s="459"/>
      <c r="AD2429" s="71"/>
      <c r="AE2429" s="538"/>
      <c r="AF2429" s="538"/>
      <c r="AG2429" s="538"/>
      <c r="AH2429" s="538"/>
      <c r="AI2429" s="539"/>
      <c r="AJ2429" s="539"/>
      <c r="AK2429" s="539"/>
      <c r="AL2429" s="539"/>
      <c r="AM2429" s="539"/>
      <c r="AN2429" s="539"/>
      <c r="AO2429" s="539"/>
      <c r="AP2429" s="539"/>
      <c r="AQ2429" s="326"/>
      <c r="AR2429" s="165" t="s">
        <v>868</v>
      </c>
      <c r="AS2429" s="475">
        <f t="shared" si="284"/>
        <v>0</v>
      </c>
      <c r="AT2429" s="475">
        <f t="shared" si="284"/>
        <v>0</v>
      </c>
      <c r="AU2429" s="475">
        <f t="shared" si="284"/>
        <v>0</v>
      </c>
      <c r="AV2429" s="475">
        <f t="shared" si="284"/>
        <v>0</v>
      </c>
      <c r="AW2429" s="475">
        <f t="shared" si="284"/>
        <v>0</v>
      </c>
      <c r="AX2429" s="475">
        <f t="shared" si="284"/>
        <v>0</v>
      </c>
      <c r="AY2429" s="185">
        <f>IF(AND(SUM(AE2429:$AP2429)&gt;0,J2429&lt;&gt;""),CONCATENATE(B2429,"_",F2429,"_",AG2429),0)</f>
        <v>0</v>
      </c>
      <c r="AZ2429" s="203">
        <f>IF(AND(SUM(AE2429:$AP2429)&gt;0,D2429="BFS"),1,0)</f>
        <v>0</v>
      </c>
      <c r="BA2429" s="203">
        <f t="shared" si="281"/>
        <v>0</v>
      </c>
    </row>
    <row r="2430" spans="1:53" ht="25">
      <c r="A2430" s="185">
        <f>IF(AND(SUM(AE2430:AP2430)&gt;0,J2430&lt;&gt;""),CONCATENATE(B2430,"_",F2430,"_",$A$5,"_",SUMPRODUCT((B$9:B2430=B2430)*(F$9:F2430=F2430)*(SUM(AE2430:AP2430)&lt;&gt;0)*(J2430&lt;&gt;""))-1),0)</f>
        <v>0</v>
      </c>
      <c r="B2430" s="745" t="s">
        <v>868</v>
      </c>
      <c r="C2430" s="58" t="s">
        <v>78</v>
      </c>
      <c r="D2430" s="85" t="s">
        <v>587</v>
      </c>
      <c r="E2430" s="463" t="s">
        <v>595</v>
      </c>
      <c r="F2430" s="657" t="s">
        <v>751</v>
      </c>
      <c r="G2430" s="420"/>
      <c r="H2430" s="418"/>
      <c r="I2430" s="418"/>
      <c r="J2430" s="418"/>
      <c r="K2430" s="418"/>
      <c r="L2430" s="419"/>
      <c r="M2430" s="419"/>
      <c r="N2430" s="419"/>
      <c r="O2430" s="419"/>
      <c r="P2430" s="419"/>
      <c r="Q2430" s="419"/>
      <c r="R2430" s="419"/>
      <c r="S2430" s="419"/>
      <c r="T2430" s="419"/>
      <c r="U2430" s="419"/>
      <c r="V2430" s="419"/>
      <c r="W2430" s="419"/>
      <c r="X2430" s="419"/>
      <c r="Y2430" s="419"/>
      <c r="Z2430" s="419"/>
      <c r="AA2430" s="420"/>
      <c r="AB2430" s="420"/>
      <c r="AC2430" s="457"/>
      <c r="AD2430" s="421"/>
      <c r="AE2430" s="536"/>
      <c r="AF2430" s="536"/>
      <c r="AG2430" s="536"/>
      <c r="AH2430" s="536"/>
      <c r="AI2430" s="537"/>
      <c r="AJ2430" s="537"/>
      <c r="AK2430" s="537"/>
      <c r="AL2430" s="537"/>
      <c r="AM2430" s="537"/>
      <c r="AN2430" s="537"/>
      <c r="AO2430" s="537"/>
      <c r="AP2430" s="537"/>
      <c r="AQ2430" s="422"/>
      <c r="AR2430" s="745" t="s">
        <v>868</v>
      </c>
      <c r="AS2430" s="475">
        <f t="shared" si="284"/>
        <v>0</v>
      </c>
      <c r="AT2430" s="475">
        <f t="shared" si="284"/>
        <v>0</v>
      </c>
      <c r="AU2430" s="475">
        <f t="shared" si="284"/>
        <v>0</v>
      </c>
      <c r="AV2430" s="475">
        <f t="shared" si="284"/>
        <v>0</v>
      </c>
      <c r="AW2430" s="475">
        <f t="shared" si="284"/>
        <v>0</v>
      </c>
      <c r="AX2430" s="475">
        <f t="shared" si="284"/>
        <v>0</v>
      </c>
      <c r="AY2430" s="185">
        <f>IF(AND(SUM(AE2430:$AP2430)&gt;0,J2430&lt;&gt;""),CONCATENATE(B2430,"_",F2430,"_",AG2430),0)</f>
        <v>0</v>
      </c>
      <c r="AZ2430" s="203">
        <f>IF(AND(SUM(AE2430:$AP2430)&gt;0,D2430="BFS"),1,0)</f>
        <v>0</v>
      </c>
      <c r="BA2430" s="203">
        <f t="shared" si="281"/>
        <v>0</v>
      </c>
    </row>
    <row r="2431" spans="1:53" ht="13">
      <c r="A2431" s="185">
        <f>IF(AND(SUM(AE2431:AP2431)&gt;0,J2431&lt;&gt;""),CONCATENATE(B2431,"_",F2431,"_",$A$5,"_",SUMPRODUCT((B$9:B2431=B2431)*(F$9:F2431=F2431)*(SUM(AE2431:AP2431)&lt;&gt;0)*(J2431&lt;&gt;""))-1),0)</f>
        <v>0</v>
      </c>
      <c r="B2431" s="746" t="s">
        <v>868</v>
      </c>
      <c r="C2431" s="464" t="s">
        <v>1941</v>
      </c>
      <c r="D2431" s="89" t="s">
        <v>587</v>
      </c>
      <c r="E2431" s="465" t="s">
        <v>595</v>
      </c>
      <c r="F2431" s="658" t="s">
        <v>751</v>
      </c>
      <c r="G2431" s="410"/>
      <c r="H2431" s="424" t="s">
        <v>1043</v>
      </c>
      <c r="I2431" s="437" t="s">
        <v>1052</v>
      </c>
      <c r="J2431" s="432" t="s">
        <v>1053</v>
      </c>
      <c r="K2431" s="433"/>
      <c r="L2431" s="425"/>
      <c r="M2431" s="425"/>
      <c r="N2431" s="425"/>
      <c r="O2431" s="425"/>
      <c r="P2431" s="425"/>
      <c r="Q2431" s="425"/>
      <c r="R2431" s="434"/>
      <c r="S2431" s="434"/>
      <c r="T2431" s="434"/>
      <c r="U2431" s="434"/>
      <c r="V2431" s="434"/>
      <c r="W2431" s="434"/>
      <c r="X2431" s="434"/>
      <c r="Y2431" s="434"/>
      <c r="Z2431" s="434"/>
      <c r="AA2431" s="743"/>
      <c r="AB2431" s="442"/>
      <c r="AC2431" s="458"/>
      <c r="AD2431" s="443"/>
      <c r="AE2431" s="543"/>
      <c r="AF2431" s="543"/>
      <c r="AG2431" s="543"/>
      <c r="AH2431" s="543"/>
      <c r="AI2431" s="543"/>
      <c r="AJ2431" s="543"/>
      <c r="AK2431" s="544"/>
      <c r="AL2431" s="544"/>
      <c r="AM2431" s="544"/>
      <c r="AN2431" s="543"/>
      <c r="AO2431" s="545"/>
      <c r="AP2431" s="544"/>
      <c r="AQ2431" s="444"/>
      <c r="AR2431" s="746" t="s">
        <v>868</v>
      </c>
      <c r="AS2431" s="475">
        <f t="shared" si="284"/>
        <v>0</v>
      </c>
      <c r="AT2431" s="475">
        <f t="shared" si="284"/>
        <v>0</v>
      </c>
      <c r="AU2431" s="475">
        <f t="shared" si="284"/>
        <v>0</v>
      </c>
      <c r="AV2431" s="475">
        <f t="shared" si="284"/>
        <v>0</v>
      </c>
      <c r="AW2431" s="475">
        <f t="shared" si="284"/>
        <v>0</v>
      </c>
      <c r="AX2431" s="475">
        <f t="shared" si="284"/>
        <v>0</v>
      </c>
      <c r="AY2431" s="185">
        <f>IF(AND(SUM(AE2431:$AP2431)&gt;0,J2431&lt;&gt;""),CONCATENATE(B2431,"_",F2431,"_",AG2431),0)</f>
        <v>0</v>
      </c>
      <c r="AZ2431" s="203">
        <f>IF(AND(SUM(AE2431:$AP2431)&gt;0,D2431="BFS"),1,0)</f>
        <v>0</v>
      </c>
      <c r="BA2431" s="203">
        <f t="shared" si="281"/>
        <v>0</v>
      </c>
    </row>
    <row r="2432" spans="1:53" ht="15.5">
      <c r="A2432" s="185">
        <f>IF(AND(SUM(AE2432:AP2432)&gt;0,J2432&lt;&gt;""),CONCATENATE(B2432,"_",F2432,"_",$A$5,"_",SUMPRODUCT((B$9:B2432=B2432)*(F$9:F2432=F2432)*(SUM(AE2432:AP2432)&lt;&gt;0)*(J2432&lt;&gt;""))-1),0)</f>
        <v>0</v>
      </c>
      <c r="B2432" s="164" t="s">
        <v>868</v>
      </c>
      <c r="C2432" s="68" t="s">
        <v>752</v>
      </c>
      <c r="D2432" s="66"/>
      <c r="E2432" s="471"/>
      <c r="F2432" s="660"/>
      <c r="G2432" s="72"/>
      <c r="H2432" s="72"/>
      <c r="I2432" s="72"/>
      <c r="J2432" s="72"/>
      <c r="K2432" s="72"/>
      <c r="L2432" s="72"/>
      <c r="M2432" s="72"/>
      <c r="N2432" s="72"/>
      <c r="O2432" s="72"/>
      <c r="P2432" s="72"/>
      <c r="Q2432" s="72"/>
      <c r="R2432" s="72"/>
      <c r="S2432" s="72"/>
      <c r="T2432" s="72"/>
      <c r="U2432" s="72"/>
      <c r="V2432" s="72"/>
      <c r="W2432" s="72"/>
      <c r="X2432" s="72"/>
      <c r="Y2432" s="72"/>
      <c r="Z2432" s="72"/>
      <c r="AA2432" s="72"/>
      <c r="AB2432" s="72"/>
      <c r="AC2432" s="460"/>
      <c r="AD2432" s="90"/>
      <c r="AE2432" s="550"/>
      <c r="AF2432" s="550"/>
      <c r="AG2432" s="550"/>
      <c r="AH2432" s="550"/>
      <c r="AI2432" s="550"/>
      <c r="AJ2432" s="550"/>
      <c r="AK2432" s="550"/>
      <c r="AL2432" s="550"/>
      <c r="AM2432" s="550"/>
      <c r="AN2432" s="550"/>
      <c r="AO2432" s="550"/>
      <c r="AP2432" s="550"/>
      <c r="AQ2432" s="75"/>
      <c r="AR2432" s="164" t="s">
        <v>868</v>
      </c>
      <c r="AS2432" s="475">
        <f t="shared" si="284"/>
        <v>0</v>
      </c>
      <c r="AT2432" s="475">
        <f t="shared" si="284"/>
        <v>0</v>
      </c>
      <c r="AU2432" s="475">
        <f t="shared" si="284"/>
        <v>0</v>
      </c>
      <c r="AV2432" s="475">
        <f t="shared" si="284"/>
        <v>0</v>
      </c>
      <c r="AW2432" s="475">
        <f t="shared" si="284"/>
        <v>0</v>
      </c>
      <c r="AX2432" s="475">
        <f t="shared" si="284"/>
        <v>0</v>
      </c>
      <c r="AY2432" s="185">
        <f>IF(AND(SUM(AE2432:$AP2432)&gt;0,J2432&lt;&gt;""),CONCATENATE(B2432,"_",F2432,"_",AG2432),0)</f>
        <v>0</v>
      </c>
      <c r="AZ2432" s="203">
        <f>IF(AND(SUM(AE2432:$AP2432)&gt;0,D2432="BFS"),1,0)</f>
        <v>0</v>
      </c>
      <c r="BA2432" s="203">
        <f t="shared" si="281"/>
        <v>0</v>
      </c>
    </row>
    <row r="2433" spans="1:53" ht="25">
      <c r="A2433" s="185">
        <f>IF(AND(SUM(AE2433:AP2433)&gt;0,J2433&lt;&gt;""),CONCATENATE(B2433,"_",F2433,"_",$A$5,"_",SUMPRODUCT((B$9:B2433=B2433)*(F$9:F2433=F2433)*(SUM(AE2433:AP2433)&lt;&gt;0)*(J2433&lt;&gt;""))-1),0)</f>
        <v>0</v>
      </c>
      <c r="B2433" s="745" t="s">
        <v>868</v>
      </c>
      <c r="C2433" s="58" t="s">
        <v>1171</v>
      </c>
      <c r="D2433" s="85" t="s">
        <v>92</v>
      </c>
      <c r="E2433" s="463" t="s">
        <v>91</v>
      </c>
      <c r="F2433" s="657" t="s">
        <v>1728</v>
      </c>
      <c r="G2433" s="420"/>
      <c r="H2433" s="418"/>
      <c r="I2433" s="418"/>
      <c r="J2433" s="418"/>
      <c r="K2433" s="418"/>
      <c r="L2433" s="419"/>
      <c r="M2433" s="419"/>
      <c r="N2433" s="419"/>
      <c r="O2433" s="419"/>
      <c r="P2433" s="419"/>
      <c r="Q2433" s="419"/>
      <c r="R2433" s="419"/>
      <c r="S2433" s="419"/>
      <c r="T2433" s="419"/>
      <c r="U2433" s="419"/>
      <c r="V2433" s="419"/>
      <c r="W2433" s="419"/>
      <c r="X2433" s="419"/>
      <c r="Y2433" s="419"/>
      <c r="Z2433" s="419"/>
      <c r="AA2433" s="420"/>
      <c r="AB2433" s="420"/>
      <c r="AC2433" s="457"/>
      <c r="AD2433" s="421"/>
      <c r="AE2433" s="536"/>
      <c r="AF2433" s="536"/>
      <c r="AG2433" s="536"/>
      <c r="AH2433" s="536"/>
      <c r="AI2433" s="537"/>
      <c r="AJ2433" s="537"/>
      <c r="AK2433" s="537"/>
      <c r="AL2433" s="537"/>
      <c r="AM2433" s="537"/>
      <c r="AN2433" s="537"/>
      <c r="AO2433" s="537"/>
      <c r="AP2433" s="537"/>
      <c r="AQ2433" s="422"/>
      <c r="AR2433" s="745" t="s">
        <v>868</v>
      </c>
      <c r="AS2433" s="475">
        <f t="shared" si="284"/>
        <v>0</v>
      </c>
      <c r="AT2433" s="475">
        <f t="shared" si="284"/>
        <v>0</v>
      </c>
      <c r="AU2433" s="475">
        <f t="shared" si="284"/>
        <v>0</v>
      </c>
      <c r="AV2433" s="475">
        <f t="shared" si="284"/>
        <v>0</v>
      </c>
      <c r="AW2433" s="475">
        <f t="shared" si="284"/>
        <v>0</v>
      </c>
      <c r="AX2433" s="475">
        <f t="shared" si="284"/>
        <v>0</v>
      </c>
      <c r="AY2433" s="185">
        <f>IF(AND(SUM(AE2433:$AP2433)&gt;0,J2433&lt;&gt;""),CONCATENATE(B2433,"_",F2433,"_",AG2433),0)</f>
        <v>0</v>
      </c>
      <c r="AZ2433" s="203">
        <f>IF(AND(SUM(AE2433:$AP2433)&gt;0,D2433="BFS"),1,0)</f>
        <v>0</v>
      </c>
      <c r="BA2433" s="203">
        <f t="shared" si="281"/>
        <v>0</v>
      </c>
    </row>
    <row r="2434" spans="1:53" ht="20">
      <c r="A2434" s="185" t="str">
        <f>IF(AND(SUM(AE2434:AP2434)&gt;0,J2434&lt;&gt;""),CONCATENATE(B2434,"_",F2434,"_",$A$5,"_",SUMPRODUCT((B$9:B2434=B2434)*(F$9:F2434=F2434)*(SUM(AE2434:AP2434)&lt;&gt;0)*(J2434&lt;&gt;""))-1),0)</f>
        <v>TH_1.5_neu_1</v>
      </c>
      <c r="B2434" s="746" t="s">
        <v>868</v>
      </c>
      <c r="C2434" s="464" t="s">
        <v>1554</v>
      </c>
      <c r="D2434" s="89" t="s">
        <v>92</v>
      </c>
      <c r="E2434" s="465" t="s">
        <v>91</v>
      </c>
      <c r="F2434" s="658" t="s">
        <v>1728</v>
      </c>
      <c r="G2434" s="410" t="s">
        <v>1171</v>
      </c>
      <c r="H2434" s="432" t="s">
        <v>1047</v>
      </c>
      <c r="I2434" s="437" t="s">
        <v>94</v>
      </c>
      <c r="J2434" s="432" t="s">
        <v>1053</v>
      </c>
      <c r="K2434" s="433" t="s">
        <v>1951</v>
      </c>
      <c r="L2434" s="433" t="s">
        <v>1110</v>
      </c>
      <c r="M2434" s="425" t="s">
        <v>954</v>
      </c>
      <c r="N2434" s="425" t="s">
        <v>1244</v>
      </c>
      <c r="O2434" s="425" t="s">
        <v>1047</v>
      </c>
      <c r="P2434" s="425" t="s">
        <v>1047</v>
      </c>
      <c r="Q2434" s="425">
        <v>0.5</v>
      </c>
      <c r="R2434" s="434" t="s">
        <v>1043</v>
      </c>
      <c r="S2434" s="434" t="s">
        <v>1043</v>
      </c>
      <c r="T2434" s="434" t="s">
        <v>1111</v>
      </c>
      <c r="U2434" s="434" t="s">
        <v>1043</v>
      </c>
      <c r="V2434" s="434" t="s">
        <v>1047</v>
      </c>
      <c r="W2434" s="434" t="s">
        <v>1047</v>
      </c>
      <c r="X2434" s="434" t="s">
        <v>1047</v>
      </c>
      <c r="Y2434" s="434" t="s">
        <v>1047</v>
      </c>
      <c r="Z2434" s="434" t="s">
        <v>1956</v>
      </c>
      <c r="AA2434" s="743" t="s">
        <v>549</v>
      </c>
      <c r="AB2434" s="743" t="s">
        <v>308</v>
      </c>
      <c r="AC2434" s="458">
        <v>40422</v>
      </c>
      <c r="AD2434" s="435"/>
      <c r="AE2434" s="543">
        <v>286</v>
      </c>
      <c r="AF2434" s="543">
        <v>306</v>
      </c>
      <c r="AG2434" s="543">
        <v>299</v>
      </c>
      <c r="AH2434" s="543">
        <v>347</v>
      </c>
      <c r="AI2434" s="543">
        <v>474</v>
      </c>
      <c r="AJ2434" s="543">
        <v>532</v>
      </c>
      <c r="AK2434" s="544">
        <v>482</v>
      </c>
      <c r="AL2434" s="544">
        <v>440</v>
      </c>
      <c r="AM2434" s="544"/>
      <c r="AN2434" s="543">
        <v>426</v>
      </c>
      <c r="AO2434" s="545">
        <v>545</v>
      </c>
      <c r="AP2434" s="544">
        <v>561</v>
      </c>
      <c r="AQ2434" s="793" t="s">
        <v>2807</v>
      </c>
      <c r="AR2434" s="746" t="s">
        <v>868</v>
      </c>
      <c r="AS2434" s="475" t="str">
        <f t="shared" si="284"/>
        <v>MD</v>
      </c>
      <c r="AT2434" s="475" t="str">
        <f t="shared" si="284"/>
        <v>3C</v>
      </c>
      <c r="AU2434" s="475">
        <f t="shared" si="284"/>
        <v>353</v>
      </c>
      <c r="AV2434" s="475" t="str">
        <f t="shared" si="284"/>
        <v>VOC</v>
      </c>
      <c r="AW2434" s="475" t="str">
        <f t="shared" si="284"/>
        <v>C</v>
      </c>
      <c r="AX2434" s="475">
        <f t="shared" si="284"/>
        <v>0</v>
      </c>
      <c r="AY2434" s="185" t="str">
        <f>IF(AND(SUM(AE2434:$AP2434)&gt;0,J2434&lt;&gt;""),CONCATENATE(B2434,"_",F2434,"_",AG2434),0)</f>
        <v>TH_1.5_299</v>
      </c>
      <c r="AZ2434" s="203">
        <f>IF(AND(SUM(AE2434:$AP2434)&gt;0,D2434="BFS"),1,0)</f>
        <v>0</v>
      </c>
      <c r="BA2434" s="203">
        <f t="shared" si="281"/>
        <v>0</v>
      </c>
    </row>
    <row r="2435" spans="1:53" ht="15.5">
      <c r="A2435" s="185">
        <f>IF(AND(SUM(AE2435:AP2435)&gt;0,J2435&lt;&gt;""),CONCATENATE(B2435,"_",F2435,"_",$A$5,"_",SUMPRODUCT((B$9:B2435=B2435)*(F$9:F2435=F2435)*(SUM(AE2435:AP2435)&lt;&gt;0)*(J2435&lt;&gt;""))-1),0)</f>
        <v>0</v>
      </c>
      <c r="B2435" s="163" t="s">
        <v>868</v>
      </c>
      <c r="C2435" s="65" t="s">
        <v>96</v>
      </c>
      <c r="D2435" s="66"/>
      <c r="E2435" s="461"/>
      <c r="F2435" s="660"/>
      <c r="G2435" s="67"/>
      <c r="H2435" s="67"/>
      <c r="I2435" s="67"/>
      <c r="J2435" s="67"/>
      <c r="K2435" s="67"/>
      <c r="L2435" s="67"/>
      <c r="M2435" s="67"/>
      <c r="N2435" s="67"/>
      <c r="O2435" s="67"/>
      <c r="P2435" s="67"/>
      <c r="Q2435" s="67"/>
      <c r="R2435" s="67"/>
      <c r="S2435" s="67"/>
      <c r="T2435" s="67"/>
      <c r="U2435" s="67"/>
      <c r="V2435" s="67"/>
      <c r="W2435" s="67"/>
      <c r="X2435" s="67"/>
      <c r="Y2435" s="67"/>
      <c r="Z2435" s="67"/>
      <c r="AA2435" s="67"/>
      <c r="AB2435" s="67"/>
      <c r="AC2435" s="455"/>
      <c r="AD2435" s="91"/>
      <c r="AE2435" s="540"/>
      <c r="AF2435" s="540"/>
      <c r="AG2435" s="540"/>
      <c r="AH2435" s="540"/>
      <c r="AI2435" s="540"/>
      <c r="AJ2435" s="540"/>
      <c r="AK2435" s="540"/>
      <c r="AL2435" s="540"/>
      <c r="AM2435" s="540"/>
      <c r="AN2435" s="540"/>
      <c r="AO2435" s="540"/>
      <c r="AP2435" s="540"/>
      <c r="AQ2435" s="325"/>
      <c r="AR2435" s="163" t="s">
        <v>868</v>
      </c>
      <c r="AS2435" s="475">
        <f t="shared" si="284"/>
        <v>0</v>
      </c>
      <c r="AT2435" s="475">
        <f t="shared" si="284"/>
        <v>0</v>
      </c>
      <c r="AU2435" s="475">
        <f t="shared" si="284"/>
        <v>0</v>
      </c>
      <c r="AV2435" s="475">
        <f t="shared" si="284"/>
        <v>0</v>
      </c>
      <c r="AW2435" s="475">
        <f t="shared" si="284"/>
        <v>0</v>
      </c>
      <c r="AX2435" s="475">
        <f t="shared" si="284"/>
        <v>0</v>
      </c>
      <c r="AY2435" s="185">
        <f>IF(AND(SUM(AE2435:$AP2435)&gt;0,J2435&lt;&gt;""),CONCATENATE(B2435,"_",F2435,"_",AG2435),0)</f>
        <v>0</v>
      </c>
      <c r="AZ2435" s="203">
        <f>IF(AND(SUM(AE2435:$AP2435)&gt;0,D2435="BFS"),1,0)</f>
        <v>0</v>
      </c>
      <c r="BA2435" s="203">
        <f t="shared" si="281"/>
        <v>0</v>
      </c>
    </row>
    <row r="2436" spans="1:53" ht="15.5">
      <c r="A2436" s="185">
        <f>IF(AND(SUM(AE2436:AP2436)&gt;0,J2436&lt;&gt;""),CONCATENATE(B2436,"_",F2436,"_",$A$5,"_",SUMPRODUCT((B$9:B2436=B2436)*(F$9:F2436=F2436)*(SUM(AE2436:AP2436)&lt;&gt;0)*(J2436&lt;&gt;""))-1),0)</f>
        <v>0</v>
      </c>
      <c r="B2436" s="164" t="s">
        <v>868</v>
      </c>
      <c r="C2436" s="68" t="s">
        <v>97</v>
      </c>
      <c r="D2436" s="66"/>
      <c r="E2436" s="471"/>
      <c r="F2436" s="660"/>
      <c r="G2436" s="72"/>
      <c r="H2436" s="72"/>
      <c r="I2436" s="72"/>
      <c r="J2436" s="72"/>
      <c r="K2436" s="72"/>
      <c r="L2436" s="72"/>
      <c r="M2436" s="72"/>
      <c r="N2436" s="72"/>
      <c r="O2436" s="72"/>
      <c r="P2436" s="72"/>
      <c r="Q2436" s="72"/>
      <c r="R2436" s="72"/>
      <c r="S2436" s="72"/>
      <c r="T2436" s="72"/>
      <c r="U2436" s="72"/>
      <c r="V2436" s="72"/>
      <c r="W2436" s="72"/>
      <c r="X2436" s="72"/>
      <c r="Y2436" s="72"/>
      <c r="Z2436" s="72"/>
      <c r="AA2436" s="72"/>
      <c r="AB2436" s="72"/>
      <c r="AC2436" s="460"/>
      <c r="AD2436" s="90"/>
      <c r="AE2436" s="550"/>
      <c r="AF2436" s="550"/>
      <c r="AG2436" s="550"/>
      <c r="AH2436" s="550"/>
      <c r="AI2436" s="550"/>
      <c r="AJ2436" s="550"/>
      <c r="AK2436" s="550"/>
      <c r="AL2436" s="550"/>
      <c r="AM2436" s="550"/>
      <c r="AN2436" s="550"/>
      <c r="AO2436" s="550"/>
      <c r="AP2436" s="550"/>
      <c r="AQ2436" s="75"/>
      <c r="AR2436" s="164" t="s">
        <v>868</v>
      </c>
      <c r="AS2436" s="475">
        <f t="shared" si="284"/>
        <v>0</v>
      </c>
      <c r="AT2436" s="475">
        <f t="shared" si="284"/>
        <v>0</v>
      </c>
      <c r="AU2436" s="475">
        <f t="shared" si="284"/>
        <v>0</v>
      </c>
      <c r="AV2436" s="475">
        <f t="shared" si="284"/>
        <v>0</v>
      </c>
      <c r="AW2436" s="475">
        <f t="shared" si="284"/>
        <v>0</v>
      </c>
      <c r="AX2436" s="475">
        <f t="shared" si="284"/>
        <v>0</v>
      </c>
      <c r="AY2436" s="185">
        <f>IF(AND(SUM(AE2436:$AP2436)&gt;0,J2436&lt;&gt;""),CONCATENATE(B2436,"_",F2436,"_",AG2436),0)</f>
        <v>0</v>
      </c>
      <c r="AZ2436" s="203">
        <f>IF(AND(SUM(AE2436:$AP2436)&gt;0,D2436="BFS"),1,0)</f>
        <v>0</v>
      </c>
      <c r="BA2436" s="203">
        <f t="shared" si="281"/>
        <v>0</v>
      </c>
    </row>
    <row r="2437" spans="1:53" ht="25">
      <c r="A2437" s="185">
        <f>IF(AND(SUM(AE2437:AP2437)&gt;0,J2437&lt;&gt;""),CONCATENATE(B2437,"_",F2437,"_",$A$5,"_",SUMPRODUCT((B$9:B2437=B2437)*(F$9:F2437=F2437)*(SUM(AE2437:AP2437)&lt;&gt;0)*(J2437&lt;&gt;""))-1),0)</f>
        <v>0</v>
      </c>
      <c r="B2437" s="745" t="s">
        <v>868</v>
      </c>
      <c r="C2437" s="58" t="s">
        <v>1172</v>
      </c>
      <c r="D2437" s="85" t="s">
        <v>99</v>
      </c>
      <c r="E2437" s="463" t="s">
        <v>98</v>
      </c>
      <c r="F2437" s="657" t="s">
        <v>1766</v>
      </c>
      <c r="G2437" s="420"/>
      <c r="H2437" s="418"/>
      <c r="I2437" s="418"/>
      <c r="J2437" s="418"/>
      <c r="K2437" s="418"/>
      <c r="L2437" s="419"/>
      <c r="M2437" s="419"/>
      <c r="N2437" s="419"/>
      <c r="O2437" s="419" t="s">
        <v>1949</v>
      </c>
      <c r="P2437" s="419" t="s">
        <v>1949</v>
      </c>
      <c r="Q2437" s="419" t="s">
        <v>1949</v>
      </c>
      <c r="R2437" s="419" t="s">
        <v>1949</v>
      </c>
      <c r="S2437" s="419" t="s">
        <v>1949</v>
      </c>
      <c r="T2437" s="419"/>
      <c r="U2437" s="419" t="s">
        <v>1949</v>
      </c>
      <c r="V2437" s="419" t="s">
        <v>1949</v>
      </c>
      <c r="W2437" s="419" t="s">
        <v>1949</v>
      </c>
      <c r="X2437" s="419" t="s">
        <v>1949</v>
      </c>
      <c r="Y2437" s="419" t="s">
        <v>1949</v>
      </c>
      <c r="Z2437" s="419" t="s">
        <v>1949</v>
      </c>
      <c r="AA2437" s="420"/>
      <c r="AB2437" s="420"/>
      <c r="AC2437" s="457"/>
      <c r="AD2437" s="421"/>
      <c r="AE2437" s="537"/>
      <c r="AF2437" s="537"/>
      <c r="AG2437" s="537"/>
      <c r="AH2437" s="537"/>
      <c r="AI2437" s="537"/>
      <c r="AJ2437" s="537"/>
      <c r="AK2437" s="537"/>
      <c r="AL2437" s="537"/>
      <c r="AM2437" s="537"/>
      <c r="AN2437" s="537"/>
      <c r="AO2437" s="537"/>
      <c r="AP2437" s="537"/>
      <c r="AQ2437" s="422"/>
      <c r="AR2437" s="745" t="s">
        <v>868</v>
      </c>
      <c r="AS2437" s="475">
        <f t="shared" ref="AS2437:AX2446" si="285">IF(SUM($AE2437:$AP2437)&gt;0,VLOOKUP($F2437,Schulart,AS$2,FALSE),0)</f>
        <v>0</v>
      </c>
      <c r="AT2437" s="475">
        <f t="shared" si="285"/>
        <v>0</v>
      </c>
      <c r="AU2437" s="475">
        <f t="shared" si="285"/>
        <v>0</v>
      </c>
      <c r="AV2437" s="475">
        <f t="shared" si="285"/>
        <v>0</v>
      </c>
      <c r="AW2437" s="475">
        <f t="shared" si="285"/>
        <v>0</v>
      </c>
      <c r="AX2437" s="475">
        <f t="shared" si="285"/>
        <v>0</v>
      </c>
      <c r="AY2437" s="185">
        <f>IF(AND(SUM(AE2437:$AP2437)&gt;0,J2437&lt;&gt;""),CONCATENATE(B2437,"_",F2437,"_",AG2437),0)</f>
        <v>0</v>
      </c>
      <c r="AZ2437" s="203">
        <f>IF(AND(SUM(AE2437:$AP2437)&gt;0,D2437="BFS"),1,0)</f>
        <v>0</v>
      </c>
      <c r="BA2437" s="203">
        <f t="shared" si="281"/>
        <v>0</v>
      </c>
    </row>
    <row r="2438" spans="1:53" ht="20">
      <c r="A2438" s="185" t="str">
        <f>IF(AND(SUM(AE2438:AP2438)&gt;0,J2438&lt;&gt;""),CONCATENATE(B2438,"_",F2438,"_",$A$5,"_",SUMPRODUCT((B$9:B2438=B2438)*(F$9:F2438=F2438)*(SUM(AE2438:AP2438)&lt;&gt;0)*(J2438&lt;&gt;""))-1),0)</f>
        <v>TH_2.1.1_neu_1</v>
      </c>
      <c r="B2438" s="746" t="s">
        <v>868</v>
      </c>
      <c r="C2438" s="464" t="s">
        <v>1172</v>
      </c>
      <c r="D2438" s="89" t="s">
        <v>99</v>
      </c>
      <c r="E2438" s="465" t="s">
        <v>98</v>
      </c>
      <c r="F2438" s="658" t="s">
        <v>1766</v>
      </c>
      <c r="G2438" s="410" t="s">
        <v>1914</v>
      </c>
      <c r="H2438" s="432" t="s">
        <v>1047</v>
      </c>
      <c r="I2438" s="437" t="s">
        <v>1052</v>
      </c>
      <c r="J2438" s="432" t="s">
        <v>1114</v>
      </c>
      <c r="K2438" s="433" t="s">
        <v>257</v>
      </c>
      <c r="L2438" s="424" t="s">
        <v>654</v>
      </c>
      <c r="M2438" s="425" t="s">
        <v>794</v>
      </c>
      <c r="N2438" s="425" t="s">
        <v>1472</v>
      </c>
      <c r="O2438" s="425" t="s">
        <v>1047</v>
      </c>
      <c r="P2438" s="425" t="s">
        <v>1043</v>
      </c>
      <c r="Q2438" s="425" t="s">
        <v>1949</v>
      </c>
      <c r="R2438" s="434" t="s">
        <v>1043</v>
      </c>
      <c r="S2438" s="434" t="s">
        <v>1043</v>
      </c>
      <c r="T2438" s="434" t="s">
        <v>1955</v>
      </c>
      <c r="U2438" s="434" t="s">
        <v>1043</v>
      </c>
      <c r="V2438" s="434" t="s">
        <v>1047</v>
      </c>
      <c r="W2438" s="434" t="s">
        <v>1047</v>
      </c>
      <c r="X2438" s="434" t="s">
        <v>1043</v>
      </c>
      <c r="Y2438" s="434" t="s">
        <v>1047</v>
      </c>
      <c r="Z2438" s="434" t="s">
        <v>1043</v>
      </c>
      <c r="AA2438" s="743" t="s">
        <v>1924</v>
      </c>
      <c r="AB2438" s="743"/>
      <c r="AC2438" s="458">
        <v>40422</v>
      </c>
      <c r="AD2438" s="435"/>
      <c r="AE2438" s="543">
        <v>1951</v>
      </c>
      <c r="AF2438" s="543">
        <v>1866</v>
      </c>
      <c r="AG2438" s="543">
        <v>1676</v>
      </c>
      <c r="AH2438" s="543">
        <v>1664</v>
      </c>
      <c r="AI2438" s="543">
        <v>1516</v>
      </c>
      <c r="AJ2438" s="543">
        <v>1300</v>
      </c>
      <c r="AK2438" s="544">
        <v>1061</v>
      </c>
      <c r="AL2438" s="544">
        <v>1048</v>
      </c>
      <c r="AM2438" s="544">
        <v>1062</v>
      </c>
      <c r="AN2438" s="543">
        <v>1451</v>
      </c>
      <c r="AO2438" s="545">
        <v>1838</v>
      </c>
      <c r="AP2438" s="544">
        <v>1845</v>
      </c>
      <c r="AQ2438" s="742"/>
      <c r="AR2438" s="746" t="s">
        <v>868</v>
      </c>
      <c r="AS2438" s="475" t="str">
        <f t="shared" si="285"/>
        <v>ÜS</v>
      </c>
      <c r="AT2438" s="475" t="str">
        <f t="shared" si="285"/>
        <v>2B</v>
      </c>
      <c r="AU2438" s="475">
        <f t="shared" si="285"/>
        <v>254</v>
      </c>
      <c r="AV2438" s="475" t="str">
        <f t="shared" si="285"/>
        <v>Pre-Voc</v>
      </c>
      <c r="AW2438" s="475" t="str">
        <f t="shared" si="285"/>
        <v>B</v>
      </c>
      <c r="AX2438" s="475">
        <f t="shared" si="285"/>
        <v>0</v>
      </c>
      <c r="AY2438" s="185" t="str">
        <f>IF(AND(SUM(AE2438:$AP2438)&gt;0,J2438&lt;&gt;""),CONCATENATE(B2438,"_",F2438,"_",AG2438),0)</f>
        <v>TH_2.1.1_1676</v>
      </c>
      <c r="AZ2438" s="203">
        <f>IF(AND(SUM(AE2438:$AP2438)&gt;0,D2438="BFS"),1,0)</f>
        <v>0</v>
      </c>
      <c r="BA2438" s="203">
        <f t="shared" si="281"/>
        <v>0</v>
      </c>
    </row>
    <row r="2439" spans="1:53" ht="30">
      <c r="A2439" s="185" t="str">
        <f>IF(AND(SUM(AE2439:AP2439)&gt;0,J2439&lt;&gt;""),CONCATENATE(B2439,"_",F2439,"_",$A$5,"_",SUMPRODUCT((B$9:B2439=B2439)*(F$9:F2439=F2439)*(SUM(AE2439:AP2439)&lt;&gt;0)*(J2439&lt;&gt;""))-1),0)</f>
        <v>TH_2.1.1_neu_2</v>
      </c>
      <c r="B2439" s="746" t="s">
        <v>868</v>
      </c>
      <c r="C2439" s="464" t="s">
        <v>1172</v>
      </c>
      <c r="D2439" s="89" t="s">
        <v>99</v>
      </c>
      <c r="E2439" s="465" t="s">
        <v>98</v>
      </c>
      <c r="F2439" s="658" t="s">
        <v>1766</v>
      </c>
      <c r="G2439" s="410" t="s">
        <v>1925</v>
      </c>
      <c r="H2439" s="432" t="s">
        <v>1047</v>
      </c>
      <c r="I2439" s="437" t="s">
        <v>1052</v>
      </c>
      <c r="J2439" s="432" t="s">
        <v>1114</v>
      </c>
      <c r="K2439" s="433" t="s">
        <v>257</v>
      </c>
      <c r="L2439" s="424" t="s">
        <v>654</v>
      </c>
      <c r="M2439" s="425" t="s">
        <v>794</v>
      </c>
      <c r="N2439" s="425" t="s">
        <v>1472</v>
      </c>
      <c r="O2439" s="425" t="s">
        <v>1047</v>
      </c>
      <c r="P2439" s="425" t="s">
        <v>1047</v>
      </c>
      <c r="Q2439" s="425" t="s">
        <v>1954</v>
      </c>
      <c r="R2439" s="434" t="s">
        <v>1043</v>
      </c>
      <c r="S2439" s="434" t="s">
        <v>1043</v>
      </c>
      <c r="T2439" s="434" t="s">
        <v>1955</v>
      </c>
      <c r="U2439" s="434" t="s">
        <v>1043</v>
      </c>
      <c r="V2439" s="434" t="s">
        <v>1047</v>
      </c>
      <c r="W2439" s="434" t="s">
        <v>1047</v>
      </c>
      <c r="X2439" s="434" t="s">
        <v>1043</v>
      </c>
      <c r="Y2439" s="434" t="s">
        <v>1047</v>
      </c>
      <c r="Z2439" s="434" t="s">
        <v>1043</v>
      </c>
      <c r="AA2439" s="743" t="s">
        <v>1926</v>
      </c>
      <c r="AB2439" s="743" t="s">
        <v>320</v>
      </c>
      <c r="AC2439" s="458">
        <v>40422</v>
      </c>
      <c r="AD2439" s="435"/>
      <c r="AE2439" s="543">
        <v>1882</v>
      </c>
      <c r="AF2439" s="543">
        <v>1485</v>
      </c>
      <c r="AG2439" s="543">
        <v>1343</v>
      </c>
      <c r="AH2439" s="543">
        <v>1300</v>
      </c>
      <c r="AI2439" s="543">
        <v>1101</v>
      </c>
      <c r="AJ2439" s="543">
        <v>188</v>
      </c>
      <c r="AK2439" s="544">
        <v>113</v>
      </c>
      <c r="AL2439" s="544">
        <v>141</v>
      </c>
      <c r="AM2439" s="544">
        <v>158</v>
      </c>
      <c r="AN2439" s="543">
        <v>0</v>
      </c>
      <c r="AO2439" s="545">
        <v>0</v>
      </c>
      <c r="AP2439" s="544">
        <v>0</v>
      </c>
      <c r="AQ2439" s="742"/>
      <c r="AR2439" s="746" t="s">
        <v>868</v>
      </c>
      <c r="AS2439" s="475" t="str">
        <f t="shared" si="285"/>
        <v>ÜS</v>
      </c>
      <c r="AT2439" s="475" t="str">
        <f t="shared" si="285"/>
        <v>2B</v>
      </c>
      <c r="AU2439" s="475">
        <f t="shared" si="285"/>
        <v>254</v>
      </c>
      <c r="AV2439" s="475" t="str">
        <f t="shared" si="285"/>
        <v>Pre-Voc</v>
      </c>
      <c r="AW2439" s="475" t="str">
        <f t="shared" si="285"/>
        <v>B</v>
      </c>
      <c r="AX2439" s="475">
        <f t="shared" si="285"/>
        <v>0</v>
      </c>
      <c r="AY2439" s="185" t="str">
        <f>IF(AND(SUM(AE2439:$AP2439)&gt;0,J2439&lt;&gt;""),CONCATENATE(B2439,"_",F2439,"_",AG2439),0)</f>
        <v>TH_2.1.1_1343</v>
      </c>
      <c r="AZ2439" s="203">
        <f>IF(AND(SUM(AE2439:$AP2439)&gt;0,D2439="BFS"),1,0)</f>
        <v>0</v>
      </c>
      <c r="BA2439" s="203">
        <f t="shared" si="281"/>
        <v>0</v>
      </c>
    </row>
    <row r="2440" spans="1:53" ht="25">
      <c r="A2440" s="185">
        <f>IF(AND(SUM(AE2440:AP2440)&gt;0,J2440&lt;&gt;""),CONCATENATE(B2440,"_",F2440,"_",$A$5,"_",SUMPRODUCT((B$9:B2440=B2440)*(F$9:F2440=F2440)*(SUM(AE2440:AP2440)&lt;&gt;0)*(J2440&lt;&gt;""))-1),0)</f>
        <v>0</v>
      </c>
      <c r="B2440" s="745" t="s">
        <v>868</v>
      </c>
      <c r="C2440" s="58" t="s">
        <v>1174</v>
      </c>
      <c r="D2440" s="85" t="s">
        <v>578</v>
      </c>
      <c r="E2440" s="463" t="s">
        <v>577</v>
      </c>
      <c r="F2440" s="657" t="s">
        <v>1767</v>
      </c>
      <c r="G2440" s="420"/>
      <c r="H2440" s="418"/>
      <c r="I2440" s="418"/>
      <c r="J2440" s="418"/>
      <c r="K2440" s="418"/>
      <c r="L2440" s="419"/>
      <c r="M2440" s="419"/>
      <c r="N2440" s="419"/>
      <c r="O2440" s="419"/>
      <c r="P2440" s="419"/>
      <c r="Q2440" s="419"/>
      <c r="R2440" s="419"/>
      <c r="S2440" s="419"/>
      <c r="T2440" s="419"/>
      <c r="U2440" s="419"/>
      <c r="V2440" s="419"/>
      <c r="W2440" s="419"/>
      <c r="X2440" s="419"/>
      <c r="Y2440" s="419"/>
      <c r="Z2440" s="419"/>
      <c r="AA2440" s="420"/>
      <c r="AB2440" s="420"/>
      <c r="AC2440" s="457"/>
      <c r="AD2440" s="421"/>
      <c r="AE2440" s="537"/>
      <c r="AF2440" s="537"/>
      <c r="AG2440" s="537"/>
      <c r="AH2440" s="537"/>
      <c r="AI2440" s="537"/>
      <c r="AJ2440" s="537"/>
      <c r="AK2440" s="537"/>
      <c r="AL2440" s="537"/>
      <c r="AM2440" s="537"/>
      <c r="AN2440" s="537"/>
      <c r="AO2440" s="537"/>
      <c r="AP2440" s="537"/>
      <c r="AQ2440" s="422"/>
      <c r="AR2440" s="745" t="s">
        <v>868</v>
      </c>
      <c r="AS2440" s="475">
        <f t="shared" si="285"/>
        <v>0</v>
      </c>
      <c r="AT2440" s="475">
        <f t="shared" si="285"/>
        <v>0</v>
      </c>
      <c r="AU2440" s="475">
        <f t="shared" si="285"/>
        <v>0</v>
      </c>
      <c r="AV2440" s="475">
        <f t="shared" si="285"/>
        <v>0</v>
      </c>
      <c r="AW2440" s="475">
        <f t="shared" si="285"/>
        <v>0</v>
      </c>
      <c r="AX2440" s="475">
        <f t="shared" si="285"/>
        <v>0</v>
      </c>
      <c r="AY2440" s="185">
        <f>IF(AND(SUM(AE2440:$AP2440)&gt;0,J2440&lt;&gt;""),CONCATENATE(B2440,"_",F2440,"_",AG2440),0)</f>
        <v>0</v>
      </c>
      <c r="AZ2440" s="203">
        <f>IF(AND(SUM(AE2440:$AP2440)&gt;0,D2440="BFS"),1,0)</f>
        <v>0</v>
      </c>
      <c r="BA2440" s="203">
        <f t="shared" si="281"/>
        <v>0</v>
      </c>
    </row>
    <row r="2441" spans="1:53" ht="13">
      <c r="A2441" s="185">
        <f>IF(AND(SUM(AE2441:AP2441)&gt;0,J2441&lt;&gt;""),CONCATENATE(B2441,"_",F2441,"_",$A$5,"_",SUMPRODUCT((B$9:B2441=B2441)*(F$9:F2441=F2441)*(SUM(AE2441:AP2441)&lt;&gt;0)*(J2441&lt;&gt;""))-1),0)</f>
        <v>0</v>
      </c>
      <c r="B2441" s="746" t="s">
        <v>868</v>
      </c>
      <c r="C2441" s="464" t="s">
        <v>1557</v>
      </c>
      <c r="D2441" s="89" t="s">
        <v>578</v>
      </c>
      <c r="E2441" s="465" t="s">
        <v>577</v>
      </c>
      <c r="F2441" s="658" t="s">
        <v>1767</v>
      </c>
      <c r="G2441" s="410"/>
      <c r="H2441" s="432" t="s">
        <v>1043</v>
      </c>
      <c r="I2441" s="437" t="s">
        <v>1052</v>
      </c>
      <c r="J2441" s="432" t="s">
        <v>1114</v>
      </c>
      <c r="K2441" s="433"/>
      <c r="L2441" s="425"/>
      <c r="M2441" s="425"/>
      <c r="N2441" s="425"/>
      <c r="O2441" s="425"/>
      <c r="P2441" s="425"/>
      <c r="Q2441" s="425"/>
      <c r="R2441" s="434"/>
      <c r="S2441" s="434"/>
      <c r="T2441" s="434"/>
      <c r="U2441" s="434"/>
      <c r="V2441" s="434"/>
      <c r="W2441" s="434"/>
      <c r="X2441" s="434"/>
      <c r="Y2441" s="434"/>
      <c r="Z2441" s="434"/>
      <c r="AA2441" s="743"/>
      <c r="AB2441" s="442"/>
      <c r="AC2441" s="458"/>
      <c r="AD2441" s="443"/>
      <c r="AE2441" s="543"/>
      <c r="AF2441" s="543"/>
      <c r="AG2441" s="543"/>
      <c r="AH2441" s="543"/>
      <c r="AI2441" s="543"/>
      <c r="AJ2441" s="543"/>
      <c r="AK2441" s="544"/>
      <c r="AL2441" s="544"/>
      <c r="AM2441" s="544"/>
      <c r="AN2441" s="543"/>
      <c r="AO2441" s="545"/>
      <c r="AP2441" s="544"/>
      <c r="AQ2441" s="444"/>
      <c r="AR2441" s="746" t="s">
        <v>868</v>
      </c>
      <c r="AS2441" s="475">
        <f t="shared" si="285"/>
        <v>0</v>
      </c>
      <c r="AT2441" s="475">
        <f t="shared" si="285"/>
        <v>0</v>
      </c>
      <c r="AU2441" s="475">
        <f t="shared" si="285"/>
        <v>0</v>
      </c>
      <c r="AV2441" s="475">
        <f t="shared" si="285"/>
        <v>0</v>
      </c>
      <c r="AW2441" s="475">
        <f t="shared" si="285"/>
        <v>0</v>
      </c>
      <c r="AX2441" s="475">
        <f t="shared" si="285"/>
        <v>0</v>
      </c>
      <c r="AY2441" s="185">
        <f>IF(AND(SUM(AE2441:$AP2441)&gt;0,J2441&lt;&gt;""),CONCATENATE(B2441,"_",F2441,"_",AG2441),0)</f>
        <v>0</v>
      </c>
      <c r="AZ2441" s="203">
        <f>IF(AND(SUM(AE2441:$AP2441)&gt;0,D2441="BFS"),1,0)</f>
        <v>0</v>
      </c>
      <c r="BA2441" s="203">
        <f t="shared" si="281"/>
        <v>0</v>
      </c>
    </row>
    <row r="2442" spans="1:53" ht="25">
      <c r="A2442" s="185">
        <f>IF(AND(SUM(AE2442:AP2442)&gt;0,J2442&lt;&gt;""),CONCATENATE(B2442,"_",F2442,"_",$A$5,"_",SUMPRODUCT((B$9:B2442=B2442)*(F$9:F2442=F2442)*(SUM(AE2442:AP2442)&lt;&gt;0)*(J2442&lt;&gt;""))-1),0)</f>
        <v>0</v>
      </c>
      <c r="B2442" s="745" t="s">
        <v>868</v>
      </c>
      <c r="C2442" s="58" t="s">
        <v>129</v>
      </c>
      <c r="D2442" s="85" t="s">
        <v>99</v>
      </c>
      <c r="E2442" s="463" t="s">
        <v>572</v>
      </c>
      <c r="F2442" s="657" t="s">
        <v>946</v>
      </c>
      <c r="G2442" s="420"/>
      <c r="H2442" s="418"/>
      <c r="I2442" s="418"/>
      <c r="J2442" s="418"/>
      <c r="K2442" s="418"/>
      <c r="L2442" s="419"/>
      <c r="M2442" s="419"/>
      <c r="N2442" s="419"/>
      <c r="O2442" s="419"/>
      <c r="P2442" s="419"/>
      <c r="Q2442" s="419"/>
      <c r="R2442" s="419"/>
      <c r="S2442" s="419"/>
      <c r="T2442" s="419"/>
      <c r="U2442" s="419"/>
      <c r="V2442" s="419"/>
      <c r="W2442" s="419"/>
      <c r="X2442" s="419"/>
      <c r="Y2442" s="419"/>
      <c r="Z2442" s="419"/>
      <c r="AA2442" s="420"/>
      <c r="AB2442" s="420"/>
      <c r="AC2442" s="457"/>
      <c r="AD2442" s="421"/>
      <c r="AE2442" s="537"/>
      <c r="AF2442" s="537"/>
      <c r="AG2442" s="537"/>
      <c r="AH2442" s="537"/>
      <c r="AI2442" s="537"/>
      <c r="AJ2442" s="537"/>
      <c r="AK2442" s="537"/>
      <c r="AL2442" s="537"/>
      <c r="AM2442" s="537"/>
      <c r="AN2442" s="537"/>
      <c r="AO2442" s="537"/>
      <c r="AP2442" s="537"/>
      <c r="AQ2442" s="422"/>
      <c r="AR2442" s="745" t="s">
        <v>868</v>
      </c>
      <c r="AS2442" s="475">
        <f t="shared" si="285"/>
        <v>0</v>
      </c>
      <c r="AT2442" s="475">
        <f t="shared" si="285"/>
        <v>0</v>
      </c>
      <c r="AU2442" s="475">
        <f t="shared" si="285"/>
        <v>0</v>
      </c>
      <c r="AV2442" s="475">
        <f t="shared" si="285"/>
        <v>0</v>
      </c>
      <c r="AW2442" s="475">
        <f t="shared" si="285"/>
        <v>0</v>
      </c>
      <c r="AX2442" s="475">
        <f t="shared" si="285"/>
        <v>0</v>
      </c>
      <c r="AY2442" s="185">
        <f>IF(AND(SUM(AE2442:$AP2442)&gt;0,J2442&lt;&gt;""),CONCATENATE(B2442,"_",F2442,"_",AG2442),0)</f>
        <v>0</v>
      </c>
      <c r="AZ2442" s="203">
        <f>IF(AND(SUM(AE2442:$AP2442)&gt;0,D2442="BFS"),1,0)</f>
        <v>0</v>
      </c>
      <c r="BA2442" s="203">
        <f t="shared" si="281"/>
        <v>0</v>
      </c>
    </row>
    <row r="2443" spans="1:53" ht="20">
      <c r="A2443" s="185">
        <f>IF(AND(SUM(AE2443:AP2443)&gt;0,J2443&lt;&gt;""),CONCATENATE(B2443,"_",F2443,"_",$A$5,"_",SUMPRODUCT((B$9:B2443=B2443)*(F$9:F2443=F2443)*(SUM(AE2443:AP2443)&lt;&gt;0)*(J2443&lt;&gt;""))-1),0)</f>
        <v>0</v>
      </c>
      <c r="B2443" s="746" t="s">
        <v>868</v>
      </c>
      <c r="C2443" s="464" t="s">
        <v>129</v>
      </c>
      <c r="D2443" s="89" t="s">
        <v>99</v>
      </c>
      <c r="E2443" s="465" t="s">
        <v>572</v>
      </c>
      <c r="F2443" s="658" t="s">
        <v>946</v>
      </c>
      <c r="G2443" s="410" t="s">
        <v>1096</v>
      </c>
      <c r="H2443" s="432" t="s">
        <v>1043</v>
      </c>
      <c r="I2443" s="437" t="s">
        <v>1052</v>
      </c>
      <c r="J2443" s="432" t="s">
        <v>1114</v>
      </c>
      <c r="K2443" s="433"/>
      <c r="L2443" s="425"/>
      <c r="M2443" s="425"/>
      <c r="N2443" s="425"/>
      <c r="O2443" s="425"/>
      <c r="P2443" s="425"/>
      <c r="Q2443" s="425"/>
      <c r="R2443" s="434"/>
      <c r="S2443" s="434"/>
      <c r="T2443" s="434"/>
      <c r="U2443" s="434"/>
      <c r="V2443" s="434"/>
      <c r="W2443" s="434"/>
      <c r="X2443" s="434"/>
      <c r="Y2443" s="434"/>
      <c r="Z2443" s="434"/>
      <c r="AA2443" s="743"/>
      <c r="AB2443" s="442"/>
      <c r="AC2443" s="458"/>
      <c r="AD2443" s="443"/>
      <c r="AE2443" s="543"/>
      <c r="AF2443" s="543"/>
      <c r="AG2443" s="543"/>
      <c r="AH2443" s="543"/>
      <c r="AI2443" s="543"/>
      <c r="AJ2443" s="543"/>
      <c r="AK2443" s="544"/>
      <c r="AL2443" s="544"/>
      <c r="AM2443" s="544"/>
      <c r="AN2443" s="543"/>
      <c r="AO2443" s="545"/>
      <c r="AP2443" s="544"/>
      <c r="AQ2443" s="444"/>
      <c r="AR2443" s="746" t="s">
        <v>868</v>
      </c>
      <c r="AS2443" s="475">
        <f t="shared" si="285"/>
        <v>0</v>
      </c>
      <c r="AT2443" s="475">
        <f t="shared" si="285"/>
        <v>0</v>
      </c>
      <c r="AU2443" s="475">
        <f t="shared" si="285"/>
        <v>0</v>
      </c>
      <c r="AV2443" s="475">
        <f t="shared" si="285"/>
        <v>0</v>
      </c>
      <c r="AW2443" s="475">
        <f t="shared" si="285"/>
        <v>0</v>
      </c>
      <c r="AX2443" s="475">
        <f t="shared" si="285"/>
        <v>0</v>
      </c>
      <c r="AY2443" s="185">
        <f>IF(AND(SUM(AE2443:$AP2443)&gt;0,J2443&lt;&gt;""),CONCATENATE(B2443,"_",F2443,"_",AG2443),0)</f>
        <v>0</v>
      </c>
      <c r="AZ2443" s="203">
        <f>IF(AND(SUM(AE2443:$AP2443)&gt;0,D2443="BFS"),1,0)</f>
        <v>0</v>
      </c>
      <c r="BA2443" s="203">
        <f t="shared" si="281"/>
        <v>0</v>
      </c>
    </row>
    <row r="2444" spans="1:53" ht="15.5">
      <c r="A2444" s="185">
        <f>IF(AND(SUM(AE2444:AP2444)&gt;0,J2444&lt;&gt;""),CONCATENATE(B2444,"_",F2444,"_",$A$5,"_",SUMPRODUCT((B$9:B2444=B2444)*(F$9:F2444=F2444)*(SUM(AE2444:AP2444)&lt;&gt;0)*(J2444&lt;&gt;""))-1),0)</f>
        <v>0</v>
      </c>
      <c r="B2444" s="164" t="s">
        <v>868</v>
      </c>
      <c r="C2444" s="68" t="s">
        <v>100</v>
      </c>
      <c r="D2444" s="66"/>
      <c r="E2444" s="471"/>
      <c r="F2444" s="660"/>
      <c r="G2444" s="72"/>
      <c r="H2444" s="72"/>
      <c r="I2444" s="72"/>
      <c r="J2444" s="72"/>
      <c r="K2444" s="72"/>
      <c r="L2444" s="72"/>
      <c r="M2444" s="72"/>
      <c r="N2444" s="72"/>
      <c r="O2444" s="72"/>
      <c r="P2444" s="72"/>
      <c r="Q2444" s="72"/>
      <c r="R2444" s="72"/>
      <c r="S2444" s="72"/>
      <c r="T2444" s="72"/>
      <c r="U2444" s="72"/>
      <c r="V2444" s="72"/>
      <c r="W2444" s="72"/>
      <c r="X2444" s="72"/>
      <c r="Y2444" s="72"/>
      <c r="Z2444" s="72"/>
      <c r="AA2444" s="72"/>
      <c r="AB2444" s="72"/>
      <c r="AC2444" s="460"/>
      <c r="AD2444" s="90"/>
      <c r="AE2444" s="550"/>
      <c r="AF2444" s="550"/>
      <c r="AG2444" s="550"/>
      <c r="AH2444" s="550"/>
      <c r="AI2444" s="550"/>
      <c r="AJ2444" s="550"/>
      <c r="AK2444" s="550"/>
      <c r="AL2444" s="550"/>
      <c r="AM2444" s="550"/>
      <c r="AN2444" s="550"/>
      <c r="AO2444" s="550"/>
      <c r="AP2444" s="550"/>
      <c r="AQ2444" s="75"/>
      <c r="AR2444" s="164" t="s">
        <v>868</v>
      </c>
      <c r="AS2444" s="475">
        <f t="shared" si="285"/>
        <v>0</v>
      </c>
      <c r="AT2444" s="475">
        <f t="shared" si="285"/>
        <v>0</v>
      </c>
      <c r="AU2444" s="475">
        <f t="shared" si="285"/>
        <v>0</v>
      </c>
      <c r="AV2444" s="475">
        <f t="shared" si="285"/>
        <v>0</v>
      </c>
      <c r="AW2444" s="475">
        <f t="shared" si="285"/>
        <v>0</v>
      </c>
      <c r="AX2444" s="475">
        <f t="shared" si="285"/>
        <v>0</v>
      </c>
      <c r="AY2444" s="185">
        <f>IF(AND(SUM(AE2444:$AP2444)&gt;0,J2444&lt;&gt;""),CONCATENATE(B2444,"_",F2444,"_",AG2444),0)</f>
        <v>0</v>
      </c>
      <c r="AZ2444" s="203">
        <f>IF(AND(SUM(AE2444:$AP2444)&gt;0,D2444="BFS"),1,0)</f>
        <v>0</v>
      </c>
      <c r="BA2444" s="203">
        <f t="shared" si="281"/>
        <v>0</v>
      </c>
    </row>
    <row r="2445" spans="1:53" ht="25">
      <c r="A2445" s="185">
        <f>IF(AND(SUM(AE2445:AP2445)&gt;0,J2445&lt;&gt;""),CONCATENATE(B2445,"_",F2445,"_",$A$5,"_",SUMPRODUCT((B$9:B2445=B2445)*(F$9:F2445=F2445)*(SUM(AE2445:AP2445)&lt;&gt;0)*(J2445&lt;&gt;""))-1),0)</f>
        <v>0</v>
      </c>
      <c r="B2445" s="745" t="s">
        <v>868</v>
      </c>
      <c r="C2445" s="58" t="s">
        <v>1332</v>
      </c>
      <c r="D2445" s="85" t="s">
        <v>1359</v>
      </c>
      <c r="E2445" s="463" t="s">
        <v>1333</v>
      </c>
      <c r="F2445" s="657" t="s">
        <v>1721</v>
      </c>
      <c r="G2445" s="420"/>
      <c r="H2445" s="418"/>
      <c r="I2445" s="418"/>
      <c r="J2445" s="418"/>
      <c r="K2445" s="418"/>
      <c r="L2445" s="419"/>
      <c r="M2445" s="419"/>
      <c r="N2445" s="419"/>
      <c r="O2445" s="419" t="s">
        <v>1949</v>
      </c>
      <c r="P2445" s="419" t="s">
        <v>1949</v>
      </c>
      <c r="Q2445" s="419" t="s">
        <v>1949</v>
      </c>
      <c r="R2445" s="419" t="s">
        <v>1949</v>
      </c>
      <c r="S2445" s="419" t="s">
        <v>1949</v>
      </c>
      <c r="T2445" s="419"/>
      <c r="U2445" s="419" t="s">
        <v>1949</v>
      </c>
      <c r="V2445" s="419" t="s">
        <v>1949</v>
      </c>
      <c r="W2445" s="419" t="s">
        <v>1949</v>
      </c>
      <c r="X2445" s="419" t="s">
        <v>1949</v>
      </c>
      <c r="Y2445" s="419" t="s">
        <v>1949</v>
      </c>
      <c r="Z2445" s="419" t="s">
        <v>1949</v>
      </c>
      <c r="AA2445" s="420"/>
      <c r="AB2445" s="420"/>
      <c r="AC2445" s="457"/>
      <c r="AD2445" s="421"/>
      <c r="AE2445" s="537"/>
      <c r="AF2445" s="537"/>
      <c r="AG2445" s="537"/>
      <c r="AH2445" s="537"/>
      <c r="AI2445" s="537"/>
      <c r="AJ2445" s="537"/>
      <c r="AK2445" s="537"/>
      <c r="AL2445" s="537"/>
      <c r="AM2445" s="537"/>
      <c r="AN2445" s="537"/>
      <c r="AO2445" s="537"/>
      <c r="AP2445" s="537"/>
      <c r="AQ2445" s="422"/>
      <c r="AR2445" s="745" t="s">
        <v>868</v>
      </c>
      <c r="AS2445" s="475">
        <f t="shared" si="285"/>
        <v>0</v>
      </c>
      <c r="AT2445" s="475">
        <f t="shared" si="285"/>
        <v>0</v>
      </c>
      <c r="AU2445" s="475">
        <f t="shared" si="285"/>
        <v>0</v>
      </c>
      <c r="AV2445" s="475">
        <f t="shared" si="285"/>
        <v>0</v>
      </c>
      <c r="AW2445" s="475">
        <f t="shared" si="285"/>
        <v>0</v>
      </c>
      <c r="AX2445" s="475">
        <f t="shared" si="285"/>
        <v>0</v>
      </c>
      <c r="AY2445" s="185">
        <f>IF(AND(SUM(AE2445:$AP2445)&gt;0,J2445&lt;&gt;""),CONCATENATE(B2445,"_",F2445,"_",AG2445),0)</f>
        <v>0</v>
      </c>
      <c r="AZ2445" s="203">
        <f>IF(AND(SUM(AE2445:$AP2445)&gt;0,D2445="BFS"),1,0)</f>
        <v>0</v>
      </c>
      <c r="BA2445" s="203">
        <f t="shared" si="281"/>
        <v>0</v>
      </c>
    </row>
    <row r="2446" spans="1:53" ht="13">
      <c r="A2446" s="185">
        <f>IF(AND(SUM(AE2446:AP2446)&gt;0,J2446&lt;&gt;""),CONCATENATE(B2446,"_",F2446,"_",$A$5,"_",SUMPRODUCT((B$9:B2446=B2446)*(F$9:F2446=F2446)*(SUM(AE2446:AP2446)&lt;&gt;0)*(J2446&lt;&gt;""))-1),0)</f>
        <v>0</v>
      </c>
      <c r="B2446" s="746" t="s">
        <v>868</v>
      </c>
      <c r="C2446" s="464" t="s">
        <v>1487</v>
      </c>
      <c r="D2446" s="89" t="s">
        <v>1359</v>
      </c>
      <c r="E2446" s="465" t="s">
        <v>1333</v>
      </c>
      <c r="F2446" s="658" t="s">
        <v>1721</v>
      </c>
      <c r="G2446" s="423"/>
      <c r="H2446" s="432" t="s">
        <v>1043</v>
      </c>
      <c r="I2446" s="437" t="s">
        <v>1052</v>
      </c>
      <c r="J2446" s="432" t="s">
        <v>1114</v>
      </c>
      <c r="K2446" s="433"/>
      <c r="L2446" s="425"/>
      <c r="M2446" s="425"/>
      <c r="N2446" s="425"/>
      <c r="O2446" s="425"/>
      <c r="P2446" s="425"/>
      <c r="Q2446" s="425"/>
      <c r="R2446" s="434"/>
      <c r="S2446" s="434"/>
      <c r="T2446" s="434"/>
      <c r="U2446" s="434"/>
      <c r="V2446" s="434"/>
      <c r="W2446" s="434"/>
      <c r="X2446" s="434"/>
      <c r="Y2446" s="434"/>
      <c r="Z2446" s="434"/>
      <c r="AA2446" s="743"/>
      <c r="AB2446" s="442"/>
      <c r="AC2446" s="458"/>
      <c r="AD2446" s="443"/>
      <c r="AE2446" s="543"/>
      <c r="AF2446" s="543"/>
      <c r="AG2446" s="543"/>
      <c r="AH2446" s="543"/>
      <c r="AI2446" s="543"/>
      <c r="AJ2446" s="543"/>
      <c r="AK2446" s="544"/>
      <c r="AL2446" s="544"/>
      <c r="AM2446" s="544"/>
      <c r="AN2446" s="543"/>
      <c r="AO2446" s="545"/>
      <c r="AP2446" s="544"/>
      <c r="AQ2446" s="444"/>
      <c r="AR2446" s="746" t="s">
        <v>868</v>
      </c>
      <c r="AS2446" s="475">
        <f t="shared" si="285"/>
        <v>0</v>
      </c>
      <c r="AT2446" s="475">
        <f t="shared" si="285"/>
        <v>0</v>
      </c>
      <c r="AU2446" s="475">
        <f t="shared" si="285"/>
        <v>0</v>
      </c>
      <c r="AV2446" s="475">
        <f t="shared" si="285"/>
        <v>0</v>
      </c>
      <c r="AW2446" s="475">
        <f t="shared" si="285"/>
        <v>0</v>
      </c>
      <c r="AX2446" s="475">
        <f t="shared" si="285"/>
        <v>0</v>
      </c>
      <c r="AY2446" s="185">
        <f>IF(AND(SUM(AE2446:$AP2446)&gt;0,J2446&lt;&gt;""),CONCATENATE(B2446,"_",F2446,"_",AG2446),0)</f>
        <v>0</v>
      </c>
      <c r="AZ2446" s="203">
        <f>IF(AND(SUM(AE2446:$AP2446)&gt;0,D2446="BFS"),1,0)</f>
        <v>0</v>
      </c>
      <c r="BA2446" s="203">
        <f t="shared" si="281"/>
        <v>0</v>
      </c>
    </row>
    <row r="2447" spans="1:53" ht="25">
      <c r="A2447" s="185">
        <f>IF(AND(SUM(AE2447:AP2447)&gt;0,J2447&lt;&gt;""),CONCATENATE(B2447,"_",F2447,"_",$A$5,"_",SUMPRODUCT((B$9:B2447=B2447)*(F$9:F2447=F2447)*(SUM(AE2447:AP2447)&lt;&gt;0)*(J2447&lt;&gt;""))-1),0)</f>
        <v>0</v>
      </c>
      <c r="B2447" s="745" t="s">
        <v>868</v>
      </c>
      <c r="C2447" s="58" t="s">
        <v>1334</v>
      </c>
      <c r="D2447" s="85" t="s">
        <v>1359</v>
      </c>
      <c r="E2447" s="463" t="s">
        <v>1335</v>
      </c>
      <c r="F2447" s="657" t="s">
        <v>1722</v>
      </c>
      <c r="G2447" s="420"/>
      <c r="H2447" s="418"/>
      <c r="I2447" s="418"/>
      <c r="J2447" s="418"/>
      <c r="K2447" s="418"/>
      <c r="L2447" s="419"/>
      <c r="M2447" s="419"/>
      <c r="N2447" s="419"/>
      <c r="O2447" s="419"/>
      <c r="P2447" s="419"/>
      <c r="Q2447" s="419"/>
      <c r="R2447" s="419"/>
      <c r="S2447" s="419"/>
      <c r="T2447" s="419"/>
      <c r="U2447" s="419"/>
      <c r="V2447" s="419"/>
      <c r="W2447" s="419"/>
      <c r="X2447" s="419"/>
      <c r="Y2447" s="419"/>
      <c r="Z2447" s="419"/>
      <c r="AA2447" s="420"/>
      <c r="AB2447" s="420"/>
      <c r="AC2447" s="457"/>
      <c r="AD2447" s="421"/>
      <c r="AE2447" s="537"/>
      <c r="AF2447" s="537"/>
      <c r="AG2447" s="537"/>
      <c r="AH2447" s="537"/>
      <c r="AI2447" s="537"/>
      <c r="AJ2447" s="537"/>
      <c r="AK2447" s="537"/>
      <c r="AL2447" s="537"/>
      <c r="AM2447" s="537"/>
      <c r="AN2447" s="537"/>
      <c r="AO2447" s="537"/>
      <c r="AP2447" s="537"/>
      <c r="AQ2447" s="422"/>
      <c r="AR2447" s="745" t="s">
        <v>868</v>
      </c>
      <c r="AS2447" s="475">
        <f t="shared" ref="AS2447:AX2456" si="286">IF(SUM($AE2447:$AP2447)&gt;0,VLOOKUP($F2447,Schulart,AS$2,FALSE),0)</f>
        <v>0</v>
      </c>
      <c r="AT2447" s="475">
        <f t="shared" si="286"/>
        <v>0</v>
      </c>
      <c r="AU2447" s="475">
        <f t="shared" si="286"/>
        <v>0</v>
      </c>
      <c r="AV2447" s="475">
        <f t="shared" si="286"/>
        <v>0</v>
      </c>
      <c r="AW2447" s="475">
        <f t="shared" si="286"/>
        <v>0</v>
      </c>
      <c r="AX2447" s="475">
        <f t="shared" si="286"/>
        <v>0</v>
      </c>
      <c r="AY2447" s="185">
        <f>IF(AND(SUM(AE2447:$AP2447)&gt;0,J2447&lt;&gt;""),CONCATENATE(B2447,"_",F2447,"_",AG2447),0)</f>
        <v>0</v>
      </c>
      <c r="AZ2447" s="203">
        <f>IF(AND(SUM(AE2447:$AP2447)&gt;0,D2447="BFS"),1,0)</f>
        <v>0</v>
      </c>
      <c r="BA2447" s="203">
        <f t="shared" si="281"/>
        <v>0</v>
      </c>
    </row>
    <row r="2448" spans="1:53" ht="13">
      <c r="A2448" s="185">
        <f>IF(AND(SUM(AE2448:AP2448)&gt;0,J2448&lt;&gt;""),CONCATENATE(B2448,"_",F2448,"_",$A$5,"_",SUMPRODUCT((B$9:B2448=B2448)*(F$9:F2448=F2448)*(SUM(AE2448:AP2448)&lt;&gt;0)*(J2448&lt;&gt;""))-1),0)</f>
        <v>0</v>
      </c>
      <c r="B2448" s="746" t="s">
        <v>868</v>
      </c>
      <c r="C2448" s="464" t="s">
        <v>1936</v>
      </c>
      <c r="D2448" s="89" t="s">
        <v>1359</v>
      </c>
      <c r="E2448" s="465" t="s">
        <v>1335</v>
      </c>
      <c r="F2448" s="658" t="s">
        <v>1722</v>
      </c>
      <c r="G2448" s="423"/>
      <c r="H2448" s="432" t="s">
        <v>1043</v>
      </c>
      <c r="I2448" s="437" t="s">
        <v>1052</v>
      </c>
      <c r="J2448" s="432" t="s">
        <v>1114</v>
      </c>
      <c r="K2448" s="433"/>
      <c r="L2448" s="425"/>
      <c r="M2448" s="425"/>
      <c r="N2448" s="425"/>
      <c r="O2448" s="425"/>
      <c r="P2448" s="425"/>
      <c r="Q2448" s="425"/>
      <c r="R2448" s="434"/>
      <c r="S2448" s="434"/>
      <c r="T2448" s="434"/>
      <c r="U2448" s="434"/>
      <c r="V2448" s="434"/>
      <c r="W2448" s="434"/>
      <c r="X2448" s="434"/>
      <c r="Y2448" s="434"/>
      <c r="Z2448" s="434"/>
      <c r="AA2448" s="743"/>
      <c r="AB2448" s="442"/>
      <c r="AC2448" s="458"/>
      <c r="AD2448" s="443"/>
      <c r="AE2448" s="543"/>
      <c r="AF2448" s="543"/>
      <c r="AG2448" s="543"/>
      <c r="AH2448" s="543"/>
      <c r="AI2448" s="543"/>
      <c r="AJ2448" s="543"/>
      <c r="AK2448" s="544"/>
      <c r="AL2448" s="544"/>
      <c r="AM2448" s="544"/>
      <c r="AN2448" s="543"/>
      <c r="AO2448" s="545"/>
      <c r="AP2448" s="544"/>
      <c r="AQ2448" s="444"/>
      <c r="AR2448" s="746" t="s">
        <v>868</v>
      </c>
      <c r="AS2448" s="475">
        <f t="shared" si="286"/>
        <v>0</v>
      </c>
      <c r="AT2448" s="475">
        <f t="shared" si="286"/>
        <v>0</v>
      </c>
      <c r="AU2448" s="475">
        <f t="shared" si="286"/>
        <v>0</v>
      </c>
      <c r="AV2448" s="475">
        <f t="shared" si="286"/>
        <v>0</v>
      </c>
      <c r="AW2448" s="475">
        <f t="shared" si="286"/>
        <v>0</v>
      </c>
      <c r="AX2448" s="475">
        <f t="shared" si="286"/>
        <v>0</v>
      </c>
      <c r="AY2448" s="185">
        <f>IF(AND(SUM(AE2448:$AP2448)&gt;0,J2448&lt;&gt;""),CONCATENATE(B2448,"_",F2448,"_",AG2448),0)</f>
        <v>0</v>
      </c>
      <c r="AZ2448" s="203">
        <f>IF(AND(SUM(AE2448:$AP2448)&gt;0,D2448="BFS"),1,0)</f>
        <v>0</v>
      </c>
      <c r="BA2448" s="203">
        <f t="shared" si="281"/>
        <v>0</v>
      </c>
    </row>
    <row r="2449" spans="1:53" ht="15.5">
      <c r="A2449" s="185">
        <f>IF(AND(SUM(AE2449:AP2449)&gt;0,J2449&lt;&gt;""),CONCATENATE(B2449,"_",F2449,"_",$A$5,"_",SUMPRODUCT((B$9:B2449=B2449)*(F$9:F2449=F2449)*(SUM(AE2449:AP2449)&lt;&gt;0)*(J2449&lt;&gt;""))-1),0)</f>
        <v>0</v>
      </c>
      <c r="B2449" s="165" t="s">
        <v>868</v>
      </c>
      <c r="C2449" s="69" t="s">
        <v>803</v>
      </c>
      <c r="D2449" s="86"/>
      <c r="E2449" s="473"/>
      <c r="F2449" s="661"/>
      <c r="G2449" s="75"/>
      <c r="H2449" s="75"/>
      <c r="I2449" s="75"/>
      <c r="J2449" s="75"/>
      <c r="K2449" s="75"/>
      <c r="L2449" s="75"/>
      <c r="M2449" s="75"/>
      <c r="N2449" s="75"/>
      <c r="O2449" s="75"/>
      <c r="P2449" s="75"/>
      <c r="Q2449" s="75"/>
      <c r="R2449" s="75"/>
      <c r="S2449" s="75"/>
      <c r="T2449" s="75"/>
      <c r="U2449" s="75"/>
      <c r="V2449" s="75"/>
      <c r="W2449" s="75"/>
      <c r="X2449" s="75"/>
      <c r="Y2449" s="75"/>
      <c r="Z2449" s="75"/>
      <c r="AA2449" s="75"/>
      <c r="AB2449" s="72"/>
      <c r="AC2449" s="460"/>
      <c r="AD2449" s="90"/>
      <c r="AE2449" s="550"/>
      <c r="AF2449" s="550"/>
      <c r="AG2449" s="550"/>
      <c r="AH2449" s="550"/>
      <c r="AI2449" s="550"/>
      <c r="AJ2449" s="550"/>
      <c r="AK2449" s="550"/>
      <c r="AL2449" s="550"/>
      <c r="AM2449" s="550"/>
      <c r="AN2449" s="550"/>
      <c r="AO2449" s="550"/>
      <c r="AP2449" s="550"/>
      <c r="AQ2449" s="75"/>
      <c r="AR2449" s="165" t="s">
        <v>868</v>
      </c>
      <c r="AS2449" s="475">
        <f t="shared" si="286"/>
        <v>0</v>
      </c>
      <c r="AT2449" s="475">
        <f t="shared" si="286"/>
        <v>0</v>
      </c>
      <c r="AU2449" s="475">
        <f t="shared" si="286"/>
        <v>0</v>
      </c>
      <c r="AV2449" s="475">
        <f t="shared" si="286"/>
        <v>0</v>
      </c>
      <c r="AW2449" s="475">
        <f t="shared" si="286"/>
        <v>0</v>
      </c>
      <c r="AX2449" s="475">
        <f t="shared" si="286"/>
        <v>0</v>
      </c>
      <c r="AY2449" s="185">
        <f>IF(AND(SUM(AE2449:$AP2449)&gt;0,J2449&lt;&gt;""),CONCATENATE(B2449,"_",F2449,"_",AG2449),0)</f>
        <v>0</v>
      </c>
      <c r="AZ2449" s="203">
        <f>IF(AND(SUM(AE2449:$AP2449)&gt;0,D2449="BFS"),1,0)</f>
        <v>0</v>
      </c>
      <c r="BA2449" s="203">
        <f t="shared" si="281"/>
        <v>0</v>
      </c>
    </row>
    <row r="2450" spans="1:53" ht="25">
      <c r="A2450" s="185">
        <f>IF(AND(SUM(AE2450:AP2450)&gt;0,J2450&lt;&gt;""),CONCATENATE(B2450,"_",F2450,"_",$A$5,"_",SUMPRODUCT((B$9:B2450=B2450)*(F$9:F2450=F2450)*(SUM(AE2450:AP2450)&lt;&gt;0)*(J2450&lt;&gt;""))-1),0)</f>
        <v>0</v>
      </c>
      <c r="B2450" s="745" t="s">
        <v>868</v>
      </c>
      <c r="C2450" s="58" t="s">
        <v>1332</v>
      </c>
      <c r="D2450" s="85" t="s">
        <v>1365</v>
      </c>
      <c r="E2450" s="463" t="s">
        <v>1337</v>
      </c>
      <c r="F2450" s="657" t="s">
        <v>1723</v>
      </c>
      <c r="G2450" s="420"/>
      <c r="H2450" s="418"/>
      <c r="I2450" s="418"/>
      <c r="J2450" s="418"/>
      <c r="K2450" s="418"/>
      <c r="L2450" s="419"/>
      <c r="M2450" s="419"/>
      <c r="N2450" s="419"/>
      <c r="O2450" s="419"/>
      <c r="P2450" s="419"/>
      <c r="Q2450" s="419"/>
      <c r="R2450" s="419"/>
      <c r="S2450" s="419"/>
      <c r="T2450" s="419"/>
      <c r="U2450" s="419"/>
      <c r="V2450" s="419"/>
      <c r="W2450" s="419"/>
      <c r="X2450" s="419"/>
      <c r="Y2450" s="419"/>
      <c r="Z2450" s="419"/>
      <c r="AA2450" s="420"/>
      <c r="AB2450" s="420"/>
      <c r="AC2450" s="457"/>
      <c r="AD2450" s="421"/>
      <c r="AE2450" s="536"/>
      <c r="AF2450" s="536"/>
      <c r="AG2450" s="536"/>
      <c r="AH2450" s="536"/>
      <c r="AI2450" s="537"/>
      <c r="AJ2450" s="537"/>
      <c r="AK2450" s="537"/>
      <c r="AL2450" s="537"/>
      <c r="AM2450" s="537"/>
      <c r="AN2450" s="537"/>
      <c r="AO2450" s="537"/>
      <c r="AP2450" s="537"/>
      <c r="AQ2450" s="422"/>
      <c r="AR2450" s="745" t="s">
        <v>868</v>
      </c>
      <c r="AS2450" s="475">
        <f t="shared" si="286"/>
        <v>0</v>
      </c>
      <c r="AT2450" s="475">
        <f t="shared" si="286"/>
        <v>0</v>
      </c>
      <c r="AU2450" s="475">
        <f t="shared" si="286"/>
        <v>0</v>
      </c>
      <c r="AV2450" s="475">
        <f t="shared" si="286"/>
        <v>0</v>
      </c>
      <c r="AW2450" s="475">
        <f t="shared" si="286"/>
        <v>0</v>
      </c>
      <c r="AX2450" s="475">
        <f t="shared" si="286"/>
        <v>0</v>
      </c>
      <c r="AY2450" s="185">
        <f>IF(AND(SUM(AE2450:$AP2450)&gt;0,J2450&lt;&gt;""),CONCATENATE(B2450,"_",F2450,"_",AG2450),0)</f>
        <v>0</v>
      </c>
      <c r="AZ2450" s="203">
        <f>IF(AND(SUM(AE2450:$AP2450)&gt;0,D2450="BFS"),1,0)</f>
        <v>0</v>
      </c>
      <c r="BA2450" s="203">
        <f t="shared" si="281"/>
        <v>0</v>
      </c>
    </row>
    <row r="2451" spans="1:53" ht="13">
      <c r="A2451" s="185">
        <f>IF(AND(SUM(AE2451:AP2451)&gt;0,J2451&lt;&gt;""),CONCATENATE(B2451,"_",F2451,"_",$A$5,"_",SUMPRODUCT((B$9:B2451=B2451)*(F$9:F2451=F2451)*(SUM(AE2451:AP2451)&lt;&gt;0)*(J2451&lt;&gt;""))-1),0)</f>
        <v>0</v>
      </c>
      <c r="B2451" s="746" t="s">
        <v>868</v>
      </c>
      <c r="C2451" s="464" t="s">
        <v>1332</v>
      </c>
      <c r="D2451" s="89" t="s">
        <v>1365</v>
      </c>
      <c r="E2451" s="465" t="s">
        <v>1337</v>
      </c>
      <c r="F2451" s="658" t="s">
        <v>1723</v>
      </c>
      <c r="G2451" s="410"/>
      <c r="H2451" s="432" t="s">
        <v>1043</v>
      </c>
      <c r="I2451" s="437" t="s">
        <v>1052</v>
      </c>
      <c r="J2451" s="432" t="s">
        <v>1114</v>
      </c>
      <c r="K2451" s="433"/>
      <c r="L2451" s="425"/>
      <c r="M2451" s="425"/>
      <c r="N2451" s="425"/>
      <c r="O2451" s="425"/>
      <c r="P2451" s="425"/>
      <c r="Q2451" s="425"/>
      <c r="R2451" s="434"/>
      <c r="S2451" s="434"/>
      <c r="T2451" s="434"/>
      <c r="U2451" s="434"/>
      <c r="V2451" s="434"/>
      <c r="W2451" s="434"/>
      <c r="X2451" s="434"/>
      <c r="Y2451" s="434"/>
      <c r="Z2451" s="434"/>
      <c r="AA2451" s="743"/>
      <c r="AB2451" s="442"/>
      <c r="AC2451" s="458"/>
      <c r="AD2451" s="443"/>
      <c r="AE2451" s="543"/>
      <c r="AF2451" s="543"/>
      <c r="AG2451" s="543"/>
      <c r="AH2451" s="543"/>
      <c r="AI2451" s="543"/>
      <c r="AJ2451" s="543"/>
      <c r="AK2451" s="544"/>
      <c r="AL2451" s="544"/>
      <c r="AM2451" s="544"/>
      <c r="AN2451" s="543"/>
      <c r="AO2451" s="545"/>
      <c r="AP2451" s="544"/>
      <c r="AQ2451" s="444"/>
      <c r="AR2451" s="746" t="s">
        <v>868</v>
      </c>
      <c r="AS2451" s="475">
        <f t="shared" si="286"/>
        <v>0</v>
      </c>
      <c r="AT2451" s="475">
        <f t="shared" si="286"/>
        <v>0</v>
      </c>
      <c r="AU2451" s="475">
        <f t="shared" si="286"/>
        <v>0</v>
      </c>
      <c r="AV2451" s="475">
        <f t="shared" si="286"/>
        <v>0</v>
      </c>
      <c r="AW2451" s="475">
        <f t="shared" si="286"/>
        <v>0</v>
      </c>
      <c r="AX2451" s="475">
        <f t="shared" si="286"/>
        <v>0</v>
      </c>
      <c r="AY2451" s="185">
        <f>IF(AND(SUM(AE2451:$AP2451)&gt;0,J2451&lt;&gt;""),CONCATENATE(B2451,"_",F2451,"_",AG2451),0)</f>
        <v>0</v>
      </c>
      <c r="AZ2451" s="203">
        <f>IF(AND(SUM(AE2451:$AP2451)&gt;0,D2451="BFS"),1,0)</f>
        <v>0</v>
      </c>
      <c r="BA2451" s="203">
        <f t="shared" si="281"/>
        <v>0</v>
      </c>
    </row>
    <row r="2452" spans="1:53" ht="25">
      <c r="A2452" s="185">
        <f>IF(AND(SUM(AE2452:AP2452)&gt;0,J2452&lt;&gt;""),CONCATENATE(B2452,"_",F2452,"_",$A$5,"_",SUMPRODUCT((B$9:B2452=B2452)*(F$9:F2452=F2452)*(SUM(AE2452:AP2452)&lt;&gt;0)*(J2452&lt;&gt;""))-1),0)</f>
        <v>0</v>
      </c>
      <c r="B2452" s="745" t="s">
        <v>868</v>
      </c>
      <c r="C2452" s="58" t="s">
        <v>1338</v>
      </c>
      <c r="D2452" s="85" t="s">
        <v>1365</v>
      </c>
      <c r="E2452" s="463" t="s">
        <v>1339</v>
      </c>
      <c r="F2452" s="657" t="s">
        <v>1724</v>
      </c>
      <c r="G2452" s="420"/>
      <c r="H2452" s="418"/>
      <c r="I2452" s="418"/>
      <c r="J2452" s="418"/>
      <c r="K2452" s="418"/>
      <c r="L2452" s="419"/>
      <c r="M2452" s="419"/>
      <c r="N2452" s="419"/>
      <c r="O2452" s="419"/>
      <c r="P2452" s="419"/>
      <c r="Q2452" s="419"/>
      <c r="R2452" s="419"/>
      <c r="S2452" s="419"/>
      <c r="T2452" s="419"/>
      <c r="U2452" s="419"/>
      <c r="V2452" s="419"/>
      <c r="W2452" s="419"/>
      <c r="X2452" s="419"/>
      <c r="Y2452" s="419"/>
      <c r="Z2452" s="419"/>
      <c r="AA2452" s="420"/>
      <c r="AB2452" s="420"/>
      <c r="AC2452" s="457"/>
      <c r="AD2452" s="421"/>
      <c r="AE2452" s="536"/>
      <c r="AF2452" s="536"/>
      <c r="AG2452" s="536"/>
      <c r="AH2452" s="536"/>
      <c r="AI2452" s="537"/>
      <c r="AJ2452" s="537"/>
      <c r="AK2452" s="537"/>
      <c r="AL2452" s="537"/>
      <c r="AM2452" s="537"/>
      <c r="AN2452" s="537"/>
      <c r="AO2452" s="537"/>
      <c r="AP2452" s="537"/>
      <c r="AQ2452" s="422"/>
      <c r="AR2452" s="745" t="s">
        <v>868</v>
      </c>
      <c r="AS2452" s="475">
        <f t="shared" si="286"/>
        <v>0</v>
      </c>
      <c r="AT2452" s="475">
        <f t="shared" si="286"/>
        <v>0</v>
      </c>
      <c r="AU2452" s="475">
        <f t="shared" si="286"/>
        <v>0</v>
      </c>
      <c r="AV2452" s="475">
        <f t="shared" si="286"/>
        <v>0</v>
      </c>
      <c r="AW2452" s="475">
        <f t="shared" si="286"/>
        <v>0</v>
      </c>
      <c r="AX2452" s="475">
        <f t="shared" si="286"/>
        <v>0</v>
      </c>
      <c r="AY2452" s="185">
        <f>IF(AND(SUM(AE2452:$AP2452)&gt;0,J2452&lt;&gt;""),CONCATENATE(B2452,"_",F2452,"_",AG2452),0)</f>
        <v>0</v>
      </c>
      <c r="AZ2452" s="203">
        <f>IF(AND(SUM(AE2452:$AP2452)&gt;0,D2452="BFS"),1,0)</f>
        <v>0</v>
      </c>
      <c r="BA2452" s="203">
        <f t="shared" si="281"/>
        <v>0</v>
      </c>
    </row>
    <row r="2453" spans="1:53" ht="20">
      <c r="A2453" s="185" t="str">
        <f>IF(AND(SUM(AE2453:AP2453)&gt;0,J2453&lt;&gt;""),CONCATENATE(B2453,"_",F2453,"_",$A$5,"_",SUMPRODUCT((B$9:B2453=B2453)*(F$9:F2453=F2453)*(SUM(AE2453:AP2453)&lt;&gt;0)*(J2453&lt;&gt;""))-1),0)</f>
        <v>TH_2.3.2_neu_1</v>
      </c>
      <c r="B2453" s="746" t="s">
        <v>868</v>
      </c>
      <c r="C2453" s="464" t="s">
        <v>1338</v>
      </c>
      <c r="D2453" s="89" t="s">
        <v>1365</v>
      </c>
      <c r="E2453" s="465" t="s">
        <v>1339</v>
      </c>
      <c r="F2453" s="658" t="s">
        <v>1724</v>
      </c>
      <c r="G2453" s="410" t="s">
        <v>1927</v>
      </c>
      <c r="H2453" s="432" t="s">
        <v>1047</v>
      </c>
      <c r="I2453" s="437" t="s">
        <v>1052</v>
      </c>
      <c r="J2453" s="432" t="s">
        <v>1114</v>
      </c>
      <c r="K2453" s="433" t="s">
        <v>654</v>
      </c>
      <c r="L2453" s="424" t="s">
        <v>1928</v>
      </c>
      <c r="M2453" s="425" t="s">
        <v>794</v>
      </c>
      <c r="N2453" s="425" t="s">
        <v>955</v>
      </c>
      <c r="O2453" s="425" t="s">
        <v>1047</v>
      </c>
      <c r="P2453" s="425" t="s">
        <v>1047</v>
      </c>
      <c r="Q2453" s="425" t="s">
        <v>1916</v>
      </c>
      <c r="R2453" s="434" t="s">
        <v>1043</v>
      </c>
      <c r="S2453" s="434" t="s">
        <v>1043</v>
      </c>
      <c r="T2453" s="434" t="s">
        <v>1955</v>
      </c>
      <c r="U2453" s="434" t="s">
        <v>1043</v>
      </c>
      <c r="V2453" s="434" t="s">
        <v>1047</v>
      </c>
      <c r="W2453" s="434" t="s">
        <v>1047</v>
      </c>
      <c r="X2453" s="434" t="s">
        <v>1043</v>
      </c>
      <c r="Y2453" s="434" t="s">
        <v>1047</v>
      </c>
      <c r="Z2453" s="434" t="s">
        <v>1043</v>
      </c>
      <c r="AA2453" s="743" t="s">
        <v>565</v>
      </c>
      <c r="AB2453" s="743"/>
      <c r="AC2453" s="458">
        <v>40422</v>
      </c>
      <c r="AD2453" s="435"/>
      <c r="AE2453" s="543">
        <v>182</v>
      </c>
      <c r="AF2453" s="543">
        <v>173</v>
      </c>
      <c r="AG2453" s="543">
        <v>62</v>
      </c>
      <c r="AH2453" s="543">
        <v>50</v>
      </c>
      <c r="AI2453" s="543">
        <v>0</v>
      </c>
      <c r="AJ2453" s="543">
        <v>0</v>
      </c>
      <c r="AK2453" s="544">
        <v>0</v>
      </c>
      <c r="AL2453" s="544">
        <v>0</v>
      </c>
      <c r="AM2453" s="544">
        <v>0</v>
      </c>
      <c r="AN2453" s="543">
        <v>0</v>
      </c>
      <c r="AO2453" s="545">
        <v>0</v>
      </c>
      <c r="AP2453" s="544">
        <v>0</v>
      </c>
      <c r="AQ2453" s="742"/>
      <c r="AR2453" s="746" t="s">
        <v>868</v>
      </c>
      <c r="AS2453" s="475" t="str">
        <f t="shared" si="286"/>
        <v>ÜS</v>
      </c>
      <c r="AT2453" s="475" t="str">
        <f t="shared" si="286"/>
        <v>2B</v>
      </c>
      <c r="AU2453" s="475">
        <f t="shared" si="286"/>
        <v>254</v>
      </c>
      <c r="AV2453" s="475" t="str">
        <f t="shared" si="286"/>
        <v>Pre-Voc</v>
      </c>
      <c r="AW2453" s="475" t="str">
        <f t="shared" si="286"/>
        <v>B</v>
      </c>
      <c r="AX2453" s="475">
        <f t="shared" si="286"/>
        <v>0</v>
      </c>
      <c r="AY2453" s="185" t="str">
        <f>IF(AND(SUM(AE2453:$AP2453)&gt;0,J2453&lt;&gt;""),CONCATENATE(B2453,"_",F2453,"_",AG2453),0)</f>
        <v>TH_2.3.2_62</v>
      </c>
      <c r="AZ2453" s="203">
        <f>IF(AND(SUM(AE2453:$AP2453)&gt;0,D2453="BFS"),1,0)</f>
        <v>1</v>
      </c>
      <c r="BA2453" s="203" t="e">
        <f t="shared" si="281"/>
        <v>#REF!</v>
      </c>
    </row>
    <row r="2454" spans="1:53" ht="40">
      <c r="A2454" s="185" t="str">
        <f>IF(AND(SUM(AE2454:AP2454)&gt;0,J2454&lt;&gt;""),CONCATENATE(B2454,"_",F2454,"_",$A$5,"_",SUMPRODUCT((B$9:B2454=B2454)*(F$9:F2454=F2454)*(SUM(AE2454:AP2454)&lt;&gt;0)*(J2454&lt;&gt;""))-1),0)</f>
        <v>TH_2.3.2_neu_2</v>
      </c>
      <c r="B2454" s="746" t="s">
        <v>868</v>
      </c>
      <c r="C2454" s="464" t="s">
        <v>1338</v>
      </c>
      <c r="D2454" s="89" t="s">
        <v>1365</v>
      </c>
      <c r="E2454" s="465" t="s">
        <v>1339</v>
      </c>
      <c r="F2454" s="658" t="s">
        <v>1724</v>
      </c>
      <c r="G2454" s="410" t="s">
        <v>106</v>
      </c>
      <c r="H2454" s="432" t="s">
        <v>1047</v>
      </c>
      <c r="I2454" s="437" t="s">
        <v>1052</v>
      </c>
      <c r="J2454" s="432" t="s">
        <v>1114</v>
      </c>
      <c r="K2454" s="433" t="s">
        <v>654</v>
      </c>
      <c r="L2454" s="424" t="s">
        <v>107</v>
      </c>
      <c r="M2454" s="425" t="s">
        <v>794</v>
      </c>
      <c r="N2454" s="425" t="s">
        <v>1472</v>
      </c>
      <c r="O2454" s="425" t="s">
        <v>1047</v>
      </c>
      <c r="P2454" s="425" t="s">
        <v>1047</v>
      </c>
      <c r="Q2454" s="425" t="s">
        <v>1916</v>
      </c>
      <c r="R2454" s="434" t="s">
        <v>1043</v>
      </c>
      <c r="S2454" s="434" t="s">
        <v>1043</v>
      </c>
      <c r="T2454" s="434" t="s">
        <v>1955</v>
      </c>
      <c r="U2454" s="434" t="s">
        <v>1043</v>
      </c>
      <c r="V2454" s="434" t="s">
        <v>1047</v>
      </c>
      <c r="W2454" s="434" t="s">
        <v>1047</v>
      </c>
      <c r="X2454" s="434" t="s">
        <v>1043</v>
      </c>
      <c r="Y2454" s="434" t="s">
        <v>1047</v>
      </c>
      <c r="Z2454" s="434" t="s">
        <v>1043</v>
      </c>
      <c r="AA2454" s="743" t="s">
        <v>108</v>
      </c>
      <c r="AB2454" s="743" t="s">
        <v>109</v>
      </c>
      <c r="AC2454" s="458">
        <v>40422</v>
      </c>
      <c r="AD2454" s="435"/>
      <c r="AE2454" s="543">
        <v>4712</v>
      </c>
      <c r="AF2454" s="543">
        <v>3803</v>
      </c>
      <c r="AG2454" s="543">
        <v>3003</v>
      </c>
      <c r="AH2454" s="543">
        <v>2621</v>
      </c>
      <c r="AI2454" s="543">
        <v>2398</v>
      </c>
      <c r="AJ2454" s="543">
        <v>1967</v>
      </c>
      <c r="AK2454" s="544">
        <v>1551</v>
      </c>
      <c r="AL2454" s="544">
        <v>1577</v>
      </c>
      <c r="AM2454" s="544">
        <v>1651</v>
      </c>
      <c r="AN2454" s="543">
        <v>1631</v>
      </c>
      <c r="AO2454" s="545">
        <v>1722</v>
      </c>
      <c r="AP2454" s="544">
        <v>1706</v>
      </c>
      <c r="AQ2454" s="742"/>
      <c r="AR2454" s="746" t="s">
        <v>868</v>
      </c>
      <c r="AS2454" s="475" t="str">
        <f t="shared" si="286"/>
        <v>ÜS</v>
      </c>
      <c r="AT2454" s="475" t="str">
        <f t="shared" si="286"/>
        <v>2B</v>
      </c>
      <c r="AU2454" s="475">
        <f t="shared" si="286"/>
        <v>254</v>
      </c>
      <c r="AV2454" s="475" t="str">
        <f t="shared" si="286"/>
        <v>Pre-Voc</v>
      </c>
      <c r="AW2454" s="475" t="str">
        <f t="shared" si="286"/>
        <v>B</v>
      </c>
      <c r="AX2454" s="475">
        <f t="shared" si="286"/>
        <v>0</v>
      </c>
      <c r="AY2454" s="185" t="str">
        <f>IF(AND(SUM(AE2454:$AP2454)&gt;0,J2454&lt;&gt;""),CONCATENATE(B2454,"_",F2454,"_",AG2454),0)</f>
        <v>TH_2.3.2_3003</v>
      </c>
      <c r="AZ2454" s="203">
        <f>IF(AND(SUM(AE2454:$AP2454)&gt;0,D2454="BFS"),1,0)</f>
        <v>1</v>
      </c>
      <c r="BA2454" s="203" t="e">
        <f t="shared" si="281"/>
        <v>#REF!</v>
      </c>
    </row>
    <row r="2455" spans="1:53" ht="25">
      <c r="A2455" s="185">
        <f>IF(AND(SUM(AE2455:AP2455)&gt;0,J2455&lt;&gt;""),CONCATENATE(B2455,"_",F2455,"_",$A$5,"_",SUMPRODUCT((B$9:B2455=B2455)*(F$9:F2455=F2455)*(SUM(AE2455:AP2455)&lt;&gt;0)*(J2455&lt;&gt;""))-1),0)</f>
        <v>0</v>
      </c>
      <c r="B2455" s="761" t="s">
        <v>868</v>
      </c>
      <c r="C2455" s="88" t="s">
        <v>1255</v>
      </c>
      <c r="D2455" s="85" t="s">
        <v>1365</v>
      </c>
      <c r="E2455" s="463" t="s">
        <v>1340</v>
      </c>
      <c r="F2455" s="657" t="s">
        <v>1725</v>
      </c>
      <c r="G2455" s="420"/>
      <c r="H2455" s="418"/>
      <c r="I2455" s="418"/>
      <c r="J2455" s="418"/>
      <c r="K2455" s="418"/>
      <c r="L2455" s="419"/>
      <c r="M2455" s="419"/>
      <c r="N2455" s="419"/>
      <c r="O2455" s="419"/>
      <c r="P2455" s="419"/>
      <c r="Q2455" s="419"/>
      <c r="R2455" s="419"/>
      <c r="S2455" s="419"/>
      <c r="T2455" s="419"/>
      <c r="U2455" s="419"/>
      <c r="V2455" s="419"/>
      <c r="W2455" s="419"/>
      <c r="X2455" s="419"/>
      <c r="Y2455" s="419"/>
      <c r="Z2455" s="419"/>
      <c r="AA2455" s="420"/>
      <c r="AB2455" s="420"/>
      <c r="AC2455" s="457"/>
      <c r="AD2455" s="421"/>
      <c r="AE2455" s="536"/>
      <c r="AF2455" s="536"/>
      <c r="AG2455" s="536"/>
      <c r="AH2455" s="536"/>
      <c r="AI2455" s="537"/>
      <c r="AJ2455" s="537"/>
      <c r="AK2455" s="537"/>
      <c r="AL2455" s="537"/>
      <c r="AM2455" s="537"/>
      <c r="AN2455" s="537"/>
      <c r="AO2455" s="537"/>
      <c r="AP2455" s="537"/>
      <c r="AQ2455" s="422"/>
      <c r="AR2455" s="761" t="s">
        <v>868</v>
      </c>
      <c r="AS2455" s="475">
        <f t="shared" si="286"/>
        <v>0</v>
      </c>
      <c r="AT2455" s="475">
        <f t="shared" si="286"/>
        <v>0</v>
      </c>
      <c r="AU2455" s="475">
        <f t="shared" si="286"/>
        <v>0</v>
      </c>
      <c r="AV2455" s="475">
        <f t="shared" si="286"/>
        <v>0</v>
      </c>
      <c r="AW2455" s="475">
        <f t="shared" si="286"/>
        <v>0</v>
      </c>
      <c r="AX2455" s="475">
        <f t="shared" si="286"/>
        <v>0</v>
      </c>
      <c r="AY2455" s="185">
        <f>IF(AND(SUM(AE2455:$AP2455)&gt;0,J2455&lt;&gt;""),CONCATENATE(B2455,"_",F2455,"_",AG2455),0)</f>
        <v>0</v>
      </c>
      <c r="AZ2455" s="203">
        <f>IF(AND(SUM(AE2455:$AP2455)&gt;0,D2455="BFS"),1,0)</f>
        <v>0</v>
      </c>
      <c r="BA2455" s="203">
        <f t="shared" si="281"/>
        <v>0</v>
      </c>
    </row>
    <row r="2456" spans="1:53" ht="13">
      <c r="A2456" s="185">
        <f>IF(AND(SUM(AE2456:AP2456)&gt;0,J2456&lt;&gt;""),CONCATENATE(B2456,"_",F2456,"_",$A$5,"_",SUMPRODUCT((B$9:B2456=B2456)*(F$9:F2456=F2456)*(SUM(AE2456:AP2456)&lt;&gt;0)*(J2456&lt;&gt;""))-1),0)</f>
        <v>0</v>
      </c>
      <c r="B2456" s="746" t="s">
        <v>868</v>
      </c>
      <c r="C2456" s="464" t="s">
        <v>655</v>
      </c>
      <c r="D2456" s="89" t="s">
        <v>1365</v>
      </c>
      <c r="E2456" s="465" t="s">
        <v>1340</v>
      </c>
      <c r="F2456" s="658" t="s">
        <v>1725</v>
      </c>
      <c r="G2456" s="410"/>
      <c r="H2456" s="432" t="s">
        <v>1043</v>
      </c>
      <c r="I2456" s="437" t="s">
        <v>1342</v>
      </c>
      <c r="J2456" s="432" t="s">
        <v>1343</v>
      </c>
      <c r="K2456" s="433"/>
      <c r="L2456" s="425"/>
      <c r="M2456" s="425"/>
      <c r="N2456" s="425"/>
      <c r="O2456" s="425"/>
      <c r="P2456" s="425"/>
      <c r="Q2456" s="425"/>
      <c r="R2456" s="434"/>
      <c r="S2456" s="434"/>
      <c r="T2456" s="434"/>
      <c r="U2456" s="434"/>
      <c r="V2456" s="434"/>
      <c r="W2456" s="434"/>
      <c r="X2456" s="434"/>
      <c r="Y2456" s="434"/>
      <c r="Z2456" s="434"/>
      <c r="AA2456" s="743"/>
      <c r="AB2456" s="442"/>
      <c r="AC2456" s="458"/>
      <c r="AD2456" s="443"/>
      <c r="AE2456" s="543"/>
      <c r="AF2456" s="543"/>
      <c r="AG2456" s="543"/>
      <c r="AH2456" s="543"/>
      <c r="AI2456" s="543"/>
      <c r="AJ2456" s="543"/>
      <c r="AK2456" s="544"/>
      <c r="AL2456" s="544"/>
      <c r="AM2456" s="544"/>
      <c r="AN2456" s="543"/>
      <c r="AO2456" s="545"/>
      <c r="AP2456" s="544"/>
      <c r="AQ2456" s="444"/>
      <c r="AR2456" s="746" t="s">
        <v>868</v>
      </c>
      <c r="AS2456" s="475">
        <f t="shared" si="286"/>
        <v>0</v>
      </c>
      <c r="AT2456" s="475">
        <f t="shared" si="286"/>
        <v>0</v>
      </c>
      <c r="AU2456" s="475">
        <f t="shared" si="286"/>
        <v>0</v>
      </c>
      <c r="AV2456" s="475">
        <f t="shared" si="286"/>
        <v>0</v>
      </c>
      <c r="AW2456" s="475">
        <f t="shared" si="286"/>
        <v>0</v>
      </c>
      <c r="AX2456" s="475">
        <f t="shared" si="286"/>
        <v>0</v>
      </c>
      <c r="AY2456" s="185">
        <f>IF(AND(SUM(AE2456:$AP2456)&gt;0,J2456&lt;&gt;""),CONCATENATE(B2456,"_",F2456,"_",AG2456),0)</f>
        <v>0</v>
      </c>
      <c r="AZ2456" s="203">
        <f>IF(AND(SUM(AE2456:$AP2456)&gt;0,D2456="BFS"),1,0)</f>
        <v>0</v>
      </c>
      <c r="BA2456" s="203">
        <f t="shared" si="281"/>
        <v>0</v>
      </c>
    </row>
    <row r="2457" spans="1:53" ht="25">
      <c r="A2457" s="185">
        <f>IF(AND(SUM(AE2457:AP2457)&gt;0,J2457&lt;&gt;""),CONCATENATE(B2457,"_",F2457,"_",$A$5,"_",SUMPRODUCT((B$9:B2457=B2457)*(F$9:F2457=F2457)*(SUM(AE2457:AP2457)&lt;&gt;0)*(J2457&lt;&gt;""))-1),0)</f>
        <v>0</v>
      </c>
      <c r="B2457" s="745" t="s">
        <v>868</v>
      </c>
      <c r="C2457" s="58" t="s">
        <v>596</v>
      </c>
      <c r="D2457" s="85" t="s">
        <v>1365</v>
      </c>
      <c r="E2457" s="463" t="s">
        <v>597</v>
      </c>
      <c r="F2457" s="657" t="s">
        <v>1726</v>
      </c>
      <c r="G2457" s="420"/>
      <c r="H2457" s="418"/>
      <c r="I2457" s="418"/>
      <c r="J2457" s="418"/>
      <c r="K2457" s="418"/>
      <c r="L2457" s="419"/>
      <c r="M2457" s="419"/>
      <c r="N2457" s="419"/>
      <c r="O2457" s="419"/>
      <c r="P2457" s="419"/>
      <c r="Q2457" s="419"/>
      <c r="R2457" s="419"/>
      <c r="S2457" s="419"/>
      <c r="T2457" s="419"/>
      <c r="U2457" s="419"/>
      <c r="V2457" s="419"/>
      <c r="W2457" s="419"/>
      <c r="X2457" s="419"/>
      <c r="Y2457" s="419"/>
      <c r="Z2457" s="419"/>
      <c r="AA2457" s="420"/>
      <c r="AB2457" s="420"/>
      <c r="AC2457" s="457"/>
      <c r="AD2457" s="421"/>
      <c r="AE2457" s="536"/>
      <c r="AF2457" s="536"/>
      <c r="AG2457" s="536"/>
      <c r="AH2457" s="536"/>
      <c r="AI2457" s="537"/>
      <c r="AJ2457" s="537"/>
      <c r="AK2457" s="537"/>
      <c r="AL2457" s="537"/>
      <c r="AM2457" s="537"/>
      <c r="AN2457" s="537"/>
      <c r="AO2457" s="537"/>
      <c r="AP2457" s="537"/>
      <c r="AQ2457" s="422"/>
      <c r="AR2457" s="745" t="s">
        <v>868</v>
      </c>
      <c r="AS2457" s="475">
        <f t="shared" ref="AS2457:AX2466" si="287">IF(SUM($AE2457:$AP2457)&gt;0,VLOOKUP($F2457,Schulart,AS$2,FALSE),0)</f>
        <v>0</v>
      </c>
      <c r="AT2457" s="475">
        <f t="shared" si="287"/>
        <v>0</v>
      </c>
      <c r="AU2457" s="475">
        <f t="shared" si="287"/>
        <v>0</v>
      </c>
      <c r="AV2457" s="475">
        <f t="shared" si="287"/>
        <v>0</v>
      </c>
      <c r="AW2457" s="475">
        <f t="shared" si="287"/>
        <v>0</v>
      </c>
      <c r="AX2457" s="475">
        <f t="shared" si="287"/>
        <v>0</v>
      </c>
      <c r="AY2457" s="185">
        <f>IF(AND(SUM(AE2457:$AP2457)&gt;0,J2457&lt;&gt;""),CONCATENATE(B2457,"_",F2457,"_",AG2457),0)</f>
        <v>0</v>
      </c>
      <c r="AZ2457" s="203">
        <f>IF(AND(SUM(AE2457:$AP2457)&gt;0,D2457="BFS"),1,0)</f>
        <v>0</v>
      </c>
      <c r="BA2457" s="203">
        <f t="shared" si="281"/>
        <v>0</v>
      </c>
    </row>
    <row r="2458" spans="1:53" ht="13">
      <c r="A2458" s="185">
        <f>IF(AND(SUM(AE2458:AP2458)&gt;0,J2458&lt;&gt;""),CONCATENATE(B2458,"_",F2458,"_",$A$5,"_",SUMPRODUCT((B$9:B2458=B2458)*(F$9:F2458=F2458)*(SUM(AE2458:AP2458)&lt;&gt;0)*(J2458&lt;&gt;""))-1),0)</f>
        <v>0</v>
      </c>
      <c r="B2458" s="746" t="s">
        <v>868</v>
      </c>
      <c r="C2458" s="464" t="s">
        <v>125</v>
      </c>
      <c r="D2458" s="89" t="s">
        <v>1365</v>
      </c>
      <c r="E2458" s="465" t="s">
        <v>597</v>
      </c>
      <c r="F2458" s="658" t="s">
        <v>1726</v>
      </c>
      <c r="G2458" s="410"/>
      <c r="H2458" s="432" t="s">
        <v>1043</v>
      </c>
      <c r="I2458" s="437" t="s">
        <v>1052</v>
      </c>
      <c r="J2458" s="432" t="s">
        <v>1114</v>
      </c>
      <c r="K2458" s="433"/>
      <c r="L2458" s="425"/>
      <c r="M2458" s="425"/>
      <c r="N2458" s="425"/>
      <c r="O2458" s="425"/>
      <c r="P2458" s="425"/>
      <c r="Q2458" s="425"/>
      <c r="R2458" s="434"/>
      <c r="S2458" s="434"/>
      <c r="T2458" s="434"/>
      <c r="U2458" s="434"/>
      <c r="V2458" s="434"/>
      <c r="W2458" s="434"/>
      <c r="X2458" s="434"/>
      <c r="Y2458" s="434"/>
      <c r="Z2458" s="434"/>
      <c r="AA2458" s="743"/>
      <c r="AB2458" s="442"/>
      <c r="AC2458" s="458"/>
      <c r="AD2458" s="443"/>
      <c r="AE2458" s="543"/>
      <c r="AF2458" s="543"/>
      <c r="AG2458" s="543"/>
      <c r="AH2458" s="543"/>
      <c r="AI2458" s="543"/>
      <c r="AJ2458" s="543"/>
      <c r="AK2458" s="544"/>
      <c r="AL2458" s="544"/>
      <c r="AM2458" s="544"/>
      <c r="AN2458" s="543"/>
      <c r="AO2458" s="545"/>
      <c r="AP2458" s="544"/>
      <c r="AQ2458" s="444"/>
      <c r="AR2458" s="746" t="s">
        <v>868</v>
      </c>
      <c r="AS2458" s="475">
        <f t="shared" si="287"/>
        <v>0</v>
      </c>
      <c r="AT2458" s="475">
        <f t="shared" si="287"/>
        <v>0</v>
      </c>
      <c r="AU2458" s="475">
        <f t="shared" si="287"/>
        <v>0</v>
      </c>
      <c r="AV2458" s="475">
        <f t="shared" si="287"/>
        <v>0</v>
      </c>
      <c r="AW2458" s="475">
        <f t="shared" si="287"/>
        <v>0</v>
      </c>
      <c r="AX2458" s="475">
        <f t="shared" si="287"/>
        <v>0</v>
      </c>
      <c r="AY2458" s="185">
        <f>IF(AND(SUM(AE2458:$AP2458)&gt;0,J2458&lt;&gt;""),CONCATENATE(B2458,"_",F2458,"_",AG2458),0)</f>
        <v>0</v>
      </c>
      <c r="AZ2458" s="203">
        <f>IF(AND(SUM(AE2458:$AP2458)&gt;0,D2458="BFS"),1,0)</f>
        <v>0</v>
      </c>
      <c r="BA2458" s="203">
        <f t="shared" si="281"/>
        <v>0</v>
      </c>
    </row>
    <row r="2459" spans="1:53" ht="25">
      <c r="A2459" s="185">
        <f>IF(AND(SUM(AE2459:AP2459)&gt;0,J2459&lt;&gt;""),CONCATENATE(B2459,"_",F2459,"_",$A$5,"_",SUMPRODUCT((B$9:B2459=B2459)*(F$9:F2459=F2459)*(SUM(AE2459:AP2459)&lt;&gt;0)*(J2459&lt;&gt;""))-1),0)</f>
        <v>0</v>
      </c>
      <c r="B2459" s="745" t="s">
        <v>868</v>
      </c>
      <c r="C2459" s="58" t="s">
        <v>178</v>
      </c>
      <c r="D2459" s="85" t="s">
        <v>1365</v>
      </c>
      <c r="E2459" s="463" t="s">
        <v>69</v>
      </c>
      <c r="F2459" s="657" t="s">
        <v>1727</v>
      </c>
      <c r="G2459" s="420"/>
      <c r="H2459" s="418"/>
      <c r="I2459" s="418"/>
      <c r="J2459" s="418"/>
      <c r="K2459" s="418"/>
      <c r="L2459" s="419"/>
      <c r="M2459" s="419"/>
      <c r="N2459" s="419"/>
      <c r="O2459" s="419"/>
      <c r="P2459" s="419"/>
      <c r="Q2459" s="419"/>
      <c r="R2459" s="419"/>
      <c r="S2459" s="419"/>
      <c r="T2459" s="419"/>
      <c r="U2459" s="419"/>
      <c r="V2459" s="419"/>
      <c r="W2459" s="419"/>
      <c r="X2459" s="419"/>
      <c r="Y2459" s="419"/>
      <c r="Z2459" s="419"/>
      <c r="AA2459" s="420"/>
      <c r="AB2459" s="420"/>
      <c r="AC2459" s="457"/>
      <c r="AD2459" s="421"/>
      <c r="AE2459" s="536"/>
      <c r="AF2459" s="536"/>
      <c r="AG2459" s="536"/>
      <c r="AH2459" s="536"/>
      <c r="AI2459" s="537"/>
      <c r="AJ2459" s="537"/>
      <c r="AK2459" s="537"/>
      <c r="AL2459" s="537"/>
      <c r="AM2459" s="537"/>
      <c r="AN2459" s="537"/>
      <c r="AO2459" s="537"/>
      <c r="AP2459" s="537"/>
      <c r="AQ2459" s="422"/>
      <c r="AR2459" s="745" t="s">
        <v>868</v>
      </c>
      <c r="AS2459" s="475">
        <f t="shared" si="287"/>
        <v>0</v>
      </c>
      <c r="AT2459" s="475">
        <f t="shared" si="287"/>
        <v>0</v>
      </c>
      <c r="AU2459" s="475">
        <f t="shared" si="287"/>
        <v>0</v>
      </c>
      <c r="AV2459" s="475">
        <f t="shared" si="287"/>
        <v>0</v>
      </c>
      <c r="AW2459" s="475">
        <f t="shared" si="287"/>
        <v>0</v>
      </c>
      <c r="AX2459" s="475">
        <f t="shared" si="287"/>
        <v>0</v>
      </c>
      <c r="AY2459" s="185">
        <f>IF(AND(SUM(AE2459:$AP2459)&gt;0,J2459&lt;&gt;""),CONCATENATE(B2459,"_",F2459,"_",AG2459),0)</f>
        <v>0</v>
      </c>
      <c r="AZ2459" s="203">
        <f>IF(AND(SUM(AE2459:$AP2459)&gt;0,D2459="BFS"),1,0)</f>
        <v>0</v>
      </c>
      <c r="BA2459" s="203">
        <f t="shared" si="281"/>
        <v>0</v>
      </c>
    </row>
    <row r="2460" spans="1:53" ht="13">
      <c r="A2460" s="185">
        <f>IF(AND(SUM(AE2460:AP2460)&gt;0,J2460&lt;&gt;""),CONCATENATE(B2460,"_",F2460,"_",$A$5,"_",SUMPRODUCT((B$9:B2460=B2460)*(F$9:F2460=F2460)*(SUM(AE2460:AP2460)&lt;&gt;0)*(J2460&lt;&gt;""))-1),0)</f>
        <v>0</v>
      </c>
      <c r="B2460" s="746" t="s">
        <v>868</v>
      </c>
      <c r="C2460" s="464" t="s">
        <v>178</v>
      </c>
      <c r="D2460" s="89" t="s">
        <v>1365</v>
      </c>
      <c r="E2460" s="465" t="s">
        <v>69</v>
      </c>
      <c r="F2460" s="658" t="s">
        <v>1727</v>
      </c>
      <c r="G2460" s="410"/>
      <c r="H2460" s="432" t="s">
        <v>1043</v>
      </c>
      <c r="I2460" s="437" t="s">
        <v>1052</v>
      </c>
      <c r="J2460" s="432" t="s">
        <v>1114</v>
      </c>
      <c r="K2460" s="433"/>
      <c r="L2460" s="425"/>
      <c r="M2460" s="425"/>
      <c r="N2460" s="425"/>
      <c r="O2460" s="425"/>
      <c r="P2460" s="425"/>
      <c r="Q2460" s="425"/>
      <c r="R2460" s="434"/>
      <c r="S2460" s="434"/>
      <c r="T2460" s="434"/>
      <c r="U2460" s="434"/>
      <c r="V2460" s="434"/>
      <c r="W2460" s="434"/>
      <c r="X2460" s="434"/>
      <c r="Y2460" s="434"/>
      <c r="Z2460" s="434"/>
      <c r="AA2460" s="743"/>
      <c r="AB2460" s="442"/>
      <c r="AC2460" s="458"/>
      <c r="AD2460" s="443"/>
      <c r="AE2460" s="543"/>
      <c r="AF2460" s="543"/>
      <c r="AG2460" s="543"/>
      <c r="AH2460" s="543"/>
      <c r="AI2460" s="543"/>
      <c r="AJ2460" s="543"/>
      <c r="AK2460" s="544"/>
      <c r="AL2460" s="544"/>
      <c r="AM2460" s="544"/>
      <c r="AN2460" s="543"/>
      <c r="AO2460" s="545"/>
      <c r="AP2460" s="544"/>
      <c r="AQ2460" s="444"/>
      <c r="AR2460" s="746" t="s">
        <v>868</v>
      </c>
      <c r="AS2460" s="475">
        <f t="shared" si="287"/>
        <v>0</v>
      </c>
      <c r="AT2460" s="475">
        <f t="shared" si="287"/>
        <v>0</v>
      </c>
      <c r="AU2460" s="475">
        <f t="shared" si="287"/>
        <v>0</v>
      </c>
      <c r="AV2460" s="475">
        <f t="shared" si="287"/>
        <v>0</v>
      </c>
      <c r="AW2460" s="475">
        <f t="shared" si="287"/>
        <v>0</v>
      </c>
      <c r="AX2460" s="475">
        <f t="shared" si="287"/>
        <v>0</v>
      </c>
      <c r="AY2460" s="185">
        <f>IF(AND(SUM(AE2460:$AP2460)&gt;0,J2460&lt;&gt;""),CONCATENATE(B2460,"_",F2460,"_",AG2460),0)</f>
        <v>0</v>
      </c>
      <c r="AZ2460" s="203">
        <f>IF(AND(SUM(AE2460:$AP2460)&gt;0,D2460="BFS"),1,0)</f>
        <v>0</v>
      </c>
      <c r="BA2460" s="203">
        <f t="shared" si="281"/>
        <v>0</v>
      </c>
    </row>
    <row r="2461" spans="1:53" ht="15.5">
      <c r="A2461" s="185">
        <f>IF(AND(SUM(AE2461:AP2461)&gt;0,J2461&lt;&gt;""),CONCATENATE(B2461,"_",F2461,"_",$A$5,"_",SUMPRODUCT((B$9:B2461=B2461)*(F$9:F2461=F2461)*(SUM(AE2461:AP2461)&lt;&gt;0)*(J2461&lt;&gt;""))-1),0)</f>
        <v>0</v>
      </c>
      <c r="B2461" s="164" t="s">
        <v>868</v>
      </c>
      <c r="C2461" s="68" t="s">
        <v>1252</v>
      </c>
      <c r="D2461" s="66"/>
      <c r="E2461" s="471"/>
      <c r="F2461" s="660"/>
      <c r="G2461" s="72"/>
      <c r="H2461" s="72"/>
      <c r="I2461" s="72"/>
      <c r="J2461" s="72"/>
      <c r="K2461" s="72"/>
      <c r="L2461" s="72"/>
      <c r="M2461" s="72"/>
      <c r="N2461" s="72"/>
      <c r="O2461" s="72"/>
      <c r="P2461" s="72"/>
      <c r="Q2461" s="72"/>
      <c r="R2461" s="72"/>
      <c r="S2461" s="72"/>
      <c r="T2461" s="72"/>
      <c r="U2461" s="72"/>
      <c r="V2461" s="72"/>
      <c r="W2461" s="72"/>
      <c r="X2461" s="72"/>
      <c r="Y2461" s="72"/>
      <c r="Z2461" s="72"/>
      <c r="AA2461" s="72"/>
      <c r="AB2461" s="72"/>
      <c r="AC2461" s="460"/>
      <c r="AD2461" s="90"/>
      <c r="AE2461" s="550"/>
      <c r="AF2461" s="550"/>
      <c r="AG2461" s="550"/>
      <c r="AH2461" s="550"/>
      <c r="AI2461" s="550"/>
      <c r="AJ2461" s="550"/>
      <c r="AK2461" s="550"/>
      <c r="AL2461" s="550"/>
      <c r="AM2461" s="550"/>
      <c r="AN2461" s="550"/>
      <c r="AO2461" s="550"/>
      <c r="AP2461" s="550"/>
      <c r="AQ2461" s="75"/>
      <c r="AR2461" s="164" t="s">
        <v>868</v>
      </c>
      <c r="AS2461" s="475">
        <f t="shared" si="287"/>
        <v>0</v>
      </c>
      <c r="AT2461" s="475">
        <f t="shared" si="287"/>
        <v>0</v>
      </c>
      <c r="AU2461" s="475">
        <f t="shared" si="287"/>
        <v>0</v>
      </c>
      <c r="AV2461" s="475">
        <f t="shared" si="287"/>
        <v>0</v>
      </c>
      <c r="AW2461" s="475">
        <f t="shared" si="287"/>
        <v>0</v>
      </c>
      <c r="AX2461" s="475">
        <f t="shared" si="287"/>
        <v>0</v>
      </c>
      <c r="AY2461" s="185">
        <f>IF(AND(SUM(AE2461:$AP2461)&gt;0,J2461&lt;&gt;""),CONCATENATE(B2461,"_",F2461,"_",AG2461),0)</f>
        <v>0</v>
      </c>
      <c r="AZ2461" s="203">
        <f>IF(AND(SUM(AE2461:$AP2461)&gt;0,D2461="BFS"),1,0)</f>
        <v>0</v>
      </c>
      <c r="BA2461" s="203">
        <f t="shared" si="281"/>
        <v>0</v>
      </c>
    </row>
    <row r="2462" spans="1:53" ht="25">
      <c r="A2462" s="185">
        <f>IF(AND(SUM(AE2462:AP2462)&gt;0,J2462&lt;&gt;""),CONCATENATE(B2462,"_",F2462,"_",$A$5,"_",SUMPRODUCT((B$9:B2462=B2462)*(F$9:F2462=F2462)*(SUM(AE2462:AP2462)&lt;&gt;0)*(J2462&lt;&gt;""))-1),0)</f>
        <v>0</v>
      </c>
      <c r="B2462" s="745" t="s">
        <v>868</v>
      </c>
      <c r="C2462" s="58" t="s">
        <v>567</v>
      </c>
      <c r="D2462" s="85" t="s">
        <v>1046</v>
      </c>
      <c r="E2462" s="463" t="s">
        <v>568</v>
      </c>
      <c r="F2462" s="657" t="s">
        <v>568</v>
      </c>
      <c r="G2462" s="420"/>
      <c r="H2462" s="418"/>
      <c r="I2462" s="418"/>
      <c r="J2462" s="418"/>
      <c r="K2462" s="418"/>
      <c r="L2462" s="419"/>
      <c r="M2462" s="419"/>
      <c r="N2462" s="419"/>
      <c r="O2462" s="419"/>
      <c r="P2462" s="419"/>
      <c r="Q2462" s="419"/>
      <c r="R2462" s="419"/>
      <c r="S2462" s="419"/>
      <c r="T2462" s="419"/>
      <c r="U2462" s="419"/>
      <c r="V2462" s="419"/>
      <c r="W2462" s="419"/>
      <c r="X2462" s="419"/>
      <c r="Y2462" s="419"/>
      <c r="Z2462" s="419"/>
      <c r="AA2462" s="420"/>
      <c r="AB2462" s="420"/>
      <c r="AC2462" s="457"/>
      <c r="AD2462" s="421"/>
      <c r="AE2462" s="536"/>
      <c r="AF2462" s="536"/>
      <c r="AG2462" s="536"/>
      <c r="AH2462" s="536"/>
      <c r="AI2462" s="537"/>
      <c r="AJ2462" s="537"/>
      <c r="AK2462" s="537"/>
      <c r="AL2462" s="537"/>
      <c r="AM2462" s="537"/>
      <c r="AN2462" s="537"/>
      <c r="AO2462" s="537"/>
      <c r="AP2462" s="537"/>
      <c r="AQ2462" s="422"/>
      <c r="AR2462" s="745" t="s">
        <v>868</v>
      </c>
      <c r="AS2462" s="475">
        <f t="shared" si="287"/>
        <v>0</v>
      </c>
      <c r="AT2462" s="475">
        <f t="shared" si="287"/>
        <v>0</v>
      </c>
      <c r="AU2462" s="475">
        <f t="shared" si="287"/>
        <v>0</v>
      </c>
      <c r="AV2462" s="475">
        <f t="shared" si="287"/>
        <v>0</v>
      </c>
      <c r="AW2462" s="475">
        <f t="shared" si="287"/>
        <v>0</v>
      </c>
      <c r="AX2462" s="475">
        <f t="shared" si="287"/>
        <v>0</v>
      </c>
      <c r="AY2462" s="185">
        <f>IF(AND(SUM(AE2462:$AP2462)&gt;0,J2462&lt;&gt;""),CONCATENATE(B2462,"_",F2462,"_",AG2462),0)</f>
        <v>0</v>
      </c>
      <c r="AZ2462" s="203">
        <f>IF(AND(SUM(AE2462:$AP2462)&gt;0,D2462="BFS"),1,0)</f>
        <v>0</v>
      </c>
      <c r="BA2462" s="203">
        <f t="shared" ref="BA2462:BA2525" si="288">IF(AZ2462=1,VLOOKUP(AY2462,GESIS,2,FALSE),0)</f>
        <v>0</v>
      </c>
    </row>
    <row r="2463" spans="1:53" ht="13">
      <c r="A2463" s="185">
        <f>IF(AND(SUM(AE2463:AP2463)&gt;0,J2463&lt;&gt;""),CONCATENATE(B2463,"_",F2463,"_",$A$5,"_",SUMPRODUCT((B$9:B2463=B2463)*(F$9:F2463=F2463)*(SUM(AE2463:AP2463)&lt;&gt;0)*(J2463&lt;&gt;""))-1),0)</f>
        <v>0</v>
      </c>
      <c r="B2463" s="746" t="s">
        <v>868</v>
      </c>
      <c r="C2463" s="464" t="s">
        <v>714</v>
      </c>
      <c r="D2463" s="89" t="s">
        <v>1046</v>
      </c>
      <c r="E2463" s="465" t="s">
        <v>568</v>
      </c>
      <c r="F2463" s="658" t="s">
        <v>568</v>
      </c>
      <c r="G2463" s="410"/>
      <c r="H2463" s="432" t="s">
        <v>1043</v>
      </c>
      <c r="I2463" s="437" t="s">
        <v>1052</v>
      </c>
      <c r="J2463" s="432" t="s">
        <v>1114</v>
      </c>
      <c r="K2463" s="433"/>
      <c r="L2463" s="425"/>
      <c r="M2463" s="425"/>
      <c r="N2463" s="425"/>
      <c r="O2463" s="425"/>
      <c r="P2463" s="425"/>
      <c r="Q2463" s="425"/>
      <c r="R2463" s="434"/>
      <c r="S2463" s="434"/>
      <c r="T2463" s="434"/>
      <c r="U2463" s="434"/>
      <c r="V2463" s="434"/>
      <c r="W2463" s="434"/>
      <c r="X2463" s="434"/>
      <c r="Y2463" s="434"/>
      <c r="Z2463" s="434"/>
      <c r="AA2463" s="743"/>
      <c r="AB2463" s="442"/>
      <c r="AC2463" s="458"/>
      <c r="AD2463" s="435"/>
      <c r="AE2463" s="543"/>
      <c r="AF2463" s="543"/>
      <c r="AG2463" s="543"/>
      <c r="AH2463" s="543"/>
      <c r="AI2463" s="543"/>
      <c r="AJ2463" s="543"/>
      <c r="AK2463" s="544"/>
      <c r="AL2463" s="544"/>
      <c r="AM2463" s="544"/>
      <c r="AN2463" s="543"/>
      <c r="AO2463" s="545"/>
      <c r="AP2463" s="544"/>
      <c r="AQ2463" s="444"/>
      <c r="AR2463" s="746" t="s">
        <v>868</v>
      </c>
      <c r="AS2463" s="475">
        <f t="shared" si="287"/>
        <v>0</v>
      </c>
      <c r="AT2463" s="475">
        <f t="shared" si="287"/>
        <v>0</v>
      </c>
      <c r="AU2463" s="475">
        <f t="shared" si="287"/>
        <v>0</v>
      </c>
      <c r="AV2463" s="475">
        <f t="shared" si="287"/>
        <v>0</v>
      </c>
      <c r="AW2463" s="475">
        <f t="shared" si="287"/>
        <v>0</v>
      </c>
      <c r="AX2463" s="475">
        <f t="shared" si="287"/>
        <v>0</v>
      </c>
      <c r="AY2463" s="185">
        <f>IF(AND(SUM(AE2463:$AP2463)&gt;0,J2463&lt;&gt;""),CONCATENATE(B2463,"_",F2463,"_",AG2463),0)</f>
        <v>0</v>
      </c>
      <c r="AZ2463" s="203">
        <f>IF(AND(SUM(AE2463:$AP2463)&gt;0,D2463="BFS"),1,0)</f>
        <v>0</v>
      </c>
      <c r="BA2463" s="203">
        <f t="shared" si="288"/>
        <v>0</v>
      </c>
    </row>
    <row r="2464" spans="1:53" ht="13">
      <c r="A2464" s="185">
        <f>IF(AND(SUM(AE2464:AP2464)&gt;0,J2464&lt;&gt;""),CONCATENATE(B2464,"_",F2464,"_",$A$5,"_",SUMPRODUCT((B$9:B2464=B2464)*(F$9:F2464=F2464)*(SUM(AE2464:AP2464)&lt;&gt;0)*(J2464&lt;&gt;""))-1),0)</f>
        <v>0</v>
      </c>
      <c r="B2464" s="746" t="s">
        <v>868</v>
      </c>
      <c r="C2464" s="464" t="s">
        <v>714</v>
      </c>
      <c r="D2464" s="89" t="s">
        <v>1046</v>
      </c>
      <c r="E2464" s="465" t="s">
        <v>568</v>
      </c>
      <c r="F2464" s="658" t="s">
        <v>568</v>
      </c>
      <c r="G2464" s="410"/>
      <c r="H2464" s="432" t="s">
        <v>1043</v>
      </c>
      <c r="I2464" s="437" t="s">
        <v>1052</v>
      </c>
      <c r="J2464" s="432" t="s">
        <v>1114</v>
      </c>
      <c r="K2464" s="433"/>
      <c r="L2464" s="425"/>
      <c r="M2464" s="425"/>
      <c r="N2464" s="425"/>
      <c r="O2464" s="425"/>
      <c r="P2464" s="425"/>
      <c r="Q2464" s="425"/>
      <c r="R2464" s="434"/>
      <c r="S2464" s="434"/>
      <c r="T2464" s="434"/>
      <c r="U2464" s="434"/>
      <c r="V2464" s="434"/>
      <c r="W2464" s="434"/>
      <c r="X2464" s="434"/>
      <c r="Y2464" s="434"/>
      <c r="Z2464" s="434"/>
      <c r="AA2464" s="743"/>
      <c r="AB2464" s="442"/>
      <c r="AC2464" s="458"/>
      <c r="AD2464" s="443"/>
      <c r="AE2464" s="543"/>
      <c r="AF2464" s="543"/>
      <c r="AG2464" s="543"/>
      <c r="AH2464" s="543"/>
      <c r="AI2464" s="543"/>
      <c r="AJ2464" s="543"/>
      <c r="AK2464" s="544"/>
      <c r="AL2464" s="544"/>
      <c r="AM2464" s="544"/>
      <c r="AN2464" s="543"/>
      <c r="AO2464" s="545"/>
      <c r="AP2464" s="544"/>
      <c r="AQ2464" s="444"/>
      <c r="AR2464" s="746" t="s">
        <v>868</v>
      </c>
      <c r="AS2464" s="475">
        <f t="shared" si="287"/>
        <v>0</v>
      </c>
      <c r="AT2464" s="475">
        <f t="shared" si="287"/>
        <v>0</v>
      </c>
      <c r="AU2464" s="475">
        <f t="shared" si="287"/>
        <v>0</v>
      </c>
      <c r="AV2464" s="475">
        <f t="shared" si="287"/>
        <v>0</v>
      </c>
      <c r="AW2464" s="475">
        <f t="shared" si="287"/>
        <v>0</v>
      </c>
      <c r="AX2464" s="475">
        <f t="shared" si="287"/>
        <v>0</v>
      </c>
      <c r="AY2464" s="185">
        <f>IF(AND(SUM(AE2464:$AP2464)&gt;0,J2464&lt;&gt;""),CONCATENATE(B2464,"_",F2464,"_",AG2464),0)</f>
        <v>0</v>
      </c>
      <c r="AZ2464" s="203">
        <f>IF(AND(SUM(AE2464:$AP2464)&gt;0,D2464="BFS"),1,0)</f>
        <v>0</v>
      </c>
      <c r="BA2464" s="203">
        <f t="shared" si="288"/>
        <v>0</v>
      </c>
    </row>
    <row r="2465" spans="1:53" ht="25">
      <c r="A2465" s="185">
        <f>IF(AND(SUM(AE2465:AP2465)&gt;0,J2465&lt;&gt;""),CONCATENATE(B2465,"_",F2465,"_",$A$5,"_",SUMPRODUCT((B$9:B2465=B2465)*(F$9:F2465=F2465)*(SUM(AE2465:AP2465)&lt;&gt;0)*(J2465&lt;&gt;""))-1),0)</f>
        <v>0</v>
      </c>
      <c r="B2465" s="745" t="s">
        <v>868</v>
      </c>
      <c r="C2465" s="58" t="s">
        <v>569</v>
      </c>
      <c r="D2465" s="85" t="s">
        <v>1046</v>
      </c>
      <c r="E2465" s="463" t="s">
        <v>570</v>
      </c>
      <c r="F2465" s="657" t="s">
        <v>753</v>
      </c>
      <c r="G2465" s="420"/>
      <c r="H2465" s="418"/>
      <c r="I2465" s="418"/>
      <c r="J2465" s="418"/>
      <c r="K2465" s="418"/>
      <c r="L2465" s="419"/>
      <c r="M2465" s="419"/>
      <c r="N2465" s="419"/>
      <c r="O2465" s="419"/>
      <c r="P2465" s="419"/>
      <c r="Q2465" s="419"/>
      <c r="R2465" s="419"/>
      <c r="S2465" s="419"/>
      <c r="T2465" s="419"/>
      <c r="U2465" s="419"/>
      <c r="V2465" s="419"/>
      <c r="W2465" s="419"/>
      <c r="X2465" s="419"/>
      <c r="Y2465" s="419"/>
      <c r="Z2465" s="419"/>
      <c r="AA2465" s="420"/>
      <c r="AB2465" s="420"/>
      <c r="AC2465" s="457"/>
      <c r="AD2465" s="421"/>
      <c r="AE2465" s="536"/>
      <c r="AF2465" s="536"/>
      <c r="AG2465" s="536"/>
      <c r="AH2465" s="536"/>
      <c r="AI2465" s="537"/>
      <c r="AJ2465" s="537"/>
      <c r="AK2465" s="537"/>
      <c r="AL2465" s="537"/>
      <c r="AM2465" s="537"/>
      <c r="AN2465" s="537"/>
      <c r="AO2465" s="537"/>
      <c r="AP2465" s="537"/>
      <c r="AQ2465" s="422"/>
      <c r="AR2465" s="745" t="s">
        <v>868</v>
      </c>
      <c r="AS2465" s="475">
        <f t="shared" si="287"/>
        <v>0</v>
      </c>
      <c r="AT2465" s="475">
        <f t="shared" si="287"/>
        <v>0</v>
      </c>
      <c r="AU2465" s="475">
        <f t="shared" si="287"/>
        <v>0</v>
      </c>
      <c r="AV2465" s="475">
        <f t="shared" si="287"/>
        <v>0</v>
      </c>
      <c r="AW2465" s="475">
        <f t="shared" si="287"/>
        <v>0</v>
      </c>
      <c r="AX2465" s="475">
        <f t="shared" si="287"/>
        <v>0</v>
      </c>
      <c r="AY2465" s="185">
        <f>IF(AND(SUM(AE2465:$AP2465)&gt;0,J2465&lt;&gt;""),CONCATENATE(B2465,"_",F2465,"_",AG2465),0)</f>
        <v>0</v>
      </c>
      <c r="AZ2465" s="203">
        <f>IF(AND(SUM(AE2465:$AP2465)&gt;0,D2465="BFS"),1,0)</f>
        <v>0</v>
      </c>
      <c r="BA2465" s="203">
        <f t="shared" si="288"/>
        <v>0</v>
      </c>
    </row>
    <row r="2466" spans="1:53" ht="13">
      <c r="A2466" s="185">
        <f>IF(AND(SUM(AE2466:AP2466)&gt;0,J2466&lt;&gt;""),CONCATENATE(B2466,"_",F2466,"_",$A$5,"_",SUMPRODUCT((B$9:B2466=B2466)*(F$9:F2466=F2466)*(SUM(AE2466:AP2466)&lt;&gt;0)*(J2466&lt;&gt;""))-1),0)</f>
        <v>0</v>
      </c>
      <c r="B2466" s="746" t="s">
        <v>868</v>
      </c>
      <c r="C2466" s="464" t="s">
        <v>569</v>
      </c>
      <c r="D2466" s="89" t="s">
        <v>1046</v>
      </c>
      <c r="E2466" s="465" t="s">
        <v>570</v>
      </c>
      <c r="F2466" s="658" t="s">
        <v>753</v>
      </c>
      <c r="G2466" s="410"/>
      <c r="H2466" s="432" t="s">
        <v>1043</v>
      </c>
      <c r="I2466" s="437" t="s">
        <v>1342</v>
      </c>
      <c r="J2466" s="432" t="s">
        <v>1343</v>
      </c>
      <c r="K2466" s="433"/>
      <c r="L2466" s="425"/>
      <c r="M2466" s="425"/>
      <c r="N2466" s="425"/>
      <c r="O2466" s="425"/>
      <c r="P2466" s="425"/>
      <c r="Q2466" s="425"/>
      <c r="R2466" s="434"/>
      <c r="S2466" s="434"/>
      <c r="T2466" s="434"/>
      <c r="U2466" s="434"/>
      <c r="V2466" s="434"/>
      <c r="W2466" s="434"/>
      <c r="X2466" s="434"/>
      <c r="Y2466" s="434"/>
      <c r="Z2466" s="434"/>
      <c r="AA2466" s="743"/>
      <c r="AB2466" s="442"/>
      <c r="AC2466" s="458"/>
      <c r="AD2466" s="443"/>
      <c r="AE2466" s="543"/>
      <c r="AF2466" s="543"/>
      <c r="AG2466" s="543"/>
      <c r="AH2466" s="543"/>
      <c r="AI2466" s="543"/>
      <c r="AJ2466" s="543"/>
      <c r="AK2466" s="544"/>
      <c r="AL2466" s="544"/>
      <c r="AM2466" s="544"/>
      <c r="AN2466" s="543"/>
      <c r="AO2466" s="545"/>
      <c r="AP2466" s="544"/>
      <c r="AQ2466" s="444"/>
      <c r="AR2466" s="746" t="s">
        <v>868</v>
      </c>
      <c r="AS2466" s="475">
        <f t="shared" si="287"/>
        <v>0</v>
      </c>
      <c r="AT2466" s="475">
        <f t="shared" si="287"/>
        <v>0</v>
      </c>
      <c r="AU2466" s="475">
        <f t="shared" si="287"/>
        <v>0</v>
      </c>
      <c r="AV2466" s="475">
        <f t="shared" si="287"/>
        <v>0</v>
      </c>
      <c r="AW2466" s="475">
        <f t="shared" si="287"/>
        <v>0</v>
      </c>
      <c r="AX2466" s="475">
        <f t="shared" si="287"/>
        <v>0</v>
      </c>
      <c r="AY2466" s="185">
        <f>IF(AND(SUM(AE2466:$AP2466)&gt;0,J2466&lt;&gt;""),CONCATENATE(B2466,"_",F2466,"_",AG2466),0)</f>
        <v>0</v>
      </c>
      <c r="AZ2466" s="203">
        <f>IF(AND(SUM(AE2466:$AP2466)&gt;0,D2466="BFS"),1,0)</f>
        <v>0</v>
      </c>
      <c r="BA2466" s="203">
        <f t="shared" si="288"/>
        <v>0</v>
      </c>
    </row>
    <row r="2467" spans="1:53" ht="25">
      <c r="A2467" s="185">
        <f>IF(AND(SUM(AE2467:AP2467)&gt;0,J2467&lt;&gt;""),CONCATENATE(B2467,"_",F2467,"_",$A$5,"_",SUMPRODUCT((B$9:B2467=B2467)*(F$9:F2467=F2467)*(SUM(AE2467:AP2467)&lt;&gt;0)*(J2467&lt;&gt;""))-1),0)</f>
        <v>0</v>
      </c>
      <c r="B2467" s="745" t="s">
        <v>868</v>
      </c>
      <c r="C2467" s="58" t="s">
        <v>571</v>
      </c>
      <c r="D2467" s="85" t="s">
        <v>1046</v>
      </c>
      <c r="E2467" s="463" t="s">
        <v>572</v>
      </c>
      <c r="F2467" s="657" t="s">
        <v>333</v>
      </c>
      <c r="G2467" s="420"/>
      <c r="H2467" s="418"/>
      <c r="I2467" s="418"/>
      <c r="J2467" s="418"/>
      <c r="K2467" s="418"/>
      <c r="L2467" s="419"/>
      <c r="M2467" s="419"/>
      <c r="N2467" s="419"/>
      <c r="O2467" s="419"/>
      <c r="P2467" s="419"/>
      <c r="Q2467" s="419"/>
      <c r="R2467" s="419"/>
      <c r="S2467" s="419"/>
      <c r="T2467" s="419"/>
      <c r="U2467" s="419"/>
      <c r="V2467" s="419"/>
      <c r="W2467" s="419"/>
      <c r="X2467" s="419"/>
      <c r="Y2467" s="419"/>
      <c r="Z2467" s="419"/>
      <c r="AA2467" s="420"/>
      <c r="AB2467" s="420"/>
      <c r="AC2467" s="457"/>
      <c r="AD2467" s="421"/>
      <c r="AE2467" s="536"/>
      <c r="AF2467" s="536"/>
      <c r="AG2467" s="536"/>
      <c r="AH2467" s="536"/>
      <c r="AI2467" s="537"/>
      <c r="AJ2467" s="537"/>
      <c r="AK2467" s="537"/>
      <c r="AL2467" s="537"/>
      <c r="AM2467" s="537"/>
      <c r="AN2467" s="537"/>
      <c r="AO2467" s="537"/>
      <c r="AP2467" s="537"/>
      <c r="AQ2467" s="422"/>
      <c r="AR2467" s="745" t="s">
        <v>868</v>
      </c>
      <c r="AS2467" s="475">
        <f t="shared" ref="AS2467:AX2476" si="289">IF(SUM($AE2467:$AP2467)&gt;0,VLOOKUP($F2467,Schulart,AS$2,FALSE),0)</f>
        <v>0</v>
      </c>
      <c r="AT2467" s="475">
        <f t="shared" si="289"/>
        <v>0</v>
      </c>
      <c r="AU2467" s="475">
        <f t="shared" si="289"/>
        <v>0</v>
      </c>
      <c r="AV2467" s="475">
        <f t="shared" si="289"/>
        <v>0</v>
      </c>
      <c r="AW2467" s="475">
        <f t="shared" si="289"/>
        <v>0</v>
      </c>
      <c r="AX2467" s="475">
        <f t="shared" si="289"/>
        <v>0</v>
      </c>
      <c r="AY2467" s="185">
        <f>IF(AND(SUM(AE2467:$AP2467)&gt;0,J2467&lt;&gt;""),CONCATENATE(B2467,"_",F2467,"_",AG2467),0)</f>
        <v>0</v>
      </c>
      <c r="AZ2467" s="203">
        <f>IF(AND(SUM(AE2467:$AP2467)&gt;0,D2467="BFS"),1,0)</f>
        <v>0</v>
      </c>
      <c r="BA2467" s="203">
        <f t="shared" si="288"/>
        <v>0</v>
      </c>
    </row>
    <row r="2468" spans="1:53" ht="13">
      <c r="A2468" s="185">
        <f>IF(AND(SUM(AE2468:AP2468)&gt;0,J2468&lt;&gt;""),CONCATENATE(B2468,"_",F2468,"_",$A$5,"_",SUMPRODUCT((B$9:B2468=B2468)*(F$9:F2468=F2468)*(SUM(AE2468:AP2468)&lt;&gt;0)*(J2468&lt;&gt;""))-1),0)</f>
        <v>0</v>
      </c>
      <c r="B2468" s="746" t="s">
        <v>868</v>
      </c>
      <c r="C2468" s="464" t="s">
        <v>126</v>
      </c>
      <c r="D2468" s="89" t="s">
        <v>1046</v>
      </c>
      <c r="E2468" s="465" t="s">
        <v>572</v>
      </c>
      <c r="F2468" s="658" t="s">
        <v>333</v>
      </c>
      <c r="G2468" s="410"/>
      <c r="H2468" s="432" t="s">
        <v>1043</v>
      </c>
      <c r="I2468" s="437" t="s">
        <v>1052</v>
      </c>
      <c r="J2468" s="432" t="s">
        <v>1114</v>
      </c>
      <c r="K2468" s="433"/>
      <c r="L2468" s="425"/>
      <c r="M2468" s="425"/>
      <c r="N2468" s="425"/>
      <c r="O2468" s="425"/>
      <c r="P2468" s="425"/>
      <c r="Q2468" s="425"/>
      <c r="R2468" s="434"/>
      <c r="S2468" s="434"/>
      <c r="T2468" s="434"/>
      <c r="U2468" s="434"/>
      <c r="V2468" s="434"/>
      <c r="W2468" s="434"/>
      <c r="X2468" s="434"/>
      <c r="Y2468" s="434"/>
      <c r="Z2468" s="434"/>
      <c r="AA2468" s="743"/>
      <c r="AB2468" s="442"/>
      <c r="AC2468" s="458"/>
      <c r="AD2468" s="435"/>
      <c r="AE2468" s="543"/>
      <c r="AF2468" s="543"/>
      <c r="AG2468" s="543"/>
      <c r="AH2468" s="543"/>
      <c r="AI2468" s="543"/>
      <c r="AJ2468" s="543"/>
      <c r="AK2468" s="544"/>
      <c r="AL2468" s="544"/>
      <c r="AM2468" s="544"/>
      <c r="AN2468" s="543"/>
      <c r="AO2468" s="545"/>
      <c r="AP2468" s="544"/>
      <c r="AQ2468" s="444"/>
      <c r="AR2468" s="746" t="s">
        <v>868</v>
      </c>
      <c r="AS2468" s="475">
        <f t="shared" si="289"/>
        <v>0</v>
      </c>
      <c r="AT2468" s="475">
        <f t="shared" si="289"/>
        <v>0</v>
      </c>
      <c r="AU2468" s="475">
        <f t="shared" si="289"/>
        <v>0</v>
      </c>
      <c r="AV2468" s="475">
        <f t="shared" si="289"/>
        <v>0</v>
      </c>
      <c r="AW2468" s="475">
        <f t="shared" si="289"/>
        <v>0</v>
      </c>
      <c r="AX2468" s="475">
        <f t="shared" si="289"/>
        <v>0</v>
      </c>
      <c r="AY2468" s="185">
        <f>IF(AND(SUM(AE2468:$AP2468)&gt;0,J2468&lt;&gt;""),CONCATENATE(B2468,"_",F2468,"_",AG2468),0)</f>
        <v>0</v>
      </c>
      <c r="AZ2468" s="203">
        <f>IF(AND(SUM(AE2468:$AP2468)&gt;0,D2468="BFS"),1,0)</f>
        <v>0</v>
      </c>
      <c r="BA2468" s="203">
        <f t="shared" si="288"/>
        <v>0</v>
      </c>
    </row>
    <row r="2469" spans="1:53" ht="15.5">
      <c r="A2469" s="185">
        <f>IF(AND(SUM(AE2469:AP2469)&gt;0,J2469&lt;&gt;""),CONCATENATE(B2469,"_",F2469,"_",$A$5,"_",SUMPRODUCT((B$9:B2469=B2469)*(F$9:F2469=F2469)*(SUM(AE2469:AP2469)&lt;&gt;0)*(J2469&lt;&gt;""))-1),0)</f>
        <v>0</v>
      </c>
      <c r="B2469" s="163" t="s">
        <v>868</v>
      </c>
      <c r="C2469" s="65" t="s">
        <v>612</v>
      </c>
      <c r="D2469" s="66"/>
      <c r="E2469" s="461"/>
      <c r="F2469" s="660"/>
      <c r="G2469" s="67"/>
      <c r="H2469" s="67"/>
      <c r="I2469" s="67"/>
      <c r="J2469" s="67"/>
      <c r="K2469" s="67"/>
      <c r="L2469" s="67"/>
      <c r="M2469" s="67"/>
      <c r="N2469" s="67"/>
      <c r="O2469" s="67"/>
      <c r="P2469" s="67"/>
      <c r="Q2469" s="67"/>
      <c r="R2469" s="67"/>
      <c r="S2469" s="67"/>
      <c r="T2469" s="67"/>
      <c r="U2469" s="67"/>
      <c r="V2469" s="67"/>
      <c r="W2469" s="67"/>
      <c r="X2469" s="67"/>
      <c r="Y2469" s="67"/>
      <c r="Z2469" s="67"/>
      <c r="AA2469" s="67"/>
      <c r="AB2469" s="67"/>
      <c r="AC2469" s="455"/>
      <c r="AD2469" s="91"/>
      <c r="AE2469" s="540"/>
      <c r="AF2469" s="540"/>
      <c r="AG2469" s="540"/>
      <c r="AH2469" s="540"/>
      <c r="AI2469" s="540"/>
      <c r="AJ2469" s="540"/>
      <c r="AK2469" s="540"/>
      <c r="AL2469" s="540"/>
      <c r="AM2469" s="540"/>
      <c r="AN2469" s="540"/>
      <c r="AO2469" s="540"/>
      <c r="AP2469" s="540"/>
      <c r="AQ2469" s="325"/>
      <c r="AR2469" s="163" t="s">
        <v>868</v>
      </c>
      <c r="AS2469" s="475">
        <f t="shared" si="289"/>
        <v>0</v>
      </c>
      <c r="AT2469" s="475">
        <f t="shared" si="289"/>
        <v>0</v>
      </c>
      <c r="AU2469" s="475">
        <f t="shared" si="289"/>
        <v>0</v>
      </c>
      <c r="AV2469" s="475">
        <f t="shared" si="289"/>
        <v>0</v>
      </c>
      <c r="AW2469" s="475">
        <f t="shared" si="289"/>
        <v>0</v>
      </c>
      <c r="AX2469" s="475">
        <f t="shared" si="289"/>
        <v>0</v>
      </c>
      <c r="AY2469" s="185">
        <f>IF(AND(SUM(AE2469:$AP2469)&gt;0,J2469&lt;&gt;""),CONCATENATE(B2469,"_",F2469,"_",AG2469),0)</f>
        <v>0</v>
      </c>
      <c r="AZ2469" s="203">
        <f>IF(AND(SUM(AE2469:$AP2469)&gt;0,D2469="BFS"),1,0)</f>
        <v>0</v>
      </c>
      <c r="BA2469" s="203">
        <f t="shared" si="288"/>
        <v>0</v>
      </c>
    </row>
    <row r="2470" spans="1:53" ht="15.5">
      <c r="A2470" s="185">
        <f>IF(AND(SUM(AE2470:AP2470)&gt;0,J2470&lt;&gt;""),CONCATENATE(B2470,"_",F2470,"_",$A$5,"_",SUMPRODUCT((B$9:B2470=B2470)*(F$9:F2470=F2470)*(SUM(AE2470:AP2470)&lt;&gt;0)*(J2470&lt;&gt;""))-1),0)</f>
        <v>0</v>
      </c>
      <c r="B2470" s="164" t="s">
        <v>868</v>
      </c>
      <c r="C2470" s="68" t="s">
        <v>168</v>
      </c>
      <c r="D2470" s="66"/>
      <c r="E2470" s="471"/>
      <c r="F2470" s="660"/>
      <c r="G2470" s="72"/>
      <c r="H2470" s="72"/>
      <c r="I2470" s="72"/>
      <c r="J2470" s="72"/>
      <c r="K2470" s="72"/>
      <c r="L2470" s="72"/>
      <c r="M2470" s="72"/>
      <c r="N2470" s="72"/>
      <c r="O2470" s="72"/>
      <c r="P2470" s="72"/>
      <c r="Q2470" s="72"/>
      <c r="R2470" s="72"/>
      <c r="S2470" s="72"/>
      <c r="T2470" s="72"/>
      <c r="U2470" s="72"/>
      <c r="V2470" s="72"/>
      <c r="W2470" s="72"/>
      <c r="X2470" s="72"/>
      <c r="Y2470" s="72"/>
      <c r="Z2470" s="72"/>
      <c r="AA2470" s="72"/>
      <c r="AB2470" s="72"/>
      <c r="AC2470" s="460"/>
      <c r="AD2470" s="90"/>
      <c r="AE2470" s="550"/>
      <c r="AF2470" s="550"/>
      <c r="AG2470" s="550"/>
      <c r="AH2470" s="550"/>
      <c r="AI2470" s="550"/>
      <c r="AJ2470" s="550"/>
      <c r="AK2470" s="550"/>
      <c r="AL2470" s="550"/>
      <c r="AM2470" s="550"/>
      <c r="AN2470" s="550"/>
      <c r="AO2470" s="550"/>
      <c r="AP2470" s="550"/>
      <c r="AQ2470" s="75"/>
      <c r="AR2470" s="164" t="s">
        <v>868</v>
      </c>
      <c r="AS2470" s="475">
        <f t="shared" si="289"/>
        <v>0</v>
      </c>
      <c r="AT2470" s="475">
        <f t="shared" si="289"/>
        <v>0</v>
      </c>
      <c r="AU2470" s="475">
        <f t="shared" si="289"/>
        <v>0</v>
      </c>
      <c r="AV2470" s="475">
        <f t="shared" si="289"/>
        <v>0</v>
      </c>
      <c r="AW2470" s="475">
        <f t="shared" si="289"/>
        <v>0</v>
      </c>
      <c r="AX2470" s="475">
        <f t="shared" si="289"/>
        <v>0</v>
      </c>
      <c r="AY2470" s="185">
        <f>IF(AND(SUM(AE2470:$AP2470)&gt;0,J2470&lt;&gt;""),CONCATENATE(B2470,"_",F2470,"_",AG2470),0)</f>
        <v>0</v>
      </c>
      <c r="AZ2470" s="203">
        <f>IF(AND(SUM(AE2470:$AP2470)&gt;0,D2470="BFS"),1,0)</f>
        <v>0</v>
      </c>
      <c r="BA2470" s="203">
        <f t="shared" si="288"/>
        <v>0</v>
      </c>
    </row>
    <row r="2471" spans="1:53" ht="25">
      <c r="A2471" s="185">
        <f>IF(AND(SUM(AE2471:AP2471)&gt;0,J2471&lt;&gt;""),CONCATENATE(B2471,"_",F2471,"_",$A$5,"_",SUMPRODUCT((B$9:B2471=B2471)*(F$9:F2471=F2471)*(SUM(AE2471:AP2471)&lt;&gt;0)*(J2471&lt;&gt;""))-1),0)</f>
        <v>0</v>
      </c>
      <c r="B2471" s="745" t="s">
        <v>868</v>
      </c>
      <c r="C2471" s="58" t="s">
        <v>170</v>
      </c>
      <c r="D2471" s="85" t="s">
        <v>581</v>
      </c>
      <c r="E2471" s="463" t="s">
        <v>582</v>
      </c>
      <c r="F2471" s="657" t="s">
        <v>579</v>
      </c>
      <c r="G2471" s="420"/>
      <c r="H2471" s="418"/>
      <c r="I2471" s="418"/>
      <c r="J2471" s="418"/>
      <c r="K2471" s="418"/>
      <c r="L2471" s="419"/>
      <c r="M2471" s="419"/>
      <c r="N2471" s="419"/>
      <c r="O2471" s="419"/>
      <c r="P2471" s="419"/>
      <c r="Q2471" s="419"/>
      <c r="R2471" s="419"/>
      <c r="S2471" s="419"/>
      <c r="T2471" s="419"/>
      <c r="U2471" s="419"/>
      <c r="V2471" s="419"/>
      <c r="W2471" s="419"/>
      <c r="X2471" s="419"/>
      <c r="Y2471" s="419"/>
      <c r="Z2471" s="419"/>
      <c r="AA2471" s="420"/>
      <c r="AB2471" s="420"/>
      <c r="AC2471" s="457"/>
      <c r="AD2471" s="421"/>
      <c r="AE2471" s="536"/>
      <c r="AF2471" s="536"/>
      <c r="AG2471" s="536"/>
      <c r="AH2471" s="536"/>
      <c r="AI2471" s="537"/>
      <c r="AJ2471" s="537"/>
      <c r="AK2471" s="537"/>
      <c r="AL2471" s="537"/>
      <c r="AM2471" s="537"/>
      <c r="AN2471" s="537"/>
      <c r="AO2471" s="537"/>
      <c r="AP2471" s="537"/>
      <c r="AQ2471" s="422"/>
      <c r="AR2471" s="745" t="s">
        <v>868</v>
      </c>
      <c r="AS2471" s="475">
        <f t="shared" si="289"/>
        <v>0</v>
      </c>
      <c r="AT2471" s="475">
        <f t="shared" si="289"/>
        <v>0</v>
      </c>
      <c r="AU2471" s="475">
        <f t="shared" si="289"/>
        <v>0</v>
      </c>
      <c r="AV2471" s="475">
        <f t="shared" si="289"/>
        <v>0</v>
      </c>
      <c r="AW2471" s="475">
        <f t="shared" si="289"/>
        <v>0</v>
      </c>
      <c r="AX2471" s="475">
        <f t="shared" si="289"/>
        <v>0</v>
      </c>
      <c r="AY2471" s="185">
        <f>IF(AND(SUM(AE2471:$AP2471)&gt;0,J2471&lt;&gt;""),CONCATENATE(B2471,"_",F2471,"_",AG2471),0)</f>
        <v>0</v>
      </c>
      <c r="AZ2471" s="203">
        <f>IF(AND(SUM(AE2471:$AP2471)&gt;0,D2471="BFS"),1,0)</f>
        <v>0</v>
      </c>
      <c r="BA2471" s="203">
        <f t="shared" si="288"/>
        <v>0</v>
      </c>
    </row>
    <row r="2472" spans="1:53" ht="20">
      <c r="A2472" s="185" t="str">
        <f>IF(AND(SUM(AE2472:AP2472)&gt;0,J2472&lt;&gt;""),CONCATENATE(B2472,"_",F2472,"_",$A$5,"_",SUMPRODUCT((B$9:B2472=B2472)*(F$9:F2472=F2472)*(SUM(AE2472:AP2472)&lt;&gt;0)*(J2472&lt;&gt;""))-1),0)</f>
        <v>TH_3.1_neu_1</v>
      </c>
      <c r="B2472" s="746" t="s">
        <v>868</v>
      </c>
      <c r="C2472" s="464" t="s">
        <v>1937</v>
      </c>
      <c r="D2472" s="89" t="s">
        <v>581</v>
      </c>
      <c r="E2472" s="465" t="s">
        <v>582</v>
      </c>
      <c r="F2472" s="658" t="s">
        <v>579</v>
      </c>
      <c r="G2472" s="410" t="s">
        <v>110</v>
      </c>
      <c r="H2472" s="432" t="s">
        <v>1047</v>
      </c>
      <c r="I2472" s="437" t="s">
        <v>1342</v>
      </c>
      <c r="J2472" s="432" t="s">
        <v>1343</v>
      </c>
      <c r="K2472" s="433" t="s">
        <v>1243</v>
      </c>
      <c r="L2472" s="424" t="s">
        <v>132</v>
      </c>
      <c r="M2472" s="425" t="s">
        <v>1836</v>
      </c>
      <c r="N2472" s="425" t="s">
        <v>1244</v>
      </c>
      <c r="O2472" s="425" t="s">
        <v>1047</v>
      </c>
      <c r="P2472" s="425" t="s">
        <v>1047</v>
      </c>
      <c r="Q2472" s="425" t="s">
        <v>111</v>
      </c>
      <c r="R2472" s="434" t="s">
        <v>1043</v>
      </c>
      <c r="S2472" s="434" t="s">
        <v>1043</v>
      </c>
      <c r="T2472" s="434" t="s">
        <v>1955</v>
      </c>
      <c r="U2472" s="434" t="s">
        <v>1043</v>
      </c>
      <c r="V2472" s="434" t="s">
        <v>1047</v>
      </c>
      <c r="W2472" s="434" t="s">
        <v>1047</v>
      </c>
      <c r="X2472" s="434" t="s">
        <v>1043</v>
      </c>
      <c r="Y2472" s="434" t="s">
        <v>1047</v>
      </c>
      <c r="Z2472" s="434" t="s">
        <v>1043</v>
      </c>
      <c r="AA2472" s="743" t="s">
        <v>112</v>
      </c>
      <c r="AB2472" s="743"/>
      <c r="AC2472" s="458">
        <v>40422</v>
      </c>
      <c r="AD2472" s="435"/>
      <c r="AE2472" s="543">
        <v>1788</v>
      </c>
      <c r="AF2472" s="543">
        <v>1787</v>
      </c>
      <c r="AG2472" s="543">
        <v>1701</v>
      </c>
      <c r="AH2472" s="543">
        <v>1848</v>
      </c>
      <c r="AI2472" s="543">
        <v>1825</v>
      </c>
      <c r="AJ2472" s="543">
        <v>1678</v>
      </c>
      <c r="AK2472" s="544">
        <v>1200</v>
      </c>
      <c r="AL2472" s="544">
        <v>1266</v>
      </c>
      <c r="AM2472" s="544">
        <v>1382</v>
      </c>
      <c r="AN2472" s="543">
        <v>1480</v>
      </c>
      <c r="AO2472" s="545">
        <v>1527</v>
      </c>
      <c r="AP2472" s="544">
        <v>1426</v>
      </c>
      <c r="AQ2472" s="742"/>
      <c r="AR2472" s="746" t="s">
        <v>868</v>
      </c>
      <c r="AS2472" s="475" t="str">
        <f t="shared" si="289"/>
        <v>HZB</v>
      </c>
      <c r="AT2472" s="475" t="str">
        <f t="shared" si="289"/>
        <v>3A</v>
      </c>
      <c r="AU2472" s="475">
        <f t="shared" si="289"/>
        <v>344</v>
      </c>
      <c r="AV2472" s="475" t="str">
        <f t="shared" si="289"/>
        <v>GEN</v>
      </c>
      <c r="AW2472" s="475" t="str">
        <f t="shared" si="289"/>
        <v>A</v>
      </c>
      <c r="AX2472" s="475">
        <f t="shared" si="289"/>
        <v>0</v>
      </c>
      <c r="AY2472" s="185" t="str">
        <f>IF(AND(SUM(AE2472:$AP2472)&gt;0,J2472&lt;&gt;""),CONCATENATE(B2472,"_",F2472,"_",AG2472),0)</f>
        <v>TH_3.1_1701</v>
      </c>
      <c r="AZ2472" s="203">
        <f>IF(AND(SUM(AE2472:$AP2472)&gt;0,D2472="BFS"),1,0)</f>
        <v>0</v>
      </c>
      <c r="BA2472" s="203">
        <f t="shared" si="288"/>
        <v>0</v>
      </c>
    </row>
    <row r="2473" spans="1:53" ht="15.5">
      <c r="A2473" s="185">
        <f>IF(AND(SUM(AE2473:AP2473)&gt;0,J2473&lt;&gt;""),CONCATENATE(B2473,"_",F2473,"_",$A$5,"_",SUMPRODUCT((B$9:B2473=B2473)*(F$9:F2473=F2473)*(SUM(AE2473:AP2473)&lt;&gt;0)*(J2473&lt;&gt;""))-1),0)</f>
        <v>0</v>
      </c>
      <c r="B2473" s="164" t="s">
        <v>868</v>
      </c>
      <c r="C2473" s="68" t="s">
        <v>1253</v>
      </c>
      <c r="D2473" s="66"/>
      <c r="E2473" s="471"/>
      <c r="F2473" s="660"/>
      <c r="G2473" s="72"/>
      <c r="H2473" s="72"/>
      <c r="I2473" s="72"/>
      <c r="J2473" s="72"/>
      <c r="K2473" s="72"/>
      <c r="L2473" s="72"/>
      <c r="M2473" s="72"/>
      <c r="N2473" s="72"/>
      <c r="O2473" s="72"/>
      <c r="P2473" s="72"/>
      <c r="Q2473" s="72"/>
      <c r="R2473" s="72"/>
      <c r="S2473" s="72"/>
      <c r="T2473" s="72"/>
      <c r="U2473" s="72"/>
      <c r="V2473" s="72"/>
      <c r="W2473" s="72"/>
      <c r="X2473" s="72"/>
      <c r="Y2473" s="72"/>
      <c r="Z2473" s="72"/>
      <c r="AA2473" s="72"/>
      <c r="AB2473" s="72"/>
      <c r="AC2473" s="460"/>
      <c r="AD2473" s="90"/>
      <c r="AE2473" s="550"/>
      <c r="AF2473" s="550"/>
      <c r="AG2473" s="550"/>
      <c r="AH2473" s="550"/>
      <c r="AI2473" s="550"/>
      <c r="AJ2473" s="550"/>
      <c r="AK2473" s="550"/>
      <c r="AL2473" s="550"/>
      <c r="AM2473" s="550"/>
      <c r="AN2473" s="550"/>
      <c r="AO2473" s="550"/>
      <c r="AP2473" s="550"/>
      <c r="AQ2473" s="75"/>
      <c r="AR2473" s="164" t="s">
        <v>868</v>
      </c>
      <c r="AS2473" s="475">
        <f t="shared" si="289"/>
        <v>0</v>
      </c>
      <c r="AT2473" s="475">
        <f t="shared" si="289"/>
        <v>0</v>
      </c>
      <c r="AU2473" s="475">
        <f t="shared" si="289"/>
        <v>0</v>
      </c>
      <c r="AV2473" s="475">
        <f t="shared" si="289"/>
        <v>0</v>
      </c>
      <c r="AW2473" s="475">
        <f t="shared" si="289"/>
        <v>0</v>
      </c>
      <c r="AX2473" s="475">
        <f t="shared" si="289"/>
        <v>0</v>
      </c>
      <c r="AY2473" s="185">
        <f>IF(AND(SUM(AE2473:$AP2473)&gt;0,J2473&lt;&gt;""),CONCATENATE(B2473,"_",F2473,"_",AG2473),0)</f>
        <v>0</v>
      </c>
      <c r="AZ2473" s="203">
        <f>IF(AND(SUM(AE2473:$AP2473)&gt;0,D2473="BFS"),1,0)</f>
        <v>0</v>
      </c>
      <c r="BA2473" s="203">
        <f t="shared" si="288"/>
        <v>0</v>
      </c>
    </row>
    <row r="2474" spans="1:53" ht="25">
      <c r="A2474" s="185">
        <f>IF(AND(SUM(AE2474:AP2474)&gt;0,J2474&lt;&gt;""),CONCATENATE(B2474,"_",F2474,"_",$A$5,"_",SUMPRODUCT((B$9:B2474=B2474)*(F$9:F2474=F2474)*(SUM(AE2474:AP2474)&lt;&gt;0)*(J2474&lt;&gt;""))-1),0)</f>
        <v>0</v>
      </c>
      <c r="B2474" s="745" t="s">
        <v>868</v>
      </c>
      <c r="C2474" s="58" t="s">
        <v>585</v>
      </c>
      <c r="D2474" s="85" t="s">
        <v>587</v>
      </c>
      <c r="E2474" s="463" t="s">
        <v>586</v>
      </c>
      <c r="F2474" s="657" t="s">
        <v>584</v>
      </c>
      <c r="G2474" s="420"/>
      <c r="H2474" s="418"/>
      <c r="I2474" s="418"/>
      <c r="J2474" s="418"/>
      <c r="K2474" s="418"/>
      <c r="L2474" s="419"/>
      <c r="M2474" s="419"/>
      <c r="N2474" s="419"/>
      <c r="O2474" s="419"/>
      <c r="P2474" s="419"/>
      <c r="Q2474" s="419"/>
      <c r="R2474" s="419"/>
      <c r="S2474" s="419"/>
      <c r="T2474" s="419"/>
      <c r="U2474" s="419"/>
      <c r="V2474" s="419"/>
      <c r="W2474" s="419"/>
      <c r="X2474" s="419"/>
      <c r="Y2474" s="419"/>
      <c r="Z2474" s="419"/>
      <c r="AA2474" s="420"/>
      <c r="AB2474" s="420"/>
      <c r="AC2474" s="457"/>
      <c r="AD2474" s="421"/>
      <c r="AE2474" s="536"/>
      <c r="AF2474" s="536"/>
      <c r="AG2474" s="536"/>
      <c r="AH2474" s="536"/>
      <c r="AI2474" s="537"/>
      <c r="AJ2474" s="537"/>
      <c r="AK2474" s="537"/>
      <c r="AL2474" s="537"/>
      <c r="AM2474" s="537"/>
      <c r="AN2474" s="537"/>
      <c r="AO2474" s="537"/>
      <c r="AP2474" s="537"/>
      <c r="AQ2474" s="422"/>
      <c r="AR2474" s="745" t="s">
        <v>868</v>
      </c>
      <c r="AS2474" s="475">
        <f t="shared" si="289"/>
        <v>0</v>
      </c>
      <c r="AT2474" s="475">
        <f t="shared" si="289"/>
        <v>0</v>
      </c>
      <c r="AU2474" s="475">
        <f t="shared" si="289"/>
        <v>0</v>
      </c>
      <c r="AV2474" s="475">
        <f t="shared" si="289"/>
        <v>0</v>
      </c>
      <c r="AW2474" s="475">
        <f t="shared" si="289"/>
        <v>0</v>
      </c>
      <c r="AX2474" s="475">
        <f t="shared" si="289"/>
        <v>0</v>
      </c>
      <c r="AY2474" s="185">
        <f>IF(AND(SUM(AE2474:$AP2474)&gt;0,J2474&lt;&gt;""),CONCATENATE(B2474,"_",F2474,"_",AG2474),0)</f>
        <v>0</v>
      </c>
      <c r="AZ2474" s="203">
        <f>IF(AND(SUM(AE2474:$AP2474)&gt;0,D2474="BFS"),1,0)</f>
        <v>0</v>
      </c>
      <c r="BA2474" s="203">
        <f t="shared" si="288"/>
        <v>0</v>
      </c>
    </row>
    <row r="2475" spans="1:53" ht="30">
      <c r="A2475" s="185" t="str">
        <f>IF(AND(SUM(AE2475:AP2475)&gt;0,J2475&lt;&gt;""),CONCATENATE(B2475,"_",F2475,"_",$A$5,"_",SUMPRODUCT((B$9:B2475=B2475)*(F$9:F2475=F2475)*(SUM(AE2475:AP2475)&lt;&gt;0)*(J2475&lt;&gt;""))-1),0)</f>
        <v>TH_3.2_neu_1</v>
      </c>
      <c r="B2475" s="746" t="s">
        <v>868</v>
      </c>
      <c r="C2475" s="464" t="s">
        <v>1488</v>
      </c>
      <c r="D2475" s="89" t="s">
        <v>587</v>
      </c>
      <c r="E2475" s="465" t="s">
        <v>586</v>
      </c>
      <c r="F2475" s="658" t="s">
        <v>584</v>
      </c>
      <c r="G2475" s="410" t="s">
        <v>113</v>
      </c>
      <c r="H2475" s="432" t="s">
        <v>1047</v>
      </c>
      <c r="I2475" s="437" t="s">
        <v>1342</v>
      </c>
      <c r="J2475" s="432" t="s">
        <v>1343</v>
      </c>
      <c r="K2475" s="433" t="s">
        <v>1243</v>
      </c>
      <c r="L2475" s="424" t="s">
        <v>137</v>
      </c>
      <c r="M2475" s="425" t="s">
        <v>1962</v>
      </c>
      <c r="N2475" s="425" t="s">
        <v>1985</v>
      </c>
      <c r="O2475" s="425" t="s">
        <v>1047</v>
      </c>
      <c r="P2475" s="425" t="s">
        <v>1047</v>
      </c>
      <c r="Q2475" s="425" t="s">
        <v>114</v>
      </c>
      <c r="R2475" s="434" t="s">
        <v>1043</v>
      </c>
      <c r="S2475" s="434" t="s">
        <v>1043</v>
      </c>
      <c r="T2475" s="434" t="s">
        <v>1111</v>
      </c>
      <c r="U2475" s="434" t="s">
        <v>1043</v>
      </c>
      <c r="V2475" s="434" t="s">
        <v>1047</v>
      </c>
      <c r="W2475" s="434" t="s">
        <v>1047</v>
      </c>
      <c r="X2475" s="434" t="s">
        <v>1043</v>
      </c>
      <c r="Y2475" s="434" t="s">
        <v>1047</v>
      </c>
      <c r="Z2475" s="434" t="s">
        <v>1043</v>
      </c>
      <c r="AA2475" s="743" t="s">
        <v>115</v>
      </c>
      <c r="AB2475" s="743" t="s">
        <v>116</v>
      </c>
      <c r="AC2475" s="458">
        <v>40422</v>
      </c>
      <c r="AD2475" s="435"/>
      <c r="AE2475" s="543">
        <v>4073</v>
      </c>
      <c r="AF2475" s="543">
        <v>3735</v>
      </c>
      <c r="AG2475" s="543">
        <v>3409</v>
      </c>
      <c r="AH2475" s="543">
        <v>2907</v>
      </c>
      <c r="AI2475" s="543">
        <v>2277</v>
      </c>
      <c r="AJ2475" s="543">
        <v>2384</v>
      </c>
      <c r="AK2475" s="544">
        <v>2483</v>
      </c>
      <c r="AL2475" s="544">
        <v>2708</v>
      </c>
      <c r="AM2475" s="544">
        <v>2995</v>
      </c>
      <c r="AN2475" s="543">
        <v>3264</v>
      </c>
      <c r="AO2475" s="545">
        <v>3358</v>
      </c>
      <c r="AP2475" s="544">
        <v>3302</v>
      </c>
      <c r="AQ2475" s="742"/>
      <c r="AR2475" s="746" t="s">
        <v>868</v>
      </c>
      <c r="AS2475" s="475" t="str">
        <f t="shared" si="289"/>
        <v>HZB</v>
      </c>
      <c r="AT2475" s="475" t="str">
        <f t="shared" si="289"/>
        <v>3A</v>
      </c>
      <c r="AU2475" s="475">
        <f t="shared" si="289"/>
        <v>344</v>
      </c>
      <c r="AV2475" s="475" t="str">
        <f t="shared" si="289"/>
        <v>GEN</v>
      </c>
      <c r="AW2475" s="475" t="str">
        <f t="shared" si="289"/>
        <v>A</v>
      </c>
      <c r="AX2475" s="475">
        <f t="shared" si="289"/>
        <v>0</v>
      </c>
      <c r="AY2475" s="185" t="str">
        <f>IF(AND(SUM(AE2475:$AP2475)&gt;0,J2475&lt;&gt;""),CONCATENATE(B2475,"_",F2475,"_",AG2475),0)</f>
        <v>TH_3.2_3409</v>
      </c>
      <c r="AZ2475" s="203">
        <f>IF(AND(SUM(AE2475:$AP2475)&gt;0,D2475="BFS"),1,0)</f>
        <v>0</v>
      </c>
      <c r="BA2475" s="203">
        <f t="shared" si="288"/>
        <v>0</v>
      </c>
    </row>
    <row r="2476" spans="1:53" ht="15.5">
      <c r="A2476" s="185">
        <f>IF(AND(SUM(AE2476:AP2476)&gt;0,J2476&lt;&gt;""),CONCATENATE(B2476,"_",F2476,"_",$A$5,"_",SUMPRODUCT((B$9:B2476=B2476)*(F$9:F2476=F2476)*(SUM(AE2476:AP2476)&lt;&gt;0)*(J2476&lt;&gt;""))-1),0)</f>
        <v>0</v>
      </c>
      <c r="B2476" s="164" t="s">
        <v>868</v>
      </c>
      <c r="C2476" s="68" t="s">
        <v>1014</v>
      </c>
      <c r="D2476" s="66"/>
      <c r="E2476" s="471"/>
      <c r="F2476" s="660"/>
      <c r="G2476" s="72"/>
      <c r="H2476" s="72"/>
      <c r="I2476" s="72"/>
      <c r="J2476" s="72"/>
      <c r="K2476" s="72"/>
      <c r="L2476" s="72"/>
      <c r="M2476" s="72"/>
      <c r="N2476" s="72"/>
      <c r="O2476" s="72"/>
      <c r="P2476" s="72"/>
      <c r="Q2476" s="72"/>
      <c r="R2476" s="72"/>
      <c r="S2476" s="72"/>
      <c r="T2476" s="72"/>
      <c r="U2476" s="72"/>
      <c r="V2476" s="72"/>
      <c r="W2476" s="72"/>
      <c r="X2476" s="72"/>
      <c r="Y2476" s="72"/>
      <c r="Z2476" s="72"/>
      <c r="AA2476" s="72"/>
      <c r="AB2476" s="72"/>
      <c r="AC2476" s="460"/>
      <c r="AD2476" s="90"/>
      <c r="AE2476" s="550"/>
      <c r="AF2476" s="550"/>
      <c r="AG2476" s="550"/>
      <c r="AH2476" s="550"/>
      <c r="AI2476" s="550"/>
      <c r="AJ2476" s="550"/>
      <c r="AK2476" s="550"/>
      <c r="AL2476" s="550"/>
      <c r="AM2476" s="550"/>
      <c r="AN2476" s="550"/>
      <c r="AO2476" s="550"/>
      <c r="AP2476" s="550"/>
      <c r="AQ2476" s="75"/>
      <c r="AR2476" s="164" t="s">
        <v>868</v>
      </c>
      <c r="AS2476" s="475">
        <f t="shared" si="289"/>
        <v>0</v>
      </c>
      <c r="AT2476" s="475">
        <f t="shared" si="289"/>
        <v>0</v>
      </c>
      <c r="AU2476" s="475">
        <f t="shared" si="289"/>
        <v>0</v>
      </c>
      <c r="AV2476" s="475">
        <f t="shared" si="289"/>
        <v>0</v>
      </c>
      <c r="AW2476" s="475">
        <f t="shared" si="289"/>
        <v>0</v>
      </c>
      <c r="AX2476" s="475">
        <f t="shared" si="289"/>
        <v>0</v>
      </c>
      <c r="AY2476" s="185">
        <f>IF(AND(SUM(AE2476:$AP2476)&gt;0,J2476&lt;&gt;""),CONCATENATE(B2476,"_",F2476,"_",AG2476),0)</f>
        <v>0</v>
      </c>
      <c r="AZ2476" s="203">
        <f>IF(AND(SUM(AE2476:$AP2476)&gt;0,D2476="BFS"),1,0)</f>
        <v>0</v>
      </c>
      <c r="BA2476" s="203">
        <f t="shared" si="288"/>
        <v>0</v>
      </c>
    </row>
    <row r="2477" spans="1:53" ht="25">
      <c r="A2477" s="185">
        <f>IF(AND(SUM(AE2477:AP2477)&gt;0,J2477&lt;&gt;""),CONCATENATE(B2477,"_",F2477,"_",$A$5,"_",SUMPRODUCT((B$9:B2477=B2477)*(F$9:F2477=F2477)*(SUM(AE2477:AP2477)&lt;&gt;0)*(J2477&lt;&gt;""))-1),0)</f>
        <v>0</v>
      </c>
      <c r="B2477" s="745" t="s">
        <v>868</v>
      </c>
      <c r="C2477" s="58" t="s">
        <v>171</v>
      </c>
      <c r="D2477" s="85" t="s">
        <v>1365</v>
      </c>
      <c r="E2477" s="463" t="s">
        <v>593</v>
      </c>
      <c r="F2477" s="657" t="s">
        <v>592</v>
      </c>
      <c r="G2477" s="420"/>
      <c r="H2477" s="418"/>
      <c r="I2477" s="418"/>
      <c r="J2477" s="418"/>
      <c r="K2477" s="418"/>
      <c r="L2477" s="419"/>
      <c r="M2477" s="419"/>
      <c r="N2477" s="419"/>
      <c r="O2477" s="419"/>
      <c r="P2477" s="419"/>
      <c r="Q2477" s="419"/>
      <c r="R2477" s="419"/>
      <c r="S2477" s="419"/>
      <c r="T2477" s="419"/>
      <c r="U2477" s="419"/>
      <c r="V2477" s="419"/>
      <c r="W2477" s="419"/>
      <c r="X2477" s="419"/>
      <c r="Y2477" s="419"/>
      <c r="Z2477" s="419"/>
      <c r="AA2477" s="420"/>
      <c r="AB2477" s="420"/>
      <c r="AC2477" s="457"/>
      <c r="AD2477" s="421"/>
      <c r="AE2477" s="536"/>
      <c r="AF2477" s="536"/>
      <c r="AG2477" s="536"/>
      <c r="AH2477" s="536"/>
      <c r="AI2477" s="537"/>
      <c r="AJ2477" s="537"/>
      <c r="AK2477" s="537"/>
      <c r="AL2477" s="537"/>
      <c r="AM2477" s="537"/>
      <c r="AN2477" s="537"/>
      <c r="AO2477" s="537"/>
      <c r="AP2477" s="537"/>
      <c r="AQ2477" s="422"/>
      <c r="AR2477" s="745" t="s">
        <v>868</v>
      </c>
      <c r="AS2477" s="475">
        <f t="shared" ref="AS2477:AX2486" si="290">IF(SUM($AE2477:$AP2477)&gt;0,VLOOKUP($F2477,Schulart,AS$2,FALSE),0)</f>
        <v>0</v>
      </c>
      <c r="AT2477" s="475">
        <f t="shared" si="290"/>
        <v>0</v>
      </c>
      <c r="AU2477" s="475">
        <f t="shared" si="290"/>
        <v>0</v>
      </c>
      <c r="AV2477" s="475">
        <f t="shared" si="290"/>
        <v>0</v>
      </c>
      <c r="AW2477" s="475">
        <f t="shared" si="290"/>
        <v>0</v>
      </c>
      <c r="AX2477" s="475">
        <f t="shared" si="290"/>
        <v>0</v>
      </c>
      <c r="AY2477" s="185">
        <f>IF(AND(SUM(AE2477:$AP2477)&gt;0,J2477&lt;&gt;""),CONCATENATE(B2477,"_",F2477,"_",AG2477),0)</f>
        <v>0</v>
      </c>
      <c r="AZ2477" s="203">
        <f>IF(AND(SUM(AE2477:$AP2477)&gt;0,D2477="BFS"),1,0)</f>
        <v>0</v>
      </c>
      <c r="BA2477" s="203">
        <f t="shared" si="288"/>
        <v>0</v>
      </c>
    </row>
    <row r="2478" spans="1:53" ht="13">
      <c r="A2478" s="185">
        <f>IF(AND(SUM(AE2478:AP2478)&gt;0,J2478&lt;&gt;""),CONCATENATE(B2478,"_",F2478,"_",$A$5,"_",SUMPRODUCT((B$9:B2478=B2478)*(F$9:F2478=F2478)*(SUM(AE2478:AP2478)&lt;&gt;0)*(J2478&lt;&gt;""))-1),0)</f>
        <v>0</v>
      </c>
      <c r="B2478" s="746" t="s">
        <v>868</v>
      </c>
      <c r="C2478" s="464" t="s">
        <v>171</v>
      </c>
      <c r="D2478" s="89" t="s">
        <v>1365</v>
      </c>
      <c r="E2478" s="465" t="s">
        <v>593</v>
      </c>
      <c r="F2478" s="658" t="s">
        <v>592</v>
      </c>
      <c r="G2478" s="410"/>
      <c r="H2478" s="432" t="s">
        <v>1043</v>
      </c>
      <c r="I2478" s="437" t="s">
        <v>1342</v>
      </c>
      <c r="J2478" s="432" t="s">
        <v>1343</v>
      </c>
      <c r="K2478" s="433"/>
      <c r="L2478" s="425"/>
      <c r="M2478" s="425"/>
      <c r="N2478" s="425"/>
      <c r="O2478" s="425"/>
      <c r="P2478" s="425"/>
      <c r="Q2478" s="425"/>
      <c r="R2478" s="434"/>
      <c r="S2478" s="434"/>
      <c r="T2478" s="434"/>
      <c r="U2478" s="434"/>
      <c r="V2478" s="434"/>
      <c r="W2478" s="434"/>
      <c r="X2478" s="434"/>
      <c r="Y2478" s="434"/>
      <c r="Z2478" s="434"/>
      <c r="AA2478" s="743"/>
      <c r="AB2478" s="442"/>
      <c r="AC2478" s="458"/>
      <c r="AD2478" s="443"/>
      <c r="AE2478" s="543"/>
      <c r="AF2478" s="543"/>
      <c r="AG2478" s="543"/>
      <c r="AH2478" s="543"/>
      <c r="AI2478" s="543"/>
      <c r="AJ2478" s="543"/>
      <c r="AK2478" s="544"/>
      <c r="AL2478" s="544"/>
      <c r="AM2478" s="544"/>
      <c r="AN2478" s="543"/>
      <c r="AO2478" s="545"/>
      <c r="AP2478" s="544"/>
      <c r="AQ2478" s="444"/>
      <c r="AR2478" s="746" t="s">
        <v>868</v>
      </c>
      <c r="AS2478" s="475">
        <f t="shared" si="290"/>
        <v>0</v>
      </c>
      <c r="AT2478" s="475">
        <f t="shared" si="290"/>
        <v>0</v>
      </c>
      <c r="AU2478" s="475">
        <f t="shared" si="290"/>
        <v>0</v>
      </c>
      <c r="AV2478" s="475">
        <f t="shared" si="290"/>
        <v>0</v>
      </c>
      <c r="AW2478" s="475">
        <f t="shared" si="290"/>
        <v>0</v>
      </c>
      <c r="AX2478" s="475">
        <f t="shared" si="290"/>
        <v>0</v>
      </c>
      <c r="AY2478" s="185">
        <f>IF(AND(SUM(AE2478:$AP2478)&gt;0,J2478&lt;&gt;""),CONCATENATE(B2478,"_",F2478,"_",AG2478),0)</f>
        <v>0</v>
      </c>
      <c r="AZ2478" s="203">
        <f>IF(AND(SUM(AE2478:$AP2478)&gt;0,D2478="BFS"),1,0)</f>
        <v>0</v>
      </c>
      <c r="BA2478" s="203">
        <f t="shared" si="288"/>
        <v>0</v>
      </c>
    </row>
    <row r="2479" spans="1:53" ht="15.5">
      <c r="A2479" s="185">
        <f>IF(AND(SUM(AE2479:AP2479)&gt;0,J2479&lt;&gt;""),CONCATENATE(B2479,"_",F2479,"_",$A$5,"_",SUMPRODUCT((B$9:B2479=B2479)*(F$9:F2479=F2479)*(SUM(AE2479:AP2479)&lt;&gt;0)*(J2479&lt;&gt;""))-1),0)</f>
        <v>0</v>
      </c>
      <c r="B2479" s="163" t="s">
        <v>868</v>
      </c>
      <c r="C2479" s="65" t="s">
        <v>689</v>
      </c>
      <c r="D2479" s="66"/>
      <c r="E2479" s="461"/>
      <c r="F2479" s="660"/>
      <c r="G2479" s="67"/>
      <c r="H2479" s="67"/>
      <c r="I2479" s="67"/>
      <c r="J2479" s="67"/>
      <c r="K2479" s="67"/>
      <c r="L2479" s="67"/>
      <c r="M2479" s="67"/>
      <c r="N2479" s="67"/>
      <c r="O2479" s="67"/>
      <c r="P2479" s="67"/>
      <c r="Q2479" s="67"/>
      <c r="R2479" s="67"/>
      <c r="S2479" s="67"/>
      <c r="T2479" s="67"/>
      <c r="U2479" s="67"/>
      <c r="V2479" s="67"/>
      <c r="W2479" s="67"/>
      <c r="X2479" s="67"/>
      <c r="Y2479" s="67"/>
      <c r="Z2479" s="67"/>
      <c r="AA2479" s="67"/>
      <c r="AB2479" s="67"/>
      <c r="AC2479" s="455"/>
      <c r="AD2479" s="91"/>
      <c r="AE2479" s="540"/>
      <c r="AF2479" s="540"/>
      <c r="AG2479" s="540"/>
      <c r="AH2479" s="540"/>
      <c r="AI2479" s="540"/>
      <c r="AJ2479" s="540"/>
      <c r="AK2479" s="540"/>
      <c r="AL2479" s="540"/>
      <c r="AM2479" s="540"/>
      <c r="AN2479" s="540"/>
      <c r="AO2479" s="540"/>
      <c r="AP2479" s="540"/>
      <c r="AQ2479" s="325"/>
      <c r="AR2479" s="163" t="s">
        <v>868</v>
      </c>
      <c r="AS2479" s="475">
        <f t="shared" si="290"/>
        <v>0</v>
      </c>
      <c r="AT2479" s="475">
        <f t="shared" si="290"/>
        <v>0</v>
      </c>
      <c r="AU2479" s="475">
        <f t="shared" si="290"/>
        <v>0</v>
      </c>
      <c r="AV2479" s="475">
        <f t="shared" si="290"/>
        <v>0</v>
      </c>
      <c r="AW2479" s="475">
        <f t="shared" si="290"/>
        <v>0</v>
      </c>
      <c r="AX2479" s="475">
        <f t="shared" si="290"/>
        <v>0</v>
      </c>
      <c r="AY2479" s="185">
        <f>IF(AND(SUM(AE2479:$AP2479)&gt;0,J2479&lt;&gt;""),CONCATENATE(B2479,"_",F2479,"_",AG2479),0)</f>
        <v>0</v>
      </c>
      <c r="AZ2479" s="203">
        <f>IF(AND(SUM(AE2479:$AP2479)&gt;0,D2479="BFS"),1,0)</f>
        <v>0</v>
      </c>
      <c r="BA2479" s="203">
        <f t="shared" si="288"/>
        <v>0</v>
      </c>
    </row>
    <row r="2480" spans="1:53" ht="15.5">
      <c r="A2480" s="185">
        <f>IF(AND(SUM(AE2480:AP2480)&gt;0,J2480&lt;&gt;""),CONCATENATE(B2480,"_",F2480,"_",$A$5,"_",SUMPRODUCT((B$9:B2480=B2480)*(F$9:F2480=F2480)*(SUM(AE2480:AP2480)&lt;&gt;0)*(J2480&lt;&gt;""))-1),0)</f>
        <v>0</v>
      </c>
      <c r="B2480" s="164" t="s">
        <v>868</v>
      </c>
      <c r="C2480" s="68" t="s">
        <v>799</v>
      </c>
      <c r="D2480" s="66"/>
      <c r="E2480" s="471"/>
      <c r="F2480" s="660"/>
      <c r="G2480" s="72"/>
      <c r="H2480" s="72"/>
      <c r="I2480" s="72"/>
      <c r="J2480" s="72"/>
      <c r="K2480" s="72"/>
      <c r="L2480" s="72"/>
      <c r="M2480" s="72"/>
      <c r="N2480" s="72"/>
      <c r="O2480" s="72"/>
      <c r="P2480" s="72"/>
      <c r="Q2480" s="72"/>
      <c r="R2480" s="72"/>
      <c r="S2480" s="72"/>
      <c r="T2480" s="72"/>
      <c r="U2480" s="72"/>
      <c r="V2480" s="72"/>
      <c r="W2480" s="72"/>
      <c r="X2480" s="72"/>
      <c r="Y2480" s="72"/>
      <c r="Z2480" s="72"/>
      <c r="AA2480" s="72"/>
      <c r="AB2480" s="72"/>
      <c r="AC2480" s="460"/>
      <c r="AD2480" s="90"/>
      <c r="AE2480" s="550"/>
      <c r="AF2480" s="550"/>
      <c r="AG2480" s="550"/>
      <c r="AH2480" s="550"/>
      <c r="AI2480" s="550"/>
      <c r="AJ2480" s="550"/>
      <c r="AK2480" s="550"/>
      <c r="AL2480" s="550"/>
      <c r="AM2480" s="550"/>
      <c r="AN2480" s="550"/>
      <c r="AO2480" s="550"/>
      <c r="AP2480" s="550"/>
      <c r="AQ2480" s="75"/>
      <c r="AR2480" s="164" t="s">
        <v>868</v>
      </c>
      <c r="AS2480" s="475">
        <f t="shared" si="290"/>
        <v>0</v>
      </c>
      <c r="AT2480" s="475">
        <f t="shared" si="290"/>
        <v>0</v>
      </c>
      <c r="AU2480" s="475">
        <f t="shared" si="290"/>
        <v>0</v>
      </c>
      <c r="AV2480" s="475">
        <f t="shared" si="290"/>
        <v>0</v>
      </c>
      <c r="AW2480" s="475">
        <f t="shared" si="290"/>
        <v>0</v>
      </c>
      <c r="AX2480" s="475">
        <f t="shared" si="290"/>
        <v>0</v>
      </c>
      <c r="AY2480" s="185">
        <f>IF(AND(SUM(AE2480:$AP2480)&gt;0,J2480&lt;&gt;""),CONCATENATE(B2480,"_",F2480,"_",AG2480),0)</f>
        <v>0</v>
      </c>
      <c r="AZ2480" s="203">
        <f>IF(AND(SUM(AE2480:$AP2480)&gt;0,D2480="BFS"),1,0)</f>
        <v>0</v>
      </c>
      <c r="BA2480" s="203">
        <f t="shared" si="288"/>
        <v>0</v>
      </c>
    </row>
    <row r="2481" spans="1:53" ht="25">
      <c r="A2481" s="185">
        <f>IF(AND(SUM(AE2481:AP2481)&gt;0,J2481&lt;&gt;""),CONCATENATE(B2481,"_",F2481,"_",$A$5,"_",SUMPRODUCT((B$9:B2481=B2481)*(F$9:F2481=F2481)*(SUM(AE2481:AP2481)&lt;&gt;0)*(J2481&lt;&gt;""))-1),0)</f>
        <v>0</v>
      </c>
      <c r="B2481" s="745" t="s">
        <v>868</v>
      </c>
      <c r="C2481" s="58" t="s">
        <v>1254</v>
      </c>
      <c r="D2481" s="85" t="s">
        <v>85</v>
      </c>
      <c r="E2481" s="463" t="s">
        <v>598</v>
      </c>
      <c r="F2481" s="657" t="s">
        <v>598</v>
      </c>
      <c r="G2481" s="420"/>
      <c r="H2481" s="419"/>
      <c r="I2481" s="419"/>
      <c r="J2481" s="419"/>
      <c r="K2481" s="419"/>
      <c r="L2481" s="419"/>
      <c r="M2481" s="419"/>
      <c r="N2481" s="419"/>
      <c r="O2481" s="419" t="s">
        <v>1949</v>
      </c>
      <c r="P2481" s="419" t="s">
        <v>1949</v>
      </c>
      <c r="Q2481" s="419" t="s">
        <v>1949</v>
      </c>
      <c r="R2481" s="419" t="s">
        <v>1949</v>
      </c>
      <c r="S2481" s="419" t="s">
        <v>1949</v>
      </c>
      <c r="T2481" s="419"/>
      <c r="U2481" s="419" t="s">
        <v>1949</v>
      </c>
      <c r="V2481" s="419" t="s">
        <v>1949</v>
      </c>
      <c r="W2481" s="419" t="s">
        <v>1949</v>
      </c>
      <c r="X2481" s="419" t="s">
        <v>1949</v>
      </c>
      <c r="Y2481" s="419" t="s">
        <v>1949</v>
      </c>
      <c r="Z2481" s="419" t="s">
        <v>1949</v>
      </c>
      <c r="AA2481" s="420"/>
      <c r="AB2481" s="420"/>
      <c r="AC2481" s="457"/>
      <c r="AD2481" s="421"/>
      <c r="AE2481" s="536"/>
      <c r="AF2481" s="536"/>
      <c r="AG2481" s="536"/>
      <c r="AH2481" s="536"/>
      <c r="AI2481" s="537"/>
      <c r="AJ2481" s="537"/>
      <c r="AK2481" s="537"/>
      <c r="AL2481" s="537"/>
      <c r="AM2481" s="537"/>
      <c r="AN2481" s="537"/>
      <c r="AO2481" s="537"/>
      <c r="AP2481" s="537"/>
      <c r="AQ2481" s="422"/>
      <c r="AR2481" s="745" t="s">
        <v>868</v>
      </c>
      <c r="AS2481" s="475">
        <f t="shared" si="290"/>
        <v>0</v>
      </c>
      <c r="AT2481" s="475">
        <f t="shared" si="290"/>
        <v>0</v>
      </c>
      <c r="AU2481" s="475">
        <f t="shared" si="290"/>
        <v>0</v>
      </c>
      <c r="AV2481" s="475">
        <f t="shared" si="290"/>
        <v>0</v>
      </c>
      <c r="AW2481" s="475">
        <f t="shared" si="290"/>
        <v>0</v>
      </c>
      <c r="AX2481" s="475">
        <f t="shared" si="290"/>
        <v>0</v>
      </c>
      <c r="AY2481" s="185">
        <f>IF(AND(SUM(AE2481:$AP2481)&gt;0,J2481&lt;&gt;""),CONCATENATE(B2481,"_",F2481,"_",AG2481),0)</f>
        <v>0</v>
      </c>
      <c r="AZ2481" s="203">
        <f>IF(AND(SUM(AE2481:$AP2481)&gt;0,D2481="BFS"),1,0)</f>
        <v>0</v>
      </c>
      <c r="BA2481" s="203">
        <f t="shared" si="288"/>
        <v>0</v>
      </c>
    </row>
    <row r="2482" spans="1:53" ht="40">
      <c r="A2482" s="185" t="str">
        <f>IF(AND(SUM(AE2482:AP2482)&gt;0,J2482&lt;&gt;""),CONCATENATE(B2482,"_",F2482,"_",$A$5,"_",SUMPRODUCT((B$9:B2482=B2482)*(F$9:F2482=F2482)*(SUM(AE2482:AP2482)&lt;&gt;0)*(J2482&lt;&gt;""))-1),0)</f>
        <v>TH_4.1_neu_1</v>
      </c>
      <c r="B2482" s="746" t="s">
        <v>868</v>
      </c>
      <c r="C2482" s="464" t="s">
        <v>1178</v>
      </c>
      <c r="D2482" s="89" t="s">
        <v>85</v>
      </c>
      <c r="E2482" s="465" t="s">
        <v>598</v>
      </c>
      <c r="F2482" s="658" t="s">
        <v>598</v>
      </c>
      <c r="G2482" s="410" t="s">
        <v>140</v>
      </c>
      <c r="H2482" s="432" t="s">
        <v>1047</v>
      </c>
      <c r="I2482" s="437" t="s">
        <v>1052</v>
      </c>
      <c r="J2482" s="432" t="s">
        <v>1053</v>
      </c>
      <c r="K2482" s="433" t="s">
        <v>2032</v>
      </c>
      <c r="L2482" s="424" t="s">
        <v>1961</v>
      </c>
      <c r="M2482" s="425" t="s">
        <v>245</v>
      </c>
      <c r="N2482" s="425" t="s">
        <v>1804</v>
      </c>
      <c r="O2482" s="425" t="s">
        <v>1047</v>
      </c>
      <c r="P2482" s="425" t="s">
        <v>1043</v>
      </c>
      <c r="Q2482" s="425"/>
      <c r="R2482" s="434" t="s">
        <v>1043</v>
      </c>
      <c r="S2482" s="434" t="s">
        <v>1043</v>
      </c>
      <c r="T2482" s="434" t="s">
        <v>1955</v>
      </c>
      <c r="U2482" s="434" t="s">
        <v>1043</v>
      </c>
      <c r="V2482" s="434" t="s">
        <v>1047</v>
      </c>
      <c r="W2482" s="434" t="s">
        <v>1047</v>
      </c>
      <c r="X2482" s="434" t="s">
        <v>1043</v>
      </c>
      <c r="Y2482" s="434" t="s">
        <v>1047</v>
      </c>
      <c r="Z2482" s="434" t="s">
        <v>1043</v>
      </c>
      <c r="AA2482" s="743" t="s">
        <v>719</v>
      </c>
      <c r="AB2482" s="743" t="s">
        <v>2017</v>
      </c>
      <c r="AC2482" s="458">
        <v>40422</v>
      </c>
      <c r="AD2482" s="435"/>
      <c r="AE2482" s="543">
        <v>1298</v>
      </c>
      <c r="AF2482" s="543">
        <v>1263</v>
      </c>
      <c r="AG2482" s="543">
        <v>1309</v>
      </c>
      <c r="AH2482" s="543">
        <v>1526</v>
      </c>
      <c r="AI2482" s="543">
        <v>1427</v>
      </c>
      <c r="AJ2482" s="543">
        <v>1338</v>
      </c>
      <c r="AK2482" s="665"/>
      <c r="AL2482" s="665"/>
      <c r="AM2482" s="665"/>
      <c r="AN2482" s="665"/>
      <c r="AO2482" s="665"/>
      <c r="AP2482" s="665"/>
      <c r="AQ2482" s="182" t="s">
        <v>2188</v>
      </c>
      <c r="AR2482" s="746" t="s">
        <v>868</v>
      </c>
      <c r="AS2482" s="475" t="str">
        <f t="shared" si="290"/>
        <v>FB</v>
      </c>
      <c r="AT2482" s="475" t="str">
        <f t="shared" si="290"/>
        <v>5B</v>
      </c>
      <c r="AU2482" s="475">
        <f t="shared" si="290"/>
        <v>655</v>
      </c>
      <c r="AV2482" s="475" t="str">
        <f t="shared" si="290"/>
        <v>VOC</v>
      </c>
      <c r="AW2482" s="475" t="str">
        <f t="shared" si="290"/>
        <v>B</v>
      </c>
      <c r="AX2482" s="475">
        <f t="shared" si="290"/>
        <v>0</v>
      </c>
      <c r="AY2482" s="185" t="str">
        <f>IF(AND(SUM(AE2482:$AP2482)&gt;0,J2482&lt;&gt;""),CONCATENATE(B2482,"_",F2482,"_",AG2482),0)</f>
        <v>TH_4.1_1309</v>
      </c>
      <c r="AZ2482" s="203">
        <f>IF(AND(SUM(AE2482:$AP2482)&gt;0,D2482="BFS"),1,0)</f>
        <v>0</v>
      </c>
      <c r="BA2482" s="203">
        <f t="shared" si="288"/>
        <v>0</v>
      </c>
    </row>
    <row r="2483" spans="1:53" ht="30">
      <c r="A2483" s="185" t="str">
        <f>IF(AND(SUM(AE2483:AP2483)&gt;0,J2483&lt;&gt;""),CONCATENATE(B2483,"_",F2483,"_",$A$5,"_",SUMPRODUCT((B$9:B2483=B2483)*(F$9:F2483=F2483)*(SUM(AE2483:AP2483)&lt;&gt;0)*(J2483&lt;&gt;""))-1),0)</f>
        <v>TH_4.1_neu_2</v>
      </c>
      <c r="B2483" s="746" t="s">
        <v>868</v>
      </c>
      <c r="C2483" s="464" t="s">
        <v>1178</v>
      </c>
      <c r="D2483" s="89" t="s">
        <v>85</v>
      </c>
      <c r="E2483" s="465" t="s">
        <v>598</v>
      </c>
      <c r="F2483" s="658" t="s">
        <v>598</v>
      </c>
      <c r="G2483" s="410" t="s">
        <v>1807</v>
      </c>
      <c r="H2483" s="432" t="s">
        <v>1047</v>
      </c>
      <c r="I2483" s="437" t="s">
        <v>1052</v>
      </c>
      <c r="J2483" s="432" t="s">
        <v>1053</v>
      </c>
      <c r="K2483" s="433" t="s">
        <v>2016</v>
      </c>
      <c r="L2483" s="424" t="s">
        <v>1961</v>
      </c>
      <c r="M2483" s="425" t="s">
        <v>460</v>
      </c>
      <c r="N2483" s="425" t="s">
        <v>1683</v>
      </c>
      <c r="O2483" s="425" t="s">
        <v>1047</v>
      </c>
      <c r="P2483" s="425" t="s">
        <v>1043</v>
      </c>
      <c r="Q2483" s="425"/>
      <c r="R2483" s="434" t="s">
        <v>1047</v>
      </c>
      <c r="S2483" s="434" t="s">
        <v>1043</v>
      </c>
      <c r="T2483" s="434" t="s">
        <v>1955</v>
      </c>
      <c r="U2483" s="434" t="s">
        <v>1043</v>
      </c>
      <c r="V2483" s="434" t="s">
        <v>1047</v>
      </c>
      <c r="W2483" s="434" t="s">
        <v>1047</v>
      </c>
      <c r="X2483" s="434" t="s">
        <v>1043</v>
      </c>
      <c r="Y2483" s="434" t="s">
        <v>1047</v>
      </c>
      <c r="Z2483" s="434" t="s">
        <v>1043</v>
      </c>
      <c r="AA2483" s="743" t="s">
        <v>719</v>
      </c>
      <c r="AB2483" s="743" t="s">
        <v>2017</v>
      </c>
      <c r="AC2483" s="458">
        <v>40422</v>
      </c>
      <c r="AD2483" s="435"/>
      <c r="AE2483" s="543">
        <v>757</v>
      </c>
      <c r="AF2483" s="543">
        <v>899</v>
      </c>
      <c r="AG2483" s="543">
        <v>1050</v>
      </c>
      <c r="AH2483" s="543">
        <v>1067</v>
      </c>
      <c r="AI2483" s="543">
        <v>1116</v>
      </c>
      <c r="AJ2483" s="543">
        <v>1180</v>
      </c>
      <c r="AK2483" s="665"/>
      <c r="AL2483" s="665"/>
      <c r="AM2483" s="665"/>
      <c r="AN2483" s="665"/>
      <c r="AO2483" s="665"/>
      <c r="AP2483" s="665"/>
      <c r="AQ2483" s="182" t="s">
        <v>2188</v>
      </c>
      <c r="AR2483" s="746" t="s">
        <v>868</v>
      </c>
      <c r="AS2483" s="475" t="str">
        <f t="shared" si="290"/>
        <v>FB</v>
      </c>
      <c r="AT2483" s="475" t="str">
        <f t="shared" si="290"/>
        <v>5B</v>
      </c>
      <c r="AU2483" s="475">
        <f t="shared" si="290"/>
        <v>655</v>
      </c>
      <c r="AV2483" s="475" t="str">
        <f t="shared" si="290"/>
        <v>VOC</v>
      </c>
      <c r="AW2483" s="475" t="str">
        <f t="shared" si="290"/>
        <v>B</v>
      </c>
      <c r="AX2483" s="475">
        <f t="shared" si="290"/>
        <v>0</v>
      </c>
      <c r="AY2483" s="185" t="str">
        <f>IF(AND(SUM(AE2483:$AP2483)&gt;0,J2483&lt;&gt;""),CONCATENATE(B2483,"_",F2483,"_",AG2483),0)</f>
        <v>TH_4.1_1050</v>
      </c>
      <c r="AZ2483" s="203">
        <f>IF(AND(SUM(AE2483:$AP2483)&gt;0,D2483="BFS"),1,0)</f>
        <v>0</v>
      </c>
      <c r="BA2483" s="203">
        <f t="shared" si="288"/>
        <v>0</v>
      </c>
    </row>
    <row r="2484" spans="1:53" ht="40">
      <c r="A2484" s="185">
        <f>IF(AND(SUM(AE2484:AP2484)&gt;0,J2484&lt;&gt;""),CONCATENATE(B2484,"_",F2484,"_",$A$5,"_",SUMPRODUCT((B$9:B2484=B2484)*(F$9:F2484=F2484)*(SUM(AE2484:AP2484)&lt;&gt;0)*(J2484&lt;&gt;""))-1),0)</f>
        <v>0</v>
      </c>
      <c r="B2484" s="746" t="s">
        <v>868</v>
      </c>
      <c r="C2484" s="464" t="s">
        <v>1178</v>
      </c>
      <c r="D2484" s="89" t="s">
        <v>85</v>
      </c>
      <c r="E2484" s="465" t="s">
        <v>598</v>
      </c>
      <c r="F2484" s="658" t="s">
        <v>2122</v>
      </c>
      <c r="G2484" s="474" t="s">
        <v>2132</v>
      </c>
      <c r="H2484" s="432" t="s">
        <v>1047</v>
      </c>
      <c r="I2484" s="437" t="s">
        <v>1052</v>
      </c>
      <c r="J2484" s="432" t="s">
        <v>1053</v>
      </c>
      <c r="K2484" s="433" t="s">
        <v>141</v>
      </c>
      <c r="L2484" s="424" t="s">
        <v>1803</v>
      </c>
      <c r="M2484" s="425" t="s">
        <v>1840</v>
      </c>
      <c r="N2484" s="425" t="s">
        <v>2134</v>
      </c>
      <c r="O2484" s="425" t="s">
        <v>1047</v>
      </c>
      <c r="P2484" s="425" t="s">
        <v>1043</v>
      </c>
      <c r="Q2484" s="425"/>
      <c r="R2484" s="434" t="s">
        <v>1043</v>
      </c>
      <c r="S2484" s="434" t="s">
        <v>1047</v>
      </c>
      <c r="T2484" s="434" t="s">
        <v>1955</v>
      </c>
      <c r="U2484" s="434" t="s">
        <v>1043</v>
      </c>
      <c r="V2484" s="434" t="s">
        <v>1047</v>
      </c>
      <c r="W2484" s="434" t="s">
        <v>1047</v>
      </c>
      <c r="X2484" s="434" t="s">
        <v>1047</v>
      </c>
      <c r="Y2484" s="434" t="s">
        <v>1047</v>
      </c>
      <c r="Z2484" s="434" t="s">
        <v>1043</v>
      </c>
      <c r="AA2484" s="469" t="s">
        <v>2135</v>
      </c>
      <c r="AB2484" s="743" t="s">
        <v>1806</v>
      </c>
      <c r="AC2484" s="458">
        <v>41883</v>
      </c>
      <c r="AD2484" s="435"/>
      <c r="AE2484" s="665"/>
      <c r="AF2484" s="665"/>
      <c r="AG2484" s="665"/>
      <c r="AH2484" s="665"/>
      <c r="AI2484" s="665"/>
      <c r="AJ2484" s="665"/>
      <c r="AK2484" s="544">
        <v>0</v>
      </c>
      <c r="AL2484" s="544">
        <v>0</v>
      </c>
      <c r="AM2484" s="544">
        <v>0</v>
      </c>
      <c r="AN2484" s="543">
        <v>0</v>
      </c>
      <c r="AO2484" s="545">
        <v>0</v>
      </c>
      <c r="AP2484" s="544">
        <v>0</v>
      </c>
      <c r="AQ2484" s="182" t="s">
        <v>2138</v>
      </c>
      <c r="AR2484" s="746" t="s">
        <v>868</v>
      </c>
      <c r="AS2484" s="475">
        <f t="shared" si="290"/>
        <v>0</v>
      </c>
      <c r="AT2484" s="475">
        <f t="shared" si="290"/>
        <v>0</v>
      </c>
      <c r="AU2484" s="475">
        <f t="shared" si="290"/>
        <v>0</v>
      </c>
      <c r="AV2484" s="475">
        <f t="shared" si="290"/>
        <v>0</v>
      </c>
      <c r="AW2484" s="475">
        <f t="shared" si="290"/>
        <v>0</v>
      </c>
      <c r="AX2484" s="475">
        <f t="shared" si="290"/>
        <v>0</v>
      </c>
      <c r="AY2484" s="185">
        <f>IF(AND(SUM(AE2484:$AP2484)&gt;0,J2484&lt;&gt;""),CONCATENATE(B2484,"_",F2484,"_",AG2484),0)</f>
        <v>0</v>
      </c>
      <c r="AZ2484" s="203">
        <f>IF(AND(SUM(AE2484:$AP2484)&gt;0,D2484="BFS"),1,0)</f>
        <v>0</v>
      </c>
      <c r="BA2484" s="203">
        <f t="shared" si="288"/>
        <v>0</v>
      </c>
    </row>
    <row r="2485" spans="1:53" ht="40">
      <c r="A2485" s="185">
        <f>IF(AND(SUM(AE2485:AP2485)&gt;0,J2485&lt;&gt;""),CONCATENATE(B2485,"_",F2485,"_",$A$5,"_",SUMPRODUCT((B$9:B2485=B2485)*(F$9:F2485=F2485)*(SUM(AE2485:AP2485)&lt;&gt;0)*(J2485&lt;&gt;""))-1),0)</f>
        <v>0</v>
      </c>
      <c r="B2485" s="746" t="s">
        <v>868</v>
      </c>
      <c r="C2485" s="464" t="s">
        <v>1178</v>
      </c>
      <c r="D2485" s="89" t="s">
        <v>85</v>
      </c>
      <c r="E2485" s="465" t="s">
        <v>598</v>
      </c>
      <c r="F2485" s="658" t="s">
        <v>2530</v>
      </c>
      <c r="G2485" s="474" t="s">
        <v>2132</v>
      </c>
      <c r="H2485" s="432" t="s">
        <v>1047</v>
      </c>
      <c r="I2485" s="437" t="s">
        <v>1052</v>
      </c>
      <c r="J2485" s="432" t="s">
        <v>1053</v>
      </c>
      <c r="K2485" s="433" t="s">
        <v>141</v>
      </c>
      <c r="L2485" s="424" t="s">
        <v>1803</v>
      </c>
      <c r="M2485" s="425" t="s">
        <v>1840</v>
      </c>
      <c r="N2485" s="425" t="s">
        <v>2134</v>
      </c>
      <c r="O2485" s="425" t="s">
        <v>1047</v>
      </c>
      <c r="P2485" s="425" t="s">
        <v>1043</v>
      </c>
      <c r="Q2485" s="425"/>
      <c r="R2485" s="434" t="s">
        <v>1043</v>
      </c>
      <c r="S2485" s="434" t="s">
        <v>1047</v>
      </c>
      <c r="T2485" s="434" t="s">
        <v>1955</v>
      </c>
      <c r="U2485" s="434" t="s">
        <v>1043</v>
      </c>
      <c r="V2485" s="434" t="s">
        <v>1047</v>
      </c>
      <c r="W2485" s="434" t="s">
        <v>1047</v>
      </c>
      <c r="X2485" s="434" t="s">
        <v>1047</v>
      </c>
      <c r="Y2485" s="434" t="s">
        <v>1047</v>
      </c>
      <c r="Z2485" s="434" t="s">
        <v>1043</v>
      </c>
      <c r="AA2485" s="469" t="s">
        <v>2135</v>
      </c>
      <c r="AB2485" s="743" t="s">
        <v>1806</v>
      </c>
      <c r="AC2485" s="458">
        <v>41883</v>
      </c>
      <c r="AD2485" s="435"/>
      <c r="AE2485" s="665"/>
      <c r="AF2485" s="665"/>
      <c r="AG2485" s="665"/>
      <c r="AH2485" s="665"/>
      <c r="AI2485" s="665"/>
      <c r="AJ2485" s="665"/>
      <c r="AK2485" s="544">
        <v>0</v>
      </c>
      <c r="AL2485" s="544">
        <v>0</v>
      </c>
      <c r="AM2485" s="544">
        <v>0</v>
      </c>
      <c r="AN2485" s="543">
        <v>0</v>
      </c>
      <c r="AO2485" s="545">
        <v>0</v>
      </c>
      <c r="AP2485" s="544">
        <v>0</v>
      </c>
      <c r="AQ2485" s="182"/>
      <c r="AR2485" s="746" t="s">
        <v>868</v>
      </c>
      <c r="AS2485" s="475">
        <f t="shared" si="290"/>
        <v>0</v>
      </c>
      <c r="AT2485" s="475">
        <f t="shared" si="290"/>
        <v>0</v>
      </c>
      <c r="AU2485" s="475">
        <f t="shared" si="290"/>
        <v>0</v>
      </c>
      <c r="AV2485" s="475">
        <f t="shared" si="290"/>
        <v>0</v>
      </c>
      <c r="AW2485" s="475">
        <f t="shared" si="290"/>
        <v>0</v>
      </c>
      <c r="AX2485" s="475">
        <f t="shared" si="290"/>
        <v>0</v>
      </c>
      <c r="AY2485" s="185">
        <f>IF(AND(SUM(AE2485:$AP2485)&gt;0,J2485&lt;&gt;""),CONCATENATE(B2485,"_",F2485,"_",AG2485),0)</f>
        <v>0</v>
      </c>
      <c r="AZ2485" s="203">
        <f>IF(AND(SUM(AE2485:$AP2485)&gt;0,D2485="BFS"),1,0)</f>
        <v>0</v>
      </c>
      <c r="BA2485" s="203">
        <f t="shared" si="288"/>
        <v>0</v>
      </c>
    </row>
    <row r="2486" spans="1:53" ht="30">
      <c r="A2486" s="185">
        <f>IF(AND(SUM(AE2486:AP2486)&gt;0,J2486&lt;&gt;""),CONCATENATE(B2486,"_",F2486,"_",$A$5,"_",SUMPRODUCT((B$9:B2486=B2486)*(F$9:F2486=F2486)*(SUM(AE2486:AP2486)&lt;&gt;0)*(J2486&lt;&gt;""))-1),0)</f>
        <v>0</v>
      </c>
      <c r="B2486" s="746" t="s">
        <v>868</v>
      </c>
      <c r="C2486" s="464" t="s">
        <v>1178</v>
      </c>
      <c r="D2486" s="89" t="s">
        <v>85</v>
      </c>
      <c r="E2486" s="465" t="s">
        <v>598</v>
      </c>
      <c r="F2486" s="658" t="s">
        <v>2123</v>
      </c>
      <c r="G2486" s="474" t="s">
        <v>2133</v>
      </c>
      <c r="H2486" s="432" t="s">
        <v>1047</v>
      </c>
      <c r="I2486" s="437" t="s">
        <v>1052</v>
      </c>
      <c r="J2486" s="432" t="s">
        <v>1053</v>
      </c>
      <c r="K2486" s="433" t="s">
        <v>141</v>
      </c>
      <c r="L2486" s="424" t="s">
        <v>1803</v>
      </c>
      <c r="M2486" s="425" t="s">
        <v>1840</v>
      </c>
      <c r="N2486" s="425" t="s">
        <v>1985</v>
      </c>
      <c r="O2486" s="425" t="s">
        <v>1047</v>
      </c>
      <c r="P2486" s="425" t="s">
        <v>1043</v>
      </c>
      <c r="Q2486" s="425"/>
      <c r="R2486" s="434" t="s">
        <v>1043</v>
      </c>
      <c r="S2486" s="434" t="s">
        <v>1047</v>
      </c>
      <c r="T2486" s="434" t="s">
        <v>1955</v>
      </c>
      <c r="U2486" s="434" t="s">
        <v>1043</v>
      </c>
      <c r="V2486" s="434" t="s">
        <v>1047</v>
      </c>
      <c r="W2486" s="434" t="s">
        <v>1047</v>
      </c>
      <c r="X2486" s="434" t="s">
        <v>1047</v>
      </c>
      <c r="Y2486" s="434" t="s">
        <v>1047</v>
      </c>
      <c r="Z2486" s="434" t="s">
        <v>1043</v>
      </c>
      <c r="AA2486" s="469" t="s">
        <v>2136</v>
      </c>
      <c r="AB2486" s="743" t="s">
        <v>1806</v>
      </c>
      <c r="AC2486" s="458">
        <v>41883</v>
      </c>
      <c r="AD2486" s="435"/>
      <c r="AE2486" s="665"/>
      <c r="AF2486" s="665"/>
      <c r="AG2486" s="665"/>
      <c r="AH2486" s="665"/>
      <c r="AI2486" s="665"/>
      <c r="AJ2486" s="665"/>
      <c r="AK2486" s="544">
        <v>0</v>
      </c>
      <c r="AL2486" s="544">
        <v>0</v>
      </c>
      <c r="AM2486" s="544">
        <v>0</v>
      </c>
      <c r="AN2486" s="543">
        <v>0</v>
      </c>
      <c r="AO2486" s="545">
        <v>0</v>
      </c>
      <c r="AP2486" s="544">
        <v>0</v>
      </c>
      <c r="AQ2486" s="182" t="s">
        <v>2138</v>
      </c>
      <c r="AR2486" s="746" t="s">
        <v>868</v>
      </c>
      <c r="AS2486" s="475">
        <f t="shared" si="290"/>
        <v>0</v>
      </c>
      <c r="AT2486" s="475">
        <f t="shared" si="290"/>
        <v>0</v>
      </c>
      <c r="AU2486" s="475">
        <f t="shared" si="290"/>
        <v>0</v>
      </c>
      <c r="AV2486" s="475">
        <f t="shared" si="290"/>
        <v>0</v>
      </c>
      <c r="AW2486" s="475">
        <f t="shared" si="290"/>
        <v>0</v>
      </c>
      <c r="AX2486" s="475">
        <f t="shared" si="290"/>
        <v>0</v>
      </c>
      <c r="AY2486" s="185">
        <f>IF(AND(SUM(AE2486:$AP2486)&gt;0,J2486&lt;&gt;""),CONCATENATE(B2486,"_",F2486,"_",AG2486),0)</f>
        <v>0</v>
      </c>
      <c r="AZ2486" s="203">
        <f>IF(AND(SUM(AE2486:$AP2486)&gt;0,D2486="BFS"),1,0)</f>
        <v>0</v>
      </c>
      <c r="BA2486" s="203">
        <f t="shared" si="288"/>
        <v>0</v>
      </c>
    </row>
    <row r="2487" spans="1:53" ht="30">
      <c r="A2487" s="185">
        <f>IF(AND(SUM(AE2487:AP2487)&gt;0,J2487&lt;&gt;""),CONCATENATE(B2487,"_",F2487,"_",$A$5,"_",SUMPRODUCT((B$9:B2487=B2487)*(F$9:F2487=F2487)*(SUM(AE2487:AP2487)&lt;&gt;0)*(J2487&lt;&gt;""))-1),0)</f>
        <v>0</v>
      </c>
      <c r="B2487" s="746" t="s">
        <v>868</v>
      </c>
      <c r="C2487" s="464" t="s">
        <v>1178</v>
      </c>
      <c r="D2487" s="89" t="s">
        <v>85</v>
      </c>
      <c r="E2487" s="465" t="s">
        <v>598</v>
      </c>
      <c r="F2487" s="658" t="s">
        <v>2531</v>
      </c>
      <c r="G2487" s="474" t="s">
        <v>2133</v>
      </c>
      <c r="H2487" s="432" t="s">
        <v>1047</v>
      </c>
      <c r="I2487" s="437" t="s">
        <v>1052</v>
      </c>
      <c r="J2487" s="432" t="s">
        <v>1053</v>
      </c>
      <c r="K2487" s="433" t="s">
        <v>141</v>
      </c>
      <c r="L2487" s="424" t="s">
        <v>1803</v>
      </c>
      <c r="M2487" s="425" t="s">
        <v>1840</v>
      </c>
      <c r="N2487" s="425" t="s">
        <v>1985</v>
      </c>
      <c r="O2487" s="425" t="s">
        <v>1047</v>
      </c>
      <c r="P2487" s="425" t="s">
        <v>1043</v>
      </c>
      <c r="Q2487" s="425"/>
      <c r="R2487" s="434" t="s">
        <v>1043</v>
      </c>
      <c r="S2487" s="434" t="s">
        <v>1047</v>
      </c>
      <c r="T2487" s="434" t="s">
        <v>1955</v>
      </c>
      <c r="U2487" s="434" t="s">
        <v>1043</v>
      </c>
      <c r="V2487" s="434" t="s">
        <v>1047</v>
      </c>
      <c r="W2487" s="434" t="s">
        <v>1047</v>
      </c>
      <c r="X2487" s="434" t="s">
        <v>1047</v>
      </c>
      <c r="Y2487" s="434" t="s">
        <v>1047</v>
      </c>
      <c r="Z2487" s="434" t="s">
        <v>1043</v>
      </c>
      <c r="AA2487" s="469" t="s">
        <v>2136</v>
      </c>
      <c r="AB2487" s="743" t="s">
        <v>1806</v>
      </c>
      <c r="AC2487" s="458">
        <v>41883</v>
      </c>
      <c r="AD2487" s="435"/>
      <c r="AE2487" s="665"/>
      <c r="AF2487" s="665"/>
      <c r="AG2487" s="665"/>
      <c r="AH2487" s="665"/>
      <c r="AI2487" s="665"/>
      <c r="AJ2487" s="665"/>
      <c r="AK2487" s="544">
        <v>0</v>
      </c>
      <c r="AL2487" s="544">
        <v>0</v>
      </c>
      <c r="AM2487" s="544">
        <v>0</v>
      </c>
      <c r="AN2487" s="543">
        <v>0</v>
      </c>
      <c r="AO2487" s="545">
        <v>0</v>
      </c>
      <c r="AP2487" s="544">
        <v>0</v>
      </c>
      <c r="AQ2487" s="182"/>
      <c r="AR2487" s="746" t="s">
        <v>868</v>
      </c>
      <c r="AS2487" s="475">
        <f t="shared" ref="AS2487:AX2496" si="291">IF(SUM($AE2487:$AP2487)&gt;0,VLOOKUP($F2487,Schulart,AS$2,FALSE),0)</f>
        <v>0</v>
      </c>
      <c r="AT2487" s="475">
        <f t="shared" si="291"/>
        <v>0</v>
      </c>
      <c r="AU2487" s="475">
        <f t="shared" si="291"/>
        <v>0</v>
      </c>
      <c r="AV2487" s="475">
        <f t="shared" si="291"/>
        <v>0</v>
      </c>
      <c r="AW2487" s="475">
        <f t="shared" si="291"/>
        <v>0</v>
      </c>
      <c r="AX2487" s="475">
        <f t="shared" si="291"/>
        <v>0</v>
      </c>
      <c r="AY2487" s="185">
        <f>IF(AND(SUM(AE2487:$AP2487)&gt;0,J2487&lt;&gt;""),CONCATENATE(B2487,"_",F2487,"_",AG2487),0)</f>
        <v>0</v>
      </c>
      <c r="AZ2487" s="203">
        <f>IF(AND(SUM(AE2487:$AP2487)&gt;0,D2487="BFS"),1,0)</f>
        <v>0</v>
      </c>
      <c r="BA2487" s="203">
        <f t="shared" si="288"/>
        <v>0</v>
      </c>
    </row>
    <row r="2488" spans="1:53" ht="30">
      <c r="A2488" s="185" t="str">
        <f>IF(AND(SUM(AE2488:AP2488)&gt;0,J2488&lt;&gt;""),CONCATENATE(B2488,"_",F2488,"_",$A$5,"_",SUMPRODUCT((B$9:B2488=B2488)*(F$9:F2488=F2488)*(SUM(AE2488:AP2488)&lt;&gt;0)*(J2488&lt;&gt;""))-1),0)</f>
        <v>TH_4.1.3_neu_0</v>
      </c>
      <c r="B2488" s="746" t="s">
        <v>868</v>
      </c>
      <c r="C2488" s="464" t="s">
        <v>1178</v>
      </c>
      <c r="D2488" s="89" t="s">
        <v>85</v>
      </c>
      <c r="E2488" s="465" t="s">
        <v>598</v>
      </c>
      <c r="F2488" s="658" t="s">
        <v>2124</v>
      </c>
      <c r="G2488" s="474" t="s">
        <v>2137</v>
      </c>
      <c r="H2488" s="432" t="s">
        <v>1047</v>
      </c>
      <c r="I2488" s="437" t="s">
        <v>1052</v>
      </c>
      <c r="J2488" s="432" t="s">
        <v>1053</v>
      </c>
      <c r="K2488" s="433" t="s">
        <v>141</v>
      </c>
      <c r="L2488" s="424" t="s">
        <v>1803</v>
      </c>
      <c r="M2488" s="425" t="s">
        <v>1840</v>
      </c>
      <c r="N2488" s="425" t="s">
        <v>1985</v>
      </c>
      <c r="O2488" s="425" t="s">
        <v>1047</v>
      </c>
      <c r="P2488" s="425" t="s">
        <v>1043</v>
      </c>
      <c r="Q2488" s="425"/>
      <c r="R2488" s="434" t="s">
        <v>1043</v>
      </c>
      <c r="S2488" s="434" t="s">
        <v>1047</v>
      </c>
      <c r="T2488" s="434" t="s">
        <v>1955</v>
      </c>
      <c r="U2488" s="434" t="s">
        <v>1043</v>
      </c>
      <c r="V2488" s="434" t="s">
        <v>1047</v>
      </c>
      <c r="W2488" s="434" t="s">
        <v>1047</v>
      </c>
      <c r="X2488" s="434" t="s">
        <v>1047</v>
      </c>
      <c r="Y2488" s="434" t="s">
        <v>1047</v>
      </c>
      <c r="Z2488" s="434" t="s">
        <v>1043</v>
      </c>
      <c r="AA2488" s="469" t="s">
        <v>2139</v>
      </c>
      <c r="AB2488" s="743" t="s">
        <v>1806</v>
      </c>
      <c r="AC2488" s="458">
        <v>41883</v>
      </c>
      <c r="AD2488" s="435"/>
      <c r="AE2488" s="665"/>
      <c r="AF2488" s="665"/>
      <c r="AG2488" s="665"/>
      <c r="AH2488" s="665"/>
      <c r="AI2488" s="665"/>
      <c r="AJ2488" s="665"/>
      <c r="AK2488" s="544">
        <v>1259</v>
      </c>
      <c r="AL2488" s="544">
        <v>1149</v>
      </c>
      <c r="AM2488" s="544">
        <v>994</v>
      </c>
      <c r="AN2488" s="543">
        <v>755</v>
      </c>
      <c r="AO2488" s="545">
        <v>528</v>
      </c>
      <c r="AP2488" s="544">
        <v>449</v>
      </c>
      <c r="AQ2488" s="182" t="s">
        <v>2642</v>
      </c>
      <c r="AR2488" s="746" t="s">
        <v>868</v>
      </c>
      <c r="AS2488" s="475" t="str">
        <f t="shared" si="291"/>
        <v>FB</v>
      </c>
      <c r="AT2488" s="475" t="str">
        <f t="shared" si="291"/>
        <v>5B</v>
      </c>
      <c r="AU2488" s="475">
        <f t="shared" si="291"/>
        <v>655</v>
      </c>
      <c r="AV2488" s="475" t="str">
        <f t="shared" si="291"/>
        <v>VOC</v>
      </c>
      <c r="AW2488" s="475" t="str">
        <f t="shared" si="291"/>
        <v>B</v>
      </c>
      <c r="AX2488" s="475">
        <f t="shared" si="291"/>
        <v>0</v>
      </c>
      <c r="AY2488" s="185" t="str">
        <f>IF(AND(SUM(AE2488:$AP2488)&gt;0,J2488&lt;&gt;""),CONCATENATE(B2488,"_",F2488,"_",AG2488),0)</f>
        <v>TH_4.1.3_</v>
      </c>
      <c r="AZ2488" s="203">
        <f>IF(AND(SUM(AE2488:$AP2488)&gt;0,D2488="BFS"),1,0)</f>
        <v>0</v>
      </c>
      <c r="BA2488" s="203">
        <f t="shared" si="288"/>
        <v>0</v>
      </c>
    </row>
    <row r="2489" spans="1:53" ht="30">
      <c r="A2489" s="185" t="str">
        <f>IF(AND(SUM(AE2489:AP2489)&gt;0,J2489&lt;&gt;""),CONCATENATE(B2489,"_",F2489,"_",$A$5,"_",SUMPRODUCT((B$9:B2489=B2489)*(F$9:F2489=F2489)*(SUM(AE2489:AP2489)&lt;&gt;0)*(J2489&lt;&gt;""))-1),0)</f>
        <v>TH_4.1.3.tz_neu_0</v>
      </c>
      <c r="B2489" s="746" t="s">
        <v>868</v>
      </c>
      <c r="C2489" s="464" t="s">
        <v>1178</v>
      </c>
      <c r="D2489" s="89" t="s">
        <v>85</v>
      </c>
      <c r="E2489" s="465" t="s">
        <v>598</v>
      </c>
      <c r="F2489" s="658" t="s">
        <v>2532</v>
      </c>
      <c r="G2489" s="474" t="s">
        <v>2137</v>
      </c>
      <c r="H2489" s="432" t="s">
        <v>1047</v>
      </c>
      <c r="I2489" s="437" t="s">
        <v>1052</v>
      </c>
      <c r="J2489" s="432" t="s">
        <v>1053</v>
      </c>
      <c r="K2489" s="433" t="s">
        <v>141</v>
      </c>
      <c r="L2489" s="424" t="s">
        <v>1803</v>
      </c>
      <c r="M2489" s="425" t="s">
        <v>1840</v>
      </c>
      <c r="N2489" s="425" t="s">
        <v>1985</v>
      </c>
      <c r="O2489" s="425" t="s">
        <v>1047</v>
      </c>
      <c r="P2489" s="425" t="s">
        <v>1043</v>
      </c>
      <c r="Q2489" s="425"/>
      <c r="R2489" s="434" t="s">
        <v>1043</v>
      </c>
      <c r="S2489" s="434" t="s">
        <v>1047</v>
      </c>
      <c r="T2489" s="434" t="s">
        <v>1955</v>
      </c>
      <c r="U2489" s="434" t="s">
        <v>1043</v>
      </c>
      <c r="V2489" s="434" t="s">
        <v>1047</v>
      </c>
      <c r="W2489" s="434" t="s">
        <v>1047</v>
      </c>
      <c r="X2489" s="434" t="s">
        <v>1047</v>
      </c>
      <c r="Y2489" s="434" t="s">
        <v>1047</v>
      </c>
      <c r="Z2489" s="434" t="s">
        <v>1043</v>
      </c>
      <c r="AA2489" s="469" t="s">
        <v>2139</v>
      </c>
      <c r="AB2489" s="743" t="s">
        <v>1806</v>
      </c>
      <c r="AC2489" s="458">
        <v>41883</v>
      </c>
      <c r="AD2489" s="435"/>
      <c r="AE2489" s="665"/>
      <c r="AF2489" s="665"/>
      <c r="AG2489" s="665"/>
      <c r="AH2489" s="665"/>
      <c r="AI2489" s="665"/>
      <c r="AJ2489" s="665"/>
      <c r="AK2489" s="544">
        <v>1168</v>
      </c>
      <c r="AL2489" s="544">
        <v>1208</v>
      </c>
      <c r="AM2489" s="544">
        <v>1125</v>
      </c>
      <c r="AN2489" s="543">
        <v>968</v>
      </c>
      <c r="AO2489" s="545">
        <v>876</v>
      </c>
      <c r="AP2489" s="544">
        <v>738</v>
      </c>
      <c r="AQ2489" s="182"/>
      <c r="AR2489" s="746" t="s">
        <v>868</v>
      </c>
      <c r="AS2489" s="475" t="str">
        <f t="shared" si="291"/>
        <v>FB</v>
      </c>
      <c r="AT2489" s="475" t="str">
        <f t="shared" si="291"/>
        <v>5B</v>
      </c>
      <c r="AU2489" s="475">
        <f t="shared" si="291"/>
        <v>655</v>
      </c>
      <c r="AV2489" s="475" t="str">
        <f t="shared" si="291"/>
        <v>VOC</v>
      </c>
      <c r="AW2489" s="475" t="str">
        <f t="shared" si="291"/>
        <v>B</v>
      </c>
      <c r="AX2489" s="475">
        <f t="shared" si="291"/>
        <v>0</v>
      </c>
      <c r="AY2489" s="185" t="str">
        <f>IF(AND(SUM(AE2489:$AP2489)&gt;0,J2489&lt;&gt;""),CONCATENATE(B2489,"_",F2489,"_",AG2489),0)</f>
        <v>TH_4.1.3.tz_</v>
      </c>
      <c r="AZ2489" s="203">
        <f>IF(AND(SUM(AE2489:$AP2489)&gt;0,D2489="BFS"),1,0)</f>
        <v>0</v>
      </c>
      <c r="BA2489" s="203">
        <f t="shared" si="288"/>
        <v>0</v>
      </c>
    </row>
    <row r="2490" spans="1:53" ht="15.5">
      <c r="A2490" s="185">
        <f>IF(AND(SUM(AE2490:AP2490)&gt;0,J2490&lt;&gt;""),CONCATENATE(B2490,"_",F2490,"_",$A$5,"_",SUMPRODUCT((B$9:B2490=B2490)*(F$9:F2490=F2490)*(SUM(AE2490:AP2490)&lt;&gt;0)*(J2490&lt;&gt;""))-1),0)</f>
        <v>0</v>
      </c>
      <c r="B2490" s="164" t="s">
        <v>868</v>
      </c>
      <c r="C2490" s="68" t="s">
        <v>800</v>
      </c>
      <c r="D2490" s="66"/>
      <c r="E2490" s="471"/>
      <c r="F2490" s="660"/>
      <c r="G2490" s="72"/>
      <c r="H2490" s="72"/>
      <c r="I2490" s="72"/>
      <c r="J2490" s="72"/>
      <c r="K2490" s="72"/>
      <c r="L2490" s="72"/>
      <c r="M2490" s="72"/>
      <c r="N2490" s="72"/>
      <c r="O2490" s="72"/>
      <c r="P2490" s="72"/>
      <c r="Q2490" s="72"/>
      <c r="R2490" s="72"/>
      <c r="S2490" s="72"/>
      <c r="T2490" s="72"/>
      <c r="U2490" s="72"/>
      <c r="V2490" s="72"/>
      <c r="W2490" s="72"/>
      <c r="X2490" s="72"/>
      <c r="Y2490" s="72"/>
      <c r="Z2490" s="72"/>
      <c r="AA2490" s="72"/>
      <c r="AB2490" s="72"/>
      <c r="AC2490" s="460"/>
      <c r="AD2490" s="90"/>
      <c r="AE2490" s="550"/>
      <c r="AF2490" s="550"/>
      <c r="AG2490" s="550"/>
      <c r="AH2490" s="550"/>
      <c r="AI2490" s="550"/>
      <c r="AJ2490" s="550"/>
      <c r="AK2490" s="550"/>
      <c r="AL2490" s="550"/>
      <c r="AM2490" s="550"/>
      <c r="AN2490" s="550"/>
      <c r="AO2490" s="550"/>
      <c r="AP2490" s="550"/>
      <c r="AQ2490" s="75"/>
      <c r="AR2490" s="164" t="s">
        <v>868</v>
      </c>
      <c r="AS2490" s="475">
        <f t="shared" si="291"/>
        <v>0</v>
      </c>
      <c r="AT2490" s="475">
        <f t="shared" si="291"/>
        <v>0</v>
      </c>
      <c r="AU2490" s="475">
        <f t="shared" si="291"/>
        <v>0</v>
      </c>
      <c r="AV2490" s="475">
        <f t="shared" si="291"/>
        <v>0</v>
      </c>
      <c r="AW2490" s="475">
        <f t="shared" si="291"/>
        <v>0</v>
      </c>
      <c r="AX2490" s="475">
        <f t="shared" si="291"/>
        <v>0</v>
      </c>
      <c r="AY2490" s="185">
        <f>IF(AND(SUM(AE2490:$AP2490)&gt;0,J2490&lt;&gt;""),CONCATENATE(B2490,"_",F2490,"_",AG2490),0)</f>
        <v>0</v>
      </c>
      <c r="AZ2490" s="203">
        <f>IF(AND(SUM(AE2490:$AP2490)&gt;0,D2490="BFS"),1,0)</f>
        <v>0</v>
      </c>
      <c r="BA2490" s="203">
        <f t="shared" si="288"/>
        <v>0</v>
      </c>
    </row>
    <row r="2491" spans="1:53" ht="25">
      <c r="A2491" s="185">
        <f>IF(AND(SUM(AE2491:AP2491)&gt;0,J2491&lt;&gt;""),CONCATENATE(B2491,"_",F2491,"_",$A$5,"_",SUMPRODUCT((B$9:B2491=B2491)*(F$9:F2491=F2491)*(SUM(AE2491:AP2491)&lt;&gt;0)*(J2491&lt;&gt;""))-1),0)</f>
        <v>0</v>
      </c>
      <c r="B2491" s="745" t="s">
        <v>868</v>
      </c>
      <c r="C2491" s="58" t="s">
        <v>601</v>
      </c>
      <c r="D2491" s="85" t="s">
        <v>603</v>
      </c>
      <c r="E2491" s="463" t="s">
        <v>602</v>
      </c>
      <c r="F2491" s="657" t="s">
        <v>600</v>
      </c>
      <c r="G2491" s="419"/>
      <c r="H2491" s="419"/>
      <c r="I2491" s="419"/>
      <c r="J2491" s="419"/>
      <c r="K2491" s="419"/>
      <c r="L2491" s="419"/>
      <c r="M2491" s="419"/>
      <c r="N2491" s="419"/>
      <c r="O2491" s="419" t="s">
        <v>1949</v>
      </c>
      <c r="P2491" s="419" t="s">
        <v>1949</v>
      </c>
      <c r="Q2491" s="419" t="s">
        <v>1949</v>
      </c>
      <c r="R2491" s="419" t="s">
        <v>1949</v>
      </c>
      <c r="S2491" s="419" t="s">
        <v>1949</v>
      </c>
      <c r="T2491" s="419"/>
      <c r="U2491" s="419" t="s">
        <v>1949</v>
      </c>
      <c r="V2491" s="419" t="s">
        <v>1949</v>
      </c>
      <c r="W2491" s="419" t="s">
        <v>1949</v>
      </c>
      <c r="X2491" s="419" t="s">
        <v>1949</v>
      </c>
      <c r="Y2491" s="419" t="s">
        <v>1949</v>
      </c>
      <c r="Z2491" s="419" t="s">
        <v>1949</v>
      </c>
      <c r="AA2491" s="420"/>
      <c r="AB2491" s="420"/>
      <c r="AC2491" s="457"/>
      <c r="AD2491" s="421"/>
      <c r="AE2491" s="536"/>
      <c r="AF2491" s="536"/>
      <c r="AG2491" s="536"/>
      <c r="AH2491" s="536"/>
      <c r="AI2491" s="537"/>
      <c r="AJ2491" s="537"/>
      <c r="AK2491" s="537"/>
      <c r="AL2491" s="537"/>
      <c r="AM2491" s="537"/>
      <c r="AN2491" s="537"/>
      <c r="AO2491" s="537"/>
      <c r="AP2491" s="537"/>
      <c r="AQ2491" s="422"/>
      <c r="AR2491" s="745" t="s">
        <v>868</v>
      </c>
      <c r="AS2491" s="475">
        <f t="shared" si="291"/>
        <v>0</v>
      </c>
      <c r="AT2491" s="475">
        <f t="shared" si="291"/>
        <v>0</v>
      </c>
      <c r="AU2491" s="475">
        <f t="shared" si="291"/>
        <v>0</v>
      </c>
      <c r="AV2491" s="475">
        <f t="shared" si="291"/>
        <v>0</v>
      </c>
      <c r="AW2491" s="475">
        <f t="shared" si="291"/>
        <v>0</v>
      </c>
      <c r="AX2491" s="475">
        <f t="shared" si="291"/>
        <v>0</v>
      </c>
      <c r="AY2491" s="185">
        <f>IF(AND(SUM(AE2491:$AP2491)&gt;0,J2491&lt;&gt;""),CONCATENATE(B2491,"_",F2491,"_",AG2491),0)</f>
        <v>0</v>
      </c>
      <c r="AZ2491" s="203">
        <f>IF(AND(SUM(AE2491:$AP2491)&gt;0,D2491="BFS"),1,0)</f>
        <v>0</v>
      </c>
      <c r="BA2491" s="203">
        <f t="shared" si="288"/>
        <v>0</v>
      </c>
    </row>
    <row r="2492" spans="1:53" ht="13">
      <c r="A2492" s="185">
        <f>IF(AND(SUM(AE2492:AP2492)&gt;0,J2492&lt;&gt;""),CONCATENATE(B2492,"_",F2492,"_",$A$5,"_",SUMPRODUCT((B$9:B2492=B2492)*(F$9:F2492=F2492)*(SUM(AE2492:AP2492)&lt;&gt;0)*(J2492&lt;&gt;""))-1),0)</f>
        <v>0</v>
      </c>
      <c r="B2492" s="746" t="s">
        <v>868</v>
      </c>
      <c r="C2492" s="464" t="s">
        <v>1938</v>
      </c>
      <c r="D2492" s="89" t="s">
        <v>603</v>
      </c>
      <c r="E2492" s="465" t="s">
        <v>602</v>
      </c>
      <c r="F2492" s="658" t="s">
        <v>600</v>
      </c>
      <c r="G2492" s="410"/>
      <c r="H2492" s="432" t="s">
        <v>1043</v>
      </c>
      <c r="I2492" s="437" t="s">
        <v>1052</v>
      </c>
      <c r="J2492" s="432" t="s">
        <v>1053</v>
      </c>
      <c r="K2492" s="433"/>
      <c r="L2492" s="425"/>
      <c r="M2492" s="425"/>
      <c r="N2492" s="425"/>
      <c r="O2492" s="425"/>
      <c r="P2492" s="425"/>
      <c r="Q2492" s="425"/>
      <c r="R2492" s="434"/>
      <c r="S2492" s="434"/>
      <c r="T2492" s="434"/>
      <c r="U2492" s="434"/>
      <c r="V2492" s="434"/>
      <c r="W2492" s="434"/>
      <c r="X2492" s="434"/>
      <c r="Y2492" s="434"/>
      <c r="Z2492" s="434"/>
      <c r="AA2492" s="743"/>
      <c r="AB2492" s="442"/>
      <c r="AC2492" s="458"/>
      <c r="AD2492" s="443"/>
      <c r="AE2492" s="543"/>
      <c r="AF2492" s="543"/>
      <c r="AG2492" s="543"/>
      <c r="AH2492" s="543"/>
      <c r="AI2492" s="543"/>
      <c r="AJ2492" s="543"/>
      <c r="AK2492" s="544"/>
      <c r="AL2492" s="544"/>
      <c r="AM2492" s="544"/>
      <c r="AN2492" s="543"/>
      <c r="AO2492" s="545"/>
      <c r="AP2492" s="544"/>
      <c r="AQ2492" s="444"/>
      <c r="AR2492" s="746" t="s">
        <v>868</v>
      </c>
      <c r="AS2492" s="475">
        <f t="shared" si="291"/>
        <v>0</v>
      </c>
      <c r="AT2492" s="475">
        <f t="shared" si="291"/>
        <v>0</v>
      </c>
      <c r="AU2492" s="475">
        <f t="shared" si="291"/>
        <v>0</v>
      </c>
      <c r="AV2492" s="475">
        <f t="shared" si="291"/>
        <v>0</v>
      </c>
      <c r="AW2492" s="475">
        <f t="shared" si="291"/>
        <v>0</v>
      </c>
      <c r="AX2492" s="475">
        <f t="shared" si="291"/>
        <v>0</v>
      </c>
      <c r="AY2492" s="185">
        <f>IF(AND(SUM(AE2492:$AP2492)&gt;0,J2492&lt;&gt;""),CONCATENATE(B2492,"_",F2492,"_",AG2492),0)</f>
        <v>0</v>
      </c>
      <c r="AZ2492" s="203">
        <f>IF(AND(SUM(AE2492:$AP2492)&gt;0,D2492="BFS"),1,0)</f>
        <v>0</v>
      </c>
      <c r="BA2492" s="203">
        <f t="shared" si="288"/>
        <v>0</v>
      </c>
    </row>
    <row r="2493" spans="1:53" ht="15.5">
      <c r="A2493" s="185">
        <f>IF(AND(SUM(AE2493:AP2493)&gt;0,J2493&lt;&gt;""),CONCATENATE(B2493,"_",F2493,"_",$A$5,"_",SUMPRODUCT((B$9:B2493=B2493)*(F$9:F2493=F2493)*(SUM(AE2493:AP2493)&lt;&gt;0)*(J2493&lt;&gt;""))-1),0)</f>
        <v>0</v>
      </c>
      <c r="B2493" s="164" t="s">
        <v>868</v>
      </c>
      <c r="C2493" s="68" t="s">
        <v>1703</v>
      </c>
      <c r="D2493" s="66"/>
      <c r="E2493" s="471"/>
      <c r="F2493" s="660"/>
      <c r="G2493" s="72"/>
      <c r="H2493" s="72"/>
      <c r="I2493" s="72"/>
      <c r="J2493" s="72"/>
      <c r="K2493" s="72"/>
      <c r="L2493" s="72"/>
      <c r="M2493" s="72"/>
      <c r="N2493" s="72"/>
      <c r="O2493" s="72"/>
      <c r="P2493" s="72"/>
      <c r="Q2493" s="72"/>
      <c r="R2493" s="72"/>
      <c r="S2493" s="72"/>
      <c r="T2493" s="72"/>
      <c r="U2493" s="72"/>
      <c r="V2493" s="72"/>
      <c r="W2493" s="72"/>
      <c r="X2493" s="72"/>
      <c r="Y2493" s="72"/>
      <c r="Z2493" s="72"/>
      <c r="AA2493" s="72"/>
      <c r="AB2493" s="72"/>
      <c r="AC2493" s="460"/>
      <c r="AD2493" s="90"/>
      <c r="AE2493" s="550"/>
      <c r="AF2493" s="550"/>
      <c r="AG2493" s="550"/>
      <c r="AH2493" s="550"/>
      <c r="AI2493" s="550"/>
      <c r="AJ2493" s="550"/>
      <c r="AK2493" s="550"/>
      <c r="AL2493" s="550"/>
      <c r="AM2493" s="550"/>
      <c r="AN2493" s="550"/>
      <c r="AO2493" s="550"/>
      <c r="AP2493" s="550"/>
      <c r="AQ2493" s="75"/>
      <c r="AR2493" s="164" t="s">
        <v>868</v>
      </c>
      <c r="AS2493" s="475">
        <f t="shared" si="291"/>
        <v>0</v>
      </c>
      <c r="AT2493" s="475">
        <f t="shared" si="291"/>
        <v>0</v>
      </c>
      <c r="AU2493" s="475">
        <f t="shared" si="291"/>
        <v>0</v>
      </c>
      <c r="AV2493" s="475">
        <f t="shared" si="291"/>
        <v>0</v>
      </c>
      <c r="AW2493" s="475">
        <f t="shared" si="291"/>
        <v>0</v>
      </c>
      <c r="AX2493" s="475">
        <f t="shared" si="291"/>
        <v>0</v>
      </c>
      <c r="AY2493" s="185">
        <f>IF(AND(SUM(AE2493:$AP2493)&gt;0,J2493&lt;&gt;""),CONCATENATE(B2493,"_",F2493,"_",AG2493),0)</f>
        <v>0</v>
      </c>
      <c r="AZ2493" s="203">
        <f>IF(AND(SUM(AE2493:$AP2493)&gt;0,D2493="BFS"),1,0)</f>
        <v>0</v>
      </c>
      <c r="BA2493" s="203">
        <f t="shared" si="288"/>
        <v>0</v>
      </c>
    </row>
    <row r="2494" spans="1:53" ht="25">
      <c r="A2494" s="185">
        <f>IF(AND(SUM(AE2494:AP2494)&gt;0,J2494&lt;&gt;""),CONCATENATE(B2494,"_",F2494,"_",$A$5,"_",SUMPRODUCT((B$9:B2494=B2494)*(F$9:F2494=F2494)*(SUM(AE2494:AP2494)&lt;&gt;0)*(J2494&lt;&gt;""))-1),0)</f>
        <v>0</v>
      </c>
      <c r="B2494" s="745" t="s">
        <v>868</v>
      </c>
      <c r="C2494" s="58" t="s">
        <v>1173</v>
      </c>
      <c r="D2494" s="85" t="s">
        <v>576</v>
      </c>
      <c r="E2494" s="463" t="s">
        <v>575</v>
      </c>
      <c r="F2494" s="657" t="s">
        <v>1729</v>
      </c>
      <c r="G2494" s="419"/>
      <c r="H2494" s="419"/>
      <c r="I2494" s="419"/>
      <c r="J2494" s="419"/>
      <c r="K2494" s="419"/>
      <c r="L2494" s="419"/>
      <c r="M2494" s="419"/>
      <c r="N2494" s="419"/>
      <c r="O2494" s="419" t="s">
        <v>1949</v>
      </c>
      <c r="P2494" s="419" t="s">
        <v>1949</v>
      </c>
      <c r="Q2494" s="419" t="s">
        <v>1949</v>
      </c>
      <c r="R2494" s="419" t="s">
        <v>1949</v>
      </c>
      <c r="S2494" s="419" t="s">
        <v>1949</v>
      </c>
      <c r="T2494" s="419"/>
      <c r="U2494" s="419" t="s">
        <v>1949</v>
      </c>
      <c r="V2494" s="419" t="s">
        <v>1949</v>
      </c>
      <c r="W2494" s="419" t="s">
        <v>1949</v>
      </c>
      <c r="X2494" s="419" t="s">
        <v>1949</v>
      </c>
      <c r="Y2494" s="419" t="s">
        <v>1949</v>
      </c>
      <c r="Z2494" s="419" t="s">
        <v>1949</v>
      </c>
      <c r="AA2494" s="420"/>
      <c r="AB2494" s="420"/>
      <c r="AC2494" s="457"/>
      <c r="AD2494" s="421"/>
      <c r="AE2494" s="536"/>
      <c r="AF2494" s="536"/>
      <c r="AG2494" s="536"/>
      <c r="AH2494" s="536"/>
      <c r="AI2494" s="537"/>
      <c r="AJ2494" s="537"/>
      <c r="AK2494" s="537"/>
      <c r="AL2494" s="537"/>
      <c r="AM2494" s="537"/>
      <c r="AN2494" s="537"/>
      <c r="AO2494" s="537"/>
      <c r="AP2494" s="537"/>
      <c r="AQ2494" s="422"/>
      <c r="AR2494" s="745" t="s">
        <v>868</v>
      </c>
      <c r="AS2494" s="475">
        <f t="shared" si="291"/>
        <v>0</v>
      </c>
      <c r="AT2494" s="475">
        <f t="shared" si="291"/>
        <v>0</v>
      </c>
      <c r="AU2494" s="475">
        <f t="shared" si="291"/>
        <v>0</v>
      </c>
      <c r="AV2494" s="475">
        <f t="shared" si="291"/>
        <v>0</v>
      </c>
      <c r="AW2494" s="475">
        <f t="shared" si="291"/>
        <v>0</v>
      </c>
      <c r="AX2494" s="475">
        <f t="shared" si="291"/>
        <v>0</v>
      </c>
      <c r="AY2494" s="185">
        <f>IF(AND(SUM(AE2494:$AP2494)&gt;0,J2494&lt;&gt;""),CONCATENATE(B2494,"_",F2494,"_",AG2494),0)</f>
        <v>0</v>
      </c>
      <c r="AZ2494" s="203">
        <f>IF(AND(SUM(AE2494:$AP2494)&gt;0,D2494="BFS"),1,0)</f>
        <v>0</v>
      </c>
      <c r="BA2494" s="203">
        <f t="shared" si="288"/>
        <v>0</v>
      </c>
    </row>
    <row r="2495" spans="1:53" ht="13">
      <c r="A2495" s="185">
        <f>IF(AND(SUM(AE2495:AP2495)&gt;0,J2495&lt;&gt;""),CONCATENATE(B2495,"_",F2495,"_",$A$5,"_",SUMPRODUCT((B$9:B2495=B2495)*(F$9:F2495=F2495)*(SUM(AE2495:AP2495)&lt;&gt;0)*(J2495&lt;&gt;""))-1),0)</f>
        <v>0</v>
      </c>
      <c r="B2495" s="746" t="s">
        <v>868</v>
      </c>
      <c r="C2495" s="464" t="s">
        <v>1556</v>
      </c>
      <c r="D2495" s="89" t="s">
        <v>576</v>
      </c>
      <c r="E2495" s="465" t="s">
        <v>575</v>
      </c>
      <c r="F2495" s="658" t="s">
        <v>1729</v>
      </c>
      <c r="G2495" s="410"/>
      <c r="H2495" s="432" t="s">
        <v>1043</v>
      </c>
      <c r="I2495" s="437" t="s">
        <v>1342</v>
      </c>
      <c r="J2495" s="432" t="s">
        <v>1343</v>
      </c>
      <c r="K2495" s="433"/>
      <c r="L2495" s="425"/>
      <c r="M2495" s="425"/>
      <c r="N2495" s="425"/>
      <c r="O2495" s="425"/>
      <c r="P2495" s="425"/>
      <c r="Q2495" s="425"/>
      <c r="R2495" s="434"/>
      <c r="S2495" s="434"/>
      <c r="T2495" s="434"/>
      <c r="U2495" s="434"/>
      <c r="V2495" s="434"/>
      <c r="W2495" s="434"/>
      <c r="X2495" s="434"/>
      <c r="Y2495" s="434"/>
      <c r="Z2495" s="434"/>
      <c r="AA2495" s="743"/>
      <c r="AB2495" s="442"/>
      <c r="AC2495" s="458"/>
      <c r="AD2495" s="443"/>
      <c r="AE2495" s="543"/>
      <c r="AF2495" s="543"/>
      <c r="AG2495" s="543"/>
      <c r="AH2495" s="543"/>
      <c r="AI2495" s="543"/>
      <c r="AJ2495" s="543"/>
      <c r="AK2495" s="544"/>
      <c r="AL2495" s="544"/>
      <c r="AM2495" s="544"/>
      <c r="AN2495" s="543"/>
      <c r="AO2495" s="545"/>
      <c r="AP2495" s="544"/>
      <c r="AQ2495" s="444"/>
      <c r="AR2495" s="746" t="s">
        <v>868</v>
      </c>
      <c r="AS2495" s="475">
        <f t="shared" si="291"/>
        <v>0</v>
      </c>
      <c r="AT2495" s="475">
        <f t="shared" si="291"/>
        <v>0</v>
      </c>
      <c r="AU2495" s="475">
        <f t="shared" si="291"/>
        <v>0</v>
      </c>
      <c r="AV2495" s="475">
        <f t="shared" si="291"/>
        <v>0</v>
      </c>
      <c r="AW2495" s="475">
        <f t="shared" si="291"/>
        <v>0</v>
      </c>
      <c r="AX2495" s="475">
        <f t="shared" si="291"/>
        <v>0</v>
      </c>
      <c r="AY2495" s="185">
        <f>IF(AND(SUM(AE2495:$AP2495)&gt;0,J2495&lt;&gt;""),CONCATENATE(B2495,"_",F2495,"_",AG2495),0)</f>
        <v>0</v>
      </c>
      <c r="AZ2495" s="203">
        <f>IF(AND(SUM(AE2495:$AP2495)&gt;0,D2495="BFS"),1,0)</f>
        <v>0</v>
      </c>
      <c r="BA2495" s="203">
        <f t="shared" si="288"/>
        <v>0</v>
      </c>
    </row>
    <row r="2496" spans="1:53" ht="15.5">
      <c r="A2496" s="185">
        <f>IF(AND(SUM(AE2496:AP2496)&gt;0,J2496&lt;&gt;""),CONCATENATE(B2496,"_",F2496,"_",$A$5,"_",SUMPRODUCT((B$9:B2496=B2496)*(F$9:F2496=F2496)*(SUM(AE2496:AP2496)&lt;&gt;0)*(J2496&lt;&gt;""))-1),0)</f>
        <v>0</v>
      </c>
      <c r="B2496" s="164" t="s">
        <v>868</v>
      </c>
      <c r="C2496" s="68" t="s">
        <v>167</v>
      </c>
      <c r="D2496" s="66"/>
      <c r="E2496" s="471"/>
      <c r="F2496" s="660"/>
      <c r="G2496" s="72"/>
      <c r="H2496" s="72"/>
      <c r="I2496" s="72"/>
      <c r="J2496" s="72"/>
      <c r="K2496" s="72"/>
      <c r="L2496" s="72"/>
      <c r="M2496" s="72"/>
      <c r="N2496" s="72"/>
      <c r="O2496" s="72"/>
      <c r="P2496" s="72"/>
      <c r="Q2496" s="72"/>
      <c r="R2496" s="72"/>
      <c r="S2496" s="72"/>
      <c r="T2496" s="72"/>
      <c r="U2496" s="72"/>
      <c r="V2496" s="72"/>
      <c r="W2496" s="72"/>
      <c r="X2496" s="72"/>
      <c r="Y2496" s="72"/>
      <c r="Z2496" s="72"/>
      <c r="AA2496" s="72"/>
      <c r="AB2496" s="72"/>
      <c r="AC2496" s="460"/>
      <c r="AD2496" s="90"/>
      <c r="AE2496" s="550"/>
      <c r="AF2496" s="550"/>
      <c r="AG2496" s="550"/>
      <c r="AH2496" s="550"/>
      <c r="AI2496" s="550"/>
      <c r="AJ2496" s="550"/>
      <c r="AK2496" s="550"/>
      <c r="AL2496" s="550"/>
      <c r="AM2496" s="550"/>
      <c r="AN2496" s="550"/>
      <c r="AO2496" s="550"/>
      <c r="AP2496" s="550"/>
      <c r="AQ2496" s="75"/>
      <c r="AR2496" s="164" t="s">
        <v>868</v>
      </c>
      <c r="AS2496" s="475">
        <f t="shared" si="291"/>
        <v>0</v>
      </c>
      <c r="AT2496" s="475">
        <f t="shared" si="291"/>
        <v>0</v>
      </c>
      <c r="AU2496" s="475">
        <f t="shared" si="291"/>
        <v>0</v>
      </c>
      <c r="AV2496" s="475">
        <f t="shared" si="291"/>
        <v>0</v>
      </c>
      <c r="AW2496" s="475">
        <f t="shared" si="291"/>
        <v>0</v>
      </c>
      <c r="AX2496" s="475">
        <f t="shared" si="291"/>
        <v>0</v>
      </c>
      <c r="AY2496" s="185">
        <f>IF(AND(SUM(AE2496:$AP2496)&gt;0,J2496&lt;&gt;""),CONCATENATE(B2496,"_",F2496,"_",AG2496),0)</f>
        <v>0</v>
      </c>
      <c r="AZ2496" s="203">
        <f>IF(AND(SUM(AE2496:$AP2496)&gt;0,D2496="BFS"),1,0)</f>
        <v>0</v>
      </c>
      <c r="BA2496" s="203">
        <f t="shared" si="288"/>
        <v>0</v>
      </c>
    </row>
    <row r="2497" spans="1:53" ht="25">
      <c r="A2497" s="185">
        <f>IF(AND(SUM(AE2497:AP2497)&gt;0,J2497&lt;&gt;""),CONCATENATE(B2497,"_",F2497,"_",$A$5,"_",SUMPRODUCT((B$9:B2497=B2497)*(F$9:F2497=F2497)*(SUM(AE2497:AP2497)&lt;&gt;0)*(J2497&lt;&gt;""))-1),0)</f>
        <v>0</v>
      </c>
      <c r="B2497" s="745" t="s">
        <v>868</v>
      </c>
      <c r="C2497" s="58" t="s">
        <v>172</v>
      </c>
      <c r="D2497" s="85" t="s">
        <v>581</v>
      </c>
      <c r="E2497" s="463" t="s">
        <v>580</v>
      </c>
      <c r="F2497" s="657" t="s">
        <v>1730</v>
      </c>
      <c r="G2497" s="420"/>
      <c r="H2497" s="418"/>
      <c r="I2497" s="418"/>
      <c r="J2497" s="418"/>
      <c r="K2497" s="418"/>
      <c r="L2497" s="419"/>
      <c r="M2497" s="419"/>
      <c r="N2497" s="419"/>
      <c r="O2497" s="419"/>
      <c r="P2497" s="419"/>
      <c r="Q2497" s="419"/>
      <c r="R2497" s="419"/>
      <c r="S2497" s="419"/>
      <c r="T2497" s="419"/>
      <c r="U2497" s="419"/>
      <c r="V2497" s="419"/>
      <c r="W2497" s="419"/>
      <c r="X2497" s="419"/>
      <c r="Y2497" s="419"/>
      <c r="Z2497" s="419"/>
      <c r="AA2497" s="420"/>
      <c r="AB2497" s="420"/>
      <c r="AC2497" s="457"/>
      <c r="AD2497" s="421"/>
      <c r="AE2497" s="536"/>
      <c r="AF2497" s="536"/>
      <c r="AG2497" s="536"/>
      <c r="AH2497" s="536"/>
      <c r="AI2497" s="537"/>
      <c r="AJ2497" s="537"/>
      <c r="AK2497" s="537"/>
      <c r="AL2497" s="537"/>
      <c r="AM2497" s="537"/>
      <c r="AN2497" s="537"/>
      <c r="AO2497" s="537"/>
      <c r="AP2497" s="537"/>
      <c r="AQ2497" s="422"/>
      <c r="AR2497" s="745" t="s">
        <v>868</v>
      </c>
      <c r="AS2497" s="475">
        <f t="shared" ref="AS2497:AX2506" si="292">IF(SUM($AE2497:$AP2497)&gt;0,VLOOKUP($F2497,Schulart,AS$2,FALSE),0)</f>
        <v>0</v>
      </c>
      <c r="AT2497" s="475">
        <f t="shared" si="292"/>
        <v>0</v>
      </c>
      <c r="AU2497" s="475">
        <f t="shared" si="292"/>
        <v>0</v>
      </c>
      <c r="AV2497" s="475">
        <f t="shared" si="292"/>
        <v>0</v>
      </c>
      <c r="AW2497" s="475">
        <f t="shared" si="292"/>
        <v>0</v>
      </c>
      <c r="AX2497" s="475">
        <f t="shared" si="292"/>
        <v>0</v>
      </c>
      <c r="AY2497" s="185">
        <f>IF(AND(SUM(AE2497:$AP2497)&gt;0,J2497&lt;&gt;""),CONCATENATE(B2497,"_",F2497,"_",AG2497),0)</f>
        <v>0</v>
      </c>
      <c r="AZ2497" s="203">
        <f>IF(AND(SUM(AE2497:$AP2497)&gt;0,D2497="BFS"),1,0)</f>
        <v>0</v>
      </c>
      <c r="BA2497" s="203">
        <f t="shared" si="288"/>
        <v>0</v>
      </c>
    </row>
    <row r="2498" spans="1:53" ht="30">
      <c r="A2498" s="185" t="str">
        <f>IF(AND(SUM(AE2498:AP2498)&gt;0,J2498&lt;&gt;""),CONCATENATE(B2498,"_",F2498,"_",$A$5,"_",SUMPRODUCT((B$9:B2498=B2498)*(F$9:F2498=F2498)*(SUM(AE2498:AP2498)&lt;&gt;0)*(J2498&lt;&gt;""))-1),0)</f>
        <v>TH_4.4_neu_1</v>
      </c>
      <c r="B2498" s="746" t="s">
        <v>868</v>
      </c>
      <c r="C2498" s="464" t="s">
        <v>1489</v>
      </c>
      <c r="D2498" s="89" t="s">
        <v>581</v>
      </c>
      <c r="E2498" s="465" t="s">
        <v>580</v>
      </c>
      <c r="F2498" s="658" t="s">
        <v>1730</v>
      </c>
      <c r="G2498" s="410" t="s">
        <v>720</v>
      </c>
      <c r="H2498" s="432" t="s">
        <v>1047</v>
      </c>
      <c r="I2498" s="437" t="s">
        <v>1342</v>
      </c>
      <c r="J2498" s="432" t="s">
        <v>1343</v>
      </c>
      <c r="K2498" s="433" t="s">
        <v>2016</v>
      </c>
      <c r="L2498" s="424" t="s">
        <v>132</v>
      </c>
      <c r="M2498" s="425" t="s">
        <v>460</v>
      </c>
      <c r="N2498" s="425" t="s">
        <v>955</v>
      </c>
      <c r="O2498" s="425" t="s">
        <v>1047</v>
      </c>
      <c r="P2498" s="425" t="s">
        <v>1043</v>
      </c>
      <c r="Q2498" s="425"/>
      <c r="R2498" s="434" t="s">
        <v>1043</v>
      </c>
      <c r="S2498" s="434" t="s">
        <v>1043</v>
      </c>
      <c r="T2498" s="434" t="s">
        <v>1955</v>
      </c>
      <c r="U2498" s="434" t="s">
        <v>1043</v>
      </c>
      <c r="V2498" s="434" t="s">
        <v>1047</v>
      </c>
      <c r="W2498" s="434" t="s">
        <v>1047</v>
      </c>
      <c r="X2498" s="434" t="s">
        <v>1043</v>
      </c>
      <c r="Y2498" s="434" t="s">
        <v>1047</v>
      </c>
      <c r="Z2498" s="434" t="s">
        <v>1043</v>
      </c>
      <c r="AA2498" s="743" t="s">
        <v>721</v>
      </c>
      <c r="AB2498" s="743"/>
      <c r="AC2498" s="458">
        <v>40422</v>
      </c>
      <c r="AD2498" s="435"/>
      <c r="AE2498" s="543">
        <v>1016</v>
      </c>
      <c r="AF2498" s="543">
        <v>1102</v>
      </c>
      <c r="AG2498" s="543">
        <v>925</v>
      </c>
      <c r="AH2498" s="543">
        <v>708</v>
      </c>
      <c r="AI2498" s="543">
        <v>411</v>
      </c>
      <c r="AJ2498" s="543">
        <v>318</v>
      </c>
      <c r="AK2498" s="544">
        <v>413</v>
      </c>
      <c r="AL2498" s="544">
        <v>315</v>
      </c>
      <c r="AM2498" s="544">
        <v>307</v>
      </c>
      <c r="AN2498" s="543">
        <v>208</v>
      </c>
      <c r="AO2498" s="545">
        <v>176</v>
      </c>
      <c r="AP2498" s="544">
        <v>144</v>
      </c>
      <c r="AQ2498" s="742"/>
      <c r="AR2498" s="746" t="s">
        <v>868</v>
      </c>
      <c r="AS2498" s="475" t="str">
        <f t="shared" si="292"/>
        <v>FB</v>
      </c>
      <c r="AT2498" s="475" t="str">
        <f t="shared" si="292"/>
        <v>4A</v>
      </c>
      <c r="AU2498" s="475">
        <f t="shared" si="292"/>
        <v>444</v>
      </c>
      <c r="AV2498" s="475" t="str">
        <f t="shared" si="292"/>
        <v>GEN</v>
      </c>
      <c r="AW2498" s="475" t="str">
        <f t="shared" si="292"/>
        <v>A</v>
      </c>
      <c r="AX2498" s="475">
        <f t="shared" si="292"/>
        <v>0</v>
      </c>
      <c r="AY2498" s="185" t="str">
        <f>IF(AND(SUM(AE2498:$AP2498)&gt;0,J2498&lt;&gt;""),CONCATENATE(B2498,"_",F2498,"_",AG2498),0)</f>
        <v>TH_4.4_925</v>
      </c>
      <c r="AZ2498" s="203">
        <f>IF(AND(SUM(AE2498:$AP2498)&gt;0,D2498="BFS"),1,0)</f>
        <v>0</v>
      </c>
      <c r="BA2498" s="203">
        <f t="shared" si="288"/>
        <v>0</v>
      </c>
    </row>
    <row r="2499" spans="1:53" ht="13">
      <c r="A2499" s="185">
        <f>IF(AND(SUM(AE2499:AP2499)&gt;0,J2499&lt;&gt;""),CONCATENATE(B2499,"_",F2499,"_",$A$5,"_",SUMPRODUCT((B$9:B2499=B2499)*(F$9:F2499=F2499)*(SUM(AE2499:AP2499)&lt;&gt;0)*(J2499&lt;&gt;""))-1),0)</f>
        <v>0</v>
      </c>
      <c r="B2499" s="746" t="s">
        <v>868</v>
      </c>
      <c r="C2499" s="464" t="s">
        <v>1489</v>
      </c>
      <c r="D2499" s="89" t="s">
        <v>581</v>
      </c>
      <c r="E2499" s="465" t="s">
        <v>580</v>
      </c>
      <c r="F2499" s="658" t="s">
        <v>1730</v>
      </c>
      <c r="G2499" s="410"/>
      <c r="H2499" s="432" t="s">
        <v>1043</v>
      </c>
      <c r="I2499" s="437" t="s">
        <v>1342</v>
      </c>
      <c r="J2499" s="432" t="s">
        <v>1343</v>
      </c>
      <c r="K2499" s="433"/>
      <c r="L2499" s="425"/>
      <c r="M2499" s="425"/>
      <c r="N2499" s="425"/>
      <c r="O2499" s="425"/>
      <c r="P2499" s="425"/>
      <c r="Q2499" s="425"/>
      <c r="R2499" s="434"/>
      <c r="S2499" s="434"/>
      <c r="T2499" s="434"/>
      <c r="U2499" s="434"/>
      <c r="V2499" s="434"/>
      <c r="W2499" s="434"/>
      <c r="X2499" s="434"/>
      <c r="Y2499" s="434"/>
      <c r="Z2499" s="434"/>
      <c r="AA2499" s="743"/>
      <c r="AB2499" s="442"/>
      <c r="AC2499" s="458"/>
      <c r="AD2499" s="443"/>
      <c r="AE2499" s="543"/>
      <c r="AF2499" s="543"/>
      <c r="AG2499" s="543"/>
      <c r="AH2499" s="543"/>
      <c r="AI2499" s="543"/>
      <c r="AJ2499" s="543"/>
      <c r="AK2499" s="544"/>
      <c r="AL2499" s="544"/>
      <c r="AM2499" s="544"/>
      <c r="AN2499" s="543"/>
      <c r="AO2499" s="545"/>
      <c r="AP2499" s="544"/>
      <c r="AQ2499" s="444"/>
      <c r="AR2499" s="746" t="s">
        <v>868</v>
      </c>
      <c r="AS2499" s="475">
        <f t="shared" si="292"/>
        <v>0</v>
      </c>
      <c r="AT2499" s="475">
        <f t="shared" si="292"/>
        <v>0</v>
      </c>
      <c r="AU2499" s="475">
        <f t="shared" si="292"/>
        <v>0</v>
      </c>
      <c r="AV2499" s="475">
        <f t="shared" si="292"/>
        <v>0</v>
      </c>
      <c r="AW2499" s="475">
        <f t="shared" si="292"/>
        <v>0</v>
      </c>
      <c r="AX2499" s="475">
        <f t="shared" si="292"/>
        <v>0</v>
      </c>
      <c r="AY2499" s="185">
        <f>IF(AND(SUM(AE2499:$AP2499)&gt;0,J2499&lt;&gt;""),CONCATENATE(B2499,"_",F2499,"_",AG2499),0)</f>
        <v>0</v>
      </c>
      <c r="AZ2499" s="203">
        <f>IF(AND(SUM(AE2499:$AP2499)&gt;0,D2499="BFS"),1,0)</f>
        <v>0</v>
      </c>
      <c r="BA2499" s="203">
        <f t="shared" si="288"/>
        <v>0</v>
      </c>
    </row>
    <row r="2500" spans="1:53" ht="15.5">
      <c r="A2500" s="185">
        <f>IF(AND(SUM(AE2500:AP2500)&gt;0,J2500&lt;&gt;""),CONCATENATE(B2500,"_",F2500,"_",$A$5,"_",SUMPRODUCT((B$9:B2500=B2500)*(F$9:F2500=F2500)*(SUM(AE2500:AP2500)&lt;&gt;0)*(J2500&lt;&gt;""))-1),0)</f>
        <v>0</v>
      </c>
      <c r="B2500" s="164" t="s">
        <v>868</v>
      </c>
      <c r="C2500" s="68" t="s">
        <v>1206</v>
      </c>
      <c r="D2500" s="66"/>
      <c r="E2500" s="471"/>
      <c r="F2500" s="660"/>
      <c r="G2500" s="72"/>
      <c r="H2500" s="72"/>
      <c r="I2500" s="72"/>
      <c r="J2500" s="72"/>
      <c r="K2500" s="72"/>
      <c r="L2500" s="72"/>
      <c r="M2500" s="72"/>
      <c r="N2500" s="72"/>
      <c r="O2500" s="72"/>
      <c r="P2500" s="72"/>
      <c r="Q2500" s="72"/>
      <c r="R2500" s="72"/>
      <c r="S2500" s="72"/>
      <c r="T2500" s="72"/>
      <c r="U2500" s="72"/>
      <c r="V2500" s="72"/>
      <c r="W2500" s="72"/>
      <c r="X2500" s="72"/>
      <c r="Y2500" s="72"/>
      <c r="Z2500" s="72"/>
      <c r="AA2500" s="72"/>
      <c r="AB2500" s="72"/>
      <c r="AC2500" s="460"/>
      <c r="AD2500" s="90"/>
      <c r="AE2500" s="550"/>
      <c r="AF2500" s="550"/>
      <c r="AG2500" s="550"/>
      <c r="AH2500" s="550"/>
      <c r="AI2500" s="550"/>
      <c r="AJ2500" s="550"/>
      <c r="AK2500" s="550"/>
      <c r="AL2500" s="550"/>
      <c r="AM2500" s="550"/>
      <c r="AN2500" s="550"/>
      <c r="AO2500" s="550"/>
      <c r="AP2500" s="550"/>
      <c r="AQ2500" s="75"/>
      <c r="AR2500" s="164" t="s">
        <v>868</v>
      </c>
      <c r="AS2500" s="475">
        <f t="shared" si="292"/>
        <v>0</v>
      </c>
      <c r="AT2500" s="475">
        <f t="shared" si="292"/>
        <v>0</v>
      </c>
      <c r="AU2500" s="475">
        <f t="shared" si="292"/>
        <v>0</v>
      </c>
      <c r="AV2500" s="475">
        <f t="shared" si="292"/>
        <v>0</v>
      </c>
      <c r="AW2500" s="475">
        <f t="shared" si="292"/>
        <v>0</v>
      </c>
      <c r="AX2500" s="475">
        <f t="shared" si="292"/>
        <v>0</v>
      </c>
      <c r="AY2500" s="185">
        <f>IF(AND(SUM(AE2500:$AP2500)&gt;0,J2500&lt;&gt;""),CONCATENATE(B2500,"_",F2500,"_",AG2500),0)</f>
        <v>0</v>
      </c>
      <c r="AZ2500" s="203">
        <f>IF(AND(SUM(AE2500:$AP2500)&gt;0,D2500="BFS"),1,0)</f>
        <v>0</v>
      </c>
      <c r="BA2500" s="203">
        <f t="shared" si="288"/>
        <v>0</v>
      </c>
    </row>
    <row r="2501" spans="1:53" ht="25">
      <c r="A2501" s="185">
        <f>IF(AND(SUM(AE2501:AP2501)&gt;0,J2501&lt;&gt;""),CONCATENATE(B2501,"_",F2501,"_",$A$5,"_",SUMPRODUCT((B$9:B2501=B2501)*(F$9:F2501=F2501)*(SUM(AE2501:AP2501)&lt;&gt;0)*(J2501&lt;&gt;""))-1),0)</f>
        <v>0</v>
      </c>
      <c r="B2501" s="745" t="s">
        <v>868</v>
      </c>
      <c r="C2501" s="58" t="s">
        <v>1177</v>
      </c>
      <c r="D2501" s="85" t="s">
        <v>591</v>
      </c>
      <c r="E2501" s="463" t="s">
        <v>590</v>
      </c>
      <c r="F2501" s="657" t="s">
        <v>1731</v>
      </c>
      <c r="G2501" s="420"/>
      <c r="H2501" s="419"/>
      <c r="I2501" s="419"/>
      <c r="J2501" s="419"/>
      <c r="K2501" s="419"/>
      <c r="L2501" s="419"/>
      <c r="M2501" s="419"/>
      <c r="N2501" s="419"/>
      <c r="O2501" s="419" t="s">
        <v>1949</v>
      </c>
      <c r="P2501" s="419" t="s">
        <v>1949</v>
      </c>
      <c r="Q2501" s="419" t="s">
        <v>1949</v>
      </c>
      <c r="R2501" s="419" t="s">
        <v>1949</v>
      </c>
      <c r="S2501" s="419" t="s">
        <v>1949</v>
      </c>
      <c r="T2501" s="419"/>
      <c r="U2501" s="419" t="s">
        <v>1949</v>
      </c>
      <c r="V2501" s="419" t="s">
        <v>1949</v>
      </c>
      <c r="W2501" s="419" t="s">
        <v>1949</v>
      </c>
      <c r="X2501" s="419" t="s">
        <v>1949</v>
      </c>
      <c r="Y2501" s="419" t="s">
        <v>1949</v>
      </c>
      <c r="Z2501" s="419" t="s">
        <v>1949</v>
      </c>
      <c r="AA2501" s="420"/>
      <c r="AB2501" s="420"/>
      <c r="AC2501" s="457"/>
      <c r="AD2501" s="421"/>
      <c r="AE2501" s="536"/>
      <c r="AF2501" s="536"/>
      <c r="AG2501" s="536"/>
      <c r="AH2501" s="536"/>
      <c r="AI2501" s="537"/>
      <c r="AJ2501" s="537"/>
      <c r="AK2501" s="537"/>
      <c r="AL2501" s="537"/>
      <c r="AM2501" s="537"/>
      <c r="AN2501" s="537"/>
      <c r="AO2501" s="537"/>
      <c r="AP2501" s="537"/>
      <c r="AQ2501" s="422"/>
      <c r="AR2501" s="745" t="s">
        <v>868</v>
      </c>
      <c r="AS2501" s="475">
        <f t="shared" si="292"/>
        <v>0</v>
      </c>
      <c r="AT2501" s="475">
        <f t="shared" si="292"/>
        <v>0</v>
      </c>
      <c r="AU2501" s="475">
        <f t="shared" si="292"/>
        <v>0</v>
      </c>
      <c r="AV2501" s="475">
        <f t="shared" si="292"/>
        <v>0</v>
      </c>
      <c r="AW2501" s="475">
        <f t="shared" si="292"/>
        <v>0</v>
      </c>
      <c r="AX2501" s="475">
        <f t="shared" si="292"/>
        <v>0</v>
      </c>
      <c r="AY2501" s="185">
        <f>IF(AND(SUM(AE2501:$AP2501)&gt;0,J2501&lt;&gt;""),CONCATENATE(B2501,"_",F2501,"_",AG2501),0)</f>
        <v>0</v>
      </c>
      <c r="AZ2501" s="203">
        <f>IF(AND(SUM(AE2501:$AP2501)&gt;0,D2501="BFS"),1,0)</f>
        <v>0</v>
      </c>
      <c r="BA2501" s="203">
        <f t="shared" si="288"/>
        <v>0</v>
      </c>
    </row>
    <row r="2502" spans="1:53" ht="13">
      <c r="A2502" s="185">
        <f>IF(AND(SUM(AE2502:AP2502)&gt;0,J2502&lt;&gt;""),CONCATENATE(B2502,"_",F2502,"_",$A$5,"_",SUMPRODUCT((B$9:B2502=B2502)*(F$9:F2502=F2502)*(SUM(AE2502:AP2502)&lt;&gt;0)*(J2502&lt;&gt;""))-1),0)</f>
        <v>0</v>
      </c>
      <c r="B2502" s="746" t="s">
        <v>868</v>
      </c>
      <c r="C2502" s="464" t="s">
        <v>1942</v>
      </c>
      <c r="D2502" s="89" t="s">
        <v>591</v>
      </c>
      <c r="E2502" s="465" t="s">
        <v>590</v>
      </c>
      <c r="F2502" s="658" t="s">
        <v>1731</v>
      </c>
      <c r="G2502" s="410"/>
      <c r="H2502" s="432" t="s">
        <v>1043</v>
      </c>
      <c r="I2502" s="437" t="s">
        <v>1342</v>
      </c>
      <c r="J2502" s="432" t="s">
        <v>1343</v>
      </c>
      <c r="K2502" s="433"/>
      <c r="L2502" s="425"/>
      <c r="M2502" s="425"/>
      <c r="N2502" s="425"/>
      <c r="O2502" s="425"/>
      <c r="P2502" s="425"/>
      <c r="Q2502" s="425"/>
      <c r="R2502" s="434"/>
      <c r="S2502" s="434"/>
      <c r="T2502" s="434"/>
      <c r="U2502" s="434"/>
      <c r="V2502" s="434"/>
      <c r="W2502" s="434"/>
      <c r="X2502" s="434"/>
      <c r="Y2502" s="434"/>
      <c r="Z2502" s="434"/>
      <c r="AA2502" s="743"/>
      <c r="AB2502" s="442"/>
      <c r="AC2502" s="458"/>
      <c r="AD2502" s="443"/>
      <c r="AE2502" s="543"/>
      <c r="AF2502" s="543"/>
      <c r="AG2502" s="543"/>
      <c r="AH2502" s="543"/>
      <c r="AI2502" s="543"/>
      <c r="AJ2502" s="543"/>
      <c r="AK2502" s="544"/>
      <c r="AL2502" s="544"/>
      <c r="AM2502" s="544"/>
      <c r="AN2502" s="543"/>
      <c r="AO2502" s="545"/>
      <c r="AP2502" s="544"/>
      <c r="AQ2502" s="444"/>
      <c r="AR2502" s="746" t="s">
        <v>868</v>
      </c>
      <c r="AS2502" s="475">
        <f t="shared" si="292"/>
        <v>0</v>
      </c>
      <c r="AT2502" s="475">
        <f t="shared" si="292"/>
        <v>0</v>
      </c>
      <c r="AU2502" s="475">
        <f t="shared" si="292"/>
        <v>0</v>
      </c>
      <c r="AV2502" s="475">
        <f t="shared" si="292"/>
        <v>0</v>
      </c>
      <c r="AW2502" s="475">
        <f t="shared" si="292"/>
        <v>0</v>
      </c>
      <c r="AX2502" s="475">
        <f t="shared" si="292"/>
        <v>0</v>
      </c>
      <c r="AY2502" s="185">
        <f>IF(AND(SUM(AE2502:$AP2502)&gt;0,J2502&lt;&gt;""),CONCATENATE(B2502,"_",F2502,"_",AG2502),0)</f>
        <v>0</v>
      </c>
      <c r="AZ2502" s="203">
        <f>IF(AND(SUM(AE2502:$AP2502)&gt;0,D2502="BFS"),1,0)</f>
        <v>0</v>
      </c>
      <c r="BA2502" s="203">
        <f t="shared" si="288"/>
        <v>0</v>
      </c>
    </row>
    <row r="2503" spans="1:53" ht="30">
      <c r="A2503" s="185">
        <f>IF(AND(SUM(AE2503:AP2503)&gt;0,J2503&lt;&gt;""),CONCATENATE(B2503,"_",F2503,"_",$A$5,"_",SUMPRODUCT((B$9:B2503=B2503)*(F$9:F2503=F2503)*(SUM(AE2503:AP2503)&lt;&gt;0)*(J2503&lt;&gt;""))-1),0)</f>
        <v>0</v>
      </c>
      <c r="B2503" s="162" t="s">
        <v>858</v>
      </c>
      <c r="C2503" s="73" t="s">
        <v>1419</v>
      </c>
      <c r="D2503" s="66"/>
      <c r="E2503" s="461"/>
      <c r="F2503" s="461"/>
      <c r="G2503" s="74"/>
      <c r="H2503" s="74"/>
      <c r="I2503" s="74"/>
      <c r="J2503" s="74"/>
      <c r="K2503" s="74"/>
      <c r="L2503" s="74"/>
      <c r="M2503" s="74"/>
      <c r="N2503" s="74"/>
      <c r="O2503" s="74"/>
      <c r="P2503" s="74"/>
      <c r="Q2503" s="74"/>
      <c r="R2503" s="74"/>
      <c r="S2503" s="74"/>
      <c r="T2503" s="74"/>
      <c r="U2503" s="74"/>
      <c r="V2503" s="74"/>
      <c r="W2503" s="74"/>
      <c r="X2503" s="74"/>
      <c r="Y2503" s="74"/>
      <c r="Z2503" s="74"/>
      <c r="AA2503" s="74"/>
      <c r="AB2503" s="74"/>
      <c r="AC2503" s="454"/>
      <c r="AD2503" s="74"/>
      <c r="AE2503" s="313"/>
      <c r="AF2503" s="313"/>
      <c r="AG2503" s="313"/>
      <c r="AH2503" s="313"/>
      <c r="AI2503" s="313"/>
      <c r="AJ2503" s="313"/>
      <c r="AK2503" s="313"/>
      <c r="AL2503" s="313"/>
      <c r="AM2503" s="313"/>
      <c r="AN2503" s="313"/>
      <c r="AO2503" s="313"/>
      <c r="AP2503" s="313"/>
      <c r="AQ2503" s="324"/>
      <c r="AR2503" s="162" t="s">
        <v>858</v>
      </c>
      <c r="AS2503" s="475">
        <f t="shared" si="292"/>
        <v>0</v>
      </c>
      <c r="AT2503" s="475">
        <f t="shared" si="292"/>
        <v>0</v>
      </c>
      <c r="AU2503" s="475">
        <f t="shared" si="292"/>
        <v>0</v>
      </c>
      <c r="AV2503" s="475">
        <f t="shared" si="292"/>
        <v>0</v>
      </c>
      <c r="AW2503" s="475">
        <f t="shared" si="292"/>
        <v>0</v>
      </c>
      <c r="AX2503" s="475">
        <f t="shared" si="292"/>
        <v>0</v>
      </c>
      <c r="AY2503" s="185">
        <f>IF(AND(SUM(AE2503:$AP2503)&gt;0,J2503&lt;&gt;""),CONCATENATE(B2503,"_",F2503,"_",AG2503),0)</f>
        <v>0</v>
      </c>
      <c r="AZ2503" s="203">
        <f>IF(AND(SUM(AE2503:$AP2503)&gt;0,D2503="BFS"),1,0)</f>
        <v>0</v>
      </c>
      <c r="BA2503" s="203">
        <f t="shared" si="288"/>
        <v>0</v>
      </c>
    </row>
    <row r="2504" spans="1:53" ht="15.5">
      <c r="A2504" s="185">
        <f>IF(AND(SUM(AE2504:AP2504)&gt;0,J2504&lt;&gt;""),CONCATENATE(B2504,"_",F2504,"_",$A$5,"_",SUMPRODUCT((B$9:B2504=B2504)*(F$9:F2504=F2504)*(SUM(AE2504:AP2504)&lt;&gt;0)*(J2504&lt;&gt;""))-1),0)</f>
        <v>0</v>
      </c>
      <c r="B2504" s="163" t="s">
        <v>858</v>
      </c>
      <c r="C2504" s="65" t="s">
        <v>1040</v>
      </c>
      <c r="D2504" s="66"/>
      <c r="E2504" s="461"/>
      <c r="F2504" s="461"/>
      <c r="G2504" s="67"/>
      <c r="H2504" s="67"/>
      <c r="I2504" s="67"/>
      <c r="J2504" s="67"/>
      <c r="K2504" s="67"/>
      <c r="L2504" s="67"/>
      <c r="M2504" s="67"/>
      <c r="N2504" s="67"/>
      <c r="O2504" s="67"/>
      <c r="P2504" s="67"/>
      <c r="Q2504" s="67"/>
      <c r="R2504" s="67"/>
      <c r="S2504" s="67"/>
      <c r="T2504" s="67"/>
      <c r="U2504" s="67"/>
      <c r="V2504" s="67"/>
      <c r="W2504" s="67"/>
      <c r="X2504" s="67"/>
      <c r="Y2504" s="67"/>
      <c r="Z2504" s="67"/>
      <c r="AA2504" s="67"/>
      <c r="AB2504" s="67"/>
      <c r="AC2504" s="455"/>
      <c r="AD2504" s="67"/>
      <c r="AE2504" s="314"/>
      <c r="AF2504" s="314"/>
      <c r="AG2504" s="314"/>
      <c r="AH2504" s="314"/>
      <c r="AI2504" s="314"/>
      <c r="AJ2504" s="314"/>
      <c r="AK2504" s="314"/>
      <c r="AL2504" s="314"/>
      <c r="AM2504" s="314"/>
      <c r="AN2504" s="314"/>
      <c r="AO2504" s="314"/>
      <c r="AP2504" s="314"/>
      <c r="AQ2504" s="325"/>
      <c r="AR2504" s="163" t="s">
        <v>858</v>
      </c>
      <c r="AS2504" s="475">
        <f t="shared" si="292"/>
        <v>0</v>
      </c>
      <c r="AT2504" s="475">
        <f t="shared" si="292"/>
        <v>0</v>
      </c>
      <c r="AU2504" s="475">
        <f t="shared" si="292"/>
        <v>0</v>
      </c>
      <c r="AV2504" s="475">
        <f t="shared" si="292"/>
        <v>0</v>
      </c>
      <c r="AW2504" s="475">
        <f t="shared" si="292"/>
        <v>0</v>
      </c>
      <c r="AX2504" s="475">
        <f t="shared" si="292"/>
        <v>0</v>
      </c>
      <c r="AY2504" s="185">
        <f>IF(AND(SUM(AE2504:$AP2504)&gt;0,J2504&lt;&gt;""),CONCATENATE(B2504,"_",F2504,"_",AG2504),0)</f>
        <v>0</v>
      </c>
      <c r="AZ2504" s="203">
        <f>IF(AND(SUM(AE2504:$AP2504)&gt;0,D2504="BFS"),1,0)</f>
        <v>0</v>
      </c>
      <c r="BA2504" s="203">
        <f t="shared" si="288"/>
        <v>0</v>
      </c>
    </row>
    <row r="2505" spans="1:53" ht="15.5">
      <c r="A2505" s="185">
        <f>IF(AND(SUM(AE2505:AP2505)&gt;0,J2505&lt;&gt;""),CONCATENATE(B2505,"_",F2505,"_",$A$5,"_",SUMPRODUCT((B$9:B2505=B2505)*(F$9:F2505=F2505)*(SUM(AE2505:AP2505)&lt;&gt;0)*(J2505&lt;&gt;""))-1),0)</f>
        <v>0</v>
      </c>
      <c r="B2505" s="164" t="s">
        <v>858</v>
      </c>
      <c r="C2505" s="68" t="s">
        <v>1041</v>
      </c>
      <c r="D2505" s="66"/>
      <c r="E2505" s="461"/>
      <c r="F2505" s="461"/>
      <c r="G2505" s="67"/>
      <c r="H2505" s="67"/>
      <c r="I2505" s="67"/>
      <c r="J2505" s="67"/>
      <c r="K2505" s="67"/>
      <c r="L2505" s="67"/>
      <c r="M2505" s="67"/>
      <c r="N2505" s="67"/>
      <c r="O2505" s="67"/>
      <c r="P2505" s="67"/>
      <c r="Q2505" s="67"/>
      <c r="R2505" s="67"/>
      <c r="S2505" s="67"/>
      <c r="T2505" s="67"/>
      <c r="U2505" s="67"/>
      <c r="V2505" s="67"/>
      <c r="W2505" s="67"/>
      <c r="X2505" s="67"/>
      <c r="Y2505" s="67"/>
      <c r="Z2505" s="67"/>
      <c r="AA2505" s="67"/>
      <c r="AB2505" s="67"/>
      <c r="AC2505" s="455"/>
      <c r="AD2505" s="67"/>
      <c r="AE2505" s="314"/>
      <c r="AF2505" s="314"/>
      <c r="AG2505" s="314"/>
      <c r="AH2505" s="314"/>
      <c r="AI2505" s="314"/>
      <c r="AJ2505" s="314"/>
      <c r="AK2505" s="314"/>
      <c r="AL2505" s="314"/>
      <c r="AM2505" s="314"/>
      <c r="AN2505" s="314"/>
      <c r="AO2505" s="314"/>
      <c r="AP2505" s="314"/>
      <c r="AQ2505" s="325"/>
      <c r="AR2505" s="164" t="s">
        <v>858</v>
      </c>
      <c r="AS2505" s="475">
        <f t="shared" si="292"/>
        <v>0</v>
      </c>
      <c r="AT2505" s="475">
        <f t="shared" si="292"/>
        <v>0</v>
      </c>
      <c r="AU2505" s="475">
        <f t="shared" si="292"/>
        <v>0</v>
      </c>
      <c r="AV2505" s="475">
        <f t="shared" si="292"/>
        <v>0</v>
      </c>
      <c r="AW2505" s="475">
        <f t="shared" si="292"/>
        <v>0</v>
      </c>
      <c r="AX2505" s="475">
        <f t="shared" si="292"/>
        <v>0</v>
      </c>
      <c r="AY2505" s="185">
        <f>IF(AND(SUM(AE2505:$AP2505)&gt;0,J2505&lt;&gt;""),CONCATENATE(B2505,"_",F2505,"_",AG2505),0)</f>
        <v>0</v>
      </c>
      <c r="AZ2505" s="203">
        <f>IF(AND(SUM(AE2505:$AP2505)&gt;0,D2505="BFS"),1,0)</f>
        <v>0</v>
      </c>
      <c r="BA2505" s="203">
        <f t="shared" si="288"/>
        <v>0</v>
      </c>
    </row>
    <row r="2506" spans="1:53" ht="15.5">
      <c r="A2506" s="185">
        <f>IF(AND(SUM(AE2506:AP2506)&gt;0,J2506&lt;&gt;""),CONCATENATE(B2506,"_",F2506,"_",$A$5,"_",SUMPRODUCT((B$9:B2506=B2506)*(F$9:F2506=F2506)*(SUM(AE2506:AP2506)&lt;&gt;0)*(J2506&lt;&gt;""))-1),0)</f>
        <v>0</v>
      </c>
      <c r="B2506" s="165" t="s">
        <v>858</v>
      </c>
      <c r="C2506" s="69" t="s">
        <v>1044</v>
      </c>
      <c r="D2506" s="84"/>
      <c r="E2506" s="462"/>
      <c r="F2506" s="462"/>
      <c r="G2506" s="411"/>
      <c r="H2506" s="412"/>
      <c r="I2506" s="412"/>
      <c r="J2506" s="412"/>
      <c r="K2506" s="412"/>
      <c r="L2506" s="413"/>
      <c r="M2506" s="413"/>
      <c r="N2506" s="413"/>
      <c r="O2506" s="413"/>
      <c r="P2506" s="413"/>
      <c r="Q2506" s="413"/>
      <c r="R2506" s="413"/>
      <c r="S2506" s="413"/>
      <c r="T2506" s="413"/>
      <c r="U2506" s="413"/>
      <c r="V2506" s="413"/>
      <c r="W2506" s="413"/>
      <c r="X2506" s="413"/>
      <c r="Y2506" s="413"/>
      <c r="Z2506" s="413"/>
      <c r="AA2506" s="411"/>
      <c r="AB2506" s="411"/>
      <c r="AC2506" s="456"/>
      <c r="AD2506" s="414"/>
      <c r="AE2506" s="315"/>
      <c r="AF2506" s="315"/>
      <c r="AG2506" s="315"/>
      <c r="AH2506" s="315"/>
      <c r="AI2506" s="415"/>
      <c r="AJ2506" s="415"/>
      <c r="AK2506" s="415"/>
      <c r="AL2506" s="415"/>
      <c r="AM2506" s="415"/>
      <c r="AN2506" s="415"/>
      <c r="AO2506" s="415"/>
      <c r="AP2506" s="415"/>
      <c r="AQ2506" s="416"/>
      <c r="AR2506" s="165" t="s">
        <v>858</v>
      </c>
      <c r="AS2506" s="475">
        <f t="shared" si="292"/>
        <v>0</v>
      </c>
      <c r="AT2506" s="475">
        <f t="shared" si="292"/>
        <v>0</v>
      </c>
      <c r="AU2506" s="475">
        <f t="shared" si="292"/>
        <v>0</v>
      </c>
      <c r="AV2506" s="475">
        <f t="shared" si="292"/>
        <v>0</v>
      </c>
      <c r="AW2506" s="475">
        <f t="shared" si="292"/>
        <v>0</v>
      </c>
      <c r="AX2506" s="475">
        <f t="shared" si="292"/>
        <v>0</v>
      </c>
      <c r="AY2506" s="185">
        <f>IF(AND(SUM(AE2506:$AP2506)&gt;0,J2506&lt;&gt;""),CONCATENATE(B2506,"_",F2506,"_",AG2506),0)</f>
        <v>0</v>
      </c>
      <c r="AZ2506" s="203">
        <f>IF(AND(SUM(AE2506:$AP2506)&gt;0,D2506="BFS"),1,0)</f>
        <v>0</v>
      </c>
      <c r="BA2506" s="203">
        <f t="shared" si="288"/>
        <v>0</v>
      </c>
    </row>
    <row r="2507" spans="1:53" ht="25">
      <c r="A2507" s="185">
        <f>IF(AND(SUM(AE2507:AP2507)&gt;0,J2507&lt;&gt;""),CONCATENATE(B2507,"_",F2507,"_",$A$5,"_",SUMPRODUCT((B$9:B2507=B2507)*(F$9:F2507=F2507)*(SUM(AE2507:AP2507)&lt;&gt;0)*(J2507&lt;&gt;""))-1),0)</f>
        <v>0</v>
      </c>
      <c r="B2507" s="745" t="s">
        <v>858</v>
      </c>
      <c r="C2507" s="58" t="s">
        <v>1049</v>
      </c>
      <c r="D2507" s="85" t="s">
        <v>1046</v>
      </c>
      <c r="E2507" s="463" t="s">
        <v>1050</v>
      </c>
      <c r="F2507" s="657" t="s">
        <v>1050</v>
      </c>
      <c r="G2507" s="417" t="s">
        <v>1948</v>
      </c>
      <c r="H2507" s="418"/>
      <c r="I2507" s="418"/>
      <c r="J2507" s="418"/>
      <c r="K2507" s="418"/>
      <c r="L2507" s="419"/>
      <c r="M2507" s="419"/>
      <c r="N2507" s="419"/>
      <c r="O2507" s="419" t="s">
        <v>1949</v>
      </c>
      <c r="P2507" s="419" t="s">
        <v>1949</v>
      </c>
      <c r="Q2507" s="419" t="s">
        <v>1949</v>
      </c>
      <c r="R2507" s="419" t="s">
        <v>1949</v>
      </c>
      <c r="S2507" s="419"/>
      <c r="T2507" s="419"/>
      <c r="U2507" s="419" t="s">
        <v>1949</v>
      </c>
      <c r="V2507" s="419" t="s">
        <v>1949</v>
      </c>
      <c r="W2507" s="419" t="s">
        <v>1949</v>
      </c>
      <c r="X2507" s="419" t="s">
        <v>1949</v>
      </c>
      <c r="Y2507" s="419" t="s">
        <v>1949</v>
      </c>
      <c r="Z2507" s="419" t="s">
        <v>1949</v>
      </c>
      <c r="AA2507" s="420"/>
      <c r="AB2507" s="420"/>
      <c r="AC2507" s="457"/>
      <c r="AD2507" s="421"/>
      <c r="AE2507" s="316"/>
      <c r="AF2507" s="316"/>
      <c r="AG2507" s="316"/>
      <c r="AH2507" s="316"/>
      <c r="AI2507" s="331"/>
      <c r="AJ2507" s="331"/>
      <c r="AK2507" s="331"/>
      <c r="AL2507" s="331"/>
      <c r="AM2507" s="331"/>
      <c r="AN2507" s="331"/>
      <c r="AO2507" s="331"/>
      <c r="AP2507" s="331"/>
      <c r="AQ2507" s="422"/>
      <c r="AR2507" s="745" t="s">
        <v>858</v>
      </c>
      <c r="AS2507" s="475">
        <f t="shared" ref="AS2507:AX2516" si="293">IF(SUM($AE2507:$AP2507)&gt;0,VLOOKUP($F2507,Schulart,AS$2,FALSE),0)</f>
        <v>0</v>
      </c>
      <c r="AT2507" s="475">
        <f t="shared" si="293"/>
        <v>0</v>
      </c>
      <c r="AU2507" s="475">
        <f t="shared" si="293"/>
        <v>0</v>
      </c>
      <c r="AV2507" s="475">
        <f t="shared" si="293"/>
        <v>0</v>
      </c>
      <c r="AW2507" s="475">
        <f t="shared" si="293"/>
        <v>0</v>
      </c>
      <c r="AX2507" s="475">
        <f t="shared" si="293"/>
        <v>0</v>
      </c>
      <c r="AY2507" s="185">
        <f>IF(AND(SUM(AE2507:$AP2507)&gt;0,J2507&lt;&gt;""),CONCATENATE(B2507,"_",F2507,"_",AG2507),0)</f>
        <v>0</v>
      </c>
      <c r="AZ2507" s="203">
        <f>IF(AND(SUM(AE2507:$AP2507)&gt;0,D2507="BFS"),1,0)</f>
        <v>0</v>
      </c>
      <c r="BA2507" s="203">
        <f t="shared" si="288"/>
        <v>0</v>
      </c>
    </row>
    <row r="2508" spans="1:53" ht="20">
      <c r="A2508" s="185" t="str">
        <f>IF(AND(SUM(AE2508:AP2508)&gt;0,J2508&lt;&gt;""),CONCATENATE(B2508,"_",F2508,"_",$A$5,"_",SUMPRODUCT((B$9:B2508=B2508)*(F$9:F2508=F2508)*(SUM(AE2508:AP2508)&lt;&gt;0)*(J2508&lt;&gt;""))-1),0)</f>
        <v>BB_1.1.1.1_neu_1</v>
      </c>
      <c r="B2508" s="746" t="s">
        <v>858</v>
      </c>
      <c r="C2508" s="464" t="s">
        <v>133</v>
      </c>
      <c r="D2508" s="89" t="s">
        <v>1046</v>
      </c>
      <c r="E2508" s="465" t="s">
        <v>1050</v>
      </c>
      <c r="F2508" s="658" t="s">
        <v>1050</v>
      </c>
      <c r="G2508" s="423" t="s">
        <v>1950</v>
      </c>
      <c r="H2508" s="424" t="s">
        <v>1047</v>
      </c>
      <c r="I2508" s="424" t="s">
        <v>1052</v>
      </c>
      <c r="J2508" s="424" t="s">
        <v>1053</v>
      </c>
      <c r="K2508" s="424" t="s">
        <v>1951</v>
      </c>
      <c r="L2508" s="424" t="s">
        <v>1961</v>
      </c>
      <c r="M2508" s="425" t="s">
        <v>1952</v>
      </c>
      <c r="N2508" s="425" t="s">
        <v>1953</v>
      </c>
      <c r="O2508" s="425" t="s">
        <v>1047</v>
      </c>
      <c r="P2508" s="425" t="s">
        <v>1047</v>
      </c>
      <c r="Q2508" s="425" t="s">
        <v>1954</v>
      </c>
      <c r="R2508" s="425" t="s">
        <v>1043</v>
      </c>
      <c r="S2508" s="425" t="s">
        <v>1043</v>
      </c>
      <c r="T2508" s="425" t="s">
        <v>1955</v>
      </c>
      <c r="U2508" s="425" t="s">
        <v>1043</v>
      </c>
      <c r="V2508" s="425" t="s">
        <v>1047</v>
      </c>
      <c r="W2508" s="425" t="s">
        <v>1047</v>
      </c>
      <c r="X2508" s="425" t="s">
        <v>1047</v>
      </c>
      <c r="Y2508" s="425" t="s">
        <v>1047</v>
      </c>
      <c r="Z2508" s="425" t="s">
        <v>1956</v>
      </c>
      <c r="AA2508" s="466" t="s">
        <v>1957</v>
      </c>
      <c r="AB2508" s="426" t="s">
        <v>1958</v>
      </c>
      <c r="AC2508" s="458">
        <v>40422</v>
      </c>
      <c r="AD2508" s="427"/>
      <c r="AE2508" s="533">
        <v>35908</v>
      </c>
      <c r="AF2508" s="533">
        <v>35296</v>
      </c>
      <c r="AG2508" s="533">
        <v>32658</v>
      </c>
      <c r="AH2508" s="533">
        <v>28515</v>
      </c>
      <c r="AI2508" s="533">
        <v>24314</v>
      </c>
      <c r="AJ2508" s="533">
        <v>20504</v>
      </c>
      <c r="AK2508" s="534">
        <v>18499</v>
      </c>
      <c r="AL2508" s="534">
        <v>17395</v>
      </c>
      <c r="AM2508" s="534">
        <v>16745</v>
      </c>
      <c r="AN2508" s="533">
        <v>17343</v>
      </c>
      <c r="AO2508" s="535">
        <v>16882</v>
      </c>
      <c r="AP2508" s="534">
        <v>16672</v>
      </c>
      <c r="AQ2508" s="182"/>
      <c r="AR2508" s="746" t="s">
        <v>858</v>
      </c>
      <c r="AS2508" s="475" t="str">
        <f t="shared" si="293"/>
        <v>DS</v>
      </c>
      <c r="AT2508" s="475" t="str">
        <f t="shared" si="293"/>
        <v>3B</v>
      </c>
      <c r="AU2508" s="475">
        <f t="shared" si="293"/>
        <v>354</v>
      </c>
      <c r="AV2508" s="475" t="str">
        <f t="shared" si="293"/>
        <v>VOC</v>
      </c>
      <c r="AW2508" s="475" t="str">
        <f t="shared" si="293"/>
        <v>B</v>
      </c>
      <c r="AX2508" s="475">
        <f t="shared" si="293"/>
        <v>0</v>
      </c>
      <c r="AY2508" s="185" t="str">
        <f>IF(AND(SUM(AE2508:$AP2508)&gt;0,J2508&lt;&gt;""),CONCATENATE(B2508,"_",F2508,"_",AG2508),0)</f>
        <v>BB_1.1.1.1_32658</v>
      </c>
      <c r="AZ2508" s="203">
        <f>IF(AND(SUM(AE2508:$AP2508)&gt;0,D2508="BFS"),1,0)</f>
        <v>0</v>
      </c>
      <c r="BA2508" s="203">
        <f t="shared" si="288"/>
        <v>0</v>
      </c>
    </row>
    <row r="2509" spans="1:53" ht="20">
      <c r="A2509" s="185" t="str">
        <f>IF(AND(SUM(AE2509:AP2509)&gt;0,J2509&lt;&gt;""),CONCATENATE(B2509,"_",F2509,"_",$A$5,"_",SUMPRODUCT((B$9:B2509=B2509)*(F$9:F2509=F2509)*(SUM(AE2509:AP2509)&lt;&gt;0)*(J2509&lt;&gt;""))-1),0)</f>
        <v>BB_1.1.1.1_neu_2</v>
      </c>
      <c r="B2509" s="746" t="s">
        <v>858</v>
      </c>
      <c r="C2509" s="464" t="s">
        <v>133</v>
      </c>
      <c r="D2509" s="89" t="s">
        <v>1046</v>
      </c>
      <c r="E2509" s="465" t="s">
        <v>1050</v>
      </c>
      <c r="F2509" s="658" t="s">
        <v>1050</v>
      </c>
      <c r="G2509" s="423" t="s">
        <v>1959</v>
      </c>
      <c r="H2509" s="424" t="s">
        <v>1047</v>
      </c>
      <c r="I2509" s="424" t="s">
        <v>1052</v>
      </c>
      <c r="J2509" s="424" t="s">
        <v>1053</v>
      </c>
      <c r="K2509" s="424" t="s">
        <v>1960</v>
      </c>
      <c r="L2509" s="424" t="s">
        <v>1961</v>
      </c>
      <c r="M2509" s="425" t="s">
        <v>1962</v>
      </c>
      <c r="N2509" s="425" t="s">
        <v>1953</v>
      </c>
      <c r="O2509" s="425" t="s">
        <v>1047</v>
      </c>
      <c r="P2509" s="425" t="s">
        <v>1047</v>
      </c>
      <c r="Q2509" s="425" t="s">
        <v>1954</v>
      </c>
      <c r="R2509" s="425" t="s">
        <v>1043</v>
      </c>
      <c r="S2509" s="425" t="s">
        <v>1043</v>
      </c>
      <c r="T2509" s="425" t="s">
        <v>1955</v>
      </c>
      <c r="U2509" s="425" t="s">
        <v>1043</v>
      </c>
      <c r="V2509" s="425" t="s">
        <v>1047</v>
      </c>
      <c r="W2509" s="425" t="s">
        <v>1047</v>
      </c>
      <c r="X2509" s="425" t="s">
        <v>1047</v>
      </c>
      <c r="Y2509" s="425" t="s">
        <v>1047</v>
      </c>
      <c r="Z2509" s="425" t="s">
        <v>1043</v>
      </c>
      <c r="AA2509" s="466" t="s">
        <v>1957</v>
      </c>
      <c r="AB2509" s="426" t="s">
        <v>1963</v>
      </c>
      <c r="AC2509" s="458">
        <v>40422</v>
      </c>
      <c r="AD2509" s="427"/>
      <c r="AE2509" s="533">
        <v>4625</v>
      </c>
      <c r="AF2509" s="533">
        <v>4411</v>
      </c>
      <c r="AG2509" s="533">
        <v>4636</v>
      </c>
      <c r="AH2509" s="533">
        <v>4082</v>
      </c>
      <c r="AI2509" s="533">
        <v>3397</v>
      </c>
      <c r="AJ2509" s="533">
        <v>2588</v>
      </c>
      <c r="AK2509" s="534">
        <v>2044</v>
      </c>
      <c r="AL2509" s="534">
        <v>1720</v>
      </c>
      <c r="AM2509" s="534">
        <v>1497</v>
      </c>
      <c r="AN2509" s="533">
        <v>1424</v>
      </c>
      <c r="AO2509" s="535">
        <v>1327</v>
      </c>
      <c r="AP2509" s="534">
        <v>1367</v>
      </c>
      <c r="AQ2509" s="182"/>
      <c r="AR2509" s="746" t="s">
        <v>858</v>
      </c>
      <c r="AS2509" s="475" t="str">
        <f t="shared" si="293"/>
        <v>DS</v>
      </c>
      <c r="AT2509" s="475" t="str">
        <f t="shared" si="293"/>
        <v>3B</v>
      </c>
      <c r="AU2509" s="475">
        <f t="shared" si="293"/>
        <v>354</v>
      </c>
      <c r="AV2509" s="475" t="str">
        <f t="shared" si="293"/>
        <v>VOC</v>
      </c>
      <c r="AW2509" s="475" t="str">
        <f t="shared" si="293"/>
        <v>B</v>
      </c>
      <c r="AX2509" s="475">
        <f t="shared" si="293"/>
        <v>0</v>
      </c>
      <c r="AY2509" s="185" t="str">
        <f>IF(AND(SUM(AE2509:$AP2509)&gt;0,J2509&lt;&gt;""),CONCATENATE(B2509,"_",F2509,"_",AG2509),0)</f>
        <v>BB_1.1.1.1_4636</v>
      </c>
      <c r="AZ2509" s="203">
        <f>IF(AND(SUM(AE2509:$AP2509)&gt;0,D2509="BFS"),1,0)</f>
        <v>0</v>
      </c>
      <c r="BA2509" s="203">
        <f t="shared" si="288"/>
        <v>0</v>
      </c>
    </row>
    <row r="2510" spans="1:53" ht="25">
      <c r="A2510" s="185">
        <f>IF(AND(SUM(AE2510:AP2510)&gt;0,J2510&lt;&gt;""),CONCATENATE(B2510,"_",F2510,"_",$A$5,"_",SUMPRODUCT((B$9:B2510=B2510)*(F$9:F2510=F2510)*(SUM(AE2510:AP2510)&lt;&gt;0)*(J2510&lt;&gt;""))-1),0)</f>
        <v>0</v>
      </c>
      <c r="B2510" s="745" t="s">
        <v>858</v>
      </c>
      <c r="C2510" s="58" t="s">
        <v>1348</v>
      </c>
      <c r="D2510" s="85" t="s">
        <v>1046</v>
      </c>
      <c r="E2510" s="463" t="s">
        <v>1349</v>
      </c>
      <c r="F2510" s="657" t="s">
        <v>1349</v>
      </c>
      <c r="G2510" s="417" t="s">
        <v>457</v>
      </c>
      <c r="H2510" s="418"/>
      <c r="I2510" s="418"/>
      <c r="J2510" s="418"/>
      <c r="K2510" s="418"/>
      <c r="L2510" s="419"/>
      <c r="M2510" s="419"/>
      <c r="N2510" s="419"/>
      <c r="O2510" s="419"/>
      <c r="P2510" s="419"/>
      <c r="Q2510" s="419"/>
      <c r="R2510" s="419"/>
      <c r="S2510" s="419"/>
      <c r="T2510" s="419"/>
      <c r="U2510" s="419"/>
      <c r="V2510" s="419"/>
      <c r="W2510" s="419"/>
      <c r="X2510" s="419"/>
      <c r="Y2510" s="419"/>
      <c r="Z2510" s="419"/>
      <c r="AA2510" s="420"/>
      <c r="AB2510" s="420"/>
      <c r="AC2510" s="457"/>
      <c r="AD2510" s="421"/>
      <c r="AE2510" s="536"/>
      <c r="AF2510" s="536"/>
      <c r="AG2510" s="536"/>
      <c r="AH2510" s="536"/>
      <c r="AI2510" s="537"/>
      <c r="AJ2510" s="537"/>
      <c r="AK2510" s="537"/>
      <c r="AL2510" s="537"/>
      <c r="AM2510" s="537"/>
      <c r="AN2510" s="537"/>
      <c r="AO2510" s="537"/>
      <c r="AP2510" s="537"/>
      <c r="AQ2510" s="422"/>
      <c r="AR2510" s="745" t="s">
        <v>858</v>
      </c>
      <c r="AS2510" s="475">
        <f t="shared" si="293"/>
        <v>0</v>
      </c>
      <c r="AT2510" s="475">
        <f t="shared" si="293"/>
        <v>0</v>
      </c>
      <c r="AU2510" s="475">
        <f t="shared" si="293"/>
        <v>0</v>
      </c>
      <c r="AV2510" s="475">
        <f t="shared" si="293"/>
        <v>0</v>
      </c>
      <c r="AW2510" s="475">
        <f t="shared" si="293"/>
        <v>0</v>
      </c>
      <c r="AX2510" s="475">
        <f t="shared" si="293"/>
        <v>0</v>
      </c>
      <c r="AY2510" s="185">
        <f>IF(AND(SUM(AE2510:$AP2510)&gt;0,J2510&lt;&gt;""),CONCATENATE(B2510,"_",F2510,"_",AG2510),0)</f>
        <v>0</v>
      </c>
      <c r="AZ2510" s="203">
        <f>IF(AND(SUM(AE2510:$AP2510)&gt;0,D2510="BFS"),1,0)</f>
        <v>0</v>
      </c>
      <c r="BA2510" s="203">
        <f t="shared" si="288"/>
        <v>0</v>
      </c>
    </row>
    <row r="2511" spans="1:53" ht="20">
      <c r="A2511" s="185" t="str">
        <f>IF(AND(SUM(AE2511:AP2511)&gt;0,J2511&lt;&gt;""),CONCATENATE(B2511,"_",F2511,"_",$A$5,"_",SUMPRODUCT((B$9:B2511=B2511)*(F$9:F2511=F2511)*(SUM(AE2511:AP2511)&lt;&gt;0)*(J2511&lt;&gt;""))-1),0)</f>
        <v>BB_1.1.1.2_neu_1</v>
      </c>
      <c r="B2511" s="746" t="s">
        <v>858</v>
      </c>
      <c r="C2511" s="464" t="s">
        <v>1490</v>
      </c>
      <c r="D2511" s="89" t="s">
        <v>1046</v>
      </c>
      <c r="E2511" s="465" t="s">
        <v>1349</v>
      </c>
      <c r="F2511" s="658" t="s">
        <v>1349</v>
      </c>
      <c r="G2511" s="423" t="s">
        <v>458</v>
      </c>
      <c r="H2511" s="424" t="s">
        <v>1047</v>
      </c>
      <c r="I2511" s="424" t="s">
        <v>1052</v>
      </c>
      <c r="J2511" s="424" t="s">
        <v>1053</v>
      </c>
      <c r="K2511" s="424" t="s">
        <v>459</v>
      </c>
      <c r="L2511" s="424" t="s">
        <v>1961</v>
      </c>
      <c r="M2511" s="425" t="s">
        <v>460</v>
      </c>
      <c r="N2511" s="425" t="s">
        <v>1953</v>
      </c>
      <c r="O2511" s="425" t="s">
        <v>1047</v>
      </c>
      <c r="P2511" s="425" t="s">
        <v>1047</v>
      </c>
      <c r="Q2511" s="425" t="s">
        <v>1954</v>
      </c>
      <c r="R2511" s="425" t="s">
        <v>1043</v>
      </c>
      <c r="S2511" s="425" t="s">
        <v>1043</v>
      </c>
      <c r="T2511" s="425" t="s">
        <v>1955</v>
      </c>
      <c r="U2511" s="425" t="s">
        <v>1043</v>
      </c>
      <c r="V2511" s="425" t="s">
        <v>1047</v>
      </c>
      <c r="W2511" s="425" t="s">
        <v>1047</v>
      </c>
      <c r="X2511" s="425" t="s">
        <v>1047</v>
      </c>
      <c r="Y2511" s="425" t="s">
        <v>1047</v>
      </c>
      <c r="Z2511" s="425" t="s">
        <v>1043</v>
      </c>
      <c r="AA2511" s="466" t="s">
        <v>461</v>
      </c>
      <c r="AB2511" s="426"/>
      <c r="AC2511" s="458">
        <v>40422</v>
      </c>
      <c r="AD2511" s="427"/>
      <c r="AE2511" s="533">
        <v>7240</v>
      </c>
      <c r="AF2511" s="533">
        <v>7332</v>
      </c>
      <c r="AG2511" s="533">
        <v>8152</v>
      </c>
      <c r="AH2511" s="533">
        <v>8026</v>
      </c>
      <c r="AI2511" s="533">
        <v>7477</v>
      </c>
      <c r="AJ2511" s="533">
        <v>6817</v>
      </c>
      <c r="AK2511" s="534">
        <v>6255</v>
      </c>
      <c r="AL2511" s="534">
        <v>5497</v>
      </c>
      <c r="AM2511" s="534">
        <v>4944</v>
      </c>
      <c r="AN2511" s="533">
        <v>4340</v>
      </c>
      <c r="AO2511" s="535">
        <v>4809</v>
      </c>
      <c r="AP2511" s="534">
        <v>4930</v>
      </c>
      <c r="AQ2511" s="182"/>
      <c r="AR2511" s="746" t="s">
        <v>858</v>
      </c>
      <c r="AS2511" s="475" t="str">
        <f t="shared" si="293"/>
        <v>DS</v>
      </c>
      <c r="AT2511" s="475" t="str">
        <f t="shared" si="293"/>
        <v>4A</v>
      </c>
      <c r="AU2511" s="475">
        <f t="shared" si="293"/>
        <v>454</v>
      </c>
      <c r="AV2511" s="475" t="str">
        <f t="shared" si="293"/>
        <v>VOC</v>
      </c>
      <c r="AW2511" s="475" t="str">
        <f t="shared" si="293"/>
        <v>B</v>
      </c>
      <c r="AX2511" s="475">
        <f t="shared" si="293"/>
        <v>0</v>
      </c>
      <c r="AY2511" s="185" t="str">
        <f>IF(AND(SUM(AE2511:$AP2511)&gt;0,J2511&lt;&gt;""),CONCATENATE(B2511,"_",F2511,"_",AG2511),0)</f>
        <v>BB_1.1.1.2_8152</v>
      </c>
      <c r="AZ2511" s="203">
        <f>IF(AND(SUM(AE2511:$AP2511)&gt;0,D2511="BFS"),1,0)</f>
        <v>0</v>
      </c>
      <c r="BA2511" s="203">
        <f t="shared" si="288"/>
        <v>0</v>
      </c>
    </row>
    <row r="2512" spans="1:53" ht="25">
      <c r="A2512" s="185">
        <f>IF(AND(SUM(AE2512:AP2512)&gt;0,J2512&lt;&gt;""),CONCATENATE(B2512,"_",F2512,"_",$A$5,"_",SUMPRODUCT((B$9:B2512=B2512)*(F$9:F2512=F2512)*(SUM(AE2512:AP2512)&lt;&gt;0)*(J2512&lt;&gt;""))-1),0)</f>
        <v>0</v>
      </c>
      <c r="B2512" s="745" t="s">
        <v>858</v>
      </c>
      <c r="C2512" s="58" t="s">
        <v>1351</v>
      </c>
      <c r="D2512" s="85" t="s">
        <v>1046</v>
      </c>
      <c r="E2512" s="463" t="s">
        <v>1352</v>
      </c>
      <c r="F2512" s="657" t="s">
        <v>1352</v>
      </c>
      <c r="G2512" s="417" t="s">
        <v>688</v>
      </c>
      <c r="H2512" s="418"/>
      <c r="I2512" s="418"/>
      <c r="J2512" s="418"/>
      <c r="K2512" s="418"/>
      <c r="L2512" s="419"/>
      <c r="M2512" s="419"/>
      <c r="N2512" s="419"/>
      <c r="O2512" s="419"/>
      <c r="P2512" s="419"/>
      <c r="Q2512" s="419"/>
      <c r="R2512" s="419"/>
      <c r="S2512" s="419"/>
      <c r="T2512" s="419"/>
      <c r="U2512" s="419"/>
      <c r="V2512" s="419"/>
      <c r="W2512" s="419"/>
      <c r="X2512" s="419"/>
      <c r="Y2512" s="419"/>
      <c r="Z2512" s="419"/>
      <c r="AA2512" s="420"/>
      <c r="AB2512" s="420"/>
      <c r="AC2512" s="457"/>
      <c r="AD2512" s="421"/>
      <c r="AE2512" s="536"/>
      <c r="AF2512" s="536"/>
      <c r="AG2512" s="536"/>
      <c r="AH2512" s="536"/>
      <c r="AI2512" s="537"/>
      <c r="AJ2512" s="537"/>
      <c r="AK2512" s="537"/>
      <c r="AL2512" s="537"/>
      <c r="AM2512" s="537"/>
      <c r="AN2512" s="537"/>
      <c r="AO2512" s="537"/>
      <c r="AP2512" s="537"/>
      <c r="AQ2512" s="422"/>
      <c r="AR2512" s="745" t="s">
        <v>858</v>
      </c>
      <c r="AS2512" s="475">
        <f t="shared" si="293"/>
        <v>0</v>
      </c>
      <c r="AT2512" s="475">
        <f t="shared" si="293"/>
        <v>0</v>
      </c>
      <c r="AU2512" s="475">
        <f t="shared" si="293"/>
        <v>0</v>
      </c>
      <c r="AV2512" s="475">
        <f t="shared" si="293"/>
        <v>0</v>
      </c>
      <c r="AW2512" s="475">
        <f t="shared" si="293"/>
        <v>0</v>
      </c>
      <c r="AX2512" s="475">
        <f t="shared" si="293"/>
        <v>0</v>
      </c>
      <c r="AY2512" s="185">
        <f>IF(AND(SUM(AE2512:$AP2512)&gt;0,J2512&lt;&gt;""),CONCATENATE(B2512,"_",F2512,"_",AG2512),0)</f>
        <v>0</v>
      </c>
      <c r="AZ2512" s="203">
        <f>IF(AND(SUM(AE2512:$AP2512)&gt;0,D2512="BFS"),1,0)</f>
        <v>0</v>
      </c>
      <c r="BA2512" s="203">
        <f t="shared" si="288"/>
        <v>0</v>
      </c>
    </row>
    <row r="2513" spans="1:53" ht="30">
      <c r="A2513" s="185" t="str">
        <f>IF(AND(SUM(AE2513:AP2513)&gt;0,J2513&lt;&gt;""),CONCATENATE(B2513,"_",F2513,"_",$A$5,"_",SUMPRODUCT((B$9:B2513=B2513)*(F$9:F2513=F2513)*(SUM(AE2513:AP2513)&lt;&gt;0)*(J2513&lt;&gt;""))-1),0)</f>
        <v>BB_1.1.1.3_neu_1</v>
      </c>
      <c r="B2513" s="746" t="s">
        <v>858</v>
      </c>
      <c r="C2513" s="464" t="s">
        <v>1490</v>
      </c>
      <c r="D2513" s="89" t="s">
        <v>1046</v>
      </c>
      <c r="E2513" s="465" t="s">
        <v>1352</v>
      </c>
      <c r="F2513" s="658" t="s">
        <v>1352</v>
      </c>
      <c r="G2513" s="423" t="s">
        <v>462</v>
      </c>
      <c r="H2513" s="424" t="s">
        <v>1047</v>
      </c>
      <c r="I2513" s="424" t="s">
        <v>1052</v>
      </c>
      <c r="J2513" s="424" t="s">
        <v>1053</v>
      </c>
      <c r="K2513" s="424" t="s">
        <v>463</v>
      </c>
      <c r="L2513" s="424" t="s">
        <v>1961</v>
      </c>
      <c r="M2513" s="425" t="s">
        <v>460</v>
      </c>
      <c r="N2513" s="425" t="s">
        <v>1953</v>
      </c>
      <c r="O2513" s="425" t="s">
        <v>1047</v>
      </c>
      <c r="P2513" s="425" t="s">
        <v>1047</v>
      </c>
      <c r="Q2513" s="425" t="s">
        <v>1954</v>
      </c>
      <c r="R2513" s="425" t="s">
        <v>1043</v>
      </c>
      <c r="S2513" s="425" t="s">
        <v>1043</v>
      </c>
      <c r="T2513" s="425" t="s">
        <v>1955</v>
      </c>
      <c r="U2513" s="425" t="s">
        <v>1043</v>
      </c>
      <c r="V2513" s="425" t="s">
        <v>1047</v>
      </c>
      <c r="W2513" s="425" t="s">
        <v>1047</v>
      </c>
      <c r="X2513" s="425" t="s">
        <v>1047</v>
      </c>
      <c r="Y2513" s="425" t="s">
        <v>1047</v>
      </c>
      <c r="Z2513" s="425" t="s">
        <v>1043</v>
      </c>
      <c r="AA2513" s="466" t="s">
        <v>487</v>
      </c>
      <c r="AB2513" s="426"/>
      <c r="AC2513" s="458">
        <v>40422</v>
      </c>
      <c r="AD2513" s="427"/>
      <c r="AE2513" s="533">
        <v>244</v>
      </c>
      <c r="AF2513" s="533">
        <v>830</v>
      </c>
      <c r="AG2513" s="533">
        <v>634</v>
      </c>
      <c r="AH2513" s="533">
        <v>836</v>
      </c>
      <c r="AI2513" s="533">
        <v>1116</v>
      </c>
      <c r="AJ2513" s="533">
        <v>1607</v>
      </c>
      <c r="AK2513" s="534">
        <v>1415</v>
      </c>
      <c r="AL2513" s="534">
        <v>1307</v>
      </c>
      <c r="AM2513" s="534">
        <v>1310</v>
      </c>
      <c r="AN2513" s="533">
        <v>1217</v>
      </c>
      <c r="AO2513" s="535">
        <v>1093</v>
      </c>
      <c r="AP2513" s="534">
        <v>956</v>
      </c>
      <c r="AQ2513" s="182"/>
      <c r="AR2513" s="746" t="s">
        <v>858</v>
      </c>
      <c r="AS2513" s="475" t="str">
        <f t="shared" si="293"/>
        <v>DS</v>
      </c>
      <c r="AT2513" s="475" t="str">
        <f t="shared" si="293"/>
        <v>4B</v>
      </c>
      <c r="AU2513" s="475">
        <f t="shared" si="293"/>
        <v>454</v>
      </c>
      <c r="AV2513" s="475" t="str">
        <f t="shared" si="293"/>
        <v>VOC</v>
      </c>
      <c r="AW2513" s="475" t="str">
        <f t="shared" si="293"/>
        <v>B</v>
      </c>
      <c r="AX2513" s="475">
        <f t="shared" si="293"/>
        <v>0</v>
      </c>
      <c r="AY2513" s="185" t="str">
        <f>IF(AND(SUM(AE2513:$AP2513)&gt;0,J2513&lt;&gt;""),CONCATENATE(B2513,"_",F2513,"_",AG2513),0)</f>
        <v>BB_1.1.1.3_634</v>
      </c>
      <c r="AZ2513" s="203">
        <f>IF(AND(SUM(AE2513:$AP2513)&gt;0,D2513="BFS"),1,0)</f>
        <v>0</v>
      </c>
      <c r="BA2513" s="203">
        <f t="shared" si="288"/>
        <v>0</v>
      </c>
    </row>
    <row r="2514" spans="1:53" ht="25">
      <c r="A2514" s="185">
        <f>IF(AND(SUM(AE2514:AP2514)&gt;0,J2514&lt;&gt;""),CONCATENATE(B2514,"_",F2514,"_",$A$5,"_",SUMPRODUCT((B$9:B2514=B2514)*(F$9:F2514=F2514)*(SUM(AE2514:AP2514)&lt;&gt;0)*(J2514&lt;&gt;""))-1),0)</f>
        <v>0</v>
      </c>
      <c r="B2514" s="745" t="s">
        <v>858</v>
      </c>
      <c r="C2514" s="58" t="s">
        <v>1354</v>
      </c>
      <c r="D2514" s="85" t="s">
        <v>1046</v>
      </c>
      <c r="E2514" s="463" t="s">
        <v>1355</v>
      </c>
      <c r="F2514" s="657" t="s">
        <v>1355</v>
      </c>
      <c r="G2514" s="417" t="s">
        <v>462</v>
      </c>
      <c r="H2514" s="418"/>
      <c r="I2514" s="418"/>
      <c r="J2514" s="418"/>
      <c r="K2514" s="418"/>
      <c r="L2514" s="419"/>
      <c r="M2514" s="419"/>
      <c r="N2514" s="419"/>
      <c r="O2514" s="419"/>
      <c r="P2514" s="419"/>
      <c r="Q2514" s="419"/>
      <c r="R2514" s="419"/>
      <c r="S2514" s="419"/>
      <c r="T2514" s="419"/>
      <c r="U2514" s="419"/>
      <c r="V2514" s="419"/>
      <c r="W2514" s="419"/>
      <c r="X2514" s="419"/>
      <c r="Y2514" s="419"/>
      <c r="Z2514" s="419"/>
      <c r="AA2514" s="420"/>
      <c r="AB2514" s="420"/>
      <c r="AC2514" s="457"/>
      <c r="AD2514" s="421"/>
      <c r="AE2514" s="536"/>
      <c r="AF2514" s="536"/>
      <c r="AG2514" s="536"/>
      <c r="AH2514" s="536"/>
      <c r="AI2514" s="537"/>
      <c r="AJ2514" s="537"/>
      <c r="AK2514" s="537"/>
      <c r="AL2514" s="537"/>
      <c r="AM2514" s="537"/>
      <c r="AN2514" s="537"/>
      <c r="AO2514" s="537"/>
      <c r="AP2514" s="537"/>
      <c r="AQ2514" s="422"/>
      <c r="AR2514" s="745" t="s">
        <v>858</v>
      </c>
      <c r="AS2514" s="475">
        <f t="shared" si="293"/>
        <v>0</v>
      </c>
      <c r="AT2514" s="475">
        <f t="shared" si="293"/>
        <v>0</v>
      </c>
      <c r="AU2514" s="475">
        <f t="shared" si="293"/>
        <v>0</v>
      </c>
      <c r="AV2514" s="475">
        <f t="shared" si="293"/>
        <v>0</v>
      </c>
      <c r="AW2514" s="475">
        <f t="shared" si="293"/>
        <v>0</v>
      </c>
      <c r="AX2514" s="475">
        <f t="shared" si="293"/>
        <v>0</v>
      </c>
      <c r="AY2514" s="185">
        <f>IF(AND(SUM(AE2514:$AP2514)&gt;0,J2514&lt;&gt;""),CONCATENATE(B2514,"_",F2514,"_",AG2514),0)</f>
        <v>0</v>
      </c>
      <c r="AZ2514" s="203">
        <f>IF(AND(SUM(AE2514:$AP2514)&gt;0,D2514="BFS"),1,0)</f>
        <v>0</v>
      </c>
      <c r="BA2514" s="203">
        <f t="shared" si="288"/>
        <v>0</v>
      </c>
    </row>
    <row r="2515" spans="1:53" ht="50">
      <c r="A2515" s="185" t="str">
        <f>IF(AND(SUM(AE2515:AP2515)&gt;0,J2515&lt;&gt;""),CONCATENATE(B2515,"_",F2515,"_",$A$5,"_",SUMPRODUCT((B$9:B2515=B2515)*(F$9:F2515=F2515)*(SUM(AE2515:AP2515)&lt;&gt;0)*(J2515&lt;&gt;""))-1),0)</f>
        <v>BB_1.1.1.4_neu_1</v>
      </c>
      <c r="B2515" s="746" t="s">
        <v>858</v>
      </c>
      <c r="C2515" s="464" t="s">
        <v>1943</v>
      </c>
      <c r="D2515" s="89" t="s">
        <v>1046</v>
      </c>
      <c r="E2515" s="465" t="s">
        <v>1355</v>
      </c>
      <c r="F2515" s="658" t="s">
        <v>1355</v>
      </c>
      <c r="G2515" s="423" t="s">
        <v>462</v>
      </c>
      <c r="H2515" s="424" t="s">
        <v>1047</v>
      </c>
      <c r="I2515" s="424" t="s">
        <v>1052</v>
      </c>
      <c r="J2515" s="424" t="s">
        <v>1053</v>
      </c>
      <c r="K2515" s="424" t="s">
        <v>16</v>
      </c>
      <c r="L2515" s="424" t="s">
        <v>1961</v>
      </c>
      <c r="M2515" s="425" t="s">
        <v>460</v>
      </c>
      <c r="N2515" s="425" t="s">
        <v>1953</v>
      </c>
      <c r="O2515" s="425" t="s">
        <v>1047</v>
      </c>
      <c r="P2515" s="425" t="s">
        <v>1047</v>
      </c>
      <c r="Q2515" s="425" t="s">
        <v>1954</v>
      </c>
      <c r="R2515" s="425" t="s">
        <v>1043</v>
      </c>
      <c r="S2515" s="425" t="s">
        <v>1043</v>
      </c>
      <c r="T2515" s="425" t="s">
        <v>1955</v>
      </c>
      <c r="U2515" s="425" t="s">
        <v>1043</v>
      </c>
      <c r="V2515" s="425" t="s">
        <v>1047</v>
      </c>
      <c r="W2515" s="425" t="s">
        <v>1047</v>
      </c>
      <c r="X2515" s="425" t="s">
        <v>1047</v>
      </c>
      <c r="Y2515" s="425" t="s">
        <v>1047</v>
      </c>
      <c r="Z2515" s="425" t="s">
        <v>1043</v>
      </c>
      <c r="AA2515" s="466" t="s">
        <v>487</v>
      </c>
      <c r="AB2515" s="426" t="s">
        <v>17</v>
      </c>
      <c r="AC2515" s="458">
        <v>40422</v>
      </c>
      <c r="AD2515" s="427" t="s">
        <v>155</v>
      </c>
      <c r="AE2515" s="533">
        <v>51</v>
      </c>
      <c r="AF2515" s="533">
        <v>320</v>
      </c>
      <c r="AG2515" s="533">
        <v>116</v>
      </c>
      <c r="AH2515" s="533">
        <v>168</v>
      </c>
      <c r="AI2515" s="533">
        <v>230</v>
      </c>
      <c r="AJ2515" s="533">
        <v>309</v>
      </c>
      <c r="AK2515" s="534">
        <v>298</v>
      </c>
      <c r="AL2515" s="534">
        <v>322</v>
      </c>
      <c r="AM2515" s="534">
        <v>359</v>
      </c>
      <c r="AN2515" s="533">
        <v>302</v>
      </c>
      <c r="AO2515" s="535">
        <v>292</v>
      </c>
      <c r="AP2515" s="534">
        <v>281</v>
      </c>
      <c r="AQ2515" s="182"/>
      <c r="AR2515" s="746" t="s">
        <v>858</v>
      </c>
      <c r="AS2515" s="475" t="str">
        <f t="shared" si="293"/>
        <v>DS</v>
      </c>
      <c r="AT2515" s="475" t="str">
        <f t="shared" si="293"/>
        <v>4A</v>
      </c>
      <c r="AU2515" s="475">
        <f t="shared" si="293"/>
        <v>454</v>
      </c>
      <c r="AV2515" s="475" t="str">
        <f t="shared" si="293"/>
        <v>VOC</v>
      </c>
      <c r="AW2515" s="475" t="str">
        <f t="shared" si="293"/>
        <v>B</v>
      </c>
      <c r="AX2515" s="475">
        <f t="shared" si="293"/>
        <v>0</v>
      </c>
      <c r="AY2515" s="185" t="str">
        <f>IF(AND(SUM(AE2515:$AP2515)&gt;0,J2515&lt;&gt;""),CONCATENATE(B2515,"_",F2515,"_",AG2515),0)</f>
        <v>BB_1.1.1.4_116</v>
      </c>
      <c r="AZ2515" s="203">
        <f>IF(AND(SUM(AE2515:$AP2515)&gt;0,D2515="BFS"),1,0)</f>
        <v>0</v>
      </c>
      <c r="BA2515" s="203">
        <f t="shared" si="288"/>
        <v>0</v>
      </c>
    </row>
    <row r="2516" spans="1:53" ht="25">
      <c r="A2516" s="185">
        <f>IF(AND(SUM(AE2516:AP2516)&gt;0,J2516&lt;&gt;""),CONCATENATE(B2516,"_",F2516,"_",$A$5,"_",SUMPRODUCT((B$9:B2516=B2516)*(F$9:F2516=F2516)*(SUM(AE2516:AP2516)&lt;&gt;0)*(J2516&lt;&gt;""))-1),0)</f>
        <v>0</v>
      </c>
      <c r="B2516" s="745" t="s">
        <v>858</v>
      </c>
      <c r="C2516" s="58" t="s">
        <v>1356</v>
      </c>
      <c r="D2516" s="85" t="s">
        <v>1046</v>
      </c>
      <c r="E2516" s="463" t="s">
        <v>1357</v>
      </c>
      <c r="F2516" s="657" t="s">
        <v>1357</v>
      </c>
      <c r="G2516" s="420" t="s">
        <v>1950</v>
      </c>
      <c r="H2516" s="418"/>
      <c r="I2516" s="418"/>
      <c r="J2516" s="418"/>
      <c r="K2516" s="418"/>
      <c r="L2516" s="419"/>
      <c r="M2516" s="419"/>
      <c r="N2516" s="419"/>
      <c r="O2516" s="419"/>
      <c r="P2516" s="419"/>
      <c r="Q2516" s="419"/>
      <c r="R2516" s="419"/>
      <c r="S2516" s="419"/>
      <c r="T2516" s="419"/>
      <c r="U2516" s="419"/>
      <c r="V2516" s="419"/>
      <c r="W2516" s="419"/>
      <c r="X2516" s="419"/>
      <c r="Y2516" s="419"/>
      <c r="Z2516" s="419"/>
      <c r="AA2516" s="420"/>
      <c r="AB2516" s="420"/>
      <c r="AC2516" s="457"/>
      <c r="AD2516" s="421"/>
      <c r="AE2516" s="536"/>
      <c r="AF2516" s="536"/>
      <c r="AG2516" s="536"/>
      <c r="AH2516" s="536"/>
      <c r="AI2516" s="537"/>
      <c r="AJ2516" s="537"/>
      <c r="AK2516" s="537"/>
      <c r="AL2516" s="537"/>
      <c r="AM2516" s="537"/>
      <c r="AN2516" s="537"/>
      <c r="AO2516" s="537"/>
      <c r="AP2516" s="537"/>
      <c r="AQ2516" s="422"/>
      <c r="AR2516" s="745" t="s">
        <v>858</v>
      </c>
      <c r="AS2516" s="475">
        <f t="shared" si="293"/>
        <v>0</v>
      </c>
      <c r="AT2516" s="475">
        <f t="shared" si="293"/>
        <v>0</v>
      </c>
      <c r="AU2516" s="475">
        <f t="shared" si="293"/>
        <v>0</v>
      </c>
      <c r="AV2516" s="475">
        <f t="shared" si="293"/>
        <v>0</v>
      </c>
      <c r="AW2516" s="475">
        <f t="shared" si="293"/>
        <v>0</v>
      </c>
      <c r="AX2516" s="475">
        <f t="shared" si="293"/>
        <v>0</v>
      </c>
      <c r="AY2516" s="185">
        <f>IF(AND(SUM(AE2516:$AP2516)&gt;0,J2516&lt;&gt;""),CONCATENATE(B2516,"_",F2516,"_",AG2516),0)</f>
        <v>0</v>
      </c>
      <c r="AZ2516" s="203">
        <f>IF(AND(SUM(AE2516:$AP2516)&gt;0,D2516="BFS"),1,0)</f>
        <v>0</v>
      </c>
      <c r="BA2516" s="203">
        <f t="shared" si="288"/>
        <v>0</v>
      </c>
    </row>
    <row r="2517" spans="1:53" ht="20">
      <c r="A2517" s="185" t="str">
        <f>IF(AND(SUM(AE2517:AP2517)&gt;0,J2517&lt;&gt;""),CONCATENATE(B2517,"_",F2517,"_",$A$5,"_",SUMPRODUCT((B$9:B2517=B2517)*(F$9:F2517=F2517)*(SUM(AE2517:AP2517)&lt;&gt;0)*(J2517&lt;&gt;""))-1),0)</f>
        <v>BB_1.1.1.5_neu_1</v>
      </c>
      <c r="B2517" s="746" t="s">
        <v>858</v>
      </c>
      <c r="C2517" s="464" t="s">
        <v>1555</v>
      </c>
      <c r="D2517" s="89" t="s">
        <v>1046</v>
      </c>
      <c r="E2517" s="465" t="s">
        <v>1357</v>
      </c>
      <c r="F2517" s="658" t="s">
        <v>1357</v>
      </c>
      <c r="G2517" s="423" t="s">
        <v>1950</v>
      </c>
      <c r="H2517" s="424" t="s">
        <v>1047</v>
      </c>
      <c r="I2517" s="424" t="s">
        <v>1052</v>
      </c>
      <c r="J2517" s="424" t="s">
        <v>1053</v>
      </c>
      <c r="K2517" s="424" t="s">
        <v>1951</v>
      </c>
      <c r="L2517" s="424" t="s">
        <v>1964</v>
      </c>
      <c r="M2517" s="425" t="s">
        <v>1952</v>
      </c>
      <c r="N2517" s="425" t="s">
        <v>1953</v>
      </c>
      <c r="O2517" s="425" t="s">
        <v>1047</v>
      </c>
      <c r="P2517" s="425" t="s">
        <v>1047</v>
      </c>
      <c r="Q2517" s="425" t="s">
        <v>1954</v>
      </c>
      <c r="R2517" s="425" t="s">
        <v>1043</v>
      </c>
      <c r="S2517" s="425" t="s">
        <v>1043</v>
      </c>
      <c r="T2517" s="425" t="s">
        <v>1955</v>
      </c>
      <c r="U2517" s="425" t="s">
        <v>1043</v>
      </c>
      <c r="V2517" s="425" t="s">
        <v>1047</v>
      </c>
      <c r="W2517" s="425" t="s">
        <v>1047</v>
      </c>
      <c r="X2517" s="425" t="s">
        <v>1047</v>
      </c>
      <c r="Y2517" s="425" t="s">
        <v>1047</v>
      </c>
      <c r="Z2517" s="425" t="s">
        <v>1956</v>
      </c>
      <c r="AA2517" s="466"/>
      <c r="AB2517" s="426" t="s">
        <v>456</v>
      </c>
      <c r="AC2517" s="458">
        <v>40422</v>
      </c>
      <c r="AD2517" s="427"/>
      <c r="AE2517" s="533">
        <v>310</v>
      </c>
      <c r="AF2517" s="533">
        <v>290</v>
      </c>
      <c r="AG2517" s="533">
        <v>339</v>
      </c>
      <c r="AH2517" s="533">
        <v>296</v>
      </c>
      <c r="AI2517" s="533">
        <v>227</v>
      </c>
      <c r="AJ2517" s="533">
        <v>213</v>
      </c>
      <c r="AK2517" s="534">
        <v>177</v>
      </c>
      <c r="AL2517" s="534">
        <v>195</v>
      </c>
      <c r="AM2517" s="534">
        <v>230</v>
      </c>
      <c r="AN2517" s="533">
        <v>248</v>
      </c>
      <c r="AO2517" s="535">
        <v>248</v>
      </c>
      <c r="AP2517" s="534">
        <v>194</v>
      </c>
      <c r="AQ2517" s="182"/>
      <c r="AR2517" s="746" t="s">
        <v>858</v>
      </c>
      <c r="AS2517" s="475" t="str">
        <f t="shared" ref="AS2517:AX2526" si="294">IF(SUM($AE2517:$AP2517)&gt;0,VLOOKUP($F2517,Schulart,AS$2,FALSE),0)</f>
        <v>DS</v>
      </c>
      <c r="AT2517" s="475" t="str">
        <f t="shared" si="294"/>
        <v>4A</v>
      </c>
      <c r="AU2517" s="475">
        <f t="shared" si="294"/>
        <v>454</v>
      </c>
      <c r="AV2517" s="475" t="str">
        <f t="shared" si="294"/>
        <v>VOC</v>
      </c>
      <c r="AW2517" s="475" t="str">
        <f t="shared" si="294"/>
        <v>B</v>
      </c>
      <c r="AX2517" s="475">
        <f t="shared" si="294"/>
        <v>0</v>
      </c>
      <c r="AY2517" s="185" t="str">
        <f>IF(AND(SUM(AE2517:$AP2517)&gt;0,J2517&lt;&gt;""),CONCATENATE(B2517,"_",F2517,"_",AG2517),0)</f>
        <v>BB_1.1.1.5_339</v>
      </c>
      <c r="AZ2517" s="203">
        <f>IF(AND(SUM(AE2517:$AP2517)&gt;0,D2517="BFS"),1,0)</f>
        <v>0</v>
      </c>
      <c r="BA2517" s="203">
        <f t="shared" si="288"/>
        <v>0</v>
      </c>
    </row>
    <row r="2518" spans="1:53" ht="15.5">
      <c r="A2518" s="185">
        <f>IF(AND(SUM(AE2518:AP2518)&gt;0,J2518&lt;&gt;""),CONCATENATE(B2518,"_",F2518,"_",$A$5,"_",SUMPRODUCT((B$9:B2518=B2518)*(F$9:F2518=F2518)*(SUM(AE2518:AP2518)&lt;&gt;0)*(J2518&lt;&gt;""))-1),0)</f>
        <v>0</v>
      </c>
      <c r="B2518" s="165" t="s">
        <v>858</v>
      </c>
      <c r="C2518" s="69" t="s">
        <v>18</v>
      </c>
      <c r="D2518" s="84"/>
      <c r="E2518" s="467"/>
      <c r="F2518" s="659"/>
      <c r="G2518" s="76"/>
      <c r="H2518" s="77"/>
      <c r="I2518" s="77"/>
      <c r="J2518" s="77"/>
      <c r="K2518" s="77"/>
      <c r="L2518" s="78"/>
      <c r="M2518" s="78"/>
      <c r="N2518" s="78"/>
      <c r="O2518" s="78"/>
      <c r="P2518" s="78"/>
      <c r="Q2518" s="78"/>
      <c r="R2518" s="78"/>
      <c r="S2518" s="78"/>
      <c r="T2518" s="78"/>
      <c r="U2518" s="78"/>
      <c r="V2518" s="78"/>
      <c r="W2518" s="78"/>
      <c r="X2518" s="78"/>
      <c r="Y2518" s="78"/>
      <c r="Z2518" s="78"/>
      <c r="AA2518" s="76"/>
      <c r="AB2518" s="76"/>
      <c r="AC2518" s="459"/>
      <c r="AD2518" s="71"/>
      <c r="AE2518" s="538"/>
      <c r="AF2518" s="538"/>
      <c r="AG2518" s="538"/>
      <c r="AH2518" s="538"/>
      <c r="AI2518" s="539"/>
      <c r="AJ2518" s="539"/>
      <c r="AK2518" s="539"/>
      <c r="AL2518" s="539"/>
      <c r="AM2518" s="539"/>
      <c r="AN2518" s="539"/>
      <c r="AO2518" s="539"/>
      <c r="AP2518" s="539"/>
      <c r="AQ2518" s="326"/>
      <c r="AR2518" s="165" t="s">
        <v>858</v>
      </c>
      <c r="AS2518" s="475">
        <f t="shared" si="294"/>
        <v>0</v>
      </c>
      <c r="AT2518" s="475">
        <f t="shared" si="294"/>
        <v>0</v>
      </c>
      <c r="AU2518" s="475">
        <f t="shared" si="294"/>
        <v>0</v>
      </c>
      <c r="AV2518" s="475">
        <f t="shared" si="294"/>
        <v>0</v>
      </c>
      <c r="AW2518" s="475">
        <f t="shared" si="294"/>
        <v>0</v>
      </c>
      <c r="AX2518" s="475">
        <f t="shared" si="294"/>
        <v>0</v>
      </c>
      <c r="AY2518" s="185">
        <f>IF(AND(SUM(AE2518:$AP2518)&gt;0,J2518&lt;&gt;""),CONCATENATE(B2518,"_",F2518,"_",AG2518),0)</f>
        <v>0</v>
      </c>
      <c r="AZ2518" s="203">
        <f>IF(AND(SUM(AE2518:$AP2518)&gt;0,D2518="BFS"),1,0)</f>
        <v>0</v>
      </c>
      <c r="BA2518" s="203">
        <f t="shared" si="288"/>
        <v>0</v>
      </c>
    </row>
    <row r="2519" spans="1:53" ht="25">
      <c r="A2519" s="185">
        <f>IF(AND(SUM(AE2519:AP2519)&gt;0,J2519&lt;&gt;""),CONCATENATE(B2519,"_",F2519,"_",$A$5,"_",SUMPRODUCT((B$9:B2519=B2519)*(F$9:F2519=F2519)*(SUM(AE2519:AP2519)&lt;&gt;0)*(J2519&lt;&gt;""))-1),0)</f>
        <v>0</v>
      </c>
      <c r="B2519" s="745" t="s">
        <v>858</v>
      </c>
      <c r="C2519" s="58" t="s">
        <v>180</v>
      </c>
      <c r="D2519" s="85" t="s">
        <v>1046</v>
      </c>
      <c r="E2519" s="463" t="s">
        <v>1358</v>
      </c>
      <c r="F2519" s="657" t="s">
        <v>1358</v>
      </c>
      <c r="G2519" s="420"/>
      <c r="H2519" s="418"/>
      <c r="I2519" s="418"/>
      <c r="J2519" s="418"/>
      <c r="K2519" s="418"/>
      <c r="L2519" s="419"/>
      <c r="M2519" s="419"/>
      <c r="N2519" s="419"/>
      <c r="O2519" s="419"/>
      <c r="P2519" s="419"/>
      <c r="Q2519" s="419"/>
      <c r="R2519" s="419"/>
      <c r="S2519" s="419"/>
      <c r="T2519" s="419"/>
      <c r="U2519" s="419"/>
      <c r="V2519" s="419"/>
      <c r="W2519" s="419"/>
      <c r="X2519" s="419"/>
      <c r="Y2519" s="419"/>
      <c r="Z2519" s="419"/>
      <c r="AA2519" s="420"/>
      <c r="AB2519" s="420"/>
      <c r="AC2519" s="457"/>
      <c r="AD2519" s="421"/>
      <c r="AE2519" s="536"/>
      <c r="AF2519" s="536"/>
      <c r="AG2519" s="536"/>
      <c r="AH2519" s="536"/>
      <c r="AI2519" s="537"/>
      <c r="AJ2519" s="537"/>
      <c r="AK2519" s="537"/>
      <c r="AL2519" s="537"/>
      <c r="AM2519" s="537"/>
      <c r="AN2519" s="537"/>
      <c r="AO2519" s="537"/>
      <c r="AP2519" s="537"/>
      <c r="AQ2519" s="422"/>
      <c r="AR2519" s="745" t="s">
        <v>858</v>
      </c>
      <c r="AS2519" s="475">
        <f t="shared" si="294"/>
        <v>0</v>
      </c>
      <c r="AT2519" s="475">
        <f t="shared" si="294"/>
        <v>0</v>
      </c>
      <c r="AU2519" s="475">
        <f t="shared" si="294"/>
        <v>0</v>
      </c>
      <c r="AV2519" s="475">
        <f t="shared" si="294"/>
        <v>0</v>
      </c>
      <c r="AW2519" s="475">
        <f t="shared" si="294"/>
        <v>0</v>
      </c>
      <c r="AX2519" s="475">
        <f t="shared" si="294"/>
        <v>0</v>
      </c>
      <c r="AY2519" s="185">
        <f>IF(AND(SUM(AE2519:$AP2519)&gt;0,J2519&lt;&gt;""),CONCATENATE(B2519,"_",F2519,"_",AG2519),0)</f>
        <v>0</v>
      </c>
      <c r="AZ2519" s="203">
        <f>IF(AND(SUM(AE2519:$AP2519)&gt;0,D2519="BFS"),1,0)</f>
        <v>0</v>
      </c>
      <c r="BA2519" s="203">
        <f t="shared" si="288"/>
        <v>0</v>
      </c>
    </row>
    <row r="2520" spans="1:53" ht="13">
      <c r="A2520" s="185">
        <f>IF(AND(SUM(AE2520:AP2520)&gt;0,J2520&lt;&gt;""),CONCATENATE(B2520,"_",F2520,"_",$A$5,"_",SUMPRODUCT((B$9:B2520=B2520)*(F$9:F2520=F2520)*(SUM(AE2520:AP2520)&lt;&gt;0)*(J2520&lt;&gt;""))-1),0)</f>
        <v>0</v>
      </c>
      <c r="B2520" s="746" t="s">
        <v>858</v>
      </c>
      <c r="C2520" s="464" t="s">
        <v>1491</v>
      </c>
      <c r="D2520" s="89" t="s">
        <v>1046</v>
      </c>
      <c r="E2520" s="465" t="s">
        <v>1358</v>
      </c>
      <c r="F2520" s="658" t="s">
        <v>1358</v>
      </c>
      <c r="G2520" s="429"/>
      <c r="H2520" s="424" t="s">
        <v>1043</v>
      </c>
      <c r="I2520" s="424" t="s">
        <v>1052</v>
      </c>
      <c r="J2520" s="424" t="s">
        <v>1053</v>
      </c>
      <c r="K2520" s="424"/>
      <c r="L2520" s="424"/>
      <c r="M2520" s="425"/>
      <c r="N2520" s="425"/>
      <c r="O2520" s="425"/>
      <c r="P2520" s="425"/>
      <c r="Q2520" s="425"/>
      <c r="R2520" s="425"/>
      <c r="S2520" s="425"/>
      <c r="T2520" s="425"/>
      <c r="U2520" s="425"/>
      <c r="V2520" s="425"/>
      <c r="W2520" s="425"/>
      <c r="X2520" s="425"/>
      <c r="Y2520" s="425"/>
      <c r="Z2520" s="425"/>
      <c r="AA2520" s="426"/>
      <c r="AB2520" s="426"/>
      <c r="AC2520" s="458"/>
      <c r="AD2520" s="181"/>
      <c r="AE2520" s="533"/>
      <c r="AF2520" s="533"/>
      <c r="AG2520" s="533"/>
      <c r="AH2520" s="533"/>
      <c r="AI2520" s="533"/>
      <c r="AJ2520" s="533"/>
      <c r="AK2520" s="534"/>
      <c r="AL2520" s="534"/>
      <c r="AM2520" s="534"/>
      <c r="AN2520" s="533"/>
      <c r="AO2520" s="535"/>
      <c r="AP2520" s="534"/>
      <c r="AQ2520" s="430"/>
      <c r="AR2520" s="746" t="s">
        <v>858</v>
      </c>
      <c r="AS2520" s="475">
        <f t="shared" si="294"/>
        <v>0</v>
      </c>
      <c r="AT2520" s="475">
        <f t="shared" si="294"/>
        <v>0</v>
      </c>
      <c r="AU2520" s="475">
        <f t="shared" si="294"/>
        <v>0</v>
      </c>
      <c r="AV2520" s="475">
        <f t="shared" si="294"/>
        <v>0</v>
      </c>
      <c r="AW2520" s="475">
        <f t="shared" si="294"/>
        <v>0</v>
      </c>
      <c r="AX2520" s="475">
        <f t="shared" si="294"/>
        <v>0</v>
      </c>
      <c r="AY2520" s="185">
        <f>IF(AND(SUM(AE2520:$AP2520)&gt;0,J2520&lt;&gt;""),CONCATENATE(B2520,"_",F2520,"_",AG2520),0)</f>
        <v>0</v>
      </c>
      <c r="AZ2520" s="203">
        <f>IF(AND(SUM(AE2520:$AP2520)&gt;0,D2520="BFS"),1,0)</f>
        <v>0</v>
      </c>
      <c r="BA2520" s="203">
        <f t="shared" si="288"/>
        <v>0</v>
      </c>
    </row>
    <row r="2521" spans="1:53" ht="15.5">
      <c r="A2521" s="185">
        <f>IF(AND(SUM(AE2521:AP2521)&gt;0,J2521&lt;&gt;""),CONCATENATE(B2521,"_",F2521,"_",$A$5,"_",SUMPRODUCT((B$9:B2521=B2521)*(F$9:F2521=F2521)*(SUM(AE2521:AP2521)&lt;&gt;0)*(J2521&lt;&gt;""))-1),0)</f>
        <v>0</v>
      </c>
      <c r="B2521" s="165" t="s">
        <v>858</v>
      </c>
      <c r="C2521" s="69" t="s">
        <v>1320</v>
      </c>
      <c r="D2521" s="84"/>
      <c r="E2521" s="467"/>
      <c r="F2521" s="659"/>
      <c r="G2521" s="76"/>
      <c r="H2521" s="77"/>
      <c r="I2521" s="77"/>
      <c r="J2521" s="77"/>
      <c r="K2521" s="77"/>
      <c r="L2521" s="78"/>
      <c r="M2521" s="78"/>
      <c r="N2521" s="78"/>
      <c r="O2521" s="78"/>
      <c r="P2521" s="78"/>
      <c r="Q2521" s="78"/>
      <c r="R2521" s="78"/>
      <c r="S2521" s="78"/>
      <c r="T2521" s="78"/>
      <c r="U2521" s="78"/>
      <c r="V2521" s="78"/>
      <c r="W2521" s="78"/>
      <c r="X2521" s="78"/>
      <c r="Y2521" s="78"/>
      <c r="Z2521" s="78"/>
      <c r="AA2521" s="76"/>
      <c r="AB2521" s="76"/>
      <c r="AC2521" s="459"/>
      <c r="AD2521" s="71"/>
      <c r="AE2521" s="538"/>
      <c r="AF2521" s="538"/>
      <c r="AG2521" s="538"/>
      <c r="AH2521" s="538"/>
      <c r="AI2521" s="539"/>
      <c r="AJ2521" s="539"/>
      <c r="AK2521" s="539"/>
      <c r="AL2521" s="539"/>
      <c r="AM2521" s="539"/>
      <c r="AN2521" s="539"/>
      <c r="AO2521" s="539"/>
      <c r="AP2521" s="539"/>
      <c r="AQ2521" s="326"/>
      <c r="AR2521" s="165" t="s">
        <v>858</v>
      </c>
      <c r="AS2521" s="475">
        <f t="shared" si="294"/>
        <v>0</v>
      </c>
      <c r="AT2521" s="475">
        <f t="shared" si="294"/>
        <v>0</v>
      </c>
      <c r="AU2521" s="475">
        <f t="shared" si="294"/>
        <v>0</v>
      </c>
      <c r="AV2521" s="475">
        <f t="shared" si="294"/>
        <v>0</v>
      </c>
      <c r="AW2521" s="475">
        <f t="shared" si="294"/>
        <v>0</v>
      </c>
      <c r="AX2521" s="475">
        <f t="shared" si="294"/>
        <v>0</v>
      </c>
      <c r="AY2521" s="185">
        <f>IF(AND(SUM(AE2521:$AP2521)&gt;0,J2521&lt;&gt;""),CONCATENATE(B2521,"_",F2521,"_",AG2521),0)</f>
        <v>0</v>
      </c>
      <c r="AZ2521" s="203">
        <f>IF(AND(SUM(AE2521:$AP2521)&gt;0,D2521="BFS"),1,0)</f>
        <v>0</v>
      </c>
      <c r="BA2521" s="203">
        <f t="shared" si="288"/>
        <v>0</v>
      </c>
    </row>
    <row r="2522" spans="1:53" ht="25">
      <c r="A2522" s="185">
        <f>IF(AND(SUM(AE2522:AP2522)&gt;0,J2522&lt;&gt;""),CONCATENATE(B2522,"_",F2522,"_",$A$5,"_",SUMPRODUCT((B$9:B2522=B2522)*(F$9:F2522=F2522)*(SUM(AE2522:AP2522)&lt;&gt;0)*(J2522&lt;&gt;""))-1),0)</f>
        <v>0</v>
      </c>
      <c r="B2522" s="745" t="s">
        <v>858</v>
      </c>
      <c r="C2522" s="58" t="s">
        <v>1168</v>
      </c>
      <c r="D2522" s="85" t="s">
        <v>1361</v>
      </c>
      <c r="E2522" s="463" t="s">
        <v>1360</v>
      </c>
      <c r="F2522" s="657" t="s">
        <v>1360</v>
      </c>
      <c r="G2522" s="420"/>
      <c r="H2522" s="418"/>
      <c r="I2522" s="418"/>
      <c r="J2522" s="418"/>
      <c r="K2522" s="418"/>
      <c r="L2522" s="419"/>
      <c r="M2522" s="419"/>
      <c r="N2522" s="419"/>
      <c r="O2522" s="419"/>
      <c r="P2522" s="419"/>
      <c r="Q2522" s="419"/>
      <c r="R2522" s="419"/>
      <c r="S2522" s="419"/>
      <c r="T2522" s="419"/>
      <c r="U2522" s="419"/>
      <c r="V2522" s="419"/>
      <c r="W2522" s="419"/>
      <c r="X2522" s="419"/>
      <c r="Y2522" s="419"/>
      <c r="Z2522" s="419"/>
      <c r="AA2522" s="420"/>
      <c r="AB2522" s="420"/>
      <c r="AC2522" s="457"/>
      <c r="AD2522" s="421"/>
      <c r="AE2522" s="536"/>
      <c r="AF2522" s="536"/>
      <c r="AG2522" s="536"/>
      <c r="AH2522" s="536"/>
      <c r="AI2522" s="537"/>
      <c r="AJ2522" s="537"/>
      <c r="AK2522" s="537"/>
      <c r="AL2522" s="537"/>
      <c r="AM2522" s="537"/>
      <c r="AN2522" s="537"/>
      <c r="AO2522" s="537"/>
      <c r="AP2522" s="537"/>
      <c r="AQ2522" s="422"/>
      <c r="AR2522" s="745" t="s">
        <v>858</v>
      </c>
      <c r="AS2522" s="475">
        <f t="shared" si="294"/>
        <v>0</v>
      </c>
      <c r="AT2522" s="475">
        <f t="shared" si="294"/>
        <v>0</v>
      </c>
      <c r="AU2522" s="475">
        <f t="shared" si="294"/>
        <v>0</v>
      </c>
      <c r="AV2522" s="475">
        <f t="shared" si="294"/>
        <v>0</v>
      </c>
      <c r="AW2522" s="475">
        <f t="shared" si="294"/>
        <v>0</v>
      </c>
      <c r="AX2522" s="475">
        <f t="shared" si="294"/>
        <v>0</v>
      </c>
      <c r="AY2522" s="185">
        <f>IF(AND(SUM(AE2522:$AP2522)&gt;0,J2522&lt;&gt;""),CONCATENATE(B2522,"_",F2522,"_",AG2522),0)</f>
        <v>0</v>
      </c>
      <c r="AZ2522" s="203">
        <f>IF(AND(SUM(AE2522:$AP2522)&gt;0,D2522="BFS"),1,0)</f>
        <v>0</v>
      </c>
      <c r="BA2522" s="203">
        <f t="shared" si="288"/>
        <v>0</v>
      </c>
    </row>
    <row r="2523" spans="1:53" ht="13">
      <c r="A2523" s="185">
        <f>IF(AND(SUM(AE2523:AP2523)&gt;0,J2523&lt;&gt;""),CONCATENATE(B2523,"_",F2523,"_",$A$5,"_",SUMPRODUCT((B$9:B2523=B2523)*(F$9:F2523=F2523)*(SUM(AE2523:AP2523)&lt;&gt;0)*(J2523&lt;&gt;""))-1),0)</f>
        <v>0</v>
      </c>
      <c r="B2523" s="746" t="s">
        <v>858</v>
      </c>
      <c r="C2523" s="464" t="s">
        <v>1939</v>
      </c>
      <c r="D2523" s="89" t="s">
        <v>1361</v>
      </c>
      <c r="E2523" s="465" t="s">
        <v>1360</v>
      </c>
      <c r="F2523" s="658" t="s">
        <v>1360</v>
      </c>
      <c r="G2523" s="429"/>
      <c r="H2523" s="424" t="s">
        <v>1043</v>
      </c>
      <c r="I2523" s="424" t="s">
        <v>1052</v>
      </c>
      <c r="J2523" s="424" t="s">
        <v>1053</v>
      </c>
      <c r="K2523" s="424"/>
      <c r="L2523" s="424"/>
      <c r="M2523" s="425"/>
      <c r="N2523" s="425"/>
      <c r="O2523" s="425"/>
      <c r="P2523" s="425"/>
      <c r="Q2523" s="425"/>
      <c r="R2523" s="425"/>
      <c r="S2523" s="425"/>
      <c r="T2523" s="425"/>
      <c r="U2523" s="425"/>
      <c r="V2523" s="425"/>
      <c r="W2523" s="425"/>
      <c r="X2523" s="425"/>
      <c r="Y2523" s="425"/>
      <c r="Z2523" s="425"/>
      <c r="AA2523" s="426"/>
      <c r="AB2523" s="426"/>
      <c r="AC2523" s="458"/>
      <c r="AD2523" s="181"/>
      <c r="AE2523" s="533"/>
      <c r="AF2523" s="533"/>
      <c r="AG2523" s="533"/>
      <c r="AH2523" s="533"/>
      <c r="AI2523" s="533"/>
      <c r="AJ2523" s="533"/>
      <c r="AK2523" s="534"/>
      <c r="AL2523" s="534"/>
      <c r="AM2523" s="534"/>
      <c r="AN2523" s="533"/>
      <c r="AO2523" s="535"/>
      <c r="AP2523" s="534"/>
      <c r="AQ2523" s="430"/>
      <c r="AR2523" s="746" t="s">
        <v>858</v>
      </c>
      <c r="AS2523" s="475">
        <f t="shared" si="294"/>
        <v>0</v>
      </c>
      <c r="AT2523" s="475">
        <f t="shared" si="294"/>
        <v>0</v>
      </c>
      <c r="AU2523" s="475">
        <f t="shared" si="294"/>
        <v>0</v>
      </c>
      <c r="AV2523" s="475">
        <f t="shared" si="294"/>
        <v>0</v>
      </c>
      <c r="AW2523" s="475">
        <f t="shared" si="294"/>
        <v>0</v>
      </c>
      <c r="AX2523" s="475">
        <f t="shared" si="294"/>
        <v>0</v>
      </c>
      <c r="AY2523" s="185">
        <f>IF(AND(SUM(AE2523:$AP2523)&gt;0,J2523&lt;&gt;""),CONCATENATE(B2523,"_",F2523,"_",AG2523),0)</f>
        <v>0</v>
      </c>
      <c r="AZ2523" s="203">
        <f>IF(AND(SUM(AE2523:$AP2523)&gt;0,D2523="BFS"),1,0)</f>
        <v>0</v>
      </c>
      <c r="BA2523" s="203">
        <f t="shared" si="288"/>
        <v>0</v>
      </c>
    </row>
    <row r="2524" spans="1:53" ht="15.5">
      <c r="A2524" s="185">
        <f>IF(AND(SUM(AE2524:AP2524)&gt;0,J2524&lt;&gt;""),CONCATENATE(B2524,"_",F2524,"_",$A$5,"_",SUMPRODUCT((B$9:B2524=B2524)*(F$9:F2524=F2524)*(SUM(AE2524:AP2524)&lt;&gt;0)*(J2524&lt;&gt;""))-1),0)</f>
        <v>0</v>
      </c>
      <c r="B2524" s="165" t="s">
        <v>858</v>
      </c>
      <c r="C2524" s="69" t="s">
        <v>364</v>
      </c>
      <c r="D2524" s="84"/>
      <c r="E2524" s="467"/>
      <c r="F2524" s="659"/>
      <c r="G2524" s="76"/>
      <c r="H2524" s="77"/>
      <c r="I2524" s="77"/>
      <c r="J2524" s="77"/>
      <c r="K2524" s="77"/>
      <c r="L2524" s="78"/>
      <c r="M2524" s="78"/>
      <c r="N2524" s="78"/>
      <c r="O2524" s="78"/>
      <c r="P2524" s="78"/>
      <c r="Q2524" s="78"/>
      <c r="R2524" s="78"/>
      <c r="S2524" s="78"/>
      <c r="T2524" s="78"/>
      <c r="U2524" s="78"/>
      <c r="V2524" s="78"/>
      <c r="W2524" s="78"/>
      <c r="X2524" s="78"/>
      <c r="Y2524" s="78"/>
      <c r="Z2524" s="78"/>
      <c r="AA2524" s="76"/>
      <c r="AB2524" s="76"/>
      <c r="AC2524" s="459"/>
      <c r="AD2524" s="71"/>
      <c r="AE2524" s="538"/>
      <c r="AF2524" s="538"/>
      <c r="AG2524" s="538"/>
      <c r="AH2524" s="538"/>
      <c r="AI2524" s="539"/>
      <c r="AJ2524" s="539"/>
      <c r="AK2524" s="539"/>
      <c r="AL2524" s="539"/>
      <c r="AM2524" s="539"/>
      <c r="AN2524" s="539"/>
      <c r="AO2524" s="539"/>
      <c r="AP2524" s="539"/>
      <c r="AQ2524" s="326"/>
      <c r="AR2524" s="165" t="s">
        <v>858</v>
      </c>
      <c r="AS2524" s="475">
        <f t="shared" si="294"/>
        <v>0</v>
      </c>
      <c r="AT2524" s="475">
        <f t="shared" si="294"/>
        <v>0</v>
      </c>
      <c r="AU2524" s="475">
        <f t="shared" si="294"/>
        <v>0</v>
      </c>
      <c r="AV2524" s="475">
        <f t="shared" si="294"/>
        <v>0</v>
      </c>
      <c r="AW2524" s="475">
        <f t="shared" si="294"/>
        <v>0</v>
      </c>
      <c r="AX2524" s="475">
        <f t="shared" si="294"/>
        <v>0</v>
      </c>
      <c r="AY2524" s="185">
        <f>IF(AND(SUM(AE2524:$AP2524)&gt;0,J2524&lt;&gt;""),CONCATENATE(B2524,"_",F2524,"_",AG2524),0)</f>
        <v>0</v>
      </c>
      <c r="AZ2524" s="203">
        <f>IF(AND(SUM(AE2524:$AP2524)&gt;0,D2524="BFS"),1,0)</f>
        <v>0</v>
      </c>
      <c r="BA2524" s="203">
        <f t="shared" si="288"/>
        <v>0</v>
      </c>
    </row>
    <row r="2525" spans="1:53" ht="25">
      <c r="A2525" s="185">
        <f>IF(AND(SUM(AE2525:AP2525)&gt;0,J2525&lt;&gt;""),CONCATENATE(B2525,"_",F2525,"_",$A$5,"_",SUMPRODUCT((B$9:B2525=B2525)*(F$9:F2525=F2525)*(SUM(AE2525:AP2525)&lt;&gt;0)*(J2525&lt;&gt;""))-1),0)</f>
        <v>0</v>
      </c>
      <c r="B2525" s="745" t="s">
        <v>858</v>
      </c>
      <c r="C2525" s="58" t="s">
        <v>573</v>
      </c>
      <c r="D2525" s="85" t="s">
        <v>1046</v>
      </c>
      <c r="E2525" s="463" t="s">
        <v>574</v>
      </c>
      <c r="F2525" s="657" t="s">
        <v>613</v>
      </c>
      <c r="G2525" s="420"/>
      <c r="H2525" s="418"/>
      <c r="I2525" s="418"/>
      <c r="J2525" s="418"/>
      <c r="K2525" s="418"/>
      <c r="L2525" s="419"/>
      <c r="M2525" s="419"/>
      <c r="N2525" s="419"/>
      <c r="O2525" s="419"/>
      <c r="P2525" s="419"/>
      <c r="Q2525" s="419"/>
      <c r="R2525" s="419"/>
      <c r="S2525" s="419"/>
      <c r="T2525" s="419"/>
      <c r="U2525" s="419"/>
      <c r="V2525" s="419"/>
      <c r="W2525" s="419"/>
      <c r="X2525" s="419"/>
      <c r="Y2525" s="419"/>
      <c r="Z2525" s="419"/>
      <c r="AA2525" s="420"/>
      <c r="AB2525" s="420"/>
      <c r="AC2525" s="457"/>
      <c r="AD2525" s="421"/>
      <c r="AE2525" s="536"/>
      <c r="AF2525" s="536"/>
      <c r="AG2525" s="536"/>
      <c r="AH2525" s="536"/>
      <c r="AI2525" s="537"/>
      <c r="AJ2525" s="537"/>
      <c r="AK2525" s="537"/>
      <c r="AL2525" s="537"/>
      <c r="AM2525" s="537"/>
      <c r="AN2525" s="537"/>
      <c r="AO2525" s="537"/>
      <c r="AP2525" s="537"/>
      <c r="AQ2525" s="422"/>
      <c r="AR2525" s="745" t="s">
        <v>858</v>
      </c>
      <c r="AS2525" s="475">
        <f t="shared" si="294"/>
        <v>0</v>
      </c>
      <c r="AT2525" s="475">
        <f t="shared" si="294"/>
        <v>0</v>
      </c>
      <c r="AU2525" s="475">
        <f t="shared" si="294"/>
        <v>0</v>
      </c>
      <c r="AV2525" s="475">
        <f t="shared" si="294"/>
        <v>0</v>
      </c>
      <c r="AW2525" s="475">
        <f t="shared" si="294"/>
        <v>0</v>
      </c>
      <c r="AX2525" s="475">
        <f t="shared" si="294"/>
        <v>0</v>
      </c>
      <c r="AY2525" s="185">
        <f>IF(AND(SUM(AE2525:$AP2525)&gt;0,J2525&lt;&gt;""),CONCATENATE(B2525,"_",F2525,"_",AG2525),0)</f>
        <v>0</v>
      </c>
      <c r="AZ2525" s="203">
        <f>IF(AND(SUM(AE2525:$AP2525)&gt;0,D2525="BFS"),1,0)</f>
        <v>0</v>
      </c>
      <c r="BA2525" s="203">
        <f t="shared" si="288"/>
        <v>0</v>
      </c>
    </row>
    <row r="2526" spans="1:53" ht="50.5">
      <c r="A2526" s="185" t="str">
        <f>IF(AND(SUM(AE2526:AP2526)&gt;0,J2526&lt;&gt;""),CONCATENATE(B2526,"_",F2526,"_",$A$5,"_",SUMPRODUCT((B$9:B2526=B2526)*(F$9:F2526=F2526)*(SUM(AE2526:AP2526)&lt;&gt;0)*(J2526&lt;&gt;""))-1),0)</f>
        <v>BB_1.1.4_neu_1</v>
      </c>
      <c r="B2526" s="746" t="s">
        <v>858</v>
      </c>
      <c r="C2526" s="464" t="s">
        <v>1944</v>
      </c>
      <c r="D2526" s="89" t="s">
        <v>1046</v>
      </c>
      <c r="E2526" s="465" t="s">
        <v>574</v>
      </c>
      <c r="F2526" s="658" t="s">
        <v>613</v>
      </c>
      <c r="G2526" s="429" t="s">
        <v>1590</v>
      </c>
      <c r="H2526" s="424" t="s">
        <v>1047</v>
      </c>
      <c r="I2526" s="424"/>
      <c r="J2526" s="424" t="s">
        <v>1053</v>
      </c>
      <c r="K2526" s="424" t="s">
        <v>2028</v>
      </c>
      <c r="L2526" s="424" t="s">
        <v>1961</v>
      </c>
      <c r="M2526" s="425" t="s">
        <v>2029</v>
      </c>
      <c r="N2526" s="424" t="s">
        <v>1953</v>
      </c>
      <c r="O2526" s="425" t="s">
        <v>1047</v>
      </c>
      <c r="P2526" s="425" t="s">
        <v>1047</v>
      </c>
      <c r="Q2526" s="425" t="s">
        <v>2026</v>
      </c>
      <c r="R2526" s="425" t="s">
        <v>1047</v>
      </c>
      <c r="S2526" s="425" t="s">
        <v>1047</v>
      </c>
      <c r="T2526" s="425" t="s">
        <v>1955</v>
      </c>
      <c r="U2526" s="425" t="s">
        <v>1047</v>
      </c>
      <c r="V2526" s="425" t="s">
        <v>1047</v>
      </c>
      <c r="W2526" s="425" t="s">
        <v>1047</v>
      </c>
      <c r="X2526" s="425" t="s">
        <v>1043</v>
      </c>
      <c r="Y2526" s="425" t="s">
        <v>1047</v>
      </c>
      <c r="Z2526" s="425" t="s">
        <v>1043</v>
      </c>
      <c r="AA2526" s="781"/>
      <c r="AB2526" s="468" t="s">
        <v>564</v>
      </c>
      <c r="AC2526" s="458"/>
      <c r="AD2526" s="427"/>
      <c r="AE2526" s="533"/>
      <c r="AF2526" s="533">
        <v>411</v>
      </c>
      <c r="AG2526" s="533">
        <v>368</v>
      </c>
      <c r="AH2526" s="533">
        <v>416</v>
      </c>
      <c r="AI2526" s="533">
        <v>482</v>
      </c>
      <c r="AJ2526" s="533">
        <v>521</v>
      </c>
      <c r="AK2526" s="534">
        <v>454</v>
      </c>
      <c r="AL2526" s="534">
        <v>427</v>
      </c>
      <c r="AM2526" s="534">
        <v>434</v>
      </c>
      <c r="AN2526" s="533">
        <v>406</v>
      </c>
      <c r="AO2526" s="535">
        <v>347</v>
      </c>
      <c r="AP2526" s="534">
        <v>356</v>
      </c>
      <c r="AQ2526" s="182" t="s">
        <v>2370</v>
      </c>
      <c r="AR2526" s="746" t="s">
        <v>858</v>
      </c>
      <c r="AS2526" s="475" t="str">
        <f t="shared" si="294"/>
        <v>DS</v>
      </c>
      <c r="AT2526" s="475" t="str">
        <f t="shared" si="294"/>
        <v>4B</v>
      </c>
      <c r="AU2526" s="475">
        <f t="shared" si="294"/>
        <v>454</v>
      </c>
      <c r="AV2526" s="475" t="str">
        <f t="shared" si="294"/>
        <v>VOC</v>
      </c>
      <c r="AW2526" s="475" t="str">
        <f t="shared" si="294"/>
        <v>B</v>
      </c>
      <c r="AX2526" s="475">
        <f t="shared" si="294"/>
        <v>0</v>
      </c>
      <c r="AY2526" s="185" t="str">
        <f>IF(AND(SUM(AE2526:$AP2526)&gt;0,J2526&lt;&gt;""),CONCATENATE(B2526,"_",F2526,"_",AG2526),0)</f>
        <v>BB_1.1.4_368</v>
      </c>
      <c r="AZ2526" s="203">
        <f>IF(AND(SUM(AE2526:$AP2526)&gt;0,D2526="BFS"),1,0)</f>
        <v>0</v>
      </c>
      <c r="BA2526" s="203">
        <f t="shared" ref="BA2526:BA2589" si="295">IF(AZ2526=1,VLOOKUP(AY2526,GESIS,2,FALSE),0)</f>
        <v>0</v>
      </c>
    </row>
    <row r="2527" spans="1:53" ht="50.5">
      <c r="A2527" s="185" t="str">
        <f>IF(AND(SUM(AE2527:AP2527)&gt;0,J2527&lt;&gt;""),CONCATENATE(B2527,"_",F2527,"_",$A$5,"_",SUMPRODUCT((B$9:B2527=B2527)*(F$9:F2527=F2527)*(SUM(AE2527:AP2527)&lt;&gt;0)*(J2527&lt;&gt;""))-1),0)</f>
        <v>BB_1.1.4_neu_2</v>
      </c>
      <c r="B2527" s="746" t="s">
        <v>858</v>
      </c>
      <c r="C2527" s="464" t="s">
        <v>1944</v>
      </c>
      <c r="D2527" s="89" t="s">
        <v>1046</v>
      </c>
      <c r="E2527" s="465" t="s">
        <v>574</v>
      </c>
      <c r="F2527" s="658" t="s">
        <v>613</v>
      </c>
      <c r="G2527" s="429" t="s">
        <v>1591</v>
      </c>
      <c r="H2527" s="424" t="s">
        <v>1047</v>
      </c>
      <c r="I2527" s="424"/>
      <c r="J2527" s="424" t="s">
        <v>1053</v>
      </c>
      <c r="K2527" s="424" t="s">
        <v>2027</v>
      </c>
      <c r="L2527" s="424" t="s">
        <v>1961</v>
      </c>
      <c r="M2527" s="425" t="s">
        <v>2029</v>
      </c>
      <c r="N2527" s="424" t="s">
        <v>1953</v>
      </c>
      <c r="O2527" s="425" t="s">
        <v>1047</v>
      </c>
      <c r="P2527" s="425" t="s">
        <v>1047</v>
      </c>
      <c r="Q2527" s="425" t="s">
        <v>2026</v>
      </c>
      <c r="R2527" s="425" t="s">
        <v>1047</v>
      </c>
      <c r="S2527" s="425" t="s">
        <v>1047</v>
      </c>
      <c r="T2527" s="425" t="s">
        <v>1955</v>
      </c>
      <c r="U2527" s="425" t="s">
        <v>1047</v>
      </c>
      <c r="V2527" s="425" t="s">
        <v>1047</v>
      </c>
      <c r="W2527" s="425" t="s">
        <v>1047</v>
      </c>
      <c r="X2527" s="425" t="s">
        <v>1043</v>
      </c>
      <c r="Y2527" s="425" t="s">
        <v>1047</v>
      </c>
      <c r="Z2527" s="425" t="s">
        <v>1043</v>
      </c>
      <c r="AA2527" s="468" t="s">
        <v>2369</v>
      </c>
      <c r="AB2527" s="468" t="s">
        <v>564</v>
      </c>
      <c r="AC2527" s="458">
        <v>40422</v>
      </c>
      <c r="AD2527" s="427"/>
      <c r="AE2527" s="533"/>
      <c r="AF2527" s="533">
        <v>21</v>
      </c>
      <c r="AG2527" s="533">
        <v>59</v>
      </c>
      <c r="AH2527" s="533">
        <v>22</v>
      </c>
      <c r="AI2527" s="533">
        <v>43</v>
      </c>
      <c r="AJ2527" s="533">
        <v>25</v>
      </c>
      <c r="AK2527" s="534">
        <v>23</v>
      </c>
      <c r="AL2527" s="534">
        <v>12</v>
      </c>
      <c r="AM2527" s="534">
        <v>17</v>
      </c>
      <c r="AN2527" s="533">
        <v>12</v>
      </c>
      <c r="AO2527" s="535">
        <v>5</v>
      </c>
      <c r="AP2527" s="534">
        <v>3</v>
      </c>
      <c r="AQ2527" s="182" t="s">
        <v>2370</v>
      </c>
      <c r="AR2527" s="746" t="s">
        <v>858</v>
      </c>
      <c r="AS2527" s="475" t="str">
        <f t="shared" ref="AS2527:AX2536" si="296">IF(SUM($AE2527:$AP2527)&gt;0,VLOOKUP($F2527,Schulart,AS$2,FALSE),0)</f>
        <v>DS</v>
      </c>
      <c r="AT2527" s="475" t="str">
        <f t="shared" si="296"/>
        <v>4B</v>
      </c>
      <c r="AU2527" s="475">
        <f t="shared" si="296"/>
        <v>454</v>
      </c>
      <c r="AV2527" s="475" t="str">
        <f t="shared" si="296"/>
        <v>VOC</v>
      </c>
      <c r="AW2527" s="475" t="str">
        <f t="shared" si="296"/>
        <v>B</v>
      </c>
      <c r="AX2527" s="475">
        <f t="shared" si="296"/>
        <v>0</v>
      </c>
      <c r="AY2527" s="185" t="str">
        <f>IF(AND(SUM(AE2527:$AP2527)&gt;0,J2527&lt;&gt;""),CONCATENATE(B2527,"_",F2527,"_",AG2527),0)</f>
        <v>BB_1.1.4_59</v>
      </c>
      <c r="AZ2527" s="203">
        <f>IF(AND(SUM(AE2527:$AP2527)&gt;0,D2527="BFS"),1,0)</f>
        <v>0</v>
      </c>
      <c r="BA2527" s="203">
        <f t="shared" si="295"/>
        <v>0</v>
      </c>
    </row>
    <row r="2528" spans="1:53" ht="15.5">
      <c r="A2528" s="185">
        <f>IF(AND(SUM(AE2528:AP2528)&gt;0,J2528&lt;&gt;""),CONCATENATE(B2528,"_",F2528,"_",$A$5,"_",SUMPRODUCT((B$9:B2528=B2528)*(F$9:F2528=F2528)*(SUM(AE2528:AP2528)&lt;&gt;0)*(J2528&lt;&gt;""))-1),0)</f>
        <v>0</v>
      </c>
      <c r="B2528" s="164" t="s">
        <v>858</v>
      </c>
      <c r="C2528" s="68" t="s">
        <v>1362</v>
      </c>
      <c r="D2528" s="66"/>
      <c r="E2528" s="461"/>
      <c r="F2528" s="660"/>
      <c r="G2528" s="67"/>
      <c r="H2528" s="67"/>
      <c r="I2528" s="67"/>
      <c r="J2528" s="67"/>
      <c r="K2528" s="67"/>
      <c r="L2528" s="67"/>
      <c r="M2528" s="67"/>
      <c r="N2528" s="67"/>
      <c r="O2528" s="67"/>
      <c r="P2528" s="67"/>
      <c r="Q2528" s="67"/>
      <c r="R2528" s="67"/>
      <c r="S2528" s="67"/>
      <c r="T2528" s="67"/>
      <c r="U2528" s="67"/>
      <c r="V2528" s="67"/>
      <c r="W2528" s="67"/>
      <c r="X2528" s="67"/>
      <c r="Y2528" s="67"/>
      <c r="Z2528" s="67"/>
      <c r="AA2528" s="67"/>
      <c r="AB2528" s="67"/>
      <c r="AC2528" s="455"/>
      <c r="AD2528" s="91"/>
      <c r="AE2528" s="540"/>
      <c r="AF2528" s="540"/>
      <c r="AG2528" s="540"/>
      <c r="AH2528" s="540"/>
      <c r="AI2528" s="540"/>
      <c r="AJ2528" s="540"/>
      <c r="AK2528" s="540"/>
      <c r="AL2528" s="540"/>
      <c r="AM2528" s="540"/>
      <c r="AN2528" s="540"/>
      <c r="AO2528" s="540"/>
      <c r="AP2528" s="540"/>
      <c r="AQ2528" s="325"/>
      <c r="AR2528" s="164" t="s">
        <v>858</v>
      </c>
      <c r="AS2528" s="475">
        <f t="shared" si="296"/>
        <v>0</v>
      </c>
      <c r="AT2528" s="475">
        <f t="shared" si="296"/>
        <v>0</v>
      </c>
      <c r="AU2528" s="475">
        <f t="shared" si="296"/>
        <v>0</v>
      </c>
      <c r="AV2528" s="475">
        <f t="shared" si="296"/>
        <v>0</v>
      </c>
      <c r="AW2528" s="475">
        <f t="shared" si="296"/>
        <v>0</v>
      </c>
      <c r="AX2528" s="475">
        <f t="shared" si="296"/>
        <v>0</v>
      </c>
      <c r="AY2528" s="185">
        <f>IF(AND(SUM(AE2528:$AP2528)&gt;0,J2528&lt;&gt;""),CONCATENATE(B2528,"_",F2528,"_",AG2528),0)</f>
        <v>0</v>
      </c>
      <c r="AZ2528" s="203">
        <f>IF(AND(SUM(AE2528:$AP2528)&gt;0,D2528="BFS"),1,0)</f>
        <v>0</v>
      </c>
      <c r="BA2528" s="203">
        <f t="shared" si="295"/>
        <v>0</v>
      </c>
    </row>
    <row r="2529" spans="1:53" ht="15.5">
      <c r="A2529" s="185">
        <f>IF(AND(SUM(AE2529:AP2529)&gt;0,J2529&lt;&gt;""),CONCATENATE(B2529,"_",F2529,"_",$A$5,"_",SUMPRODUCT((B$9:B2529=B2529)*(F$9:F2529=F2529)*(SUM(AE2529:AP2529)&lt;&gt;0)*(J2529&lt;&gt;""))-1),0)</f>
        <v>0</v>
      </c>
      <c r="B2529" s="165" t="s">
        <v>858</v>
      </c>
      <c r="C2529" s="69" t="s">
        <v>1284</v>
      </c>
      <c r="D2529" s="84"/>
      <c r="E2529" s="462"/>
      <c r="F2529" s="659"/>
      <c r="G2529" s="411"/>
      <c r="H2529" s="412"/>
      <c r="I2529" s="412"/>
      <c r="J2529" s="412"/>
      <c r="K2529" s="412"/>
      <c r="L2529" s="413"/>
      <c r="M2529" s="413"/>
      <c r="N2529" s="413"/>
      <c r="O2529" s="413"/>
      <c r="P2529" s="413"/>
      <c r="Q2529" s="413"/>
      <c r="R2529" s="413"/>
      <c r="S2529" s="413"/>
      <c r="T2529" s="413"/>
      <c r="U2529" s="413"/>
      <c r="V2529" s="413"/>
      <c r="W2529" s="413"/>
      <c r="X2529" s="413"/>
      <c r="Y2529" s="413"/>
      <c r="Z2529" s="413"/>
      <c r="AA2529" s="411"/>
      <c r="AB2529" s="411"/>
      <c r="AC2529" s="456"/>
      <c r="AD2529" s="414"/>
      <c r="AE2529" s="541"/>
      <c r="AF2529" s="541"/>
      <c r="AG2529" s="541"/>
      <c r="AH2529" s="541"/>
      <c r="AI2529" s="542"/>
      <c r="AJ2529" s="542"/>
      <c r="AK2529" s="542"/>
      <c r="AL2529" s="542"/>
      <c r="AM2529" s="542"/>
      <c r="AN2529" s="542"/>
      <c r="AO2529" s="542"/>
      <c r="AP2529" s="542"/>
      <c r="AQ2529" s="416"/>
      <c r="AR2529" s="165" t="s">
        <v>858</v>
      </c>
      <c r="AS2529" s="475">
        <f t="shared" si="296"/>
        <v>0</v>
      </c>
      <c r="AT2529" s="475">
        <f t="shared" si="296"/>
        <v>0</v>
      </c>
      <c r="AU2529" s="475">
        <f t="shared" si="296"/>
        <v>0</v>
      </c>
      <c r="AV2529" s="475">
        <f t="shared" si="296"/>
        <v>0</v>
      </c>
      <c r="AW2529" s="475">
        <f t="shared" si="296"/>
        <v>0</v>
      </c>
      <c r="AX2529" s="475">
        <f t="shared" si="296"/>
        <v>0</v>
      </c>
      <c r="AY2529" s="185">
        <f>IF(AND(SUM(AE2529:$AP2529)&gt;0,J2529&lt;&gt;""),CONCATENATE(B2529,"_",F2529,"_",AG2529),0)</f>
        <v>0</v>
      </c>
      <c r="AZ2529" s="203">
        <f>IF(AND(SUM(AE2529:$AP2529)&gt;0,D2529="BFS"),1,0)</f>
        <v>0</v>
      </c>
      <c r="BA2529" s="203">
        <f t="shared" si="295"/>
        <v>0</v>
      </c>
    </row>
    <row r="2530" spans="1:53" ht="25">
      <c r="A2530" s="185">
        <f>IF(AND(SUM(AE2530:AP2530)&gt;0,J2530&lt;&gt;""),CONCATENATE(B2530,"_",F2530,"_",$A$5,"_",SUMPRODUCT((B$9:B2530=B2530)*(F$9:F2530=F2530)*(SUM(AE2530:AP2530)&lt;&gt;0)*(J2530&lt;&gt;""))-1),0)</f>
        <v>0</v>
      </c>
      <c r="B2530" s="745" t="s">
        <v>858</v>
      </c>
      <c r="C2530" s="58" t="s">
        <v>1049</v>
      </c>
      <c r="D2530" s="85" t="s">
        <v>1365</v>
      </c>
      <c r="E2530" s="463" t="s">
        <v>1366</v>
      </c>
      <c r="F2530" s="657" t="s">
        <v>1366</v>
      </c>
      <c r="G2530" s="417" t="s">
        <v>1948</v>
      </c>
      <c r="H2530" s="418"/>
      <c r="I2530" s="418"/>
      <c r="J2530" s="418"/>
      <c r="K2530" s="418"/>
      <c r="L2530" s="419"/>
      <c r="M2530" s="419"/>
      <c r="N2530" s="419"/>
      <c r="O2530" s="419"/>
      <c r="P2530" s="419"/>
      <c r="Q2530" s="419"/>
      <c r="R2530" s="419"/>
      <c r="S2530" s="419"/>
      <c r="T2530" s="419"/>
      <c r="U2530" s="419"/>
      <c r="V2530" s="419"/>
      <c r="W2530" s="419"/>
      <c r="X2530" s="419"/>
      <c r="Y2530" s="419"/>
      <c r="Z2530" s="419"/>
      <c r="AA2530" s="420"/>
      <c r="AB2530" s="420"/>
      <c r="AC2530" s="457"/>
      <c r="AD2530" s="421"/>
      <c r="AE2530" s="536"/>
      <c r="AF2530" s="536"/>
      <c r="AG2530" s="536"/>
      <c r="AH2530" s="536"/>
      <c r="AI2530" s="537"/>
      <c r="AJ2530" s="537"/>
      <c r="AK2530" s="537"/>
      <c r="AL2530" s="537"/>
      <c r="AM2530" s="537"/>
      <c r="AN2530" s="537"/>
      <c r="AO2530" s="537"/>
      <c r="AP2530" s="537"/>
      <c r="AQ2530" s="422"/>
      <c r="AR2530" s="745" t="s">
        <v>858</v>
      </c>
      <c r="AS2530" s="475">
        <f t="shared" si="296"/>
        <v>0</v>
      </c>
      <c r="AT2530" s="475">
        <f t="shared" si="296"/>
        <v>0</v>
      </c>
      <c r="AU2530" s="475">
        <f t="shared" si="296"/>
        <v>0</v>
      </c>
      <c r="AV2530" s="475">
        <f t="shared" si="296"/>
        <v>0</v>
      </c>
      <c r="AW2530" s="475">
        <f t="shared" si="296"/>
        <v>0</v>
      </c>
      <c r="AX2530" s="475">
        <f t="shared" si="296"/>
        <v>0</v>
      </c>
      <c r="AY2530" s="185">
        <f>IF(AND(SUM(AE2530:$AP2530)&gt;0,J2530&lt;&gt;""),CONCATENATE(B2530,"_",F2530,"_",AG2530),0)</f>
        <v>0</v>
      </c>
      <c r="AZ2530" s="203">
        <f>IF(AND(SUM(AE2530:$AP2530)&gt;0,D2530="BFS"),1,0)</f>
        <v>0</v>
      </c>
      <c r="BA2530" s="203">
        <f t="shared" si="295"/>
        <v>0</v>
      </c>
    </row>
    <row r="2531" spans="1:53" ht="20">
      <c r="A2531" s="185" t="str">
        <f>IF(AND(SUM(AE2531:AP2531)&gt;0,J2531&lt;&gt;""),CONCATENATE(B2531,"_",F2531,"_",$A$5,"_",SUMPRODUCT((B$9:B2531=B2531)*(F$9:F2531=F2531)*(SUM(AE2531:AP2531)&lt;&gt;0)*(J2531&lt;&gt;""))-1),0)</f>
        <v>BB_1.2.1.1_neu_1</v>
      </c>
      <c r="B2531" s="746" t="s">
        <v>858</v>
      </c>
      <c r="C2531" s="464" t="s">
        <v>133</v>
      </c>
      <c r="D2531" s="89" t="s">
        <v>1365</v>
      </c>
      <c r="E2531" s="465" t="s">
        <v>1366</v>
      </c>
      <c r="F2531" s="658" t="s">
        <v>1366</v>
      </c>
      <c r="G2531" s="423" t="s">
        <v>1242</v>
      </c>
      <c r="H2531" s="432" t="s">
        <v>1047</v>
      </c>
      <c r="I2531" s="431" t="s">
        <v>1052</v>
      </c>
      <c r="J2531" s="432" t="s">
        <v>1053</v>
      </c>
      <c r="K2531" s="433" t="s">
        <v>1243</v>
      </c>
      <c r="L2531" s="432" t="s">
        <v>1961</v>
      </c>
      <c r="M2531" s="434" t="s">
        <v>1962</v>
      </c>
      <c r="N2531" s="434" t="s">
        <v>1244</v>
      </c>
      <c r="O2531" s="434" t="s">
        <v>1047</v>
      </c>
      <c r="P2531" s="434" t="s">
        <v>1043</v>
      </c>
      <c r="Q2531" s="434" t="s">
        <v>1949</v>
      </c>
      <c r="R2531" s="434" t="s">
        <v>1043</v>
      </c>
      <c r="S2531" s="434" t="s">
        <v>1043</v>
      </c>
      <c r="T2531" s="434" t="s">
        <v>1955</v>
      </c>
      <c r="U2531" s="434" t="s">
        <v>1043</v>
      </c>
      <c r="V2531" s="434" t="s">
        <v>1047</v>
      </c>
      <c r="W2531" s="434" t="s">
        <v>1047</v>
      </c>
      <c r="X2531" s="434" t="s">
        <v>1047</v>
      </c>
      <c r="Y2531" s="434" t="s">
        <v>1047</v>
      </c>
      <c r="Z2531" s="434" t="s">
        <v>1043</v>
      </c>
      <c r="AA2531" s="423" t="s">
        <v>1245</v>
      </c>
      <c r="AB2531" s="426" t="s">
        <v>1246</v>
      </c>
      <c r="AC2531" s="458">
        <v>40422</v>
      </c>
      <c r="AD2531" s="435"/>
      <c r="AE2531" s="543">
        <v>2479</v>
      </c>
      <c r="AF2531" s="543">
        <v>2309</v>
      </c>
      <c r="AG2531" s="543">
        <v>1972</v>
      </c>
      <c r="AH2531" s="543">
        <v>1929</v>
      </c>
      <c r="AI2531" s="543">
        <v>868</v>
      </c>
      <c r="AJ2531" s="543">
        <v>628</v>
      </c>
      <c r="AK2531" s="544">
        <v>566</v>
      </c>
      <c r="AL2531" s="544">
        <v>519</v>
      </c>
      <c r="AM2531" s="544">
        <v>493</v>
      </c>
      <c r="AN2531" s="543">
        <v>548</v>
      </c>
      <c r="AO2531" s="545">
        <v>501</v>
      </c>
      <c r="AP2531" s="544">
        <v>420</v>
      </c>
      <c r="AQ2531" s="182"/>
      <c r="AR2531" s="746" t="s">
        <v>858</v>
      </c>
      <c r="AS2531" s="475" t="str">
        <f t="shared" si="296"/>
        <v>SB</v>
      </c>
      <c r="AT2531" s="475" t="str">
        <f t="shared" si="296"/>
        <v>3B</v>
      </c>
      <c r="AU2531" s="475">
        <f t="shared" si="296"/>
        <v>354</v>
      </c>
      <c r="AV2531" s="475" t="str">
        <f t="shared" si="296"/>
        <v>VOC</v>
      </c>
      <c r="AW2531" s="475" t="str">
        <f t="shared" si="296"/>
        <v>B</v>
      </c>
      <c r="AX2531" s="475">
        <f t="shared" si="296"/>
        <v>0</v>
      </c>
      <c r="AY2531" s="185" t="str">
        <f>IF(AND(SUM(AE2531:$AP2531)&gt;0,J2531&lt;&gt;""),CONCATENATE(B2531,"_",F2531,"_",AG2531),0)</f>
        <v>BB_1.2.1.1_1972</v>
      </c>
      <c r="AZ2531" s="203">
        <f>IF(AND(SUM(AE2531:$AP2531)&gt;0,D2531="BFS"),1,0)</f>
        <v>1</v>
      </c>
      <c r="BA2531" s="203" t="e">
        <f t="shared" si="295"/>
        <v>#REF!</v>
      </c>
    </row>
    <row r="2532" spans="1:53" ht="30">
      <c r="A2532" s="185" t="str">
        <f>IF(AND(SUM(AE2532:AP2532)&gt;0,J2532&lt;&gt;""),CONCATENATE(B2532,"_",F2532,"_",$A$5,"_",SUMPRODUCT((B$9:B2532=B2532)*(F$9:F2532=F2532)*(SUM(AE2532:AP2532)&lt;&gt;0)*(J2532&lt;&gt;""))-1),0)</f>
        <v>BB_1.2.1.1_neu_2</v>
      </c>
      <c r="B2532" s="746" t="s">
        <v>858</v>
      </c>
      <c r="C2532" s="464" t="s">
        <v>133</v>
      </c>
      <c r="D2532" s="89" t="s">
        <v>1365</v>
      </c>
      <c r="E2532" s="465" t="s">
        <v>1366</v>
      </c>
      <c r="F2532" s="658" t="s">
        <v>1366</v>
      </c>
      <c r="G2532" s="423" t="s">
        <v>1293</v>
      </c>
      <c r="H2532" s="432" t="s">
        <v>1047</v>
      </c>
      <c r="I2532" s="437" t="s">
        <v>1052</v>
      </c>
      <c r="J2532" s="432" t="s">
        <v>1053</v>
      </c>
      <c r="K2532" s="433" t="s">
        <v>1243</v>
      </c>
      <c r="L2532" s="424" t="s">
        <v>1964</v>
      </c>
      <c r="M2532" s="432" t="s">
        <v>1962</v>
      </c>
      <c r="N2532" s="432" t="s">
        <v>1247</v>
      </c>
      <c r="O2532" s="432" t="s">
        <v>1047</v>
      </c>
      <c r="P2532" s="432" t="s">
        <v>1047</v>
      </c>
      <c r="Q2532" s="438">
        <v>0.1</v>
      </c>
      <c r="R2532" s="432" t="s">
        <v>1043</v>
      </c>
      <c r="S2532" s="432" t="s">
        <v>1043</v>
      </c>
      <c r="T2532" s="432" t="s">
        <v>1955</v>
      </c>
      <c r="U2532" s="432" t="s">
        <v>1047</v>
      </c>
      <c r="V2532" s="432" t="s">
        <v>1047</v>
      </c>
      <c r="W2532" s="432" t="s">
        <v>1047</v>
      </c>
      <c r="X2532" s="432" t="s">
        <v>1047</v>
      </c>
      <c r="Y2532" s="432" t="s">
        <v>1047</v>
      </c>
      <c r="Z2532" s="432" t="s">
        <v>1043</v>
      </c>
      <c r="AA2532" s="423" t="s">
        <v>1248</v>
      </c>
      <c r="AB2532" s="426" t="s">
        <v>1570</v>
      </c>
      <c r="AC2532" s="458">
        <v>40422</v>
      </c>
      <c r="AD2532" s="435" t="s">
        <v>1396</v>
      </c>
      <c r="AE2532" s="546">
        <v>103</v>
      </c>
      <c r="AF2532" s="546">
        <v>107</v>
      </c>
      <c r="AG2532" s="546">
        <v>105</v>
      </c>
      <c r="AH2532" s="546">
        <v>0</v>
      </c>
      <c r="AI2532" s="546">
        <v>0</v>
      </c>
      <c r="AJ2532" s="546">
        <v>0</v>
      </c>
      <c r="AK2532" s="547">
        <v>0</v>
      </c>
      <c r="AL2532" s="547">
        <v>0</v>
      </c>
      <c r="AM2532" s="547">
        <v>0</v>
      </c>
      <c r="AN2532" s="546">
        <v>0</v>
      </c>
      <c r="AO2532" s="548">
        <v>0</v>
      </c>
      <c r="AP2532" s="547">
        <v>0</v>
      </c>
      <c r="AQ2532" s="182"/>
      <c r="AR2532" s="746" t="s">
        <v>858</v>
      </c>
      <c r="AS2532" s="475" t="str">
        <f t="shared" si="296"/>
        <v>SB</v>
      </c>
      <c r="AT2532" s="475" t="str">
        <f t="shared" si="296"/>
        <v>3B</v>
      </c>
      <c r="AU2532" s="475">
        <f t="shared" si="296"/>
        <v>354</v>
      </c>
      <c r="AV2532" s="475" t="str">
        <f t="shared" si="296"/>
        <v>VOC</v>
      </c>
      <c r="AW2532" s="475" t="str">
        <f t="shared" si="296"/>
        <v>B</v>
      </c>
      <c r="AX2532" s="475">
        <f t="shared" si="296"/>
        <v>0</v>
      </c>
      <c r="AY2532" s="185" t="str">
        <f>IF(AND(SUM(AE2532:$AP2532)&gt;0,J2532&lt;&gt;""),CONCATENATE(B2532,"_",F2532,"_",AG2532),0)</f>
        <v>BB_1.2.1.1_105</v>
      </c>
      <c r="AZ2532" s="203">
        <f>IF(AND(SUM(AE2532:$AP2532)&gt;0,D2532="BFS"),1,0)</f>
        <v>1</v>
      </c>
      <c r="BA2532" s="203" t="e">
        <f t="shared" si="295"/>
        <v>#REF!</v>
      </c>
    </row>
    <row r="2533" spans="1:53" ht="25">
      <c r="A2533" s="185">
        <f>IF(AND(SUM(AE2533:AP2533)&gt;0,J2533&lt;&gt;""),CONCATENATE(B2533,"_",F2533,"_",$A$5,"_",SUMPRODUCT((B$9:B2533=B2533)*(F$9:F2533=F2533)*(SUM(AE2533:AP2533)&lt;&gt;0)*(J2533&lt;&gt;""))-1),0)</f>
        <v>0</v>
      </c>
      <c r="B2533" s="745" t="s">
        <v>858</v>
      </c>
      <c r="C2533" s="58" t="s">
        <v>1348</v>
      </c>
      <c r="D2533" s="85" t="s">
        <v>1365</v>
      </c>
      <c r="E2533" s="463" t="s">
        <v>1368</v>
      </c>
      <c r="F2533" s="657" t="s">
        <v>1368</v>
      </c>
      <c r="G2533" s="417" t="s">
        <v>457</v>
      </c>
      <c r="H2533" s="418"/>
      <c r="I2533" s="418"/>
      <c r="J2533" s="418"/>
      <c r="K2533" s="418"/>
      <c r="L2533" s="419"/>
      <c r="M2533" s="419"/>
      <c r="N2533" s="419"/>
      <c r="O2533" s="419"/>
      <c r="P2533" s="419"/>
      <c r="Q2533" s="419"/>
      <c r="R2533" s="419"/>
      <c r="S2533" s="419"/>
      <c r="T2533" s="419"/>
      <c r="U2533" s="419"/>
      <c r="V2533" s="419"/>
      <c r="W2533" s="419"/>
      <c r="X2533" s="419"/>
      <c r="Y2533" s="419"/>
      <c r="Z2533" s="419"/>
      <c r="AA2533" s="420"/>
      <c r="AB2533" s="420"/>
      <c r="AC2533" s="457"/>
      <c r="AD2533" s="421"/>
      <c r="AE2533" s="536"/>
      <c r="AF2533" s="536"/>
      <c r="AG2533" s="536"/>
      <c r="AH2533" s="536"/>
      <c r="AI2533" s="537"/>
      <c r="AJ2533" s="537"/>
      <c r="AK2533" s="537"/>
      <c r="AL2533" s="537"/>
      <c r="AM2533" s="537"/>
      <c r="AN2533" s="537"/>
      <c r="AO2533" s="537"/>
      <c r="AP2533" s="537"/>
      <c r="AQ2533" s="422"/>
      <c r="AR2533" s="745" t="s">
        <v>858</v>
      </c>
      <c r="AS2533" s="475">
        <f t="shared" si="296"/>
        <v>0</v>
      </c>
      <c r="AT2533" s="475">
        <f t="shared" si="296"/>
        <v>0</v>
      </c>
      <c r="AU2533" s="475">
        <f t="shared" si="296"/>
        <v>0</v>
      </c>
      <c r="AV2533" s="475">
        <f t="shared" si="296"/>
        <v>0</v>
      </c>
      <c r="AW2533" s="475">
        <f t="shared" si="296"/>
        <v>0</v>
      </c>
      <c r="AX2533" s="475">
        <f t="shared" si="296"/>
        <v>0</v>
      </c>
      <c r="AY2533" s="185">
        <f>IF(AND(SUM(AE2533:$AP2533)&gt;0,J2533&lt;&gt;""),CONCATENATE(B2533,"_",F2533,"_",AG2533),0)</f>
        <v>0</v>
      </c>
      <c r="AZ2533" s="203">
        <f>IF(AND(SUM(AE2533:$AP2533)&gt;0,D2533="BFS"),1,0)</f>
        <v>0</v>
      </c>
      <c r="BA2533" s="203">
        <f t="shared" si="295"/>
        <v>0</v>
      </c>
    </row>
    <row r="2534" spans="1:53" ht="30">
      <c r="A2534" s="185" t="str">
        <f>IF(AND(SUM(AE2534:AP2534)&gt;0,J2534&lt;&gt;""),CONCATENATE(B2534,"_",F2534,"_",$A$5,"_",SUMPRODUCT((B$9:B2534=B2534)*(F$9:F2534=F2534)*(SUM(AE2534:AP2534)&lt;&gt;0)*(J2534&lt;&gt;""))-1),0)</f>
        <v>BB_1.2.1.2_neu_1</v>
      </c>
      <c r="B2534" s="746" t="s">
        <v>858</v>
      </c>
      <c r="C2534" s="464" t="s">
        <v>1490</v>
      </c>
      <c r="D2534" s="89" t="s">
        <v>1365</v>
      </c>
      <c r="E2534" s="465" t="s">
        <v>1368</v>
      </c>
      <c r="F2534" s="658" t="s">
        <v>1368</v>
      </c>
      <c r="G2534" s="410" t="s">
        <v>1242</v>
      </c>
      <c r="H2534" s="432" t="s">
        <v>1047</v>
      </c>
      <c r="I2534" s="437" t="s">
        <v>1052</v>
      </c>
      <c r="J2534" s="432" t="s">
        <v>1053</v>
      </c>
      <c r="K2534" s="433" t="s">
        <v>459</v>
      </c>
      <c r="L2534" s="424" t="s">
        <v>1961</v>
      </c>
      <c r="M2534" s="425" t="s">
        <v>460</v>
      </c>
      <c r="N2534" s="425" t="s">
        <v>1244</v>
      </c>
      <c r="O2534" s="425" t="s">
        <v>1047</v>
      </c>
      <c r="P2534" s="425" t="s">
        <v>1043</v>
      </c>
      <c r="Q2534" s="425" t="s">
        <v>1949</v>
      </c>
      <c r="R2534" s="434" t="s">
        <v>1043</v>
      </c>
      <c r="S2534" s="434" t="s">
        <v>1043</v>
      </c>
      <c r="T2534" s="434" t="s">
        <v>1955</v>
      </c>
      <c r="U2534" s="434" t="s">
        <v>1043</v>
      </c>
      <c r="V2534" s="434" t="s">
        <v>1047</v>
      </c>
      <c r="W2534" s="434" t="s">
        <v>1047</v>
      </c>
      <c r="X2534" s="434" t="s">
        <v>1047</v>
      </c>
      <c r="Y2534" s="434" t="s">
        <v>1047</v>
      </c>
      <c r="Z2534" s="434" t="s">
        <v>1043</v>
      </c>
      <c r="AA2534" s="469" t="s">
        <v>1241</v>
      </c>
      <c r="AB2534" s="781"/>
      <c r="AC2534" s="458">
        <v>40422</v>
      </c>
      <c r="AD2534" s="435"/>
      <c r="AE2534" s="543">
        <v>628</v>
      </c>
      <c r="AF2534" s="543">
        <v>573</v>
      </c>
      <c r="AG2534" s="543">
        <v>551</v>
      </c>
      <c r="AH2534" s="543">
        <v>450</v>
      </c>
      <c r="AI2534" s="543">
        <v>319</v>
      </c>
      <c r="AJ2534" s="543">
        <v>215</v>
      </c>
      <c r="AK2534" s="544">
        <v>193</v>
      </c>
      <c r="AL2534" s="544">
        <v>136</v>
      </c>
      <c r="AM2534" s="544">
        <v>110</v>
      </c>
      <c r="AN2534" s="543">
        <v>87</v>
      </c>
      <c r="AO2534" s="545">
        <v>85</v>
      </c>
      <c r="AP2534" s="544">
        <v>100</v>
      </c>
      <c r="AQ2534" s="182"/>
      <c r="AR2534" s="746" t="s">
        <v>858</v>
      </c>
      <c r="AS2534" s="475" t="str">
        <f t="shared" si="296"/>
        <v>SB</v>
      </c>
      <c r="AT2534" s="475" t="str">
        <f t="shared" si="296"/>
        <v>4A</v>
      </c>
      <c r="AU2534" s="475">
        <f t="shared" si="296"/>
        <v>454</v>
      </c>
      <c r="AV2534" s="475" t="str">
        <f t="shared" si="296"/>
        <v>VOC</v>
      </c>
      <c r="AW2534" s="475" t="str">
        <f t="shared" si="296"/>
        <v>B</v>
      </c>
      <c r="AX2534" s="475">
        <f t="shared" si="296"/>
        <v>0</v>
      </c>
      <c r="AY2534" s="185" t="str">
        <f>IF(AND(SUM(AE2534:$AP2534)&gt;0,J2534&lt;&gt;""),CONCATENATE(B2534,"_",F2534,"_",AG2534),0)</f>
        <v>BB_1.2.1.2_551</v>
      </c>
      <c r="AZ2534" s="203">
        <f>IF(AND(SUM(AE2534:$AP2534)&gt;0,D2534="BFS"),1,0)</f>
        <v>1</v>
      </c>
      <c r="BA2534" s="203" t="e">
        <f t="shared" si="295"/>
        <v>#REF!</v>
      </c>
    </row>
    <row r="2535" spans="1:53" ht="25">
      <c r="A2535" s="185">
        <f>IF(AND(SUM(AE2535:AP2535)&gt;0,J2535&lt;&gt;""),CONCATENATE(B2535,"_",F2535,"_",$A$5,"_",SUMPRODUCT((B$9:B2535=B2535)*(F$9:F2535=F2535)*(SUM(AE2535:AP2535)&lt;&gt;0)*(J2535&lt;&gt;""))-1),0)</f>
        <v>0</v>
      </c>
      <c r="B2535" s="745" t="s">
        <v>858</v>
      </c>
      <c r="C2535" s="58" t="s">
        <v>1351</v>
      </c>
      <c r="D2535" s="85" t="s">
        <v>1365</v>
      </c>
      <c r="E2535" s="463" t="s">
        <v>1369</v>
      </c>
      <c r="F2535" s="657" t="s">
        <v>1369</v>
      </c>
      <c r="G2535" s="417" t="s">
        <v>688</v>
      </c>
      <c r="H2535" s="418"/>
      <c r="I2535" s="418"/>
      <c r="J2535" s="418"/>
      <c r="K2535" s="418"/>
      <c r="L2535" s="419"/>
      <c r="M2535" s="419"/>
      <c r="N2535" s="419"/>
      <c r="O2535" s="419"/>
      <c r="P2535" s="419"/>
      <c r="Q2535" s="419"/>
      <c r="R2535" s="419"/>
      <c r="S2535" s="419"/>
      <c r="T2535" s="419"/>
      <c r="U2535" s="419"/>
      <c r="V2535" s="419"/>
      <c r="W2535" s="419"/>
      <c r="X2535" s="419"/>
      <c r="Y2535" s="419"/>
      <c r="Z2535" s="419"/>
      <c r="AA2535" s="420"/>
      <c r="AB2535" s="420"/>
      <c r="AC2535" s="457"/>
      <c r="AD2535" s="421"/>
      <c r="AE2535" s="536"/>
      <c r="AF2535" s="536"/>
      <c r="AG2535" s="536"/>
      <c r="AH2535" s="536"/>
      <c r="AI2535" s="537"/>
      <c r="AJ2535" s="537"/>
      <c r="AK2535" s="537"/>
      <c r="AL2535" s="537"/>
      <c r="AM2535" s="537"/>
      <c r="AN2535" s="537"/>
      <c r="AO2535" s="537"/>
      <c r="AP2535" s="537"/>
      <c r="AQ2535" s="422"/>
      <c r="AR2535" s="745" t="s">
        <v>858</v>
      </c>
      <c r="AS2535" s="475">
        <f t="shared" si="296"/>
        <v>0</v>
      </c>
      <c r="AT2535" s="475">
        <f t="shared" si="296"/>
        <v>0</v>
      </c>
      <c r="AU2535" s="475">
        <f t="shared" si="296"/>
        <v>0</v>
      </c>
      <c r="AV2535" s="475">
        <f t="shared" si="296"/>
        <v>0</v>
      </c>
      <c r="AW2535" s="475">
        <f t="shared" si="296"/>
        <v>0</v>
      </c>
      <c r="AX2535" s="475">
        <f t="shared" si="296"/>
        <v>0</v>
      </c>
      <c r="AY2535" s="185">
        <f>IF(AND(SUM(AE2535:$AP2535)&gt;0,J2535&lt;&gt;""),CONCATENATE(B2535,"_",F2535,"_",AG2535),0)</f>
        <v>0</v>
      </c>
      <c r="AZ2535" s="203">
        <f>IF(AND(SUM(AE2535:$AP2535)&gt;0,D2535="BFS"),1,0)</f>
        <v>0</v>
      </c>
      <c r="BA2535" s="203">
        <f t="shared" si="295"/>
        <v>0</v>
      </c>
    </row>
    <row r="2536" spans="1:53" ht="30">
      <c r="A2536" s="185" t="str">
        <f>IF(AND(SUM(AE2536:AP2536)&gt;0,J2536&lt;&gt;""),CONCATENATE(B2536,"_",F2536,"_",$A$5,"_",SUMPRODUCT((B$9:B2536=B2536)*(F$9:F2536=F2536)*(SUM(AE2536:AP2536)&lt;&gt;0)*(J2536&lt;&gt;""))-1),0)</f>
        <v>BB_1.2.1.3_neu_1</v>
      </c>
      <c r="B2536" s="746" t="s">
        <v>858</v>
      </c>
      <c r="C2536" s="464" t="s">
        <v>1490</v>
      </c>
      <c r="D2536" s="89" t="s">
        <v>1365</v>
      </c>
      <c r="E2536" s="465" t="s">
        <v>1369</v>
      </c>
      <c r="F2536" s="658" t="s">
        <v>1369</v>
      </c>
      <c r="G2536" s="410" t="s">
        <v>1242</v>
      </c>
      <c r="H2536" s="432" t="s">
        <v>1047</v>
      </c>
      <c r="I2536" s="437" t="s">
        <v>1052</v>
      </c>
      <c r="J2536" s="432" t="s">
        <v>1053</v>
      </c>
      <c r="K2536" s="433" t="s">
        <v>1148</v>
      </c>
      <c r="L2536" s="424" t="s">
        <v>1961</v>
      </c>
      <c r="M2536" s="425" t="s">
        <v>460</v>
      </c>
      <c r="N2536" s="425" t="s">
        <v>1244</v>
      </c>
      <c r="O2536" s="425" t="s">
        <v>1047</v>
      </c>
      <c r="P2536" s="425" t="s">
        <v>1043</v>
      </c>
      <c r="Q2536" s="425" t="s">
        <v>1949</v>
      </c>
      <c r="R2536" s="434" t="s">
        <v>1043</v>
      </c>
      <c r="S2536" s="434" t="s">
        <v>1043</v>
      </c>
      <c r="T2536" s="434" t="s">
        <v>1955</v>
      </c>
      <c r="U2536" s="434" t="s">
        <v>1043</v>
      </c>
      <c r="V2536" s="434" t="s">
        <v>1047</v>
      </c>
      <c r="W2536" s="434" t="s">
        <v>1047</v>
      </c>
      <c r="X2536" s="434" t="s">
        <v>1047</v>
      </c>
      <c r="Y2536" s="434" t="s">
        <v>1047</v>
      </c>
      <c r="Z2536" s="434" t="s">
        <v>1043</v>
      </c>
      <c r="AA2536" s="469" t="s">
        <v>1149</v>
      </c>
      <c r="AB2536" s="781" t="s">
        <v>1150</v>
      </c>
      <c r="AC2536" s="458">
        <v>40422</v>
      </c>
      <c r="AD2536" s="435"/>
      <c r="AE2536" s="543">
        <v>84</v>
      </c>
      <c r="AF2536" s="543">
        <v>93</v>
      </c>
      <c r="AG2536" s="543">
        <v>101</v>
      </c>
      <c r="AH2536" s="543">
        <v>105</v>
      </c>
      <c r="AI2536" s="543">
        <v>106</v>
      </c>
      <c r="AJ2536" s="543">
        <v>50</v>
      </c>
      <c r="AK2536" s="544">
        <v>46</v>
      </c>
      <c r="AL2536" s="544">
        <v>21</v>
      </c>
      <c r="AM2536" s="544">
        <v>9</v>
      </c>
      <c r="AN2536" s="543">
        <v>13</v>
      </c>
      <c r="AO2536" s="545">
        <v>13</v>
      </c>
      <c r="AP2536" s="544">
        <v>9</v>
      </c>
      <c r="AQ2536" s="182"/>
      <c r="AR2536" s="746" t="s">
        <v>858</v>
      </c>
      <c r="AS2536" s="475" t="str">
        <f t="shared" si="296"/>
        <v>SB</v>
      </c>
      <c r="AT2536" s="475" t="str">
        <f t="shared" si="296"/>
        <v>4B</v>
      </c>
      <c r="AU2536" s="475">
        <f t="shared" si="296"/>
        <v>454</v>
      </c>
      <c r="AV2536" s="475" t="str">
        <f t="shared" si="296"/>
        <v>VOC</v>
      </c>
      <c r="AW2536" s="475" t="str">
        <f t="shared" si="296"/>
        <v>B</v>
      </c>
      <c r="AX2536" s="475">
        <f t="shared" si="296"/>
        <v>0</v>
      </c>
      <c r="AY2536" s="185" t="str">
        <f>IF(AND(SUM(AE2536:$AP2536)&gt;0,J2536&lt;&gt;""),CONCATENATE(B2536,"_",F2536,"_",AG2536),0)</f>
        <v>BB_1.2.1.3_101</v>
      </c>
      <c r="AZ2536" s="203">
        <f>IF(AND(SUM(AE2536:$AP2536)&gt;0,D2536="BFS"),1,0)</f>
        <v>1</v>
      </c>
      <c r="BA2536" s="203" t="e">
        <f t="shared" si="295"/>
        <v>#REF!</v>
      </c>
    </row>
    <row r="2537" spans="1:53" ht="25">
      <c r="A2537" s="185">
        <f>IF(AND(SUM(AE2537:AP2537)&gt;0,J2537&lt;&gt;""),CONCATENATE(B2537,"_",F2537,"_",$A$5,"_",SUMPRODUCT((B$9:B2537=B2537)*(F$9:F2537=F2537)*(SUM(AE2537:AP2537)&lt;&gt;0)*(J2537&lt;&gt;""))-1),0)</f>
        <v>0</v>
      </c>
      <c r="B2537" s="745" t="s">
        <v>858</v>
      </c>
      <c r="C2537" s="58" t="s">
        <v>1348</v>
      </c>
      <c r="D2537" s="85" t="s">
        <v>1365</v>
      </c>
      <c r="E2537" s="463" t="s">
        <v>1370</v>
      </c>
      <c r="F2537" s="657" t="s">
        <v>1370</v>
      </c>
      <c r="G2537" s="417" t="s">
        <v>1921</v>
      </c>
      <c r="H2537" s="418"/>
      <c r="I2537" s="418"/>
      <c r="J2537" s="418"/>
      <c r="K2537" s="418"/>
      <c r="L2537" s="419"/>
      <c r="M2537" s="419"/>
      <c r="N2537" s="419"/>
      <c r="O2537" s="419"/>
      <c r="P2537" s="419"/>
      <c r="Q2537" s="419"/>
      <c r="R2537" s="419"/>
      <c r="S2537" s="419"/>
      <c r="T2537" s="419"/>
      <c r="U2537" s="419"/>
      <c r="V2537" s="419"/>
      <c r="W2537" s="419"/>
      <c r="X2537" s="419"/>
      <c r="Y2537" s="419"/>
      <c r="Z2537" s="419"/>
      <c r="AA2537" s="420"/>
      <c r="AB2537" s="420"/>
      <c r="AC2537" s="457"/>
      <c r="AD2537" s="421"/>
      <c r="AE2537" s="536"/>
      <c r="AF2537" s="536"/>
      <c r="AG2537" s="536"/>
      <c r="AH2537" s="536"/>
      <c r="AI2537" s="537"/>
      <c r="AJ2537" s="537"/>
      <c r="AK2537" s="537"/>
      <c r="AL2537" s="537"/>
      <c r="AM2537" s="537"/>
      <c r="AN2537" s="537"/>
      <c r="AO2537" s="537"/>
      <c r="AP2537" s="537"/>
      <c r="AQ2537" s="422"/>
      <c r="AR2537" s="745" t="s">
        <v>858</v>
      </c>
      <c r="AS2537" s="475">
        <f t="shared" ref="AS2537:AX2546" si="297">IF(SUM($AE2537:$AP2537)&gt;0,VLOOKUP($F2537,Schulart,AS$2,FALSE),0)</f>
        <v>0</v>
      </c>
      <c r="AT2537" s="475">
        <f t="shared" si="297"/>
        <v>0</v>
      </c>
      <c r="AU2537" s="475">
        <f t="shared" si="297"/>
        <v>0</v>
      </c>
      <c r="AV2537" s="475">
        <f t="shared" si="297"/>
        <v>0</v>
      </c>
      <c r="AW2537" s="475">
        <f t="shared" si="297"/>
        <v>0</v>
      </c>
      <c r="AX2537" s="475">
        <f t="shared" si="297"/>
        <v>0</v>
      </c>
      <c r="AY2537" s="185">
        <f>IF(AND(SUM(AE2537:$AP2537)&gt;0,J2537&lt;&gt;""),CONCATENATE(B2537,"_",F2537,"_",AG2537),0)</f>
        <v>0</v>
      </c>
      <c r="AZ2537" s="203">
        <f>IF(AND(SUM(AE2537:$AP2537)&gt;0,D2537="BFS"),1,0)</f>
        <v>0</v>
      </c>
      <c r="BA2537" s="203">
        <f t="shared" si="295"/>
        <v>0</v>
      </c>
    </row>
    <row r="2538" spans="1:53" ht="30">
      <c r="A2538" s="185" t="str">
        <f>IF(AND(SUM(AE2538:AP2538)&gt;0,J2538&lt;&gt;""),CONCATENATE(B2538,"_",F2538,"_",$A$5,"_",SUMPRODUCT((B$9:B2538=B2538)*(F$9:F2538=F2538)*(SUM(AE2538:AP2538)&lt;&gt;0)*(J2538&lt;&gt;""))-1),0)</f>
        <v>BB_1.2.1.4_neu_1</v>
      </c>
      <c r="B2538" s="746" t="s">
        <v>858</v>
      </c>
      <c r="C2538" s="464" t="s">
        <v>1490</v>
      </c>
      <c r="D2538" s="89" t="s">
        <v>1365</v>
      </c>
      <c r="E2538" s="465" t="s">
        <v>1370</v>
      </c>
      <c r="F2538" s="658" t="s">
        <v>1370</v>
      </c>
      <c r="G2538" s="410" t="s">
        <v>1921</v>
      </c>
      <c r="H2538" s="432" t="s">
        <v>1047</v>
      </c>
      <c r="I2538" s="437" t="s">
        <v>1052</v>
      </c>
      <c r="J2538" s="432" t="s">
        <v>1053</v>
      </c>
      <c r="K2538" s="433" t="s">
        <v>459</v>
      </c>
      <c r="L2538" s="424" t="s">
        <v>1961</v>
      </c>
      <c r="M2538" s="425" t="s">
        <v>460</v>
      </c>
      <c r="N2538" s="425" t="s">
        <v>1247</v>
      </c>
      <c r="O2538" s="425" t="s">
        <v>1047</v>
      </c>
      <c r="P2538" s="425" t="s">
        <v>1043</v>
      </c>
      <c r="Q2538" s="425" t="s">
        <v>1949</v>
      </c>
      <c r="R2538" s="434" t="s">
        <v>1043</v>
      </c>
      <c r="S2538" s="434" t="s">
        <v>1043</v>
      </c>
      <c r="T2538" s="434" t="s">
        <v>1955</v>
      </c>
      <c r="U2538" s="434" t="s">
        <v>1043</v>
      </c>
      <c r="V2538" s="434" t="s">
        <v>1047</v>
      </c>
      <c r="W2538" s="434" t="s">
        <v>1047</v>
      </c>
      <c r="X2538" s="434" t="s">
        <v>1047</v>
      </c>
      <c r="Y2538" s="434" t="s">
        <v>1047</v>
      </c>
      <c r="Z2538" s="434" t="s">
        <v>1043</v>
      </c>
      <c r="AA2538" s="469" t="s">
        <v>1152</v>
      </c>
      <c r="AB2538" s="781"/>
      <c r="AC2538" s="458">
        <v>40422</v>
      </c>
      <c r="AD2538" s="435" t="s">
        <v>1592</v>
      </c>
      <c r="AE2538" s="543">
        <v>16</v>
      </c>
      <c r="AF2538" s="543">
        <v>24</v>
      </c>
      <c r="AG2538" s="543">
        <v>12</v>
      </c>
      <c r="AH2538" s="543">
        <v>20</v>
      </c>
      <c r="AI2538" s="543">
        <v>19</v>
      </c>
      <c r="AJ2538" s="543">
        <v>16</v>
      </c>
      <c r="AK2538" s="544">
        <v>11</v>
      </c>
      <c r="AL2538" s="544">
        <v>8</v>
      </c>
      <c r="AM2538" s="544">
        <v>5</v>
      </c>
      <c r="AN2538" s="543">
        <v>1</v>
      </c>
      <c r="AO2538" s="545">
        <v>2</v>
      </c>
      <c r="AP2538" s="544">
        <v>4</v>
      </c>
      <c r="AQ2538" s="182"/>
      <c r="AR2538" s="746" t="s">
        <v>858</v>
      </c>
      <c r="AS2538" s="475" t="str">
        <f t="shared" si="297"/>
        <v>SB</v>
      </c>
      <c r="AT2538" s="475" t="str">
        <f t="shared" si="297"/>
        <v>4A</v>
      </c>
      <c r="AU2538" s="475">
        <f t="shared" si="297"/>
        <v>454</v>
      </c>
      <c r="AV2538" s="475" t="str">
        <f t="shared" si="297"/>
        <v>VOC</v>
      </c>
      <c r="AW2538" s="475" t="str">
        <f t="shared" si="297"/>
        <v>B</v>
      </c>
      <c r="AX2538" s="475">
        <f t="shared" si="297"/>
        <v>0</v>
      </c>
      <c r="AY2538" s="185" t="str">
        <f>IF(AND(SUM(AE2538:$AP2538)&gt;0,J2538&lt;&gt;""),CONCATENATE(B2538,"_",F2538,"_",AG2538),0)</f>
        <v>BB_1.2.1.4_12</v>
      </c>
      <c r="AZ2538" s="203">
        <f>IF(AND(SUM(AE2538:$AP2538)&gt;0,D2538="BFS"),1,0)</f>
        <v>1</v>
      </c>
      <c r="BA2538" s="203" t="e">
        <f t="shared" si="295"/>
        <v>#REF!</v>
      </c>
    </row>
    <row r="2539" spans="1:53" ht="15.5">
      <c r="A2539" s="185">
        <f>IF(AND(SUM(AE2539:AP2539)&gt;0,J2539&lt;&gt;""),CONCATENATE(B2539,"_",F2539,"_",$A$5,"_",SUMPRODUCT((B$9:B2539=B2539)*(F$9:F2539=F2539)*(SUM(AE2539:AP2539)&lt;&gt;0)*(J2539&lt;&gt;""))-1),0)</f>
        <v>0</v>
      </c>
      <c r="B2539" s="165" t="s">
        <v>858</v>
      </c>
      <c r="C2539" s="69" t="s">
        <v>1371</v>
      </c>
      <c r="D2539" s="84"/>
      <c r="E2539" s="467"/>
      <c r="F2539" s="659"/>
      <c r="G2539" s="77"/>
      <c r="H2539" s="77"/>
      <c r="I2539" s="77"/>
      <c r="J2539" s="77"/>
      <c r="K2539" s="77"/>
      <c r="L2539" s="78"/>
      <c r="M2539" s="78"/>
      <c r="N2539" s="78"/>
      <c r="O2539" s="78"/>
      <c r="P2539" s="78"/>
      <c r="Q2539" s="78"/>
      <c r="R2539" s="78"/>
      <c r="S2539" s="78"/>
      <c r="T2539" s="78"/>
      <c r="U2539" s="78"/>
      <c r="V2539" s="78"/>
      <c r="W2539" s="78"/>
      <c r="X2539" s="78"/>
      <c r="Y2539" s="78"/>
      <c r="Z2539" s="78"/>
      <c r="AA2539" s="76"/>
      <c r="AB2539" s="76"/>
      <c r="AC2539" s="459"/>
      <c r="AD2539" s="71"/>
      <c r="AE2539" s="538"/>
      <c r="AF2539" s="538"/>
      <c r="AG2539" s="538"/>
      <c r="AH2539" s="538"/>
      <c r="AI2539" s="539"/>
      <c r="AJ2539" s="539"/>
      <c r="AK2539" s="539"/>
      <c r="AL2539" s="539"/>
      <c r="AM2539" s="539"/>
      <c r="AN2539" s="539"/>
      <c r="AO2539" s="539"/>
      <c r="AP2539" s="539"/>
      <c r="AQ2539" s="326"/>
      <c r="AR2539" s="165" t="s">
        <v>858</v>
      </c>
      <c r="AS2539" s="475">
        <f t="shared" si="297"/>
        <v>0</v>
      </c>
      <c r="AT2539" s="475">
        <f t="shared" si="297"/>
        <v>0</v>
      </c>
      <c r="AU2539" s="475">
        <f t="shared" si="297"/>
        <v>0</v>
      </c>
      <c r="AV2539" s="475">
        <f t="shared" si="297"/>
        <v>0</v>
      </c>
      <c r="AW2539" s="475">
        <f t="shared" si="297"/>
        <v>0</v>
      </c>
      <c r="AX2539" s="475">
        <f t="shared" si="297"/>
        <v>0</v>
      </c>
      <c r="AY2539" s="185">
        <f>IF(AND(SUM(AE2539:$AP2539)&gt;0,J2539&lt;&gt;""),CONCATENATE(B2539,"_",F2539,"_",AG2539),0)</f>
        <v>0</v>
      </c>
      <c r="AZ2539" s="203">
        <f>IF(AND(SUM(AE2539:$AP2539)&gt;0,D2539="BFS"),1,0)</f>
        <v>0</v>
      </c>
      <c r="BA2539" s="203">
        <f t="shared" si="295"/>
        <v>0</v>
      </c>
    </row>
    <row r="2540" spans="1:53" ht="25">
      <c r="A2540" s="185">
        <f>IF(AND(SUM(AE2540:AP2540)&gt;0,J2540&lt;&gt;""),CONCATENATE(B2540,"_",F2540,"_",$A$5,"_",SUMPRODUCT((B$9:B2540=B2540)*(F$9:F2540=F2540)*(SUM(AE2540:AP2540)&lt;&gt;0)*(J2540&lt;&gt;""))-1),0)</f>
        <v>0</v>
      </c>
      <c r="B2540" s="745" t="s">
        <v>858</v>
      </c>
      <c r="C2540" s="58" t="s">
        <v>1049</v>
      </c>
      <c r="D2540" s="85" t="s">
        <v>1365</v>
      </c>
      <c r="E2540" s="463" t="s">
        <v>1374</v>
      </c>
      <c r="F2540" s="657" t="s">
        <v>1374</v>
      </c>
      <c r="G2540" s="417" t="s">
        <v>1948</v>
      </c>
      <c r="H2540" s="418"/>
      <c r="I2540" s="418"/>
      <c r="J2540" s="418"/>
      <c r="K2540" s="418"/>
      <c r="L2540" s="419"/>
      <c r="M2540" s="419"/>
      <c r="N2540" s="419"/>
      <c r="O2540" s="419"/>
      <c r="P2540" s="419"/>
      <c r="Q2540" s="419"/>
      <c r="R2540" s="419"/>
      <c r="S2540" s="419"/>
      <c r="T2540" s="419"/>
      <c r="U2540" s="419"/>
      <c r="V2540" s="419"/>
      <c r="W2540" s="419"/>
      <c r="X2540" s="419"/>
      <c r="Y2540" s="419"/>
      <c r="Z2540" s="419"/>
      <c r="AA2540" s="420"/>
      <c r="AB2540" s="420"/>
      <c r="AC2540" s="457"/>
      <c r="AD2540" s="421"/>
      <c r="AE2540" s="536"/>
      <c r="AF2540" s="536"/>
      <c r="AG2540" s="536"/>
      <c r="AH2540" s="536"/>
      <c r="AI2540" s="537"/>
      <c r="AJ2540" s="537"/>
      <c r="AK2540" s="537"/>
      <c r="AL2540" s="537"/>
      <c r="AM2540" s="537"/>
      <c r="AN2540" s="537"/>
      <c r="AO2540" s="537"/>
      <c r="AP2540" s="537"/>
      <c r="AQ2540" s="422"/>
      <c r="AR2540" s="745" t="s">
        <v>858</v>
      </c>
      <c r="AS2540" s="475">
        <f t="shared" si="297"/>
        <v>0</v>
      </c>
      <c r="AT2540" s="475">
        <f t="shared" si="297"/>
        <v>0</v>
      </c>
      <c r="AU2540" s="475">
        <f t="shared" si="297"/>
        <v>0</v>
      </c>
      <c r="AV2540" s="475">
        <f t="shared" si="297"/>
        <v>0</v>
      </c>
      <c r="AW2540" s="475">
        <f t="shared" si="297"/>
        <v>0</v>
      </c>
      <c r="AX2540" s="475">
        <f t="shared" si="297"/>
        <v>0</v>
      </c>
      <c r="AY2540" s="185">
        <f>IF(AND(SUM(AE2540:$AP2540)&gt;0,J2540&lt;&gt;""),CONCATENATE(B2540,"_",F2540,"_",AG2540),0)</f>
        <v>0</v>
      </c>
      <c r="AZ2540" s="203">
        <f>IF(AND(SUM(AE2540:$AP2540)&gt;0,D2540="BFS"),1,0)</f>
        <v>0</v>
      </c>
      <c r="BA2540" s="203">
        <f t="shared" si="295"/>
        <v>0</v>
      </c>
    </row>
    <row r="2541" spans="1:53" ht="30">
      <c r="A2541" s="185" t="str">
        <f>IF(AND(SUM(AE2541:AP2541)&gt;0,J2541&lt;&gt;""),CONCATENATE(B2541,"_",F2541,"_",$A$5,"_",SUMPRODUCT((B$9:B2541=B2541)*(F$9:F2541=F2541)*(SUM(AE2541:AP2541)&lt;&gt;0)*(J2541&lt;&gt;""))-1),0)</f>
        <v>BB_1.2.2.1_neu_1</v>
      </c>
      <c r="B2541" s="746" t="s">
        <v>858</v>
      </c>
      <c r="C2541" s="464" t="s">
        <v>133</v>
      </c>
      <c r="D2541" s="89" t="s">
        <v>1365</v>
      </c>
      <c r="E2541" s="465" t="s">
        <v>1374</v>
      </c>
      <c r="F2541" s="658" t="s">
        <v>1374</v>
      </c>
      <c r="G2541" s="423" t="s">
        <v>1153</v>
      </c>
      <c r="H2541" s="431" t="s">
        <v>1047</v>
      </c>
      <c r="I2541" s="431" t="s">
        <v>1052</v>
      </c>
      <c r="J2541" s="432" t="s">
        <v>1053</v>
      </c>
      <c r="K2541" s="433" t="s">
        <v>1951</v>
      </c>
      <c r="L2541" s="432" t="s">
        <v>1961</v>
      </c>
      <c r="M2541" s="432" t="s">
        <v>1962</v>
      </c>
      <c r="N2541" s="432" t="s">
        <v>1953</v>
      </c>
      <c r="O2541" s="434" t="s">
        <v>1047</v>
      </c>
      <c r="P2541" s="434" t="s">
        <v>1047</v>
      </c>
      <c r="Q2541" s="445">
        <v>0.3</v>
      </c>
      <c r="R2541" s="434" t="s">
        <v>1043</v>
      </c>
      <c r="S2541" s="434" t="s">
        <v>1043</v>
      </c>
      <c r="T2541" s="434" t="s">
        <v>1955</v>
      </c>
      <c r="U2541" s="434" t="s">
        <v>1043</v>
      </c>
      <c r="V2541" s="434" t="s">
        <v>1047</v>
      </c>
      <c r="W2541" s="434" t="s">
        <v>1047</v>
      </c>
      <c r="X2541" s="434" t="s">
        <v>1047</v>
      </c>
      <c r="Y2541" s="434" t="s">
        <v>1047</v>
      </c>
      <c r="Z2541" s="434" t="s">
        <v>1043</v>
      </c>
      <c r="AA2541" s="466" t="s">
        <v>651</v>
      </c>
      <c r="AB2541" s="426" t="s">
        <v>652</v>
      </c>
      <c r="AC2541" s="458">
        <v>40422</v>
      </c>
      <c r="AD2541" s="435"/>
      <c r="AE2541" s="543">
        <v>6114</v>
      </c>
      <c r="AF2541" s="543">
        <v>5193</v>
      </c>
      <c r="AG2541" s="543">
        <v>3829</v>
      </c>
      <c r="AH2541" s="543">
        <v>2350</v>
      </c>
      <c r="AI2541" s="543">
        <v>1159</v>
      </c>
      <c r="AJ2541" s="543">
        <v>450</v>
      </c>
      <c r="AK2541" s="544">
        <v>61</v>
      </c>
      <c r="AL2541" s="544">
        <v>1</v>
      </c>
      <c r="AM2541" s="544">
        <v>0</v>
      </c>
      <c r="AN2541" s="543">
        <v>0</v>
      </c>
      <c r="AO2541" s="545">
        <v>0</v>
      </c>
      <c r="AP2541" s="544">
        <v>0</v>
      </c>
      <c r="AQ2541" s="182"/>
      <c r="AR2541" s="746" t="s">
        <v>858</v>
      </c>
      <c r="AS2541" s="475" t="str">
        <f t="shared" si="297"/>
        <v>SB</v>
      </c>
      <c r="AT2541" s="475" t="str">
        <f t="shared" si="297"/>
        <v>3B</v>
      </c>
      <c r="AU2541" s="475">
        <f t="shared" si="297"/>
        <v>354</v>
      </c>
      <c r="AV2541" s="475" t="str">
        <f t="shared" si="297"/>
        <v>VOC</v>
      </c>
      <c r="AW2541" s="475" t="str">
        <f t="shared" si="297"/>
        <v>B</v>
      </c>
      <c r="AX2541" s="475">
        <f t="shared" si="297"/>
        <v>0</v>
      </c>
      <c r="AY2541" s="185" t="str">
        <f>IF(AND(SUM(AE2541:$AP2541)&gt;0,J2541&lt;&gt;""),CONCATENATE(B2541,"_",F2541,"_",AG2541),0)</f>
        <v>BB_1.2.2.1_3829</v>
      </c>
      <c r="AZ2541" s="203">
        <f>IF(AND(SUM(AE2541:$AP2541)&gt;0,D2541="BFS"),1,0)</f>
        <v>1</v>
      </c>
      <c r="BA2541" s="203" t="e">
        <f t="shared" si="295"/>
        <v>#REF!</v>
      </c>
    </row>
    <row r="2542" spans="1:53" ht="30">
      <c r="A2542" s="185" t="str">
        <f>IF(AND(SUM(AE2542:AP2542)&gt;0,J2542&lt;&gt;""),CONCATENATE(B2542,"_",F2542,"_",$A$5,"_",SUMPRODUCT((B$9:B2542=B2542)*(F$9:F2542=F2542)*(SUM(AE2542:AP2542)&lt;&gt;0)*(J2542&lt;&gt;""))-1),0)</f>
        <v>BB_1.2.2.1_neu_2</v>
      </c>
      <c r="B2542" s="746" t="s">
        <v>858</v>
      </c>
      <c r="C2542" s="464" t="s">
        <v>133</v>
      </c>
      <c r="D2542" s="89" t="s">
        <v>1365</v>
      </c>
      <c r="E2542" s="465" t="s">
        <v>1374</v>
      </c>
      <c r="F2542" s="658" t="s">
        <v>1374</v>
      </c>
      <c r="G2542" s="423" t="s">
        <v>1154</v>
      </c>
      <c r="H2542" s="431" t="s">
        <v>1047</v>
      </c>
      <c r="I2542" s="431" t="s">
        <v>1052</v>
      </c>
      <c r="J2542" s="432" t="s">
        <v>1053</v>
      </c>
      <c r="K2542" s="433" t="s">
        <v>1960</v>
      </c>
      <c r="L2542" s="432" t="s">
        <v>1961</v>
      </c>
      <c r="M2542" s="432" t="s">
        <v>1962</v>
      </c>
      <c r="N2542" s="432" t="s">
        <v>1953</v>
      </c>
      <c r="O2542" s="434" t="s">
        <v>1047</v>
      </c>
      <c r="P2542" s="434" t="s">
        <v>1047</v>
      </c>
      <c r="Q2542" s="445">
        <v>0.3</v>
      </c>
      <c r="R2542" s="434" t="s">
        <v>1043</v>
      </c>
      <c r="S2542" s="434" t="s">
        <v>1043</v>
      </c>
      <c r="T2542" s="434" t="s">
        <v>1955</v>
      </c>
      <c r="U2542" s="434" t="s">
        <v>1043</v>
      </c>
      <c r="V2542" s="434" t="s">
        <v>1047</v>
      </c>
      <c r="W2542" s="434" t="s">
        <v>1047</v>
      </c>
      <c r="X2542" s="434" t="s">
        <v>1047</v>
      </c>
      <c r="Y2542" s="434" t="s">
        <v>1047</v>
      </c>
      <c r="Z2542" s="434" t="s">
        <v>1043</v>
      </c>
      <c r="AA2542" s="466" t="s">
        <v>651</v>
      </c>
      <c r="AB2542" s="426" t="s">
        <v>653</v>
      </c>
      <c r="AC2542" s="458">
        <v>40422</v>
      </c>
      <c r="AD2542" s="435"/>
      <c r="AE2542" s="543">
        <v>32</v>
      </c>
      <c r="AF2542" s="543">
        <v>45</v>
      </c>
      <c r="AG2542" s="543">
        <v>59</v>
      </c>
      <c r="AH2542" s="543">
        <v>49</v>
      </c>
      <c r="AI2542" s="543">
        <v>23</v>
      </c>
      <c r="AJ2542" s="543">
        <v>13</v>
      </c>
      <c r="AK2542" s="544">
        <v>2</v>
      </c>
      <c r="AL2542" s="544">
        <v>0</v>
      </c>
      <c r="AM2542" s="544">
        <v>0</v>
      </c>
      <c r="AN2542" s="543">
        <v>0</v>
      </c>
      <c r="AO2542" s="545">
        <v>0</v>
      </c>
      <c r="AP2542" s="544">
        <v>0</v>
      </c>
      <c r="AQ2542" s="182"/>
      <c r="AR2542" s="746" t="s">
        <v>858</v>
      </c>
      <c r="AS2542" s="475" t="str">
        <f t="shared" si="297"/>
        <v>SB</v>
      </c>
      <c r="AT2542" s="475" t="str">
        <f t="shared" si="297"/>
        <v>3B</v>
      </c>
      <c r="AU2542" s="475">
        <f t="shared" si="297"/>
        <v>354</v>
      </c>
      <c r="AV2542" s="475" t="str">
        <f t="shared" si="297"/>
        <v>VOC</v>
      </c>
      <c r="AW2542" s="475" t="str">
        <f t="shared" si="297"/>
        <v>B</v>
      </c>
      <c r="AX2542" s="475">
        <f t="shared" si="297"/>
        <v>0</v>
      </c>
      <c r="AY2542" s="185" t="str">
        <f>IF(AND(SUM(AE2542:$AP2542)&gt;0,J2542&lt;&gt;""),CONCATENATE(B2542,"_",F2542,"_",AG2542),0)</f>
        <v>BB_1.2.2.1_59</v>
      </c>
      <c r="AZ2542" s="203">
        <f>IF(AND(SUM(AE2542:$AP2542)&gt;0,D2542="BFS"),1,0)</f>
        <v>1</v>
      </c>
      <c r="BA2542" s="203" t="e">
        <f t="shared" si="295"/>
        <v>#REF!</v>
      </c>
    </row>
    <row r="2543" spans="1:53" ht="20">
      <c r="A2543" s="185" t="str">
        <f>IF(AND(SUM(AE2543:AP2543)&gt;0,J2543&lt;&gt;""),CONCATENATE(B2543,"_",F2543,"_",$A$5,"_",SUMPRODUCT((B$9:B2543=B2543)*(F$9:F2543=F2543)*(SUM(AE2543:AP2543)&lt;&gt;0)*(J2543&lt;&gt;""))-1),0)</f>
        <v>BB_1.2.2.1_neu_3</v>
      </c>
      <c r="B2543" s="746" t="s">
        <v>858</v>
      </c>
      <c r="C2543" s="464" t="s">
        <v>133</v>
      </c>
      <c r="D2543" s="89" t="s">
        <v>1365</v>
      </c>
      <c r="E2543" s="465" t="s">
        <v>1374</v>
      </c>
      <c r="F2543" s="658" t="s">
        <v>1374</v>
      </c>
      <c r="G2543" s="423" t="s">
        <v>1294</v>
      </c>
      <c r="H2543" s="431" t="s">
        <v>1047</v>
      </c>
      <c r="I2543" s="431" t="s">
        <v>1052</v>
      </c>
      <c r="J2543" s="432" t="s">
        <v>1053</v>
      </c>
      <c r="K2543" s="433" t="s">
        <v>654</v>
      </c>
      <c r="L2543" s="432" t="s">
        <v>1961</v>
      </c>
      <c r="M2543" s="470" t="s">
        <v>1962</v>
      </c>
      <c r="N2543" s="470" t="s">
        <v>1953</v>
      </c>
      <c r="O2543" s="434" t="s">
        <v>1047</v>
      </c>
      <c r="P2543" s="434" t="s">
        <v>1043</v>
      </c>
      <c r="Q2543" s="445"/>
      <c r="R2543" s="434" t="s">
        <v>1043</v>
      </c>
      <c r="S2543" s="434" t="s">
        <v>1043</v>
      </c>
      <c r="T2543" s="434" t="s">
        <v>1955</v>
      </c>
      <c r="U2543" s="434" t="s">
        <v>1043</v>
      </c>
      <c r="V2543" s="434" t="s">
        <v>1047</v>
      </c>
      <c r="W2543" s="434" t="s">
        <v>1047</v>
      </c>
      <c r="X2543" s="434" t="s">
        <v>1047</v>
      </c>
      <c r="Y2543" s="434" t="s">
        <v>1047</v>
      </c>
      <c r="Z2543" s="434" t="s">
        <v>1043</v>
      </c>
      <c r="AA2543" s="426" t="s">
        <v>1621</v>
      </c>
      <c r="AB2543" s="426" t="s">
        <v>1622</v>
      </c>
      <c r="AC2543" s="458">
        <v>40422</v>
      </c>
      <c r="AD2543" s="435" t="s">
        <v>1623</v>
      </c>
      <c r="AE2543" s="543">
        <v>870</v>
      </c>
      <c r="AF2543" s="543">
        <v>738</v>
      </c>
      <c r="AG2543" s="543">
        <v>446</v>
      </c>
      <c r="AH2543" s="543">
        <v>0</v>
      </c>
      <c r="AI2543" s="543">
        <v>0</v>
      </c>
      <c r="AJ2543" s="543">
        <v>0</v>
      </c>
      <c r="AK2543" s="543">
        <v>0</v>
      </c>
      <c r="AL2543" s="543">
        <v>0</v>
      </c>
      <c r="AM2543" s="543">
        <v>0</v>
      </c>
      <c r="AN2543" s="543">
        <v>0</v>
      </c>
      <c r="AO2543" s="549">
        <v>0</v>
      </c>
      <c r="AP2543" s="543">
        <v>0</v>
      </c>
      <c r="AQ2543" s="444"/>
      <c r="AR2543" s="746" t="s">
        <v>858</v>
      </c>
      <c r="AS2543" s="475" t="str">
        <f t="shared" si="297"/>
        <v>SB</v>
      </c>
      <c r="AT2543" s="475" t="str">
        <f t="shared" si="297"/>
        <v>3B</v>
      </c>
      <c r="AU2543" s="475">
        <f t="shared" si="297"/>
        <v>354</v>
      </c>
      <c r="AV2543" s="475" t="str">
        <f t="shared" si="297"/>
        <v>VOC</v>
      </c>
      <c r="AW2543" s="475" t="str">
        <f t="shared" si="297"/>
        <v>B</v>
      </c>
      <c r="AX2543" s="475">
        <f t="shared" si="297"/>
        <v>0</v>
      </c>
      <c r="AY2543" s="185" t="str">
        <f>IF(AND(SUM(AE2543:$AP2543)&gt;0,J2543&lt;&gt;""),CONCATENATE(B2543,"_",F2543,"_",AG2543),0)</f>
        <v>BB_1.2.2.1_446</v>
      </c>
      <c r="AZ2543" s="203">
        <f>IF(AND(SUM(AE2543:$AP2543)&gt;0,D2543="BFS"),1,0)</f>
        <v>1</v>
      </c>
      <c r="BA2543" s="203" t="e">
        <f t="shared" si="295"/>
        <v>#REF!</v>
      </c>
    </row>
    <row r="2544" spans="1:53" ht="30">
      <c r="A2544" s="185" t="str">
        <f>IF(AND(SUM(AE2544:AP2544)&gt;0,J2544&lt;&gt;""),CONCATENATE(B2544,"_",F2544,"_",$A$5,"_",SUMPRODUCT((B$9:B2544=B2544)*(F$9:F2544=F2544)*(SUM(AE2544:AP2544)&lt;&gt;0)*(J2544&lt;&gt;""))-1),0)</f>
        <v>BB_1.2.2.1_neu_4</v>
      </c>
      <c r="B2544" s="746" t="s">
        <v>858</v>
      </c>
      <c r="C2544" s="464" t="s">
        <v>133</v>
      </c>
      <c r="D2544" s="89" t="s">
        <v>1365</v>
      </c>
      <c r="E2544" s="465" t="s">
        <v>1374</v>
      </c>
      <c r="F2544" s="658" t="s">
        <v>1374</v>
      </c>
      <c r="G2544" s="423" t="s">
        <v>650</v>
      </c>
      <c r="H2544" s="431" t="s">
        <v>1047</v>
      </c>
      <c r="I2544" s="431" t="s">
        <v>1052</v>
      </c>
      <c r="J2544" s="432" t="s">
        <v>1053</v>
      </c>
      <c r="K2544" s="433" t="s">
        <v>1960</v>
      </c>
      <c r="L2544" s="434" t="s">
        <v>1961</v>
      </c>
      <c r="M2544" s="470" t="s">
        <v>1962</v>
      </c>
      <c r="N2544" s="470" t="s">
        <v>1953</v>
      </c>
      <c r="O2544" s="434" t="s">
        <v>1047</v>
      </c>
      <c r="P2544" s="434" t="s">
        <v>1043</v>
      </c>
      <c r="Q2544" s="434" t="s">
        <v>1949</v>
      </c>
      <c r="R2544" s="434" t="s">
        <v>1043</v>
      </c>
      <c r="S2544" s="434" t="s">
        <v>1043</v>
      </c>
      <c r="T2544" s="434" t="s">
        <v>1955</v>
      </c>
      <c r="U2544" s="434" t="s">
        <v>1043</v>
      </c>
      <c r="V2544" s="434" t="s">
        <v>1047</v>
      </c>
      <c r="W2544" s="434" t="s">
        <v>1047</v>
      </c>
      <c r="X2544" s="434" t="s">
        <v>1047</v>
      </c>
      <c r="Y2544" s="434" t="s">
        <v>1047</v>
      </c>
      <c r="Z2544" s="434" t="s">
        <v>1043</v>
      </c>
      <c r="AA2544" s="426" t="s">
        <v>1621</v>
      </c>
      <c r="AB2544" s="426" t="s">
        <v>1624</v>
      </c>
      <c r="AC2544" s="458">
        <v>40422</v>
      </c>
      <c r="AD2544" s="435" t="s">
        <v>1623</v>
      </c>
      <c r="AE2544" s="543">
        <v>1</v>
      </c>
      <c r="AF2544" s="543">
        <v>0</v>
      </c>
      <c r="AG2544" s="543">
        <v>0</v>
      </c>
      <c r="AH2544" s="543">
        <v>0</v>
      </c>
      <c r="AI2544" s="543">
        <v>0</v>
      </c>
      <c r="AJ2544" s="543">
        <v>0</v>
      </c>
      <c r="AK2544" s="544">
        <v>0</v>
      </c>
      <c r="AL2544" s="544">
        <v>0</v>
      </c>
      <c r="AM2544" s="544">
        <v>0</v>
      </c>
      <c r="AN2544" s="543">
        <v>0</v>
      </c>
      <c r="AO2544" s="545">
        <v>0</v>
      </c>
      <c r="AP2544" s="544">
        <v>0</v>
      </c>
      <c r="AQ2544" s="444"/>
      <c r="AR2544" s="746" t="s">
        <v>858</v>
      </c>
      <c r="AS2544" s="475" t="str">
        <f t="shared" si="297"/>
        <v>SB</v>
      </c>
      <c r="AT2544" s="475" t="str">
        <f t="shared" si="297"/>
        <v>3B</v>
      </c>
      <c r="AU2544" s="475">
        <f t="shared" si="297"/>
        <v>354</v>
      </c>
      <c r="AV2544" s="475" t="str">
        <f t="shared" si="297"/>
        <v>VOC</v>
      </c>
      <c r="AW2544" s="475" t="str">
        <f t="shared" si="297"/>
        <v>B</v>
      </c>
      <c r="AX2544" s="475">
        <f t="shared" si="297"/>
        <v>0</v>
      </c>
      <c r="AY2544" s="185" t="str">
        <f>IF(AND(SUM(AE2544:$AP2544)&gt;0,J2544&lt;&gt;""),CONCATENATE(B2544,"_",F2544,"_",AG2544),0)</f>
        <v>BB_1.2.2.1_0</v>
      </c>
      <c r="AZ2544" s="203">
        <f>IF(AND(SUM(AE2544:$AP2544)&gt;0,D2544="BFS"),1,0)</f>
        <v>1</v>
      </c>
      <c r="BA2544" s="203" t="e">
        <f t="shared" si="295"/>
        <v>#REF!</v>
      </c>
    </row>
    <row r="2545" spans="1:53" ht="25">
      <c r="A2545" s="185">
        <f>IF(AND(SUM(AE2545:AP2545)&gt;0,J2545&lt;&gt;""),CONCATENATE(B2545,"_",F2545,"_",$A$5,"_",SUMPRODUCT((B$9:B2545=B2545)*(F$9:F2545=F2545)*(SUM(AE2545:AP2545)&lt;&gt;0)*(J2545&lt;&gt;""))-1),0)</f>
        <v>0</v>
      </c>
      <c r="B2545" s="745" t="s">
        <v>858</v>
      </c>
      <c r="C2545" s="58" t="s">
        <v>1348</v>
      </c>
      <c r="D2545" s="85" t="s">
        <v>1365</v>
      </c>
      <c r="E2545" s="463" t="s">
        <v>1375</v>
      </c>
      <c r="F2545" s="657" t="s">
        <v>1375</v>
      </c>
      <c r="G2545" s="417" t="s">
        <v>457</v>
      </c>
      <c r="H2545" s="418"/>
      <c r="I2545" s="418"/>
      <c r="J2545" s="418"/>
      <c r="K2545" s="418"/>
      <c r="L2545" s="419"/>
      <c r="M2545" s="419"/>
      <c r="N2545" s="419"/>
      <c r="O2545" s="419"/>
      <c r="P2545" s="419"/>
      <c r="Q2545" s="419"/>
      <c r="R2545" s="419"/>
      <c r="S2545" s="419"/>
      <c r="T2545" s="419"/>
      <c r="U2545" s="419"/>
      <c r="V2545" s="419"/>
      <c r="W2545" s="419"/>
      <c r="X2545" s="419"/>
      <c r="Y2545" s="419"/>
      <c r="Z2545" s="419"/>
      <c r="AA2545" s="420"/>
      <c r="AB2545" s="420"/>
      <c r="AC2545" s="457"/>
      <c r="AD2545" s="421"/>
      <c r="AE2545" s="536"/>
      <c r="AF2545" s="536"/>
      <c r="AG2545" s="536"/>
      <c r="AH2545" s="536"/>
      <c r="AI2545" s="537"/>
      <c r="AJ2545" s="537"/>
      <c r="AK2545" s="537"/>
      <c r="AL2545" s="537"/>
      <c r="AM2545" s="537"/>
      <c r="AN2545" s="537"/>
      <c r="AO2545" s="537"/>
      <c r="AP2545" s="537"/>
      <c r="AQ2545" s="422"/>
      <c r="AR2545" s="745" t="s">
        <v>858</v>
      </c>
      <c r="AS2545" s="475">
        <f t="shared" si="297"/>
        <v>0</v>
      </c>
      <c r="AT2545" s="475">
        <f t="shared" si="297"/>
        <v>0</v>
      </c>
      <c r="AU2545" s="475">
        <f t="shared" si="297"/>
        <v>0</v>
      </c>
      <c r="AV2545" s="475">
        <f t="shared" si="297"/>
        <v>0</v>
      </c>
      <c r="AW2545" s="475">
        <f t="shared" si="297"/>
        <v>0</v>
      </c>
      <c r="AX2545" s="475">
        <f t="shared" si="297"/>
        <v>0</v>
      </c>
      <c r="AY2545" s="185">
        <f>IF(AND(SUM(AE2545:$AP2545)&gt;0,J2545&lt;&gt;""),CONCATENATE(B2545,"_",F2545,"_",AG2545),0)</f>
        <v>0</v>
      </c>
      <c r="AZ2545" s="203">
        <f>IF(AND(SUM(AE2545:$AP2545)&gt;0,D2545="BFS"),1,0)</f>
        <v>0</v>
      </c>
      <c r="BA2545" s="203">
        <f t="shared" si="295"/>
        <v>0</v>
      </c>
    </row>
    <row r="2546" spans="1:53" ht="40">
      <c r="A2546" s="185" t="str">
        <f>IF(AND(SUM(AE2546:AP2546)&gt;0,J2546&lt;&gt;""),CONCATENATE(B2546,"_",F2546,"_",$A$5,"_",SUMPRODUCT((B$9:B2546=B2546)*(F$9:F2546=F2546)*(SUM(AE2546:AP2546)&lt;&gt;0)*(J2546&lt;&gt;""))-1),0)</f>
        <v>BB_1.2.2.2_neu_1</v>
      </c>
      <c r="B2546" s="746" t="s">
        <v>858</v>
      </c>
      <c r="C2546" s="464" t="s">
        <v>1490</v>
      </c>
      <c r="D2546" s="89" t="s">
        <v>1365</v>
      </c>
      <c r="E2546" s="465" t="s">
        <v>1375</v>
      </c>
      <c r="F2546" s="658" t="s">
        <v>1375</v>
      </c>
      <c r="G2546" s="410" t="s">
        <v>1153</v>
      </c>
      <c r="H2546" s="424" t="s">
        <v>1047</v>
      </c>
      <c r="I2546" s="431" t="s">
        <v>1052</v>
      </c>
      <c r="J2546" s="432" t="s">
        <v>1053</v>
      </c>
      <c r="K2546" s="433" t="s">
        <v>459</v>
      </c>
      <c r="L2546" s="424" t="s">
        <v>1961</v>
      </c>
      <c r="M2546" s="470" t="s">
        <v>460</v>
      </c>
      <c r="N2546" s="470" t="s">
        <v>1953</v>
      </c>
      <c r="O2546" s="425" t="s">
        <v>1047</v>
      </c>
      <c r="P2546" s="425" t="s">
        <v>1047</v>
      </c>
      <c r="Q2546" s="446">
        <v>0.3</v>
      </c>
      <c r="R2546" s="434" t="s">
        <v>1043</v>
      </c>
      <c r="S2546" s="434" t="s">
        <v>1043</v>
      </c>
      <c r="T2546" s="434" t="s">
        <v>1955</v>
      </c>
      <c r="U2546" s="434" t="s">
        <v>1043</v>
      </c>
      <c r="V2546" s="434" t="s">
        <v>1047</v>
      </c>
      <c r="W2546" s="434" t="s">
        <v>1047</v>
      </c>
      <c r="X2546" s="434" t="s">
        <v>1047</v>
      </c>
      <c r="Y2546" s="434" t="s">
        <v>1047</v>
      </c>
      <c r="Z2546" s="434" t="s">
        <v>1043</v>
      </c>
      <c r="AA2546" s="469" t="s">
        <v>1978</v>
      </c>
      <c r="AB2546" s="426" t="s">
        <v>1979</v>
      </c>
      <c r="AC2546" s="458">
        <v>40422</v>
      </c>
      <c r="AD2546" s="435"/>
      <c r="AE2546" s="543">
        <v>50</v>
      </c>
      <c r="AF2546" s="543">
        <v>31</v>
      </c>
      <c r="AG2546" s="543">
        <v>20</v>
      </c>
      <c r="AH2546" s="543">
        <v>24</v>
      </c>
      <c r="AI2546" s="543">
        <v>11</v>
      </c>
      <c r="AJ2546" s="543">
        <v>6</v>
      </c>
      <c r="AK2546" s="544">
        <v>0</v>
      </c>
      <c r="AL2546" s="544">
        <v>0</v>
      </c>
      <c r="AM2546" s="544">
        <v>0</v>
      </c>
      <c r="AN2546" s="543">
        <v>0</v>
      </c>
      <c r="AO2546" s="545">
        <v>0</v>
      </c>
      <c r="AP2546" s="544">
        <v>0</v>
      </c>
      <c r="AQ2546" s="182"/>
      <c r="AR2546" s="746" t="s">
        <v>858</v>
      </c>
      <c r="AS2546" s="475" t="str">
        <f t="shared" si="297"/>
        <v>SB</v>
      </c>
      <c r="AT2546" s="475" t="str">
        <f t="shared" si="297"/>
        <v>4A</v>
      </c>
      <c r="AU2546" s="475">
        <f t="shared" si="297"/>
        <v>454</v>
      </c>
      <c r="AV2546" s="475" t="str">
        <f t="shared" si="297"/>
        <v>VOC</v>
      </c>
      <c r="AW2546" s="475" t="str">
        <f t="shared" si="297"/>
        <v>B</v>
      </c>
      <c r="AX2546" s="475">
        <f t="shared" si="297"/>
        <v>0</v>
      </c>
      <c r="AY2546" s="185" t="str">
        <f>IF(AND(SUM(AE2546:$AP2546)&gt;0,J2546&lt;&gt;""),CONCATENATE(B2546,"_",F2546,"_",AG2546),0)</f>
        <v>BB_1.2.2.2_20</v>
      </c>
      <c r="AZ2546" s="203">
        <f>IF(AND(SUM(AE2546:$AP2546)&gt;0,D2546="BFS"),1,0)</f>
        <v>1</v>
      </c>
      <c r="BA2546" s="203" t="e">
        <f t="shared" si="295"/>
        <v>#REF!</v>
      </c>
    </row>
    <row r="2547" spans="1:53" ht="20">
      <c r="A2547" s="185" t="str">
        <f>IF(AND(SUM(AE2547:AP2547)&gt;0,J2547&lt;&gt;""),CONCATENATE(B2547,"_",F2547,"_",$A$5,"_",SUMPRODUCT((B$9:B2547=B2547)*(F$9:F2547=F2547)*(SUM(AE2547:AP2547)&lt;&gt;0)*(J2547&lt;&gt;""))-1),0)</f>
        <v>BB_1.2.2.2_neu_2</v>
      </c>
      <c r="B2547" s="746" t="s">
        <v>858</v>
      </c>
      <c r="C2547" s="464" t="s">
        <v>1490</v>
      </c>
      <c r="D2547" s="89" t="s">
        <v>1365</v>
      </c>
      <c r="E2547" s="465" t="s">
        <v>1375</v>
      </c>
      <c r="F2547" s="658" t="s">
        <v>1375</v>
      </c>
      <c r="G2547" s="410" t="s">
        <v>1294</v>
      </c>
      <c r="H2547" s="432" t="s">
        <v>1047</v>
      </c>
      <c r="I2547" s="437" t="s">
        <v>1052</v>
      </c>
      <c r="J2547" s="432" t="s">
        <v>1053</v>
      </c>
      <c r="K2547" s="433" t="s">
        <v>459</v>
      </c>
      <c r="L2547" s="425" t="s">
        <v>1961</v>
      </c>
      <c r="M2547" s="425" t="s">
        <v>460</v>
      </c>
      <c r="N2547" s="425" t="s">
        <v>1953</v>
      </c>
      <c r="O2547" s="425" t="s">
        <v>1047</v>
      </c>
      <c r="P2547" s="425" t="s">
        <v>1043</v>
      </c>
      <c r="Q2547" s="425" t="s">
        <v>1949</v>
      </c>
      <c r="R2547" s="434" t="s">
        <v>1043</v>
      </c>
      <c r="S2547" s="434" t="s">
        <v>1043</v>
      </c>
      <c r="T2547" s="434" t="s">
        <v>1955</v>
      </c>
      <c r="U2547" s="434" t="s">
        <v>1043</v>
      </c>
      <c r="V2547" s="434" t="s">
        <v>1047</v>
      </c>
      <c r="W2547" s="434" t="s">
        <v>1047</v>
      </c>
      <c r="X2547" s="434" t="s">
        <v>1047</v>
      </c>
      <c r="Y2547" s="434" t="s">
        <v>1047</v>
      </c>
      <c r="Z2547" s="434" t="s">
        <v>1043</v>
      </c>
      <c r="AA2547" s="781" t="s">
        <v>1621</v>
      </c>
      <c r="AB2547" s="781" t="s">
        <v>1622</v>
      </c>
      <c r="AC2547" s="458">
        <v>40422</v>
      </c>
      <c r="AD2547" s="435" t="s">
        <v>1623</v>
      </c>
      <c r="AE2547" s="543">
        <v>71</v>
      </c>
      <c r="AF2547" s="543">
        <v>40</v>
      </c>
      <c r="AG2547" s="543">
        <v>23</v>
      </c>
      <c r="AH2547" s="543">
        <v>0</v>
      </c>
      <c r="AI2547" s="543">
        <v>0</v>
      </c>
      <c r="AJ2547" s="543">
        <v>0</v>
      </c>
      <c r="AK2547" s="544">
        <v>0</v>
      </c>
      <c r="AL2547" s="544">
        <v>0</v>
      </c>
      <c r="AM2547" s="544">
        <v>0</v>
      </c>
      <c r="AN2547" s="543">
        <v>0</v>
      </c>
      <c r="AO2547" s="545">
        <v>0</v>
      </c>
      <c r="AP2547" s="544">
        <v>0</v>
      </c>
      <c r="AQ2547" s="444"/>
      <c r="AR2547" s="746" t="s">
        <v>858</v>
      </c>
      <c r="AS2547" s="475" t="str">
        <f t="shared" ref="AS2547:AX2556" si="298">IF(SUM($AE2547:$AP2547)&gt;0,VLOOKUP($F2547,Schulart,AS$2,FALSE),0)</f>
        <v>SB</v>
      </c>
      <c r="AT2547" s="475" t="str">
        <f t="shared" si="298"/>
        <v>4A</v>
      </c>
      <c r="AU2547" s="475">
        <f t="shared" si="298"/>
        <v>454</v>
      </c>
      <c r="AV2547" s="475" t="str">
        <f t="shared" si="298"/>
        <v>VOC</v>
      </c>
      <c r="AW2547" s="475" t="str">
        <f t="shared" si="298"/>
        <v>B</v>
      </c>
      <c r="AX2547" s="475">
        <f t="shared" si="298"/>
        <v>0</v>
      </c>
      <c r="AY2547" s="185" t="str">
        <f>IF(AND(SUM(AE2547:$AP2547)&gt;0,J2547&lt;&gt;""),CONCATENATE(B2547,"_",F2547,"_",AG2547),0)</f>
        <v>BB_1.2.2.2_23</v>
      </c>
      <c r="AZ2547" s="203">
        <f>IF(AND(SUM(AE2547:$AP2547)&gt;0,D2547="BFS"),1,0)</f>
        <v>1</v>
      </c>
      <c r="BA2547" s="203" t="e">
        <f t="shared" si="295"/>
        <v>#REF!</v>
      </c>
    </row>
    <row r="2548" spans="1:53" ht="25">
      <c r="A2548" s="185">
        <f>IF(AND(SUM(AE2548:AP2548)&gt;0,J2548&lt;&gt;""),CONCATENATE(B2548,"_",F2548,"_",$A$5,"_",SUMPRODUCT((B$9:B2548=B2548)*(F$9:F2548=F2548)*(SUM(AE2548:AP2548)&lt;&gt;0)*(J2548&lt;&gt;""))-1),0)</f>
        <v>0</v>
      </c>
      <c r="B2548" s="745" t="s">
        <v>858</v>
      </c>
      <c r="C2548" s="58" t="s">
        <v>1351</v>
      </c>
      <c r="D2548" s="85" t="s">
        <v>1365</v>
      </c>
      <c r="E2548" s="463" t="s">
        <v>68</v>
      </c>
      <c r="F2548" s="657" t="s">
        <v>68</v>
      </c>
      <c r="G2548" s="417" t="s">
        <v>688</v>
      </c>
      <c r="H2548" s="418"/>
      <c r="I2548" s="418"/>
      <c r="J2548" s="418"/>
      <c r="K2548" s="418"/>
      <c r="L2548" s="419"/>
      <c r="M2548" s="419"/>
      <c r="N2548" s="419"/>
      <c r="O2548" s="419"/>
      <c r="P2548" s="419"/>
      <c r="Q2548" s="419"/>
      <c r="R2548" s="419"/>
      <c r="S2548" s="419"/>
      <c r="T2548" s="419"/>
      <c r="U2548" s="419"/>
      <c r="V2548" s="419"/>
      <c r="W2548" s="419"/>
      <c r="X2548" s="419"/>
      <c r="Y2548" s="419"/>
      <c r="Z2548" s="419"/>
      <c r="AA2548" s="420"/>
      <c r="AB2548" s="420"/>
      <c r="AC2548" s="457"/>
      <c r="AD2548" s="421"/>
      <c r="AE2548" s="536"/>
      <c r="AF2548" s="536"/>
      <c r="AG2548" s="536"/>
      <c r="AH2548" s="536"/>
      <c r="AI2548" s="537"/>
      <c r="AJ2548" s="537"/>
      <c r="AK2548" s="537"/>
      <c r="AL2548" s="537"/>
      <c r="AM2548" s="537"/>
      <c r="AN2548" s="537"/>
      <c r="AO2548" s="537"/>
      <c r="AP2548" s="537"/>
      <c r="AQ2548" s="422"/>
      <c r="AR2548" s="745" t="s">
        <v>858</v>
      </c>
      <c r="AS2548" s="475">
        <f t="shared" si="298"/>
        <v>0</v>
      </c>
      <c r="AT2548" s="475">
        <f t="shared" si="298"/>
        <v>0</v>
      </c>
      <c r="AU2548" s="475">
        <f t="shared" si="298"/>
        <v>0</v>
      </c>
      <c r="AV2548" s="475">
        <f t="shared" si="298"/>
        <v>0</v>
      </c>
      <c r="AW2548" s="475">
        <f t="shared" si="298"/>
        <v>0</v>
      </c>
      <c r="AX2548" s="475">
        <f t="shared" si="298"/>
        <v>0</v>
      </c>
      <c r="AY2548" s="185">
        <f>IF(AND(SUM(AE2548:$AP2548)&gt;0,J2548&lt;&gt;""),CONCATENATE(B2548,"_",F2548,"_",AG2548),0)</f>
        <v>0</v>
      </c>
      <c r="AZ2548" s="203">
        <f>IF(AND(SUM(AE2548:$AP2548)&gt;0,D2548="BFS"),1,0)</f>
        <v>0</v>
      </c>
      <c r="BA2548" s="203">
        <f t="shared" si="295"/>
        <v>0</v>
      </c>
    </row>
    <row r="2549" spans="1:53" ht="20">
      <c r="A2549" s="185" t="str">
        <f>IF(AND(SUM(AE2549:AP2549)&gt;0,J2549&lt;&gt;""),CONCATENATE(B2549,"_",F2549,"_",$A$5,"_",SUMPRODUCT((B$9:B2549=B2549)*(F$9:F2549=F2549)*(SUM(AE2549:AP2549)&lt;&gt;0)*(J2549&lt;&gt;""))-1),0)</f>
        <v>BB_1.2.2.3_neu_1</v>
      </c>
      <c r="B2549" s="746" t="s">
        <v>858</v>
      </c>
      <c r="C2549" s="464" t="s">
        <v>1490</v>
      </c>
      <c r="D2549" s="89" t="s">
        <v>1365</v>
      </c>
      <c r="E2549" s="465" t="s">
        <v>68</v>
      </c>
      <c r="F2549" s="658" t="s">
        <v>68</v>
      </c>
      <c r="G2549" s="410" t="s">
        <v>1294</v>
      </c>
      <c r="H2549" s="432" t="s">
        <v>1047</v>
      </c>
      <c r="I2549" s="437" t="s">
        <v>1052</v>
      </c>
      <c r="J2549" s="432" t="s">
        <v>1053</v>
      </c>
      <c r="K2549" s="433" t="s">
        <v>1980</v>
      </c>
      <c r="L2549" s="424" t="s">
        <v>1961</v>
      </c>
      <c r="M2549" s="425" t="s">
        <v>460</v>
      </c>
      <c r="N2549" s="425" t="s">
        <v>1953</v>
      </c>
      <c r="O2549" s="425" t="s">
        <v>1047</v>
      </c>
      <c r="P2549" s="425" t="s">
        <v>1043</v>
      </c>
      <c r="Q2549" s="425" t="s">
        <v>1949</v>
      </c>
      <c r="R2549" s="434" t="s">
        <v>1043</v>
      </c>
      <c r="S2549" s="434" t="s">
        <v>1043</v>
      </c>
      <c r="T2549" s="434" t="s">
        <v>1955</v>
      </c>
      <c r="U2549" s="434" t="s">
        <v>1043</v>
      </c>
      <c r="V2549" s="434" t="s">
        <v>1047</v>
      </c>
      <c r="W2549" s="434" t="s">
        <v>1047</v>
      </c>
      <c r="X2549" s="434" t="s">
        <v>1047</v>
      </c>
      <c r="Y2549" s="434" t="s">
        <v>1047</v>
      </c>
      <c r="Z2549" s="434" t="s">
        <v>1043</v>
      </c>
      <c r="AA2549" s="469" t="s">
        <v>1621</v>
      </c>
      <c r="AB2549" s="781" t="s">
        <v>1150</v>
      </c>
      <c r="AC2549" s="458">
        <v>40422</v>
      </c>
      <c r="AD2549" s="435"/>
      <c r="AE2549" s="543">
        <v>11</v>
      </c>
      <c r="AF2549" s="543">
        <v>5</v>
      </c>
      <c r="AG2549" s="543">
        <v>4</v>
      </c>
      <c r="AH2549" s="543">
        <v>0</v>
      </c>
      <c r="AI2549" s="543">
        <v>1</v>
      </c>
      <c r="AJ2549" s="543">
        <v>2</v>
      </c>
      <c r="AK2549" s="544">
        <v>0</v>
      </c>
      <c r="AL2549" s="544">
        <v>0</v>
      </c>
      <c r="AM2549" s="544">
        <v>0</v>
      </c>
      <c r="AN2549" s="543">
        <v>0</v>
      </c>
      <c r="AO2549" s="545">
        <v>0</v>
      </c>
      <c r="AP2549" s="544">
        <v>0</v>
      </c>
      <c r="AQ2549" s="182"/>
      <c r="AR2549" s="746" t="s">
        <v>858</v>
      </c>
      <c r="AS2549" s="475" t="str">
        <f t="shared" si="298"/>
        <v>SB</v>
      </c>
      <c r="AT2549" s="475" t="str">
        <f t="shared" si="298"/>
        <v>4B</v>
      </c>
      <c r="AU2549" s="475">
        <f t="shared" si="298"/>
        <v>454</v>
      </c>
      <c r="AV2549" s="475" t="str">
        <f t="shared" si="298"/>
        <v>VOC</v>
      </c>
      <c r="AW2549" s="475" t="str">
        <f t="shared" si="298"/>
        <v>B</v>
      </c>
      <c r="AX2549" s="475">
        <f t="shared" si="298"/>
        <v>0</v>
      </c>
      <c r="AY2549" s="185" t="str">
        <f>IF(AND(SUM(AE2549:$AP2549)&gt;0,J2549&lt;&gt;""),CONCATENATE(B2549,"_",F2549,"_",AG2549),0)</f>
        <v>BB_1.2.2.3_4</v>
      </c>
      <c r="AZ2549" s="203">
        <f>IF(AND(SUM(AE2549:$AP2549)&gt;0,D2549="BFS"),1,0)</f>
        <v>1</v>
      </c>
      <c r="BA2549" s="203" t="e">
        <f t="shared" si="295"/>
        <v>#REF!</v>
      </c>
    </row>
    <row r="2550" spans="1:53" ht="15.5">
      <c r="A2550" s="185">
        <f>IF(AND(SUM(AE2550:AP2550)&gt;0,J2550&lt;&gt;""),CONCATENATE(B2550,"_",F2550,"_",$A$5,"_",SUMPRODUCT((B$9:B2550=B2550)*(F$9:F2550=F2550)*(SUM(AE2550:AP2550)&lt;&gt;0)*(J2550&lt;&gt;""))-1),0)</f>
        <v>0</v>
      </c>
      <c r="B2550" s="164" t="s">
        <v>858</v>
      </c>
      <c r="C2550" s="68" t="s">
        <v>1762</v>
      </c>
      <c r="D2550" s="66"/>
      <c r="E2550" s="471"/>
      <c r="F2550" s="660"/>
      <c r="G2550" s="72"/>
      <c r="H2550" s="72"/>
      <c r="I2550" s="72"/>
      <c r="J2550" s="72"/>
      <c r="K2550" s="72"/>
      <c r="L2550" s="72"/>
      <c r="M2550" s="72"/>
      <c r="N2550" s="72"/>
      <c r="O2550" s="72"/>
      <c r="P2550" s="72"/>
      <c r="Q2550" s="72"/>
      <c r="R2550" s="72"/>
      <c r="S2550" s="72"/>
      <c r="T2550" s="72"/>
      <c r="U2550" s="72"/>
      <c r="V2550" s="72"/>
      <c r="W2550" s="72"/>
      <c r="X2550" s="72"/>
      <c r="Y2550" s="72"/>
      <c r="Z2550" s="72"/>
      <c r="AA2550" s="72"/>
      <c r="AB2550" s="72"/>
      <c r="AC2550" s="460"/>
      <c r="AD2550" s="90"/>
      <c r="AE2550" s="550"/>
      <c r="AF2550" s="550"/>
      <c r="AG2550" s="550"/>
      <c r="AH2550" s="550"/>
      <c r="AI2550" s="550"/>
      <c r="AJ2550" s="550"/>
      <c r="AK2550" s="550"/>
      <c r="AL2550" s="550"/>
      <c r="AM2550" s="550"/>
      <c r="AN2550" s="550"/>
      <c r="AO2550" s="550"/>
      <c r="AP2550" s="550"/>
      <c r="AQ2550" s="75"/>
      <c r="AR2550" s="164" t="s">
        <v>858</v>
      </c>
      <c r="AS2550" s="475">
        <f t="shared" si="298"/>
        <v>0</v>
      </c>
      <c r="AT2550" s="475">
        <f t="shared" si="298"/>
        <v>0</v>
      </c>
      <c r="AU2550" s="475">
        <f t="shared" si="298"/>
        <v>0</v>
      </c>
      <c r="AV2550" s="475">
        <f t="shared" si="298"/>
        <v>0</v>
      </c>
      <c r="AW2550" s="475">
        <f t="shared" si="298"/>
        <v>0</v>
      </c>
      <c r="AX2550" s="475">
        <f t="shared" si="298"/>
        <v>0</v>
      </c>
      <c r="AY2550" s="185">
        <f>IF(AND(SUM(AE2550:$AP2550)&gt;0,J2550&lt;&gt;""),CONCATENATE(B2550,"_",F2550,"_",AG2550),0)</f>
        <v>0</v>
      </c>
      <c r="AZ2550" s="203">
        <f>IF(AND(SUM(AE2550:$AP2550)&gt;0,D2550="BFS"),1,0)</f>
        <v>0</v>
      </c>
      <c r="BA2550" s="203">
        <f t="shared" si="295"/>
        <v>0</v>
      </c>
    </row>
    <row r="2551" spans="1:53" ht="15.5">
      <c r="A2551" s="185">
        <f>IF(AND(SUM(AE2551:AP2551)&gt;0,J2551&lt;&gt;""),CONCATENATE(B2551,"_",F2551,"_",$A$5,"_",SUMPRODUCT((B$9:B2551=B2551)*(F$9:F2551=F2551)*(SUM(AE2551:AP2551)&lt;&gt;0)*(J2551&lt;&gt;""))-1),0)</f>
        <v>0</v>
      </c>
      <c r="B2551" s="165" t="s">
        <v>858</v>
      </c>
      <c r="C2551" s="69" t="s">
        <v>2095</v>
      </c>
      <c r="D2551" s="84"/>
      <c r="E2551" s="467"/>
      <c r="F2551" s="659"/>
      <c r="G2551" s="76"/>
      <c r="H2551" s="77"/>
      <c r="I2551" s="77"/>
      <c r="J2551" s="77"/>
      <c r="K2551" s="77"/>
      <c r="L2551" s="78"/>
      <c r="M2551" s="78"/>
      <c r="N2551" s="78"/>
      <c r="O2551" s="78"/>
      <c r="P2551" s="78"/>
      <c r="Q2551" s="78"/>
      <c r="R2551" s="78"/>
      <c r="S2551" s="78"/>
      <c r="T2551" s="78"/>
      <c r="U2551" s="78"/>
      <c r="V2551" s="78"/>
      <c r="W2551" s="78"/>
      <c r="X2551" s="78"/>
      <c r="Y2551" s="78"/>
      <c r="Z2551" s="78"/>
      <c r="AA2551" s="76"/>
      <c r="AB2551" s="76"/>
      <c r="AC2551" s="459"/>
      <c r="AD2551" s="71"/>
      <c r="AE2551" s="538"/>
      <c r="AF2551" s="538"/>
      <c r="AG2551" s="538"/>
      <c r="AH2551" s="538"/>
      <c r="AI2551" s="539"/>
      <c r="AJ2551" s="539"/>
      <c r="AK2551" s="539"/>
      <c r="AL2551" s="539"/>
      <c r="AM2551" s="539"/>
      <c r="AN2551" s="539"/>
      <c r="AO2551" s="539"/>
      <c r="AP2551" s="539"/>
      <c r="AQ2551" s="326"/>
      <c r="AR2551" s="165" t="s">
        <v>858</v>
      </c>
      <c r="AS2551" s="475">
        <f t="shared" si="298"/>
        <v>0</v>
      </c>
      <c r="AT2551" s="475">
        <f t="shared" si="298"/>
        <v>0</v>
      </c>
      <c r="AU2551" s="475">
        <f t="shared" si="298"/>
        <v>0</v>
      </c>
      <c r="AV2551" s="475">
        <f t="shared" si="298"/>
        <v>0</v>
      </c>
      <c r="AW2551" s="475">
        <f t="shared" si="298"/>
        <v>0</v>
      </c>
      <c r="AX2551" s="475">
        <f t="shared" si="298"/>
        <v>0</v>
      </c>
      <c r="AY2551" s="185">
        <f>IF(AND(SUM(AE2551:$AP2551)&gt;0,J2551&lt;&gt;""),CONCATENATE(B2551,"_",F2551,"_",AG2551),0)</f>
        <v>0</v>
      </c>
      <c r="AZ2551" s="203">
        <f>IF(AND(SUM(AE2551:$AP2551)&gt;0,D2551="BFS"),1,0)</f>
        <v>0</v>
      </c>
      <c r="BA2551" s="203">
        <f t="shared" si="295"/>
        <v>0</v>
      </c>
    </row>
    <row r="2552" spans="1:53" ht="25">
      <c r="A2552" s="185">
        <f>IF(AND(SUM(AE2552:AP2552)&gt;0,J2552&lt;&gt;""),CONCATENATE(B2552,"_",F2552,"_",$A$5,"_",SUMPRODUCT((B$9:B2552=B2552)*(F$9:F2552=F2552)*(SUM(AE2552:AP2552)&lt;&gt;0)*(J2552&lt;&gt;""))-1),0)</f>
        <v>0</v>
      </c>
      <c r="B2552" s="745" t="s">
        <v>858</v>
      </c>
      <c r="C2552" s="58" t="s">
        <v>610</v>
      </c>
      <c r="D2552" s="85" t="s">
        <v>1365</v>
      </c>
      <c r="E2552" s="463" t="s">
        <v>594</v>
      </c>
      <c r="F2552" s="657" t="s">
        <v>1763</v>
      </c>
      <c r="G2552" s="417" t="s">
        <v>1930</v>
      </c>
      <c r="H2552" s="418"/>
      <c r="I2552" s="418"/>
      <c r="J2552" s="418"/>
      <c r="K2552" s="418"/>
      <c r="L2552" s="419"/>
      <c r="M2552" s="419"/>
      <c r="N2552" s="419"/>
      <c r="O2552" s="419"/>
      <c r="P2552" s="419"/>
      <c r="Q2552" s="419"/>
      <c r="R2552" s="419"/>
      <c r="S2552" s="419"/>
      <c r="T2552" s="419"/>
      <c r="U2552" s="419"/>
      <c r="V2552" s="419"/>
      <c r="W2552" s="419"/>
      <c r="X2552" s="419"/>
      <c r="Y2552" s="419"/>
      <c r="Z2552" s="419"/>
      <c r="AA2552" s="420"/>
      <c r="AB2552" s="420"/>
      <c r="AC2552" s="457"/>
      <c r="AD2552" s="421"/>
      <c r="AE2552" s="536"/>
      <c r="AF2552" s="536"/>
      <c r="AG2552" s="536"/>
      <c r="AH2552" s="536"/>
      <c r="AI2552" s="537"/>
      <c r="AJ2552" s="537"/>
      <c r="AK2552" s="537"/>
      <c r="AL2552" s="537"/>
      <c r="AM2552" s="537"/>
      <c r="AN2552" s="537"/>
      <c r="AO2552" s="537"/>
      <c r="AP2552" s="537"/>
      <c r="AQ2552" s="422"/>
      <c r="AR2552" s="745" t="s">
        <v>858</v>
      </c>
      <c r="AS2552" s="475">
        <f t="shared" si="298"/>
        <v>0</v>
      </c>
      <c r="AT2552" s="475">
        <f t="shared" si="298"/>
        <v>0</v>
      </c>
      <c r="AU2552" s="475">
        <f t="shared" si="298"/>
        <v>0</v>
      </c>
      <c r="AV2552" s="475">
        <f t="shared" si="298"/>
        <v>0</v>
      </c>
      <c r="AW2552" s="475">
        <f t="shared" si="298"/>
        <v>0</v>
      </c>
      <c r="AX2552" s="475">
        <f t="shared" si="298"/>
        <v>0</v>
      </c>
      <c r="AY2552" s="185">
        <f>IF(AND(SUM(AE2552:$AP2552)&gt;0,J2552&lt;&gt;""),CONCATENATE(B2552,"_",F2552,"_",AG2552),0)</f>
        <v>0</v>
      </c>
      <c r="AZ2552" s="203">
        <f>IF(AND(SUM(AE2552:$AP2552)&gt;0,D2552="BFS"),1,0)</f>
        <v>0</v>
      </c>
      <c r="BA2552" s="203">
        <f t="shared" si="295"/>
        <v>0</v>
      </c>
    </row>
    <row r="2553" spans="1:53" ht="40">
      <c r="A2553" s="185" t="str">
        <f>IF(AND(SUM(AE2553:AP2553)&gt;0,J2553&lt;&gt;""),CONCATENATE(B2553,"_",F2553,"_",$A$5,"_",SUMPRODUCT((B$9:B2553=B2553)*(F$9:F2553=F2553)*(SUM(AE2553:AP2553)&lt;&gt;0)*(J2553&lt;&gt;""))-1),0)</f>
        <v>BB_1.3.1_neu_1</v>
      </c>
      <c r="B2553" s="746" t="s">
        <v>858</v>
      </c>
      <c r="C2553" s="464" t="s">
        <v>1484</v>
      </c>
      <c r="D2553" s="89" t="s">
        <v>1365</v>
      </c>
      <c r="E2553" s="465" t="s">
        <v>594</v>
      </c>
      <c r="F2553" s="658" t="s">
        <v>1763</v>
      </c>
      <c r="G2553" s="410" t="s">
        <v>1293</v>
      </c>
      <c r="H2553" s="432" t="s">
        <v>1047</v>
      </c>
      <c r="I2553" s="437" t="s">
        <v>1052</v>
      </c>
      <c r="J2553" s="432" t="s">
        <v>1053</v>
      </c>
      <c r="K2553" s="433" t="s">
        <v>1243</v>
      </c>
      <c r="L2553" s="424" t="s">
        <v>1964</v>
      </c>
      <c r="M2553" s="425" t="s">
        <v>1962</v>
      </c>
      <c r="N2553" s="425" t="s">
        <v>1247</v>
      </c>
      <c r="O2553" s="425" t="s">
        <v>1047</v>
      </c>
      <c r="P2553" s="425" t="s">
        <v>1047</v>
      </c>
      <c r="Q2553" s="425">
        <v>0.1</v>
      </c>
      <c r="R2553" s="434" t="s">
        <v>1043</v>
      </c>
      <c r="S2553" s="434" t="s">
        <v>1043</v>
      </c>
      <c r="T2553" s="434" t="s">
        <v>1955</v>
      </c>
      <c r="U2553" s="434" t="s">
        <v>1047</v>
      </c>
      <c r="V2553" s="434" t="s">
        <v>1047</v>
      </c>
      <c r="W2553" s="434" t="s">
        <v>1047</v>
      </c>
      <c r="X2553" s="434" t="s">
        <v>1047</v>
      </c>
      <c r="Y2553" s="434" t="s">
        <v>1047</v>
      </c>
      <c r="Z2553" s="434" t="s">
        <v>1043</v>
      </c>
      <c r="AA2553" s="469" t="s">
        <v>1982</v>
      </c>
      <c r="AB2553" s="472" t="s">
        <v>1553</v>
      </c>
      <c r="AC2553" s="458"/>
      <c r="AD2553" s="435" t="s">
        <v>1623</v>
      </c>
      <c r="AE2553" s="543">
        <v>103</v>
      </c>
      <c r="AF2553" s="543">
        <v>107</v>
      </c>
      <c r="AG2553" s="543">
        <v>105</v>
      </c>
      <c r="AH2553" s="543">
        <v>15</v>
      </c>
      <c r="AI2553" s="543">
        <v>0</v>
      </c>
      <c r="AJ2553" s="543">
        <v>0</v>
      </c>
      <c r="AK2553" s="544">
        <v>0</v>
      </c>
      <c r="AL2553" s="544">
        <v>0</v>
      </c>
      <c r="AM2553" s="544">
        <v>0</v>
      </c>
      <c r="AN2553" s="543">
        <v>0</v>
      </c>
      <c r="AO2553" s="545">
        <v>0</v>
      </c>
      <c r="AP2553" s="544">
        <v>0</v>
      </c>
      <c r="AQ2553" s="444"/>
      <c r="AR2553" s="746" t="s">
        <v>858</v>
      </c>
      <c r="AS2553" s="475" t="str">
        <f t="shared" si="298"/>
        <v>SB</v>
      </c>
      <c r="AT2553" s="475" t="str">
        <f t="shared" si="298"/>
        <v>4A</v>
      </c>
      <c r="AU2553" s="475">
        <f t="shared" si="298"/>
        <v>454</v>
      </c>
      <c r="AV2553" s="475" t="str">
        <f t="shared" si="298"/>
        <v>VOC</v>
      </c>
      <c r="AW2553" s="475" t="str">
        <f t="shared" si="298"/>
        <v>A</v>
      </c>
      <c r="AX2553" s="475">
        <f t="shared" si="298"/>
        <v>0</v>
      </c>
      <c r="AY2553" s="185" t="str">
        <f>IF(AND(SUM(AE2553:$AP2553)&gt;0,J2553&lt;&gt;""),CONCATENATE(B2553,"_",F2553,"_",AG2553),0)</f>
        <v>BB_1.3.1_105</v>
      </c>
      <c r="AZ2553" s="203">
        <f>IF(AND(SUM(AE2553:$AP2553)&gt;0,D2553="BFS"),1,0)</f>
        <v>1</v>
      </c>
      <c r="BA2553" s="203" t="e">
        <f t="shared" si="295"/>
        <v>#REF!</v>
      </c>
    </row>
    <row r="2554" spans="1:53" ht="15.5">
      <c r="A2554" s="185">
        <f>IF(AND(SUM(AE2554:AP2554)&gt;0,J2554&lt;&gt;""),CONCATENATE(B2554,"_",F2554,"_",$A$5,"_",SUMPRODUCT((B$9:B2554=B2554)*(F$9:F2554=F2554)*(SUM(AE2554:AP2554)&lt;&gt;0)*(J2554&lt;&gt;""))-1),0)</f>
        <v>0</v>
      </c>
      <c r="B2554" s="165" t="s">
        <v>858</v>
      </c>
      <c r="C2554" s="69" t="s">
        <v>2096</v>
      </c>
      <c r="D2554" s="84"/>
      <c r="E2554" s="467"/>
      <c r="F2554" s="659"/>
      <c r="G2554" s="70"/>
      <c r="H2554" s="70"/>
      <c r="I2554" s="70"/>
      <c r="J2554" s="77"/>
      <c r="K2554" s="77"/>
      <c r="L2554" s="78"/>
      <c r="M2554" s="78"/>
      <c r="N2554" s="78"/>
      <c r="O2554" s="78"/>
      <c r="P2554" s="78"/>
      <c r="Q2554" s="78"/>
      <c r="R2554" s="78"/>
      <c r="S2554" s="78"/>
      <c r="T2554" s="78"/>
      <c r="U2554" s="78"/>
      <c r="V2554" s="78"/>
      <c r="W2554" s="78"/>
      <c r="X2554" s="78"/>
      <c r="Y2554" s="78"/>
      <c r="Z2554" s="78"/>
      <c r="AA2554" s="76"/>
      <c r="AB2554" s="76"/>
      <c r="AC2554" s="459"/>
      <c r="AD2554" s="71"/>
      <c r="AE2554" s="538"/>
      <c r="AF2554" s="538"/>
      <c r="AG2554" s="538"/>
      <c r="AH2554" s="538"/>
      <c r="AI2554" s="539"/>
      <c r="AJ2554" s="539"/>
      <c r="AK2554" s="539"/>
      <c r="AL2554" s="539"/>
      <c r="AM2554" s="539"/>
      <c r="AN2554" s="539"/>
      <c r="AO2554" s="539"/>
      <c r="AP2554" s="539"/>
      <c r="AQ2554" s="326"/>
      <c r="AR2554" s="165" t="s">
        <v>858</v>
      </c>
      <c r="AS2554" s="475">
        <f t="shared" si="298"/>
        <v>0</v>
      </c>
      <c r="AT2554" s="475">
        <f t="shared" si="298"/>
        <v>0</v>
      </c>
      <c r="AU2554" s="475">
        <f t="shared" si="298"/>
        <v>0</v>
      </c>
      <c r="AV2554" s="475">
        <f t="shared" si="298"/>
        <v>0</v>
      </c>
      <c r="AW2554" s="475">
        <f t="shared" si="298"/>
        <v>0</v>
      </c>
      <c r="AX2554" s="475">
        <f t="shared" si="298"/>
        <v>0</v>
      </c>
      <c r="AY2554" s="185">
        <f>IF(AND(SUM(AE2554:$AP2554)&gt;0,J2554&lt;&gt;""),CONCATENATE(B2554,"_",F2554,"_",AG2554),0)</f>
        <v>0</v>
      </c>
      <c r="AZ2554" s="203">
        <f>IF(AND(SUM(AE2554:$AP2554)&gt;0,D2554="BFS"),1,0)</f>
        <v>0</v>
      </c>
      <c r="BA2554" s="203">
        <f t="shared" si="295"/>
        <v>0</v>
      </c>
    </row>
    <row r="2555" spans="1:53" ht="25">
      <c r="A2555" s="185">
        <f>IF(AND(SUM(AE2555:AP2555)&gt;0,J2555&lt;&gt;""),CONCATENATE(B2555,"_",F2555,"_",$A$5,"_",SUMPRODUCT((B$9:B2555=B2555)*(F$9:F2555=F2555)*(SUM(AE2555:AP2555)&lt;&gt;0)*(J2555&lt;&gt;""))-1),0)</f>
        <v>0</v>
      </c>
      <c r="B2555" s="745" t="s">
        <v>858</v>
      </c>
      <c r="C2555" s="58" t="s">
        <v>609</v>
      </c>
      <c r="D2555" s="85" t="s">
        <v>1365</v>
      </c>
      <c r="E2555" s="463" t="s">
        <v>594</v>
      </c>
      <c r="F2555" s="657" t="s">
        <v>1764</v>
      </c>
      <c r="G2555" s="417" t="s">
        <v>1930</v>
      </c>
      <c r="H2555" s="418"/>
      <c r="I2555" s="418"/>
      <c r="J2555" s="418"/>
      <c r="K2555" s="418"/>
      <c r="L2555" s="419"/>
      <c r="M2555" s="419"/>
      <c r="N2555" s="419"/>
      <c r="O2555" s="419"/>
      <c r="P2555" s="419"/>
      <c r="Q2555" s="419"/>
      <c r="R2555" s="419"/>
      <c r="S2555" s="419"/>
      <c r="T2555" s="419"/>
      <c r="U2555" s="419"/>
      <c r="V2555" s="419"/>
      <c r="W2555" s="419"/>
      <c r="X2555" s="419"/>
      <c r="Y2555" s="419"/>
      <c r="Z2555" s="419"/>
      <c r="AA2555" s="420"/>
      <c r="AB2555" s="420"/>
      <c r="AC2555" s="457"/>
      <c r="AD2555" s="421"/>
      <c r="AE2555" s="536"/>
      <c r="AF2555" s="536"/>
      <c r="AG2555" s="536"/>
      <c r="AH2555" s="536"/>
      <c r="AI2555" s="537"/>
      <c r="AJ2555" s="537"/>
      <c r="AK2555" s="537"/>
      <c r="AL2555" s="537"/>
      <c r="AM2555" s="537"/>
      <c r="AN2555" s="537"/>
      <c r="AO2555" s="537"/>
      <c r="AP2555" s="537"/>
      <c r="AQ2555" s="422"/>
      <c r="AR2555" s="745" t="s">
        <v>858</v>
      </c>
      <c r="AS2555" s="475">
        <f t="shared" si="298"/>
        <v>0</v>
      </c>
      <c r="AT2555" s="475">
        <f t="shared" si="298"/>
        <v>0</v>
      </c>
      <c r="AU2555" s="475">
        <f t="shared" si="298"/>
        <v>0</v>
      </c>
      <c r="AV2555" s="475">
        <f t="shared" si="298"/>
        <v>0</v>
      </c>
      <c r="AW2555" s="475">
        <f t="shared" si="298"/>
        <v>0</v>
      </c>
      <c r="AX2555" s="475">
        <f t="shared" si="298"/>
        <v>0</v>
      </c>
      <c r="AY2555" s="185">
        <f>IF(AND(SUM(AE2555:$AP2555)&gt;0,J2555&lt;&gt;""),CONCATENATE(B2555,"_",F2555,"_",AG2555),0)</f>
        <v>0</v>
      </c>
      <c r="AZ2555" s="203">
        <f>IF(AND(SUM(AE2555:$AP2555)&gt;0,D2555="BFS"),1,0)</f>
        <v>0</v>
      </c>
      <c r="BA2555" s="203">
        <f t="shared" si="295"/>
        <v>0</v>
      </c>
    </row>
    <row r="2556" spans="1:53" ht="20">
      <c r="A2556" s="185">
        <f>IF(AND(SUM(AE2556:AP2556)&gt;0,J2556&lt;&gt;""),CONCATENATE(B2556,"_",F2556,"_",$A$5,"_",SUMPRODUCT((B$9:B2556=B2556)*(F$9:F2556=F2556)*(SUM(AE2556:AP2556)&lt;&gt;0)*(J2556&lt;&gt;""))-1),0)</f>
        <v>0</v>
      </c>
      <c r="B2556" s="746" t="s">
        <v>858</v>
      </c>
      <c r="C2556" s="464" t="s">
        <v>1492</v>
      </c>
      <c r="D2556" s="89" t="s">
        <v>1365</v>
      </c>
      <c r="E2556" s="465" t="s">
        <v>594</v>
      </c>
      <c r="F2556" s="658" t="s">
        <v>1764</v>
      </c>
      <c r="G2556" s="410" t="s">
        <v>1293</v>
      </c>
      <c r="H2556" s="432" t="s">
        <v>1043</v>
      </c>
      <c r="I2556" s="437"/>
      <c r="J2556" s="432"/>
      <c r="K2556" s="433"/>
      <c r="L2556" s="424"/>
      <c r="M2556" s="425"/>
      <c r="N2556" s="425"/>
      <c r="O2556" s="425"/>
      <c r="P2556" s="425"/>
      <c r="Q2556" s="425"/>
      <c r="R2556" s="434"/>
      <c r="S2556" s="434"/>
      <c r="T2556" s="434"/>
      <c r="U2556" s="434"/>
      <c r="V2556" s="434"/>
      <c r="W2556" s="434"/>
      <c r="X2556" s="434"/>
      <c r="Y2556" s="434"/>
      <c r="Z2556" s="434"/>
      <c r="AA2556" s="469"/>
      <c r="AB2556" s="781"/>
      <c r="AC2556" s="458"/>
      <c r="AD2556" s="435"/>
      <c r="AE2556" s="543"/>
      <c r="AF2556" s="543"/>
      <c r="AG2556" s="543"/>
      <c r="AH2556" s="543"/>
      <c r="AI2556" s="543"/>
      <c r="AJ2556" s="543"/>
      <c r="AK2556" s="544"/>
      <c r="AL2556" s="544"/>
      <c r="AM2556" s="544"/>
      <c r="AN2556" s="543"/>
      <c r="AO2556" s="545"/>
      <c r="AP2556" s="544"/>
      <c r="AQ2556" s="182"/>
      <c r="AR2556" s="746" t="s">
        <v>858</v>
      </c>
      <c r="AS2556" s="475">
        <f t="shared" si="298"/>
        <v>0</v>
      </c>
      <c r="AT2556" s="475">
        <f t="shared" si="298"/>
        <v>0</v>
      </c>
      <c r="AU2556" s="475">
        <f t="shared" si="298"/>
        <v>0</v>
      </c>
      <c r="AV2556" s="475">
        <f t="shared" si="298"/>
        <v>0</v>
      </c>
      <c r="AW2556" s="475">
        <f t="shared" si="298"/>
        <v>0</v>
      </c>
      <c r="AX2556" s="475">
        <f t="shared" si="298"/>
        <v>0</v>
      </c>
      <c r="AY2556" s="185">
        <f>IF(AND(SUM(AE2556:$AP2556)&gt;0,J2556&lt;&gt;""),CONCATENATE(B2556,"_",F2556,"_",AG2556),0)</f>
        <v>0</v>
      </c>
      <c r="AZ2556" s="203">
        <f>IF(AND(SUM(AE2556:$AP2556)&gt;0,D2556="BFS"),1,0)</f>
        <v>0</v>
      </c>
      <c r="BA2556" s="203">
        <f t="shared" si="295"/>
        <v>0</v>
      </c>
    </row>
    <row r="2557" spans="1:53" ht="15.5">
      <c r="A2557" s="185">
        <f>IF(AND(SUM(AE2557:AP2557)&gt;0,J2557&lt;&gt;""),CONCATENATE(B2557,"_",F2557,"_",$A$5,"_",SUMPRODUCT((B$9:B2557=B2557)*(F$9:F2557=F2557)*(SUM(AE2557:AP2557)&lt;&gt;0)*(J2557&lt;&gt;""))-1),0)</f>
        <v>0</v>
      </c>
      <c r="B2557" s="165" t="s">
        <v>858</v>
      </c>
      <c r="C2557" s="69" t="s">
        <v>804</v>
      </c>
      <c r="D2557" s="84"/>
      <c r="E2557" s="467"/>
      <c r="F2557" s="659"/>
      <c r="G2557" s="70"/>
      <c r="H2557" s="70"/>
      <c r="I2557" s="70"/>
      <c r="J2557" s="70"/>
      <c r="K2557" s="77"/>
      <c r="L2557" s="78"/>
      <c r="M2557" s="78"/>
      <c r="N2557" s="78"/>
      <c r="O2557" s="78"/>
      <c r="P2557" s="78"/>
      <c r="Q2557" s="78"/>
      <c r="R2557" s="78"/>
      <c r="S2557" s="78"/>
      <c r="T2557" s="78"/>
      <c r="U2557" s="78"/>
      <c r="V2557" s="78"/>
      <c r="W2557" s="78"/>
      <c r="X2557" s="78"/>
      <c r="Y2557" s="78"/>
      <c r="Z2557" s="78"/>
      <c r="AA2557" s="76"/>
      <c r="AB2557" s="76"/>
      <c r="AC2557" s="459"/>
      <c r="AD2557" s="71"/>
      <c r="AE2557" s="538"/>
      <c r="AF2557" s="538"/>
      <c r="AG2557" s="538"/>
      <c r="AH2557" s="538"/>
      <c r="AI2557" s="539"/>
      <c r="AJ2557" s="539"/>
      <c r="AK2557" s="539"/>
      <c r="AL2557" s="539"/>
      <c r="AM2557" s="539"/>
      <c r="AN2557" s="539"/>
      <c r="AO2557" s="539"/>
      <c r="AP2557" s="539"/>
      <c r="AQ2557" s="326"/>
      <c r="AR2557" s="165" t="s">
        <v>858</v>
      </c>
      <c r="AS2557" s="475">
        <f t="shared" ref="AS2557:AX2566" si="299">IF(SUM($AE2557:$AP2557)&gt;0,VLOOKUP($F2557,Schulart,AS$2,FALSE),0)</f>
        <v>0</v>
      </c>
      <c r="AT2557" s="475">
        <f t="shared" si="299"/>
        <v>0</v>
      </c>
      <c r="AU2557" s="475">
        <f t="shared" si="299"/>
        <v>0</v>
      </c>
      <c r="AV2557" s="475">
        <f t="shared" si="299"/>
        <v>0</v>
      </c>
      <c r="AW2557" s="475">
        <f t="shared" si="299"/>
        <v>0</v>
      </c>
      <c r="AX2557" s="475">
        <f t="shared" si="299"/>
        <v>0</v>
      </c>
      <c r="AY2557" s="185">
        <f>IF(AND(SUM(AE2557:$AP2557)&gt;0,J2557&lt;&gt;""),CONCATENATE(B2557,"_",F2557,"_",AG2557),0)</f>
        <v>0</v>
      </c>
      <c r="AZ2557" s="203">
        <f>IF(AND(SUM(AE2557:$AP2557)&gt;0,D2557="BFS"),1,0)</f>
        <v>0</v>
      </c>
      <c r="BA2557" s="203">
        <f t="shared" si="295"/>
        <v>0</v>
      </c>
    </row>
    <row r="2558" spans="1:53" ht="25">
      <c r="A2558" s="185">
        <f>IF(AND(SUM(AE2558:AP2558)&gt;0,J2558&lt;&gt;""),CONCATENATE(B2558,"_",F2558,"_",$A$5,"_",SUMPRODUCT((B$9:B2558=B2558)*(F$9:F2558=F2558)*(SUM(AE2558:AP2558)&lt;&gt;0)*(J2558&lt;&gt;""))-1),0)</f>
        <v>0</v>
      </c>
      <c r="B2558" s="745" t="s">
        <v>858</v>
      </c>
      <c r="C2558" s="58" t="s">
        <v>588</v>
      </c>
      <c r="D2558" s="85" t="s">
        <v>587</v>
      </c>
      <c r="E2558" s="463" t="s">
        <v>589</v>
      </c>
      <c r="F2558" s="657" t="s">
        <v>1765</v>
      </c>
      <c r="G2558" s="420"/>
      <c r="H2558" s="418"/>
      <c r="I2558" s="418"/>
      <c r="J2558" s="418"/>
      <c r="K2558" s="418"/>
      <c r="L2558" s="419"/>
      <c r="M2558" s="419"/>
      <c r="N2558" s="419"/>
      <c r="O2558" s="419"/>
      <c r="P2558" s="419"/>
      <c r="Q2558" s="419"/>
      <c r="R2558" s="419"/>
      <c r="S2558" s="419"/>
      <c r="T2558" s="419"/>
      <c r="U2558" s="419"/>
      <c r="V2558" s="419"/>
      <c r="W2558" s="419"/>
      <c r="X2558" s="419"/>
      <c r="Y2558" s="419"/>
      <c r="Z2558" s="419"/>
      <c r="AA2558" s="420"/>
      <c r="AB2558" s="420"/>
      <c r="AC2558" s="457"/>
      <c r="AD2558" s="421"/>
      <c r="AE2558" s="536"/>
      <c r="AF2558" s="536"/>
      <c r="AG2558" s="536"/>
      <c r="AH2558" s="536"/>
      <c r="AI2558" s="537"/>
      <c r="AJ2558" s="537"/>
      <c r="AK2558" s="537"/>
      <c r="AL2558" s="537"/>
      <c r="AM2558" s="537"/>
      <c r="AN2558" s="537"/>
      <c r="AO2558" s="537"/>
      <c r="AP2558" s="537"/>
      <c r="AQ2558" s="422"/>
      <c r="AR2558" s="745" t="s">
        <v>858</v>
      </c>
      <c r="AS2558" s="475">
        <f t="shared" si="299"/>
        <v>0</v>
      </c>
      <c r="AT2558" s="475">
        <f t="shared" si="299"/>
        <v>0</v>
      </c>
      <c r="AU2558" s="475">
        <f t="shared" si="299"/>
        <v>0</v>
      </c>
      <c r="AV2558" s="475">
        <f t="shared" si="299"/>
        <v>0</v>
      </c>
      <c r="AW2558" s="475">
        <f t="shared" si="299"/>
        <v>0</v>
      </c>
      <c r="AX2558" s="475">
        <f t="shared" si="299"/>
        <v>0</v>
      </c>
      <c r="AY2558" s="185">
        <f>IF(AND(SUM(AE2558:$AP2558)&gt;0,J2558&lt;&gt;""),CONCATENATE(B2558,"_",F2558,"_",AG2558),0)</f>
        <v>0</v>
      </c>
      <c r="AZ2558" s="203">
        <f>IF(AND(SUM(AE2558:$AP2558)&gt;0,D2558="BFS"),1,0)</f>
        <v>0</v>
      </c>
      <c r="BA2558" s="203">
        <f t="shared" si="295"/>
        <v>0</v>
      </c>
    </row>
    <row r="2559" spans="1:53" ht="13">
      <c r="A2559" s="185">
        <f>IF(AND(SUM(AE2559:AP2559)&gt;0,J2559&lt;&gt;""),CONCATENATE(B2559,"_",F2559,"_",$A$5,"_",SUMPRODUCT((B$9:B2559=B2559)*(F$9:F2559=F2559)*(SUM(AE2559:AP2559)&lt;&gt;0)*(J2559&lt;&gt;""))-1),0)</f>
        <v>0</v>
      </c>
      <c r="B2559" s="746" t="s">
        <v>858</v>
      </c>
      <c r="C2559" s="464" t="s">
        <v>1940</v>
      </c>
      <c r="D2559" s="89" t="s">
        <v>587</v>
      </c>
      <c r="E2559" s="465" t="s">
        <v>589</v>
      </c>
      <c r="F2559" s="658" t="s">
        <v>1765</v>
      </c>
      <c r="G2559" s="410"/>
      <c r="H2559" s="432" t="s">
        <v>1043</v>
      </c>
      <c r="I2559" s="437" t="s">
        <v>1052</v>
      </c>
      <c r="J2559" s="432" t="s">
        <v>1053</v>
      </c>
      <c r="K2559" s="433"/>
      <c r="L2559" s="425"/>
      <c r="M2559" s="425"/>
      <c r="N2559" s="425"/>
      <c r="O2559" s="425"/>
      <c r="P2559" s="425"/>
      <c r="Q2559" s="425"/>
      <c r="R2559" s="434"/>
      <c r="S2559" s="434"/>
      <c r="T2559" s="434"/>
      <c r="U2559" s="434"/>
      <c r="V2559" s="434"/>
      <c r="W2559" s="434"/>
      <c r="X2559" s="434"/>
      <c r="Y2559" s="434"/>
      <c r="Z2559" s="434"/>
      <c r="AA2559" s="781"/>
      <c r="AB2559" s="442"/>
      <c r="AC2559" s="458"/>
      <c r="AD2559" s="443"/>
      <c r="AE2559" s="543"/>
      <c r="AF2559" s="543"/>
      <c r="AG2559" s="543"/>
      <c r="AH2559" s="543"/>
      <c r="AI2559" s="543"/>
      <c r="AJ2559" s="543"/>
      <c r="AK2559" s="544"/>
      <c r="AL2559" s="544"/>
      <c r="AM2559" s="544"/>
      <c r="AN2559" s="543"/>
      <c r="AO2559" s="545"/>
      <c r="AP2559" s="544"/>
      <c r="AQ2559" s="444"/>
      <c r="AR2559" s="746" t="s">
        <v>858</v>
      </c>
      <c r="AS2559" s="475">
        <f t="shared" si="299"/>
        <v>0</v>
      </c>
      <c r="AT2559" s="475">
        <f t="shared" si="299"/>
        <v>0</v>
      </c>
      <c r="AU2559" s="475">
        <f t="shared" si="299"/>
        <v>0</v>
      </c>
      <c r="AV2559" s="475">
        <f t="shared" si="299"/>
        <v>0</v>
      </c>
      <c r="AW2559" s="475">
        <f t="shared" si="299"/>
        <v>0</v>
      </c>
      <c r="AX2559" s="475">
        <f t="shared" si="299"/>
        <v>0</v>
      </c>
      <c r="AY2559" s="185">
        <f>IF(AND(SUM(AE2559:$AP2559)&gt;0,J2559&lt;&gt;""),CONCATENATE(B2559,"_",F2559,"_",AG2559),0)</f>
        <v>0</v>
      </c>
      <c r="AZ2559" s="203">
        <f>IF(AND(SUM(AE2559:$AP2559)&gt;0,D2559="BFS"),1,0)</f>
        <v>0</v>
      </c>
      <c r="BA2559" s="203">
        <f t="shared" si="295"/>
        <v>0</v>
      </c>
    </row>
    <row r="2560" spans="1:53" ht="15.5">
      <c r="A2560" s="185">
        <f>IF(AND(SUM(AE2560:AP2560)&gt;0,J2560&lt;&gt;""),CONCATENATE(B2560,"_",F2560,"_",$A$5,"_",SUMPRODUCT((B$9:B2560=B2560)*(F$9:F2560=F2560)*(SUM(AE2560:AP2560)&lt;&gt;0)*(J2560&lt;&gt;""))-1),0)</f>
        <v>0</v>
      </c>
      <c r="B2560" s="164" t="s">
        <v>858</v>
      </c>
      <c r="C2560" s="68" t="s">
        <v>177</v>
      </c>
      <c r="D2560" s="66"/>
      <c r="E2560" s="471"/>
      <c r="F2560" s="660"/>
      <c r="G2560" s="72"/>
      <c r="H2560" s="72"/>
      <c r="I2560" s="72"/>
      <c r="J2560" s="72"/>
      <c r="K2560" s="72"/>
      <c r="L2560" s="72"/>
      <c r="M2560" s="72"/>
      <c r="N2560" s="72"/>
      <c r="O2560" s="72"/>
      <c r="P2560" s="72"/>
      <c r="Q2560" s="72"/>
      <c r="R2560" s="72"/>
      <c r="S2560" s="72"/>
      <c r="T2560" s="72"/>
      <c r="U2560" s="72"/>
      <c r="V2560" s="72"/>
      <c r="W2560" s="72"/>
      <c r="X2560" s="72"/>
      <c r="Y2560" s="72"/>
      <c r="Z2560" s="72"/>
      <c r="AA2560" s="72"/>
      <c r="AB2560" s="72"/>
      <c r="AC2560" s="460"/>
      <c r="AD2560" s="90"/>
      <c r="AE2560" s="550"/>
      <c r="AF2560" s="550"/>
      <c r="AG2560" s="550"/>
      <c r="AH2560" s="550"/>
      <c r="AI2560" s="550"/>
      <c r="AJ2560" s="550"/>
      <c r="AK2560" s="550"/>
      <c r="AL2560" s="550"/>
      <c r="AM2560" s="550"/>
      <c r="AN2560" s="550"/>
      <c r="AO2560" s="550"/>
      <c r="AP2560" s="550"/>
      <c r="AQ2560" s="75"/>
      <c r="AR2560" s="164" t="s">
        <v>858</v>
      </c>
      <c r="AS2560" s="475">
        <f t="shared" si="299"/>
        <v>0</v>
      </c>
      <c r="AT2560" s="475">
        <f t="shared" si="299"/>
        <v>0</v>
      </c>
      <c r="AU2560" s="475">
        <f t="shared" si="299"/>
        <v>0</v>
      </c>
      <c r="AV2560" s="475">
        <f t="shared" si="299"/>
        <v>0</v>
      </c>
      <c r="AW2560" s="475">
        <f t="shared" si="299"/>
        <v>0</v>
      </c>
      <c r="AX2560" s="475">
        <f t="shared" si="299"/>
        <v>0</v>
      </c>
      <c r="AY2560" s="185">
        <f>IF(AND(SUM(AE2560:$AP2560)&gt;0,J2560&lt;&gt;""),CONCATENATE(B2560,"_",F2560,"_",AG2560),0)</f>
        <v>0</v>
      </c>
      <c r="AZ2560" s="203">
        <f>IF(AND(SUM(AE2560:$AP2560)&gt;0,D2560="BFS"),1,0)</f>
        <v>0</v>
      </c>
      <c r="BA2560" s="203">
        <f t="shared" si="295"/>
        <v>0</v>
      </c>
    </row>
    <row r="2561" spans="1:53" ht="15.5">
      <c r="A2561" s="185">
        <f>IF(AND(SUM(AE2561:AP2561)&gt;0,J2561&lt;&gt;""),CONCATENATE(B2561,"_",F2561,"_",$A$5,"_",SUMPRODUCT((B$9:B2561=B2561)*(F$9:F2561=F2561)*(SUM(AE2561:AP2561)&lt;&gt;0)*(J2561&lt;&gt;""))-1),0)</f>
        <v>0</v>
      </c>
      <c r="B2561" s="165" t="s">
        <v>858</v>
      </c>
      <c r="C2561" s="69" t="s">
        <v>1207</v>
      </c>
      <c r="D2561" s="84"/>
      <c r="E2561" s="467"/>
      <c r="F2561" s="659"/>
      <c r="G2561" s="70"/>
      <c r="H2561" s="70"/>
      <c r="I2561" s="70"/>
      <c r="J2561" s="70"/>
      <c r="K2561" s="77"/>
      <c r="L2561" s="78"/>
      <c r="M2561" s="78"/>
      <c r="N2561" s="78"/>
      <c r="O2561" s="78"/>
      <c r="P2561" s="78"/>
      <c r="Q2561" s="78"/>
      <c r="R2561" s="78"/>
      <c r="S2561" s="78"/>
      <c r="T2561" s="78"/>
      <c r="U2561" s="78"/>
      <c r="V2561" s="78"/>
      <c r="W2561" s="78"/>
      <c r="X2561" s="78"/>
      <c r="Y2561" s="78"/>
      <c r="Z2561" s="78"/>
      <c r="AA2561" s="76"/>
      <c r="AB2561" s="76"/>
      <c r="AC2561" s="459"/>
      <c r="AD2561" s="71"/>
      <c r="AE2561" s="538"/>
      <c r="AF2561" s="538"/>
      <c r="AG2561" s="538"/>
      <c r="AH2561" s="538"/>
      <c r="AI2561" s="539"/>
      <c r="AJ2561" s="539"/>
      <c r="AK2561" s="539"/>
      <c r="AL2561" s="539"/>
      <c r="AM2561" s="539"/>
      <c r="AN2561" s="539"/>
      <c r="AO2561" s="539"/>
      <c r="AP2561" s="539"/>
      <c r="AQ2561" s="326"/>
      <c r="AR2561" s="165" t="s">
        <v>858</v>
      </c>
      <c r="AS2561" s="475">
        <f t="shared" si="299"/>
        <v>0</v>
      </c>
      <c r="AT2561" s="475">
        <f t="shared" si="299"/>
        <v>0</v>
      </c>
      <c r="AU2561" s="475">
        <f t="shared" si="299"/>
        <v>0</v>
      </c>
      <c r="AV2561" s="475">
        <f t="shared" si="299"/>
        <v>0</v>
      </c>
      <c r="AW2561" s="475">
        <f t="shared" si="299"/>
        <v>0</v>
      </c>
      <c r="AX2561" s="475">
        <f t="shared" si="299"/>
        <v>0</v>
      </c>
      <c r="AY2561" s="185">
        <f>IF(AND(SUM(AE2561:$AP2561)&gt;0,J2561&lt;&gt;""),CONCATENATE(B2561,"_",F2561,"_",AG2561),0)</f>
        <v>0</v>
      </c>
      <c r="AZ2561" s="203">
        <f>IF(AND(SUM(AE2561:$AP2561)&gt;0,D2561="BFS"),1,0)</f>
        <v>0</v>
      </c>
      <c r="BA2561" s="203">
        <f t="shared" si="295"/>
        <v>0</v>
      </c>
    </row>
    <row r="2562" spans="1:53" ht="25">
      <c r="A2562" s="185">
        <f>IF(AND(SUM(AE2562:AP2562)&gt;0,J2562&lt;&gt;""),CONCATENATE(B2562,"_",F2562,"_",$A$5,"_",SUMPRODUCT((B$9:B2562=B2562)*(F$9:F2562=F2562)*(SUM(AE2562:AP2562)&lt;&gt;0)*(J2562&lt;&gt;""))-1),0)</f>
        <v>0</v>
      </c>
      <c r="B2562" s="745" t="s">
        <v>858</v>
      </c>
      <c r="C2562" s="58" t="s">
        <v>86</v>
      </c>
      <c r="D2562" s="85" t="s">
        <v>88</v>
      </c>
      <c r="E2562" s="463" t="s">
        <v>87</v>
      </c>
      <c r="F2562" s="657" t="s">
        <v>1713</v>
      </c>
      <c r="G2562" s="420"/>
      <c r="H2562" s="418"/>
      <c r="I2562" s="418"/>
      <c r="J2562" s="418"/>
      <c r="K2562" s="418"/>
      <c r="L2562" s="419"/>
      <c r="M2562" s="419"/>
      <c r="N2562" s="419"/>
      <c r="O2562" s="419"/>
      <c r="P2562" s="419"/>
      <c r="Q2562" s="419"/>
      <c r="R2562" s="419"/>
      <c r="S2562" s="419"/>
      <c r="T2562" s="419"/>
      <c r="U2562" s="419"/>
      <c r="V2562" s="419"/>
      <c r="W2562" s="419"/>
      <c r="X2562" s="419"/>
      <c r="Y2562" s="419"/>
      <c r="Z2562" s="419"/>
      <c r="AA2562" s="420"/>
      <c r="AB2562" s="420"/>
      <c r="AC2562" s="457"/>
      <c r="AD2562" s="421"/>
      <c r="AE2562" s="536"/>
      <c r="AF2562" s="536"/>
      <c r="AG2562" s="536"/>
      <c r="AH2562" s="536"/>
      <c r="AI2562" s="537"/>
      <c r="AJ2562" s="537"/>
      <c r="AK2562" s="537"/>
      <c r="AL2562" s="537"/>
      <c r="AM2562" s="537"/>
      <c r="AN2562" s="537"/>
      <c r="AO2562" s="537"/>
      <c r="AP2562" s="537"/>
      <c r="AQ2562" s="422"/>
      <c r="AR2562" s="745" t="s">
        <v>858</v>
      </c>
      <c r="AS2562" s="475">
        <f t="shared" si="299"/>
        <v>0</v>
      </c>
      <c r="AT2562" s="475">
        <f t="shared" si="299"/>
        <v>0</v>
      </c>
      <c r="AU2562" s="475">
        <f t="shared" si="299"/>
        <v>0</v>
      </c>
      <c r="AV2562" s="475">
        <f t="shared" si="299"/>
        <v>0</v>
      </c>
      <c r="AW2562" s="475">
        <f t="shared" si="299"/>
        <v>0</v>
      </c>
      <c r="AX2562" s="475">
        <f t="shared" si="299"/>
        <v>0</v>
      </c>
      <c r="AY2562" s="185">
        <f>IF(AND(SUM(AE2562:$AP2562)&gt;0,J2562&lt;&gt;""),CONCATENATE(B2562,"_",F2562,"_",AG2562),0)</f>
        <v>0</v>
      </c>
      <c r="AZ2562" s="203">
        <f>IF(AND(SUM(AE2562:$AP2562)&gt;0,D2562="BFS"),1,0)</f>
        <v>0</v>
      </c>
      <c r="BA2562" s="203">
        <f t="shared" si="295"/>
        <v>0</v>
      </c>
    </row>
    <row r="2563" spans="1:53" ht="40">
      <c r="A2563" s="185" t="str">
        <f>IF(AND(SUM(AE2563:AP2563)&gt;0,J2563&lt;&gt;""),CONCATENATE(B2563,"_",F2563,"_",$A$5,"_",SUMPRODUCT((B$9:B2563=B2563)*(F$9:F2563=F2563)*(SUM(AE2563:AP2563)&lt;&gt;0)*(J2563&lt;&gt;""))-1),0)</f>
        <v>BB_1.4.1.1_neu_1</v>
      </c>
      <c r="B2563" s="746" t="s">
        <v>858</v>
      </c>
      <c r="C2563" s="464" t="s">
        <v>1485</v>
      </c>
      <c r="D2563" s="89" t="s">
        <v>88</v>
      </c>
      <c r="E2563" s="465" t="s">
        <v>87</v>
      </c>
      <c r="F2563" s="658" t="s">
        <v>1713</v>
      </c>
      <c r="G2563" s="410" t="s">
        <v>755</v>
      </c>
      <c r="H2563" s="432" t="s">
        <v>1047</v>
      </c>
      <c r="I2563" s="437" t="s">
        <v>1052</v>
      </c>
      <c r="J2563" s="432" t="s">
        <v>1053</v>
      </c>
      <c r="K2563" s="433" t="s">
        <v>1983</v>
      </c>
      <c r="L2563" s="424" t="s">
        <v>1961</v>
      </c>
      <c r="M2563" s="425" t="s">
        <v>1984</v>
      </c>
      <c r="N2563" s="425" t="s">
        <v>1985</v>
      </c>
      <c r="O2563" s="425" t="s">
        <v>1047</v>
      </c>
      <c r="P2563" s="425" t="s">
        <v>1047</v>
      </c>
      <c r="Q2563" s="425" t="s">
        <v>1986</v>
      </c>
      <c r="R2563" s="434" t="s">
        <v>1043</v>
      </c>
      <c r="S2563" s="434" t="s">
        <v>1043</v>
      </c>
      <c r="T2563" s="434" t="s">
        <v>1955</v>
      </c>
      <c r="U2563" s="434" t="s">
        <v>1043</v>
      </c>
      <c r="V2563" s="434" t="s">
        <v>1047</v>
      </c>
      <c r="W2563" s="434" t="s">
        <v>1047</v>
      </c>
      <c r="X2563" s="434" t="s">
        <v>1047</v>
      </c>
      <c r="Y2563" s="434" t="s">
        <v>1047</v>
      </c>
      <c r="Z2563" s="434" t="s">
        <v>1043</v>
      </c>
      <c r="AA2563" s="469"/>
      <c r="AB2563" s="781" t="s">
        <v>1625</v>
      </c>
      <c r="AC2563" s="458">
        <v>40422</v>
      </c>
      <c r="AD2563" s="435" t="s">
        <v>1987</v>
      </c>
      <c r="AE2563" s="543">
        <v>1321</v>
      </c>
      <c r="AF2563" s="543">
        <v>962</v>
      </c>
      <c r="AG2563" s="543">
        <v>1047</v>
      </c>
      <c r="AH2563" s="543">
        <v>1298</v>
      </c>
      <c r="AI2563" s="543">
        <v>1428</v>
      </c>
      <c r="AJ2563" s="543">
        <v>1465</v>
      </c>
      <c r="AK2563" s="544">
        <v>1478</v>
      </c>
      <c r="AL2563" s="544">
        <v>1632</v>
      </c>
      <c r="AM2563" s="544">
        <v>1716</v>
      </c>
      <c r="AN2563" s="543">
        <v>1702</v>
      </c>
      <c r="AO2563" s="545">
        <v>1674</v>
      </c>
      <c r="AP2563" s="544">
        <v>1686</v>
      </c>
      <c r="AQ2563" s="182"/>
      <c r="AR2563" s="746" t="s">
        <v>858</v>
      </c>
      <c r="AS2563" s="475" t="str">
        <f t="shared" si="299"/>
        <v>SB</v>
      </c>
      <c r="AT2563" s="475" t="str">
        <f t="shared" si="299"/>
        <v>5B</v>
      </c>
      <c r="AU2563" s="475">
        <f t="shared" si="299"/>
        <v>453</v>
      </c>
      <c r="AV2563" s="475" t="str">
        <f t="shared" si="299"/>
        <v>VOC</v>
      </c>
      <c r="AW2563" s="475" t="str">
        <f t="shared" si="299"/>
        <v>B</v>
      </c>
      <c r="AX2563" s="475" t="str">
        <f t="shared" si="299"/>
        <v>G</v>
      </c>
      <c r="AY2563" s="185" t="str">
        <f>IF(AND(SUM(AE2563:$AP2563)&gt;0,J2563&lt;&gt;""),CONCATENATE(B2563,"_",F2563,"_",AG2563),0)</f>
        <v>BB_1.4.1.1_1047</v>
      </c>
      <c r="AZ2563" s="203">
        <f>IF(AND(SUM(AE2563:$AP2563)&gt;0,D2563="BFS"),1,0)</f>
        <v>0</v>
      </c>
      <c r="BA2563" s="203">
        <f t="shared" si="295"/>
        <v>0</v>
      </c>
    </row>
    <row r="2564" spans="1:53" ht="40">
      <c r="A2564" s="185" t="str">
        <f>IF(AND(SUM(AE2564:AP2564)&gt;0,J2564&lt;&gt;""),CONCATENATE(B2564,"_",F2564,"_",$A$5,"_",SUMPRODUCT((B$9:B2564=B2564)*(F$9:F2564=F2564)*(SUM(AE2564:AP2564)&lt;&gt;0)*(J2564&lt;&gt;""))-1),0)</f>
        <v>BB_1.4.1.1_neu_2</v>
      </c>
      <c r="B2564" s="746" t="s">
        <v>858</v>
      </c>
      <c r="C2564" s="464" t="s">
        <v>1485</v>
      </c>
      <c r="D2564" s="89" t="s">
        <v>88</v>
      </c>
      <c r="E2564" s="465" t="s">
        <v>87</v>
      </c>
      <c r="F2564" s="658" t="s">
        <v>1713</v>
      </c>
      <c r="G2564" s="410" t="s">
        <v>1202</v>
      </c>
      <c r="H2564" s="432" t="s">
        <v>1047</v>
      </c>
      <c r="I2564" s="437" t="s">
        <v>1052</v>
      </c>
      <c r="J2564" s="432" t="s">
        <v>1053</v>
      </c>
      <c r="K2564" s="433" t="s">
        <v>1983</v>
      </c>
      <c r="L2564" s="424" t="s">
        <v>1961</v>
      </c>
      <c r="M2564" s="425" t="s">
        <v>1984</v>
      </c>
      <c r="N2564" s="425" t="s">
        <v>1985</v>
      </c>
      <c r="O2564" s="425" t="s">
        <v>1047</v>
      </c>
      <c r="P2564" s="425" t="s">
        <v>1047</v>
      </c>
      <c r="Q2564" s="425" t="s">
        <v>1986</v>
      </c>
      <c r="R2564" s="434" t="s">
        <v>1043</v>
      </c>
      <c r="S2564" s="434" t="s">
        <v>1043</v>
      </c>
      <c r="T2564" s="434" t="s">
        <v>1955</v>
      </c>
      <c r="U2564" s="434" t="s">
        <v>1043</v>
      </c>
      <c r="V2564" s="434" t="s">
        <v>1047</v>
      </c>
      <c r="W2564" s="434" t="s">
        <v>1047</v>
      </c>
      <c r="X2564" s="434" t="s">
        <v>1047</v>
      </c>
      <c r="Y2564" s="434" t="s">
        <v>1047</v>
      </c>
      <c r="Z2564" s="434" t="s">
        <v>1043</v>
      </c>
      <c r="AA2564" s="469" t="s">
        <v>949</v>
      </c>
      <c r="AB2564" s="781" t="s">
        <v>1626</v>
      </c>
      <c r="AC2564" s="458">
        <v>40422</v>
      </c>
      <c r="AD2564" s="435" t="s">
        <v>1987</v>
      </c>
      <c r="AE2564" s="543">
        <v>3163</v>
      </c>
      <c r="AF2564" s="543">
        <v>3041</v>
      </c>
      <c r="AG2564" s="543">
        <v>2825</v>
      </c>
      <c r="AH2564" s="543">
        <v>2816</v>
      </c>
      <c r="AI2564" s="543">
        <v>2819</v>
      </c>
      <c r="AJ2564" s="543">
        <v>2802</v>
      </c>
      <c r="AK2564" s="544">
        <v>2674</v>
      </c>
      <c r="AL2564" s="544">
        <v>2492</v>
      </c>
      <c r="AM2564" s="544">
        <v>2479</v>
      </c>
      <c r="AN2564" s="543">
        <v>2630</v>
      </c>
      <c r="AO2564" s="545">
        <v>2739</v>
      </c>
      <c r="AP2564" s="544">
        <v>2939</v>
      </c>
      <c r="AQ2564" s="182"/>
      <c r="AR2564" s="746" t="s">
        <v>858</v>
      </c>
      <c r="AS2564" s="475" t="str">
        <f t="shared" si="299"/>
        <v>SB</v>
      </c>
      <c r="AT2564" s="475" t="str">
        <f t="shared" si="299"/>
        <v>5B</v>
      </c>
      <c r="AU2564" s="475">
        <f t="shared" si="299"/>
        <v>453</v>
      </c>
      <c r="AV2564" s="475" t="str">
        <f t="shared" si="299"/>
        <v>VOC</v>
      </c>
      <c r="AW2564" s="475" t="str">
        <f t="shared" si="299"/>
        <v>B</v>
      </c>
      <c r="AX2564" s="475" t="str">
        <f t="shared" si="299"/>
        <v>G</v>
      </c>
      <c r="AY2564" s="185" t="str">
        <f>IF(AND(SUM(AE2564:$AP2564)&gt;0,J2564&lt;&gt;""),CONCATENATE(B2564,"_",F2564,"_",AG2564),0)</f>
        <v>BB_1.4.1.1_2825</v>
      </c>
      <c r="AZ2564" s="203">
        <f>IF(AND(SUM(AE2564:$AP2564)&gt;0,D2564="BFS"),1,0)</f>
        <v>0</v>
      </c>
      <c r="BA2564" s="203">
        <f t="shared" si="295"/>
        <v>0</v>
      </c>
    </row>
    <row r="2565" spans="1:53" ht="30">
      <c r="A2565" s="185" t="str">
        <f>IF(AND(SUM(AE2565:AP2565)&gt;0,J2565&lt;&gt;""),CONCATENATE(B2565,"_",F2565,"_",$A$5,"_",SUMPRODUCT((B$9:B2565=B2565)*(F$9:F2565=F2565)*(SUM(AE2565:AP2565)&lt;&gt;0)*(J2565&lt;&gt;""))-1),0)</f>
        <v>BB_1.4.1.1_neu_3</v>
      </c>
      <c r="B2565" s="746" t="s">
        <v>858</v>
      </c>
      <c r="C2565" s="464" t="s">
        <v>1485</v>
      </c>
      <c r="D2565" s="89" t="s">
        <v>88</v>
      </c>
      <c r="E2565" s="465" t="s">
        <v>87</v>
      </c>
      <c r="F2565" s="658" t="s">
        <v>1713</v>
      </c>
      <c r="G2565" s="410" t="s">
        <v>756</v>
      </c>
      <c r="H2565" s="432" t="s">
        <v>1047</v>
      </c>
      <c r="I2565" s="437" t="s">
        <v>1052</v>
      </c>
      <c r="J2565" s="432" t="s">
        <v>1053</v>
      </c>
      <c r="K2565" s="433" t="s">
        <v>950</v>
      </c>
      <c r="L2565" s="424" t="s">
        <v>1961</v>
      </c>
      <c r="M2565" s="425">
        <v>18</v>
      </c>
      <c r="N2565" s="425" t="s">
        <v>1244</v>
      </c>
      <c r="O2565" s="425" t="s">
        <v>1047</v>
      </c>
      <c r="P2565" s="425" t="s">
        <v>1047</v>
      </c>
      <c r="Q2565" s="425">
        <v>0.5</v>
      </c>
      <c r="R2565" s="434" t="s">
        <v>1043</v>
      </c>
      <c r="S2565" s="434" t="s">
        <v>1043</v>
      </c>
      <c r="T2565" s="434" t="s">
        <v>951</v>
      </c>
      <c r="U2565" s="434" t="s">
        <v>1043</v>
      </c>
      <c r="V2565" s="434" t="s">
        <v>1047</v>
      </c>
      <c r="W2565" s="434" t="s">
        <v>1047</v>
      </c>
      <c r="X2565" s="434" t="s">
        <v>1047</v>
      </c>
      <c r="Y2565" s="434" t="s">
        <v>1047</v>
      </c>
      <c r="Z2565" s="434" t="s">
        <v>1043</v>
      </c>
      <c r="AA2565" s="469" t="s">
        <v>537</v>
      </c>
      <c r="AB2565" s="781" t="s">
        <v>538</v>
      </c>
      <c r="AC2565" s="458">
        <v>40422</v>
      </c>
      <c r="AD2565" s="435" t="s">
        <v>1987</v>
      </c>
      <c r="AE2565" s="543">
        <v>141</v>
      </c>
      <c r="AF2565" s="543">
        <v>139</v>
      </c>
      <c r="AG2565" s="543">
        <v>87</v>
      </c>
      <c r="AH2565" s="543">
        <v>98</v>
      </c>
      <c r="AI2565" s="543">
        <v>112</v>
      </c>
      <c r="AJ2565" s="543">
        <v>114</v>
      </c>
      <c r="AK2565" s="544">
        <v>66</v>
      </c>
      <c r="AL2565" s="544">
        <v>84</v>
      </c>
      <c r="AM2565" s="544">
        <v>154</v>
      </c>
      <c r="AN2565" s="543">
        <v>52</v>
      </c>
      <c r="AO2565" s="545">
        <v>81</v>
      </c>
      <c r="AP2565" s="544">
        <v>126</v>
      </c>
      <c r="AQ2565" s="182" t="s">
        <v>2627</v>
      </c>
      <c r="AR2565" s="746" t="s">
        <v>858</v>
      </c>
      <c r="AS2565" s="475" t="str">
        <f t="shared" si="299"/>
        <v>SB</v>
      </c>
      <c r="AT2565" s="475" t="str">
        <f t="shared" si="299"/>
        <v>5B</v>
      </c>
      <c r="AU2565" s="475">
        <f t="shared" si="299"/>
        <v>453</v>
      </c>
      <c r="AV2565" s="475" t="str">
        <f t="shared" si="299"/>
        <v>VOC</v>
      </c>
      <c r="AW2565" s="475" t="str">
        <f t="shared" si="299"/>
        <v>B</v>
      </c>
      <c r="AX2565" s="475" t="str">
        <f t="shared" si="299"/>
        <v>G</v>
      </c>
      <c r="AY2565" s="185" t="str">
        <f>IF(AND(SUM(AE2565:$AP2565)&gt;0,J2565&lt;&gt;""),CONCATENATE(B2565,"_",F2565,"_",AG2565),0)</f>
        <v>BB_1.4.1.1_87</v>
      </c>
      <c r="AZ2565" s="203">
        <f>IF(AND(SUM(AE2565:$AP2565)&gt;0,D2565="BFS"),1,0)</f>
        <v>0</v>
      </c>
      <c r="BA2565" s="203">
        <f t="shared" si="295"/>
        <v>0</v>
      </c>
    </row>
    <row r="2566" spans="1:53" ht="25">
      <c r="A2566" s="185">
        <f>IF(AND(SUM(AE2566:AP2566)&gt;0,J2566&lt;&gt;""),CONCATENATE(B2566,"_",F2566,"_",$A$5,"_",SUMPRODUCT((B$9:B2566=B2566)*(F$9:F2566=F2566)*(SUM(AE2566:AP2566)&lt;&gt;0)*(J2566&lt;&gt;""))-1),0)</f>
        <v>0</v>
      </c>
      <c r="B2566" s="745" t="s">
        <v>858</v>
      </c>
      <c r="C2566" s="58" t="s">
        <v>89</v>
      </c>
      <c r="D2566" s="85" t="s">
        <v>88</v>
      </c>
      <c r="E2566" s="463" t="s">
        <v>90</v>
      </c>
      <c r="F2566" s="657" t="s">
        <v>1714</v>
      </c>
      <c r="G2566" s="420"/>
      <c r="H2566" s="418"/>
      <c r="I2566" s="418"/>
      <c r="J2566" s="418"/>
      <c r="K2566" s="418"/>
      <c r="L2566" s="419"/>
      <c r="M2566" s="419"/>
      <c r="N2566" s="419"/>
      <c r="O2566" s="419"/>
      <c r="P2566" s="419"/>
      <c r="Q2566" s="419"/>
      <c r="R2566" s="419"/>
      <c r="S2566" s="419"/>
      <c r="T2566" s="419"/>
      <c r="U2566" s="419"/>
      <c r="V2566" s="419"/>
      <c r="W2566" s="419"/>
      <c r="X2566" s="419"/>
      <c r="Y2566" s="419"/>
      <c r="Z2566" s="419"/>
      <c r="AA2566" s="420"/>
      <c r="AB2566" s="420"/>
      <c r="AC2566" s="457"/>
      <c r="AD2566" s="421"/>
      <c r="AE2566" s="536"/>
      <c r="AF2566" s="536"/>
      <c r="AG2566" s="536"/>
      <c r="AH2566" s="536"/>
      <c r="AI2566" s="537"/>
      <c r="AJ2566" s="537"/>
      <c r="AK2566" s="537"/>
      <c r="AL2566" s="537"/>
      <c r="AM2566" s="537"/>
      <c r="AN2566" s="537"/>
      <c r="AO2566" s="537"/>
      <c r="AP2566" s="537"/>
      <c r="AQ2566" s="422"/>
      <c r="AR2566" s="745" t="s">
        <v>858</v>
      </c>
      <c r="AS2566" s="475">
        <f t="shared" si="299"/>
        <v>0</v>
      </c>
      <c r="AT2566" s="475">
        <f t="shared" si="299"/>
        <v>0</v>
      </c>
      <c r="AU2566" s="475">
        <f t="shared" si="299"/>
        <v>0</v>
      </c>
      <c r="AV2566" s="475">
        <f t="shared" si="299"/>
        <v>0</v>
      </c>
      <c r="AW2566" s="475">
        <f t="shared" si="299"/>
        <v>0</v>
      </c>
      <c r="AX2566" s="475">
        <f t="shared" si="299"/>
        <v>0</v>
      </c>
      <c r="AY2566" s="185">
        <f>IF(AND(SUM(AE2566:$AP2566)&gt;0,J2566&lt;&gt;""),CONCATENATE(B2566,"_",F2566,"_",AG2566),0)</f>
        <v>0</v>
      </c>
      <c r="AZ2566" s="203">
        <f>IF(AND(SUM(AE2566:$AP2566)&gt;0,D2566="BFS"),1,0)</f>
        <v>0</v>
      </c>
      <c r="BA2566" s="203">
        <f t="shared" si="295"/>
        <v>0</v>
      </c>
    </row>
    <row r="2567" spans="1:53" ht="40">
      <c r="A2567" s="185" t="str">
        <f>IF(AND(SUM(AE2567:AP2567)&gt;0,J2567&lt;&gt;""),CONCATENATE(B2567,"_",F2567,"_",$A$5,"_",SUMPRODUCT((B$9:B2567=B2567)*(F$9:F2567=F2567)*(SUM(AE2567:AP2567)&lt;&gt;0)*(J2567&lt;&gt;""))-1),0)</f>
        <v>BB_1.4.1.2_neu_1</v>
      </c>
      <c r="B2567" s="746" t="s">
        <v>858</v>
      </c>
      <c r="C2567" s="464" t="s">
        <v>1493</v>
      </c>
      <c r="D2567" s="89" t="s">
        <v>88</v>
      </c>
      <c r="E2567" s="465" t="s">
        <v>90</v>
      </c>
      <c r="F2567" s="658" t="s">
        <v>1714</v>
      </c>
      <c r="G2567" s="410" t="s">
        <v>952</v>
      </c>
      <c r="H2567" s="432" t="s">
        <v>1047</v>
      </c>
      <c r="I2567" s="437" t="s">
        <v>1052</v>
      </c>
      <c r="J2567" s="432" t="s">
        <v>1053</v>
      </c>
      <c r="K2567" s="433" t="s">
        <v>953</v>
      </c>
      <c r="L2567" s="424" t="s">
        <v>1961</v>
      </c>
      <c r="M2567" s="425" t="s">
        <v>954</v>
      </c>
      <c r="N2567" s="425" t="s">
        <v>955</v>
      </c>
      <c r="O2567" s="425" t="s">
        <v>1047</v>
      </c>
      <c r="P2567" s="425" t="s">
        <v>1047</v>
      </c>
      <c r="Q2567" s="425" t="s">
        <v>956</v>
      </c>
      <c r="R2567" s="434" t="s">
        <v>1043</v>
      </c>
      <c r="S2567" s="434" t="s">
        <v>1043</v>
      </c>
      <c r="T2567" s="434" t="s">
        <v>1955</v>
      </c>
      <c r="U2567" s="434" t="s">
        <v>1043</v>
      </c>
      <c r="V2567" s="434" t="s">
        <v>1047</v>
      </c>
      <c r="W2567" s="434" t="s">
        <v>1047</v>
      </c>
      <c r="X2567" s="434" t="s">
        <v>1047</v>
      </c>
      <c r="Y2567" s="434" t="s">
        <v>1047</v>
      </c>
      <c r="Z2567" s="434" t="s">
        <v>1043</v>
      </c>
      <c r="AA2567" s="469" t="s">
        <v>539</v>
      </c>
      <c r="AB2567" s="781" t="s">
        <v>540</v>
      </c>
      <c r="AC2567" s="458">
        <v>40422</v>
      </c>
      <c r="AD2567" s="435" t="s">
        <v>1987</v>
      </c>
      <c r="AE2567" s="543">
        <v>65</v>
      </c>
      <c r="AF2567" s="543">
        <v>94</v>
      </c>
      <c r="AG2567" s="543">
        <v>129</v>
      </c>
      <c r="AH2567" s="543">
        <v>240</v>
      </c>
      <c r="AI2567" s="543">
        <v>74</v>
      </c>
      <c r="AJ2567" s="543">
        <v>95</v>
      </c>
      <c r="AK2567" s="544">
        <v>128</v>
      </c>
      <c r="AL2567" s="544">
        <v>114</v>
      </c>
      <c r="AM2567" s="544">
        <v>130</v>
      </c>
      <c r="AN2567" s="543">
        <v>122</v>
      </c>
      <c r="AO2567" s="545">
        <v>106</v>
      </c>
      <c r="AP2567" s="544">
        <v>66</v>
      </c>
      <c r="AQ2567" s="182"/>
      <c r="AR2567" s="746" t="s">
        <v>858</v>
      </c>
      <c r="AS2567" s="475" t="str">
        <f t="shared" ref="AS2567:AX2576" si="300">IF(SUM($AE2567:$AP2567)&gt;0,VLOOKUP($F2567,Schulart,AS$2,FALSE),0)</f>
        <v>SB</v>
      </c>
      <c r="AT2567" s="475" t="str">
        <f t="shared" si="300"/>
        <v>3B</v>
      </c>
      <c r="AU2567" s="475">
        <f t="shared" si="300"/>
        <v>354</v>
      </c>
      <c r="AV2567" s="475" t="str">
        <f t="shared" si="300"/>
        <v>VOC</v>
      </c>
      <c r="AW2567" s="475" t="str">
        <f t="shared" si="300"/>
        <v>B</v>
      </c>
      <c r="AX2567" s="475" t="str">
        <f t="shared" si="300"/>
        <v>G</v>
      </c>
      <c r="AY2567" s="185" t="str">
        <f>IF(AND(SUM(AE2567:$AP2567)&gt;0,J2567&lt;&gt;""),CONCATENATE(B2567,"_",F2567,"_",AG2567),0)</f>
        <v>BB_1.4.1.2_129</v>
      </c>
      <c r="AZ2567" s="203">
        <f>IF(AND(SUM(AE2567:$AP2567)&gt;0,D2567="BFS"),1,0)</f>
        <v>0</v>
      </c>
      <c r="BA2567" s="203">
        <f t="shared" si="295"/>
        <v>0</v>
      </c>
    </row>
    <row r="2568" spans="1:53" ht="40">
      <c r="A2568" s="185" t="str">
        <f>IF(AND(SUM(AE2568:AP2568)&gt;0,J2568&lt;&gt;""),CONCATENATE(B2568,"_",F2568,"_",$A$5,"_",SUMPRODUCT((B$9:B2568=B2568)*(F$9:F2568=F2568)*(SUM(AE2568:AP2568)&lt;&gt;0)*(J2568&lt;&gt;""))-1),0)</f>
        <v>BB_1.4.1.2_neu_2</v>
      </c>
      <c r="B2568" s="746" t="s">
        <v>858</v>
      </c>
      <c r="C2568" s="464" t="s">
        <v>1493</v>
      </c>
      <c r="D2568" s="89" t="s">
        <v>88</v>
      </c>
      <c r="E2568" s="465" t="s">
        <v>90</v>
      </c>
      <c r="F2568" s="658" t="s">
        <v>1714</v>
      </c>
      <c r="G2568" s="410" t="s">
        <v>1833</v>
      </c>
      <c r="H2568" s="432" t="s">
        <v>1047</v>
      </c>
      <c r="I2568" s="437" t="s">
        <v>1052</v>
      </c>
      <c r="J2568" s="432" t="s">
        <v>1053</v>
      </c>
      <c r="K2568" s="433" t="s">
        <v>953</v>
      </c>
      <c r="L2568" s="424" t="s">
        <v>1961</v>
      </c>
      <c r="M2568" s="425" t="s">
        <v>954</v>
      </c>
      <c r="N2568" s="425" t="s">
        <v>955</v>
      </c>
      <c r="O2568" s="425" t="s">
        <v>1047</v>
      </c>
      <c r="P2568" s="425" t="s">
        <v>1047</v>
      </c>
      <c r="Q2568" s="425" t="s">
        <v>956</v>
      </c>
      <c r="R2568" s="434" t="s">
        <v>1043</v>
      </c>
      <c r="S2568" s="434" t="s">
        <v>1043</v>
      </c>
      <c r="T2568" s="434" t="s">
        <v>1955</v>
      </c>
      <c r="U2568" s="434" t="s">
        <v>1043</v>
      </c>
      <c r="V2568" s="434" t="s">
        <v>1047</v>
      </c>
      <c r="W2568" s="434" t="s">
        <v>1047</v>
      </c>
      <c r="X2568" s="434" t="s">
        <v>1047</v>
      </c>
      <c r="Y2568" s="434" t="s">
        <v>1047</v>
      </c>
      <c r="Z2568" s="434" t="s">
        <v>1043</v>
      </c>
      <c r="AA2568" s="469"/>
      <c r="AB2568" s="781"/>
      <c r="AC2568" s="458">
        <v>40422</v>
      </c>
      <c r="AD2568" s="435" t="s">
        <v>1834</v>
      </c>
      <c r="AE2568" s="543"/>
      <c r="AF2568" s="543"/>
      <c r="AG2568" s="543"/>
      <c r="AH2568" s="543">
        <v>78</v>
      </c>
      <c r="AI2568" s="543">
        <v>135</v>
      </c>
      <c r="AJ2568" s="543">
        <v>153</v>
      </c>
      <c r="AK2568" s="544">
        <v>181</v>
      </c>
      <c r="AL2568" s="544">
        <v>121</v>
      </c>
      <c r="AM2568" s="544">
        <v>151</v>
      </c>
      <c r="AN2568" s="543">
        <v>110</v>
      </c>
      <c r="AO2568" s="545">
        <v>181</v>
      </c>
      <c r="AP2568" s="544">
        <v>176</v>
      </c>
      <c r="AQ2568" s="182"/>
      <c r="AR2568" s="746" t="s">
        <v>858</v>
      </c>
      <c r="AS2568" s="475" t="str">
        <f t="shared" si="300"/>
        <v>SB</v>
      </c>
      <c r="AT2568" s="475" t="str">
        <f t="shared" si="300"/>
        <v>3B</v>
      </c>
      <c r="AU2568" s="475">
        <f t="shared" si="300"/>
        <v>354</v>
      </c>
      <c r="AV2568" s="475" t="str">
        <f t="shared" si="300"/>
        <v>VOC</v>
      </c>
      <c r="AW2568" s="475" t="str">
        <f t="shared" si="300"/>
        <v>B</v>
      </c>
      <c r="AX2568" s="475" t="str">
        <f t="shared" si="300"/>
        <v>G</v>
      </c>
      <c r="AY2568" s="185" t="str">
        <f>IF(AND(SUM(AE2568:$AP2568)&gt;0,J2568&lt;&gt;""),CONCATENATE(B2568,"_",F2568,"_",AG2568),0)</f>
        <v>BB_1.4.1.2_</v>
      </c>
      <c r="AZ2568" s="203">
        <f>IF(AND(SUM(AE2568:$AP2568)&gt;0,D2568="BFS"),1,0)</f>
        <v>0</v>
      </c>
      <c r="BA2568" s="203">
        <f t="shared" si="295"/>
        <v>0</v>
      </c>
    </row>
    <row r="2569" spans="1:53" ht="15.5">
      <c r="A2569" s="185">
        <f>IF(AND(SUM(AE2569:AP2569)&gt;0,J2569&lt;&gt;""),CONCATENATE(B2569,"_",F2569,"_",$A$5,"_",SUMPRODUCT((B$9:B2569=B2569)*(F$9:F2569=F2569)*(SUM(AE2569:AP2569)&lt;&gt;0)*(J2569&lt;&gt;""))-1),0)</f>
        <v>0</v>
      </c>
      <c r="B2569" s="165" t="s">
        <v>858</v>
      </c>
      <c r="C2569" s="69" t="s">
        <v>1981</v>
      </c>
      <c r="D2569" s="84"/>
      <c r="E2569" s="467"/>
      <c r="F2569" s="659"/>
      <c r="G2569" s="77"/>
      <c r="H2569" s="77"/>
      <c r="I2569" s="77"/>
      <c r="J2569" s="77"/>
      <c r="K2569" s="77"/>
      <c r="L2569" s="78"/>
      <c r="M2569" s="78"/>
      <c r="N2569" s="78"/>
      <c r="O2569" s="78"/>
      <c r="P2569" s="78"/>
      <c r="Q2569" s="78"/>
      <c r="R2569" s="78"/>
      <c r="S2569" s="78"/>
      <c r="T2569" s="78"/>
      <c r="U2569" s="78"/>
      <c r="V2569" s="78"/>
      <c r="W2569" s="78"/>
      <c r="X2569" s="78"/>
      <c r="Y2569" s="78"/>
      <c r="Z2569" s="78"/>
      <c r="AA2569" s="76"/>
      <c r="AB2569" s="76"/>
      <c r="AC2569" s="459"/>
      <c r="AD2569" s="71"/>
      <c r="AE2569" s="538"/>
      <c r="AF2569" s="538"/>
      <c r="AG2569" s="538"/>
      <c r="AH2569" s="538"/>
      <c r="AI2569" s="539"/>
      <c r="AJ2569" s="539"/>
      <c r="AK2569" s="539"/>
      <c r="AL2569" s="539"/>
      <c r="AM2569" s="539"/>
      <c r="AN2569" s="539"/>
      <c r="AO2569" s="539"/>
      <c r="AP2569" s="539"/>
      <c r="AQ2569" s="326"/>
      <c r="AR2569" s="165" t="s">
        <v>858</v>
      </c>
      <c r="AS2569" s="475">
        <f t="shared" si="300"/>
        <v>0</v>
      </c>
      <c r="AT2569" s="475">
        <f t="shared" si="300"/>
        <v>0</v>
      </c>
      <c r="AU2569" s="475">
        <f t="shared" si="300"/>
        <v>0</v>
      </c>
      <c r="AV2569" s="475">
        <f t="shared" si="300"/>
        <v>0</v>
      </c>
      <c r="AW2569" s="475">
        <f t="shared" si="300"/>
        <v>0</v>
      </c>
      <c r="AX2569" s="475">
        <f t="shared" si="300"/>
        <v>0</v>
      </c>
      <c r="AY2569" s="185">
        <f>IF(AND(SUM(AE2569:$AP2569)&gt;0,J2569&lt;&gt;""),CONCATENATE(B2569,"_",F2569,"_",AG2569),0)</f>
        <v>0</v>
      </c>
      <c r="AZ2569" s="203">
        <f>IF(AND(SUM(AE2569:$AP2569)&gt;0,D2569="BFS"),1,0)</f>
        <v>0</v>
      </c>
      <c r="BA2569" s="203">
        <f t="shared" si="295"/>
        <v>0</v>
      </c>
    </row>
    <row r="2570" spans="1:53" ht="25">
      <c r="A2570" s="185">
        <f>IF(AND(SUM(AE2570:AP2570)&gt;0,J2570&lt;&gt;""),CONCATENATE(B2570,"_",F2570,"_",$A$5,"_",SUMPRODUCT((B$9:B2570=B2570)*(F$9:F2570=F2570)*(SUM(AE2570:AP2570)&lt;&gt;0)*(J2570&lt;&gt;""))-1),0)</f>
        <v>0</v>
      </c>
      <c r="B2570" s="745" t="s">
        <v>858</v>
      </c>
      <c r="C2570" s="58" t="s">
        <v>73</v>
      </c>
      <c r="D2570" s="85" t="s">
        <v>1365</v>
      </c>
      <c r="E2570" s="463" t="s">
        <v>74</v>
      </c>
      <c r="F2570" s="657" t="s">
        <v>398</v>
      </c>
      <c r="G2570" s="420"/>
      <c r="H2570" s="418"/>
      <c r="I2570" s="418"/>
      <c r="J2570" s="418"/>
      <c r="K2570" s="418"/>
      <c r="L2570" s="419"/>
      <c r="M2570" s="419"/>
      <c r="N2570" s="419"/>
      <c r="O2570" s="419"/>
      <c r="P2570" s="419"/>
      <c r="Q2570" s="419"/>
      <c r="R2570" s="419"/>
      <c r="S2570" s="419"/>
      <c r="T2570" s="419"/>
      <c r="U2570" s="419"/>
      <c r="V2570" s="419"/>
      <c r="W2570" s="419"/>
      <c r="X2570" s="419"/>
      <c r="Y2570" s="419"/>
      <c r="Z2570" s="419"/>
      <c r="AA2570" s="420"/>
      <c r="AB2570" s="420"/>
      <c r="AC2570" s="457"/>
      <c r="AD2570" s="421"/>
      <c r="AE2570" s="536"/>
      <c r="AF2570" s="536"/>
      <c r="AG2570" s="536"/>
      <c r="AH2570" s="536"/>
      <c r="AI2570" s="537"/>
      <c r="AJ2570" s="537"/>
      <c r="AK2570" s="537"/>
      <c r="AL2570" s="537"/>
      <c r="AM2570" s="537"/>
      <c r="AN2570" s="537"/>
      <c r="AO2570" s="537"/>
      <c r="AP2570" s="537"/>
      <c r="AQ2570" s="422"/>
      <c r="AR2570" s="745" t="s">
        <v>858</v>
      </c>
      <c r="AS2570" s="475">
        <f t="shared" si="300"/>
        <v>0</v>
      </c>
      <c r="AT2570" s="475">
        <f t="shared" si="300"/>
        <v>0</v>
      </c>
      <c r="AU2570" s="475">
        <f t="shared" si="300"/>
        <v>0</v>
      </c>
      <c r="AV2570" s="475">
        <f t="shared" si="300"/>
        <v>0</v>
      </c>
      <c r="AW2570" s="475">
        <f t="shared" si="300"/>
        <v>0</v>
      </c>
      <c r="AX2570" s="475">
        <f t="shared" si="300"/>
        <v>0</v>
      </c>
      <c r="AY2570" s="185">
        <f>IF(AND(SUM(AE2570:$AP2570)&gt;0,J2570&lt;&gt;""),CONCATENATE(B2570,"_",F2570,"_",AG2570),0)</f>
        <v>0</v>
      </c>
      <c r="AZ2570" s="203">
        <f>IF(AND(SUM(AE2570:$AP2570)&gt;0,D2570="BFS"),1,0)</f>
        <v>0</v>
      </c>
      <c r="BA2570" s="203">
        <f t="shared" si="295"/>
        <v>0</v>
      </c>
    </row>
    <row r="2571" spans="1:53" ht="13">
      <c r="A2571" s="185">
        <f>IF(AND(SUM(AE2571:AP2571)&gt;0,J2571&lt;&gt;""),CONCATENATE(B2571,"_",F2571,"_",$A$5,"_",SUMPRODUCT((B$9:B2571=B2571)*(F$9:F2571=F2571)*(SUM(AE2571:AP2571)&lt;&gt;0)*(J2571&lt;&gt;""))-1),0)</f>
        <v>0</v>
      </c>
      <c r="B2571" s="746" t="s">
        <v>858</v>
      </c>
      <c r="C2571" s="464" t="s">
        <v>1486</v>
      </c>
      <c r="D2571" s="89" t="s">
        <v>1365</v>
      </c>
      <c r="E2571" s="465" t="s">
        <v>74</v>
      </c>
      <c r="F2571" s="658" t="s">
        <v>398</v>
      </c>
      <c r="G2571" s="410"/>
      <c r="H2571" s="432" t="s">
        <v>1043</v>
      </c>
      <c r="I2571" s="437" t="s">
        <v>1052</v>
      </c>
      <c r="J2571" s="432" t="s">
        <v>1053</v>
      </c>
      <c r="K2571" s="433"/>
      <c r="L2571" s="425"/>
      <c r="M2571" s="425"/>
      <c r="N2571" s="425"/>
      <c r="O2571" s="425" t="s">
        <v>1949</v>
      </c>
      <c r="P2571" s="425" t="s">
        <v>1949</v>
      </c>
      <c r="Q2571" s="425" t="s">
        <v>1949</v>
      </c>
      <c r="R2571" s="434" t="s">
        <v>1949</v>
      </c>
      <c r="S2571" s="434" t="s">
        <v>1949</v>
      </c>
      <c r="T2571" s="434"/>
      <c r="U2571" s="434" t="s">
        <v>1949</v>
      </c>
      <c r="V2571" s="434" t="s">
        <v>1949</v>
      </c>
      <c r="W2571" s="434" t="s">
        <v>1949</v>
      </c>
      <c r="X2571" s="434" t="s">
        <v>1949</v>
      </c>
      <c r="Y2571" s="434" t="s">
        <v>1949</v>
      </c>
      <c r="Z2571" s="434" t="s">
        <v>1949</v>
      </c>
      <c r="AA2571" s="781"/>
      <c r="AB2571" s="442"/>
      <c r="AC2571" s="458"/>
      <c r="AD2571" s="443"/>
      <c r="AE2571" s="543"/>
      <c r="AF2571" s="543"/>
      <c r="AG2571" s="543"/>
      <c r="AH2571" s="543"/>
      <c r="AI2571" s="543"/>
      <c r="AJ2571" s="543"/>
      <c r="AK2571" s="544"/>
      <c r="AL2571" s="544"/>
      <c r="AM2571" s="544"/>
      <c r="AN2571" s="543"/>
      <c r="AO2571" s="545"/>
      <c r="AP2571" s="544"/>
      <c r="AQ2571" s="444"/>
      <c r="AR2571" s="746" t="s">
        <v>858</v>
      </c>
      <c r="AS2571" s="475">
        <f t="shared" si="300"/>
        <v>0</v>
      </c>
      <c r="AT2571" s="475">
        <f t="shared" si="300"/>
        <v>0</v>
      </c>
      <c r="AU2571" s="475">
        <f t="shared" si="300"/>
        <v>0</v>
      </c>
      <c r="AV2571" s="475">
        <f t="shared" si="300"/>
        <v>0</v>
      </c>
      <c r="AW2571" s="475">
        <f t="shared" si="300"/>
        <v>0</v>
      </c>
      <c r="AX2571" s="475">
        <f t="shared" si="300"/>
        <v>0</v>
      </c>
      <c r="AY2571" s="185">
        <f>IF(AND(SUM(AE2571:$AP2571)&gt;0,J2571&lt;&gt;""),CONCATENATE(B2571,"_",F2571,"_",AG2571),0)</f>
        <v>0</v>
      </c>
      <c r="AZ2571" s="203">
        <f>IF(AND(SUM(AE2571:$AP2571)&gt;0,D2571="BFS"),1,0)</f>
        <v>0</v>
      </c>
      <c r="BA2571" s="203">
        <f t="shared" si="295"/>
        <v>0</v>
      </c>
    </row>
    <row r="2572" spans="1:53" ht="25">
      <c r="A2572" s="185">
        <f>IF(AND(SUM(AE2572:AP2572)&gt;0,J2572&lt;&gt;""),CONCATENATE(B2572,"_",F2572,"_",$A$5,"_",SUMPRODUCT((B$9:B2572=B2572)*(F$9:F2572=F2572)*(SUM(AE2572:AP2572)&lt;&gt;0)*(J2572&lt;&gt;""))-1),0)</f>
        <v>0</v>
      </c>
      <c r="B2572" s="745" t="s">
        <v>858</v>
      </c>
      <c r="C2572" s="58" t="s">
        <v>76</v>
      </c>
      <c r="D2572" s="85" t="s">
        <v>1365</v>
      </c>
      <c r="E2572" s="463" t="s">
        <v>77</v>
      </c>
      <c r="F2572" s="657" t="s">
        <v>642</v>
      </c>
      <c r="G2572" s="420"/>
      <c r="H2572" s="418"/>
      <c r="I2572" s="418"/>
      <c r="J2572" s="418"/>
      <c r="K2572" s="418"/>
      <c r="L2572" s="419"/>
      <c r="M2572" s="419"/>
      <c r="N2572" s="419"/>
      <c r="O2572" s="419"/>
      <c r="P2572" s="419"/>
      <c r="Q2572" s="419"/>
      <c r="R2572" s="419"/>
      <c r="S2572" s="419"/>
      <c r="T2572" s="419"/>
      <c r="U2572" s="419"/>
      <c r="V2572" s="419"/>
      <c r="W2572" s="419"/>
      <c r="X2572" s="419"/>
      <c r="Y2572" s="419"/>
      <c r="Z2572" s="419"/>
      <c r="AA2572" s="420"/>
      <c r="AB2572" s="420"/>
      <c r="AC2572" s="457"/>
      <c r="AD2572" s="421"/>
      <c r="AE2572" s="536"/>
      <c r="AF2572" s="536"/>
      <c r="AG2572" s="536"/>
      <c r="AH2572" s="536"/>
      <c r="AI2572" s="537"/>
      <c r="AJ2572" s="537"/>
      <c r="AK2572" s="537"/>
      <c r="AL2572" s="537"/>
      <c r="AM2572" s="537"/>
      <c r="AN2572" s="537"/>
      <c r="AO2572" s="537"/>
      <c r="AP2572" s="537"/>
      <c r="AQ2572" s="422"/>
      <c r="AR2572" s="745" t="s">
        <v>858</v>
      </c>
      <c r="AS2572" s="475">
        <f t="shared" si="300"/>
        <v>0</v>
      </c>
      <c r="AT2572" s="475">
        <f t="shared" si="300"/>
        <v>0</v>
      </c>
      <c r="AU2572" s="475">
        <f t="shared" si="300"/>
        <v>0</v>
      </c>
      <c r="AV2572" s="475">
        <f t="shared" si="300"/>
        <v>0</v>
      </c>
      <c r="AW2572" s="475">
        <f t="shared" si="300"/>
        <v>0</v>
      </c>
      <c r="AX2572" s="475">
        <f t="shared" si="300"/>
        <v>0</v>
      </c>
      <c r="AY2572" s="185">
        <f>IF(AND(SUM(AE2572:$AP2572)&gt;0,J2572&lt;&gt;""),CONCATENATE(B2572,"_",F2572,"_",AG2572),0)</f>
        <v>0</v>
      </c>
      <c r="AZ2572" s="203">
        <f>IF(AND(SUM(AE2572:$AP2572)&gt;0,D2572="BFS"),1,0)</f>
        <v>0</v>
      </c>
      <c r="BA2572" s="203">
        <f t="shared" si="295"/>
        <v>0</v>
      </c>
    </row>
    <row r="2573" spans="1:53" ht="20">
      <c r="A2573" s="185" t="str">
        <f>IF(AND(SUM(AE2573:AP2573)&gt;0,J2573&lt;&gt;""),CONCATENATE(B2573,"_",F2573,"_",$A$5,"_",SUMPRODUCT((B$9:B2573=B2573)*(F$9:F2573=F2573)*(SUM(AE2573:AP2573)&lt;&gt;0)*(J2573&lt;&gt;""))-1),0)</f>
        <v>BB_1.4.2.2_neu_1</v>
      </c>
      <c r="B2573" s="746" t="s">
        <v>858</v>
      </c>
      <c r="C2573" s="464" t="s">
        <v>1494</v>
      </c>
      <c r="D2573" s="89" t="s">
        <v>1365</v>
      </c>
      <c r="E2573" s="465" t="s">
        <v>77</v>
      </c>
      <c r="F2573" s="658" t="s">
        <v>642</v>
      </c>
      <c r="G2573" s="410" t="s">
        <v>1201</v>
      </c>
      <c r="H2573" s="432" t="s">
        <v>1047</v>
      </c>
      <c r="I2573" s="437" t="s">
        <v>1052</v>
      </c>
      <c r="J2573" s="432" t="s">
        <v>1053</v>
      </c>
      <c r="K2573" s="433" t="s">
        <v>1835</v>
      </c>
      <c r="L2573" s="424" t="s">
        <v>1961</v>
      </c>
      <c r="M2573" s="425" t="s">
        <v>1836</v>
      </c>
      <c r="N2573" s="425" t="s">
        <v>1244</v>
      </c>
      <c r="O2573" s="425" t="s">
        <v>1047</v>
      </c>
      <c r="P2573" s="425" t="s">
        <v>1047</v>
      </c>
      <c r="Q2573" s="425" t="s">
        <v>1837</v>
      </c>
      <c r="R2573" s="434" t="s">
        <v>1043</v>
      </c>
      <c r="S2573" s="434" t="s">
        <v>1043</v>
      </c>
      <c r="T2573" s="434" t="s">
        <v>1955</v>
      </c>
      <c r="U2573" s="434" t="s">
        <v>1043</v>
      </c>
      <c r="V2573" s="434" t="s">
        <v>1047</v>
      </c>
      <c r="W2573" s="434" t="s">
        <v>1047</v>
      </c>
      <c r="X2573" s="434" t="s">
        <v>1047</v>
      </c>
      <c r="Y2573" s="434" t="s">
        <v>1047</v>
      </c>
      <c r="Z2573" s="434" t="s">
        <v>1043</v>
      </c>
      <c r="AA2573" s="469" t="s">
        <v>1838</v>
      </c>
      <c r="AB2573" s="781" t="s">
        <v>1839</v>
      </c>
      <c r="AC2573" s="458">
        <v>40422</v>
      </c>
      <c r="AD2573" s="435"/>
      <c r="AE2573" s="543">
        <v>2600</v>
      </c>
      <c r="AF2573" s="543">
        <v>2593</v>
      </c>
      <c r="AG2573" s="543">
        <v>2284</v>
      </c>
      <c r="AH2573" s="543">
        <v>2039</v>
      </c>
      <c r="AI2573" s="543">
        <v>2043</v>
      </c>
      <c r="AJ2573" s="543">
        <v>2102</v>
      </c>
      <c r="AK2573" s="544">
        <v>2148</v>
      </c>
      <c r="AL2573" s="544">
        <v>2242</v>
      </c>
      <c r="AM2573" s="544">
        <v>2191</v>
      </c>
      <c r="AN2573" s="543">
        <v>2212</v>
      </c>
      <c r="AO2573" s="545">
        <v>2242</v>
      </c>
      <c r="AP2573" s="544">
        <v>2212</v>
      </c>
      <c r="AQ2573" s="182"/>
      <c r="AR2573" s="746" t="s">
        <v>858</v>
      </c>
      <c r="AS2573" s="475" t="str">
        <f t="shared" si="300"/>
        <v>SB</v>
      </c>
      <c r="AT2573" s="475" t="str">
        <f t="shared" si="300"/>
        <v>5B</v>
      </c>
      <c r="AU2573" s="475">
        <f t="shared" si="300"/>
        <v>453</v>
      </c>
      <c r="AV2573" s="475" t="str">
        <f t="shared" si="300"/>
        <v>VOC</v>
      </c>
      <c r="AW2573" s="475" t="str">
        <f t="shared" si="300"/>
        <v>B</v>
      </c>
      <c r="AX2573" s="475" t="str">
        <f t="shared" si="300"/>
        <v>S</v>
      </c>
      <c r="AY2573" s="185" t="str">
        <f>IF(AND(SUM(AE2573:$AP2573)&gt;0,J2573&lt;&gt;""),CONCATENATE(B2573,"_",F2573,"_",AG2573),0)</f>
        <v>BB_1.4.2.2_2284</v>
      </c>
      <c r="AZ2573" s="203">
        <f>IF(AND(SUM(AE2573:$AP2573)&gt;0,D2573="BFS"),1,0)</f>
        <v>1</v>
      </c>
      <c r="BA2573" s="203" t="e">
        <f t="shared" si="295"/>
        <v>#REF!</v>
      </c>
    </row>
    <row r="2574" spans="1:53" ht="33.75" customHeight="1">
      <c r="A2574" s="185">
        <f>IF(AND(SUM(AE2574:AP2574)&gt;0,J2574&lt;&gt;""),CONCATENATE(B2574,"_",F2574,"_",$A$5,"_",SUMPRODUCT((B$9:B2574=B2574)*(F$9:F2574=F2574)*(SUM(AE2574:AP2574)&lt;&gt;0)*(J2574&lt;&gt;""))-1),0)</f>
        <v>0</v>
      </c>
      <c r="B2574" s="745" t="s">
        <v>858</v>
      </c>
      <c r="C2574" s="58" t="s">
        <v>78</v>
      </c>
      <c r="D2574" s="85" t="s">
        <v>1365</v>
      </c>
      <c r="E2574" s="463" t="s">
        <v>79</v>
      </c>
      <c r="F2574" s="657" t="s">
        <v>643</v>
      </c>
      <c r="G2574" s="420"/>
      <c r="H2574" s="418"/>
      <c r="I2574" s="418"/>
      <c r="J2574" s="418"/>
      <c r="K2574" s="418"/>
      <c r="L2574" s="419"/>
      <c r="M2574" s="419"/>
      <c r="N2574" s="419"/>
      <c r="O2574" s="419"/>
      <c r="P2574" s="419"/>
      <c r="Q2574" s="419"/>
      <c r="R2574" s="419"/>
      <c r="S2574" s="419"/>
      <c r="T2574" s="419"/>
      <c r="U2574" s="419"/>
      <c r="V2574" s="419"/>
      <c r="W2574" s="419"/>
      <c r="X2574" s="419"/>
      <c r="Y2574" s="419"/>
      <c r="Z2574" s="419"/>
      <c r="AA2574" s="420"/>
      <c r="AB2574" s="420"/>
      <c r="AC2574" s="457"/>
      <c r="AD2574" s="421"/>
      <c r="AE2574" s="536"/>
      <c r="AF2574" s="536"/>
      <c r="AG2574" s="536"/>
      <c r="AH2574" s="536"/>
      <c r="AI2574" s="537"/>
      <c r="AJ2574" s="537"/>
      <c r="AK2574" s="537"/>
      <c r="AL2574" s="537"/>
      <c r="AM2574" s="537"/>
      <c r="AN2574" s="537"/>
      <c r="AO2574" s="537"/>
      <c r="AP2574" s="537"/>
      <c r="AQ2574" s="422"/>
      <c r="AR2574" s="745" t="s">
        <v>858</v>
      </c>
      <c r="AS2574" s="475">
        <f t="shared" si="300"/>
        <v>0</v>
      </c>
      <c r="AT2574" s="475">
        <f t="shared" si="300"/>
        <v>0</v>
      </c>
      <c r="AU2574" s="475">
        <f t="shared" si="300"/>
        <v>0</v>
      </c>
      <c r="AV2574" s="475">
        <f t="shared" si="300"/>
        <v>0</v>
      </c>
      <c r="AW2574" s="475">
        <f t="shared" si="300"/>
        <v>0</v>
      </c>
      <c r="AX2574" s="475">
        <f t="shared" si="300"/>
        <v>0</v>
      </c>
      <c r="AY2574" s="185">
        <f>IF(AND(SUM(AE2574:$AP2574)&gt;0,J2574&lt;&gt;""),CONCATENATE(B2574,"_",F2574,"_",AG2574),0)</f>
        <v>0</v>
      </c>
      <c r="AZ2574" s="203">
        <f>IF(AND(SUM(AE2574:$AP2574)&gt;0,D2574="BFS"),1,0)</f>
        <v>0</v>
      </c>
      <c r="BA2574" s="203">
        <f t="shared" si="295"/>
        <v>0</v>
      </c>
    </row>
    <row r="2575" spans="1:53" ht="13">
      <c r="A2575" s="185">
        <f>IF(AND(SUM(AE2575:AP2575)&gt;0,J2575&lt;&gt;""),CONCATENATE(B2575,"_",F2575,"_",$A$5,"_",SUMPRODUCT((B$9:B2575=B2575)*(F$9:F2575=F2575)*(SUM(AE2575:AP2575)&lt;&gt;0)*(J2575&lt;&gt;""))-1),0)</f>
        <v>0</v>
      </c>
      <c r="B2575" s="746" t="s">
        <v>858</v>
      </c>
      <c r="C2575" s="464" t="s">
        <v>1941</v>
      </c>
      <c r="D2575" s="89" t="s">
        <v>1365</v>
      </c>
      <c r="E2575" s="465" t="s">
        <v>79</v>
      </c>
      <c r="F2575" s="658" t="s">
        <v>643</v>
      </c>
      <c r="G2575" s="410"/>
      <c r="H2575" s="432" t="s">
        <v>1043</v>
      </c>
      <c r="I2575" s="437" t="s">
        <v>1052</v>
      </c>
      <c r="J2575" s="432" t="s">
        <v>1053</v>
      </c>
      <c r="K2575" s="433"/>
      <c r="L2575" s="425"/>
      <c r="M2575" s="425"/>
      <c r="N2575" s="425"/>
      <c r="O2575" s="425" t="s">
        <v>1949</v>
      </c>
      <c r="P2575" s="425" t="s">
        <v>1949</v>
      </c>
      <c r="Q2575" s="425" t="s">
        <v>1949</v>
      </c>
      <c r="R2575" s="434" t="s">
        <v>1949</v>
      </c>
      <c r="S2575" s="434" t="s">
        <v>1949</v>
      </c>
      <c r="T2575" s="434"/>
      <c r="U2575" s="434" t="s">
        <v>1949</v>
      </c>
      <c r="V2575" s="434" t="s">
        <v>1949</v>
      </c>
      <c r="W2575" s="434" t="s">
        <v>1949</v>
      </c>
      <c r="X2575" s="434" t="s">
        <v>1949</v>
      </c>
      <c r="Y2575" s="434" t="s">
        <v>1949</v>
      </c>
      <c r="Z2575" s="434" t="s">
        <v>1949</v>
      </c>
      <c r="AA2575" s="781"/>
      <c r="AB2575" s="442"/>
      <c r="AC2575" s="458"/>
      <c r="AD2575" s="443"/>
      <c r="AE2575" s="543"/>
      <c r="AF2575" s="543"/>
      <c r="AG2575" s="543"/>
      <c r="AH2575" s="543"/>
      <c r="AI2575" s="543"/>
      <c r="AJ2575" s="543"/>
      <c r="AK2575" s="544"/>
      <c r="AL2575" s="544"/>
      <c r="AM2575" s="544"/>
      <c r="AN2575" s="543"/>
      <c r="AO2575" s="545"/>
      <c r="AP2575" s="544"/>
      <c r="AQ2575" s="444"/>
      <c r="AR2575" s="746" t="s">
        <v>858</v>
      </c>
      <c r="AS2575" s="475">
        <f t="shared" si="300"/>
        <v>0</v>
      </c>
      <c r="AT2575" s="475">
        <f t="shared" si="300"/>
        <v>0</v>
      </c>
      <c r="AU2575" s="475">
        <f t="shared" si="300"/>
        <v>0</v>
      </c>
      <c r="AV2575" s="475">
        <f t="shared" si="300"/>
        <v>0</v>
      </c>
      <c r="AW2575" s="475">
        <f t="shared" si="300"/>
        <v>0</v>
      </c>
      <c r="AX2575" s="475">
        <f t="shared" si="300"/>
        <v>0</v>
      </c>
      <c r="AY2575" s="185">
        <f>IF(AND(SUM(AE2575:$AP2575)&gt;0,J2575&lt;&gt;""),CONCATENATE(B2575,"_",F2575,"_",AG2575),0)</f>
        <v>0</v>
      </c>
      <c r="AZ2575" s="203">
        <f>IF(AND(SUM(AE2575:$AP2575)&gt;0,D2575="BFS"),1,0)</f>
        <v>0</v>
      </c>
      <c r="BA2575" s="203">
        <f t="shared" si="295"/>
        <v>0</v>
      </c>
    </row>
    <row r="2576" spans="1:53" ht="25">
      <c r="A2576" s="185">
        <f>IF(AND(SUM(AE2576:AP2576)&gt;0,J2576&lt;&gt;""),CONCATENATE(B2576,"_",F2576,"_",$A$5,"_",SUMPRODUCT((B$9:B2576=B2576)*(F$9:F2576=F2576)*(SUM(AE2576:AP2576)&lt;&gt;0)*(J2576&lt;&gt;""))-1),0)</f>
        <v>0</v>
      </c>
      <c r="B2576" s="745" t="s">
        <v>858</v>
      </c>
      <c r="C2576" s="58" t="s">
        <v>80</v>
      </c>
      <c r="D2576" s="85" t="s">
        <v>1365</v>
      </c>
      <c r="E2576" s="463" t="s">
        <v>81</v>
      </c>
      <c r="F2576" s="657" t="s">
        <v>644</v>
      </c>
      <c r="G2576" s="420"/>
      <c r="H2576" s="418"/>
      <c r="I2576" s="418"/>
      <c r="J2576" s="418"/>
      <c r="K2576" s="418"/>
      <c r="L2576" s="419"/>
      <c r="M2576" s="419"/>
      <c r="N2576" s="419"/>
      <c r="O2576" s="419"/>
      <c r="P2576" s="419"/>
      <c r="Q2576" s="419"/>
      <c r="R2576" s="419"/>
      <c r="S2576" s="419"/>
      <c r="T2576" s="419"/>
      <c r="U2576" s="419"/>
      <c r="V2576" s="419"/>
      <c r="W2576" s="419"/>
      <c r="X2576" s="419"/>
      <c r="Y2576" s="419"/>
      <c r="Z2576" s="419"/>
      <c r="AA2576" s="420"/>
      <c r="AB2576" s="420"/>
      <c r="AC2576" s="457"/>
      <c r="AD2576" s="421"/>
      <c r="AE2576" s="536"/>
      <c r="AF2576" s="536"/>
      <c r="AG2576" s="536"/>
      <c r="AH2576" s="536"/>
      <c r="AI2576" s="537"/>
      <c r="AJ2576" s="537"/>
      <c r="AK2576" s="537"/>
      <c r="AL2576" s="537"/>
      <c r="AM2576" s="537"/>
      <c r="AN2576" s="537"/>
      <c r="AO2576" s="537"/>
      <c r="AP2576" s="537"/>
      <c r="AQ2576" s="422"/>
      <c r="AR2576" s="745" t="s">
        <v>858</v>
      </c>
      <c r="AS2576" s="475">
        <f t="shared" si="300"/>
        <v>0</v>
      </c>
      <c r="AT2576" s="475">
        <f t="shared" si="300"/>
        <v>0</v>
      </c>
      <c r="AU2576" s="475">
        <f t="shared" si="300"/>
        <v>0</v>
      </c>
      <c r="AV2576" s="475">
        <f t="shared" si="300"/>
        <v>0</v>
      </c>
      <c r="AW2576" s="475">
        <f t="shared" si="300"/>
        <v>0</v>
      </c>
      <c r="AX2576" s="475">
        <f t="shared" si="300"/>
        <v>0</v>
      </c>
      <c r="AY2576" s="185">
        <f>IF(AND(SUM(AE2576:$AP2576)&gt;0,J2576&lt;&gt;""),CONCATENATE(B2576,"_",F2576,"_",AG2576),0)</f>
        <v>0</v>
      </c>
      <c r="AZ2576" s="203">
        <f>IF(AND(SUM(AE2576:$AP2576)&gt;0,D2576="BFS"),1,0)</f>
        <v>0</v>
      </c>
      <c r="BA2576" s="203">
        <f t="shared" si="295"/>
        <v>0</v>
      </c>
    </row>
    <row r="2577" spans="1:53" ht="13">
      <c r="A2577" s="185">
        <f>IF(AND(SUM(AE2577:AP2577)&gt;0,J2577&lt;&gt;""),CONCATENATE(B2577,"_",F2577,"_",$A$5,"_",SUMPRODUCT((B$9:B2577=B2577)*(F$9:F2577=F2577)*(SUM(AE2577:AP2577)&lt;&gt;0)*(J2577&lt;&gt;""))-1),0)</f>
        <v>0</v>
      </c>
      <c r="B2577" s="746" t="s">
        <v>858</v>
      </c>
      <c r="C2577" s="464" t="s">
        <v>1945</v>
      </c>
      <c r="D2577" s="89" t="s">
        <v>1365</v>
      </c>
      <c r="E2577" s="465" t="s">
        <v>81</v>
      </c>
      <c r="F2577" s="658" t="s">
        <v>644</v>
      </c>
      <c r="G2577" s="410"/>
      <c r="H2577" s="432" t="s">
        <v>1043</v>
      </c>
      <c r="I2577" s="437" t="s">
        <v>1052</v>
      </c>
      <c r="J2577" s="432" t="s">
        <v>1053</v>
      </c>
      <c r="K2577" s="433"/>
      <c r="L2577" s="425"/>
      <c r="M2577" s="425"/>
      <c r="N2577" s="425"/>
      <c r="O2577" s="425" t="s">
        <v>1949</v>
      </c>
      <c r="P2577" s="425" t="s">
        <v>1949</v>
      </c>
      <c r="Q2577" s="425" t="s">
        <v>1949</v>
      </c>
      <c r="R2577" s="434" t="s">
        <v>1949</v>
      </c>
      <c r="S2577" s="434" t="s">
        <v>1949</v>
      </c>
      <c r="T2577" s="434"/>
      <c r="U2577" s="434" t="s">
        <v>1949</v>
      </c>
      <c r="V2577" s="434" t="s">
        <v>1949</v>
      </c>
      <c r="W2577" s="434" t="s">
        <v>1949</v>
      </c>
      <c r="X2577" s="434" t="s">
        <v>1949</v>
      </c>
      <c r="Y2577" s="434" t="s">
        <v>1949</v>
      </c>
      <c r="Z2577" s="434" t="s">
        <v>1949</v>
      </c>
      <c r="AA2577" s="781"/>
      <c r="AB2577" s="442"/>
      <c r="AC2577" s="458"/>
      <c r="AD2577" s="443"/>
      <c r="AE2577" s="543"/>
      <c r="AF2577" s="543"/>
      <c r="AG2577" s="543"/>
      <c r="AH2577" s="543"/>
      <c r="AI2577" s="543"/>
      <c r="AJ2577" s="543"/>
      <c r="AK2577" s="544"/>
      <c r="AL2577" s="544"/>
      <c r="AM2577" s="544"/>
      <c r="AN2577" s="543"/>
      <c r="AO2577" s="545"/>
      <c r="AP2577" s="544"/>
      <c r="AQ2577" s="444"/>
      <c r="AR2577" s="746" t="s">
        <v>858</v>
      </c>
      <c r="AS2577" s="475">
        <f t="shared" ref="AS2577:AX2586" si="301">IF(SUM($AE2577:$AP2577)&gt;0,VLOOKUP($F2577,Schulart,AS$2,FALSE),0)</f>
        <v>0</v>
      </c>
      <c r="AT2577" s="475">
        <f t="shared" si="301"/>
        <v>0</v>
      </c>
      <c r="AU2577" s="475">
        <f t="shared" si="301"/>
        <v>0</v>
      </c>
      <c r="AV2577" s="475">
        <f t="shared" si="301"/>
        <v>0</v>
      </c>
      <c r="AW2577" s="475">
        <f t="shared" si="301"/>
        <v>0</v>
      </c>
      <c r="AX2577" s="475">
        <f t="shared" si="301"/>
        <v>0</v>
      </c>
      <c r="AY2577" s="185">
        <f>IF(AND(SUM(AE2577:$AP2577)&gt;0,J2577&lt;&gt;""),CONCATENATE(B2577,"_",F2577,"_",AG2577),0)</f>
        <v>0</v>
      </c>
      <c r="AZ2577" s="203">
        <f>IF(AND(SUM(AE2577:$AP2577)&gt;0,D2577="BFS"),1,0)</f>
        <v>0</v>
      </c>
      <c r="BA2577" s="203">
        <f t="shared" si="295"/>
        <v>0</v>
      </c>
    </row>
    <row r="2578" spans="1:53" ht="25">
      <c r="A2578" s="185">
        <f>IF(AND(SUM(AE2578:AP2578)&gt;0,J2578&lt;&gt;""),CONCATENATE(B2578,"_",F2578,"_",$A$5,"_",SUMPRODUCT((B$9:B2578=B2578)*(F$9:F2578=F2578)*(SUM(AE2578:AP2578)&lt;&gt;0)*(J2578&lt;&gt;""))-1),0)</f>
        <v>0</v>
      </c>
      <c r="B2578" s="745" t="s">
        <v>858</v>
      </c>
      <c r="C2578" s="58" t="s">
        <v>82</v>
      </c>
      <c r="D2578" s="85" t="s">
        <v>1365</v>
      </c>
      <c r="E2578" s="463" t="s">
        <v>83</v>
      </c>
      <c r="F2578" s="657" t="s">
        <v>645</v>
      </c>
      <c r="G2578" s="420"/>
      <c r="H2578" s="418"/>
      <c r="I2578" s="418"/>
      <c r="J2578" s="418"/>
      <c r="K2578" s="418"/>
      <c r="L2578" s="419"/>
      <c r="M2578" s="419"/>
      <c r="N2578" s="419"/>
      <c r="O2578" s="419"/>
      <c r="P2578" s="419"/>
      <c r="Q2578" s="419"/>
      <c r="R2578" s="419"/>
      <c r="S2578" s="419"/>
      <c r="T2578" s="419"/>
      <c r="U2578" s="419"/>
      <c r="V2578" s="419"/>
      <c r="W2578" s="419"/>
      <c r="X2578" s="419"/>
      <c r="Y2578" s="419"/>
      <c r="Z2578" s="419"/>
      <c r="AA2578" s="420"/>
      <c r="AB2578" s="420"/>
      <c r="AC2578" s="457"/>
      <c r="AD2578" s="421"/>
      <c r="AE2578" s="536"/>
      <c r="AF2578" s="536"/>
      <c r="AG2578" s="536"/>
      <c r="AH2578" s="536"/>
      <c r="AI2578" s="537"/>
      <c r="AJ2578" s="537"/>
      <c r="AK2578" s="537"/>
      <c r="AL2578" s="537"/>
      <c r="AM2578" s="537"/>
      <c r="AN2578" s="537"/>
      <c r="AO2578" s="537"/>
      <c r="AP2578" s="537"/>
      <c r="AQ2578" s="422"/>
      <c r="AR2578" s="745" t="s">
        <v>858</v>
      </c>
      <c r="AS2578" s="475">
        <f t="shared" si="301"/>
        <v>0</v>
      </c>
      <c r="AT2578" s="475">
        <f t="shared" si="301"/>
        <v>0</v>
      </c>
      <c r="AU2578" s="475">
        <f t="shared" si="301"/>
        <v>0</v>
      </c>
      <c r="AV2578" s="475">
        <f t="shared" si="301"/>
        <v>0</v>
      </c>
      <c r="AW2578" s="475">
        <f t="shared" si="301"/>
        <v>0</v>
      </c>
      <c r="AX2578" s="475">
        <f t="shared" si="301"/>
        <v>0</v>
      </c>
      <c r="AY2578" s="185">
        <f>IF(AND(SUM(AE2578:$AP2578)&gt;0,J2578&lt;&gt;""),CONCATENATE(B2578,"_",F2578,"_",AG2578),0)</f>
        <v>0</v>
      </c>
      <c r="AZ2578" s="203">
        <f>IF(AND(SUM(AE2578:$AP2578)&gt;0,D2578="BFS"),1,0)</f>
        <v>0</v>
      </c>
      <c r="BA2578" s="203">
        <f t="shared" si="295"/>
        <v>0</v>
      </c>
    </row>
    <row r="2579" spans="1:53" ht="13">
      <c r="A2579" s="185">
        <f>IF(AND(SUM(AE2579:AP2579)&gt;0,J2579&lt;&gt;""),CONCATENATE(B2579,"_",F2579,"_",$A$5,"_",SUMPRODUCT((B$9:B2579=B2579)*(F$9:F2579=F2579)*(SUM(AE2579:AP2579)&lt;&gt;0)*(J2579&lt;&gt;""))-1),0)</f>
        <v>0</v>
      </c>
      <c r="B2579" s="746" t="s">
        <v>858</v>
      </c>
      <c r="C2579" s="464" t="s">
        <v>127</v>
      </c>
      <c r="D2579" s="89" t="s">
        <v>1365</v>
      </c>
      <c r="E2579" s="465" t="s">
        <v>83</v>
      </c>
      <c r="F2579" s="658" t="s">
        <v>645</v>
      </c>
      <c r="G2579" s="410"/>
      <c r="H2579" s="432" t="s">
        <v>1043</v>
      </c>
      <c r="I2579" s="437" t="s">
        <v>1052</v>
      </c>
      <c r="J2579" s="432" t="s">
        <v>1053</v>
      </c>
      <c r="K2579" s="433"/>
      <c r="L2579" s="425"/>
      <c r="M2579" s="425"/>
      <c r="N2579" s="425"/>
      <c r="O2579" s="425"/>
      <c r="P2579" s="425"/>
      <c r="Q2579" s="425"/>
      <c r="R2579" s="434"/>
      <c r="S2579" s="434"/>
      <c r="T2579" s="434"/>
      <c r="U2579" s="434"/>
      <c r="V2579" s="434"/>
      <c r="W2579" s="434"/>
      <c r="X2579" s="434"/>
      <c r="Y2579" s="434"/>
      <c r="Z2579" s="434"/>
      <c r="AA2579" s="781"/>
      <c r="AB2579" s="442"/>
      <c r="AC2579" s="458"/>
      <c r="AD2579" s="443"/>
      <c r="AE2579" s="543"/>
      <c r="AF2579" s="543"/>
      <c r="AG2579" s="543"/>
      <c r="AH2579" s="543"/>
      <c r="AI2579" s="543"/>
      <c r="AJ2579" s="543"/>
      <c r="AK2579" s="544"/>
      <c r="AL2579" s="544"/>
      <c r="AM2579" s="544"/>
      <c r="AN2579" s="543"/>
      <c r="AO2579" s="545"/>
      <c r="AP2579" s="544"/>
      <c r="AQ2579" s="444"/>
      <c r="AR2579" s="746" t="s">
        <v>858</v>
      </c>
      <c r="AS2579" s="475">
        <f t="shared" si="301"/>
        <v>0</v>
      </c>
      <c r="AT2579" s="475">
        <f t="shared" si="301"/>
        <v>0</v>
      </c>
      <c r="AU2579" s="475">
        <f t="shared" si="301"/>
        <v>0</v>
      </c>
      <c r="AV2579" s="475">
        <f t="shared" si="301"/>
        <v>0</v>
      </c>
      <c r="AW2579" s="475">
        <f t="shared" si="301"/>
        <v>0</v>
      </c>
      <c r="AX2579" s="475">
        <f t="shared" si="301"/>
        <v>0</v>
      </c>
      <c r="AY2579" s="185">
        <f>IF(AND(SUM(AE2579:$AP2579)&gt;0,J2579&lt;&gt;""),CONCATENATE(B2579,"_",F2579,"_",AG2579),0)</f>
        <v>0</v>
      </c>
      <c r="AZ2579" s="203">
        <f>IF(AND(SUM(AE2579:$AP2579)&gt;0,D2579="BFS"),1,0)</f>
        <v>0</v>
      </c>
      <c r="BA2579" s="203">
        <f t="shared" si="295"/>
        <v>0</v>
      </c>
    </row>
    <row r="2580" spans="1:53" ht="15.5">
      <c r="A2580" s="185">
        <f>IF(AND(SUM(AE2580:AP2580)&gt;0,J2580&lt;&gt;""),CONCATENATE(B2580,"_",F2580,"_",$A$5,"_",SUMPRODUCT((B$9:B2580=B2580)*(F$9:F2580=F2580)*(SUM(AE2580:AP2580)&lt;&gt;0)*(J2580&lt;&gt;""))-1),0)</f>
        <v>0</v>
      </c>
      <c r="B2580" s="165" t="s">
        <v>858</v>
      </c>
      <c r="C2580" s="69" t="s">
        <v>801</v>
      </c>
      <c r="D2580" s="84"/>
      <c r="E2580" s="467"/>
      <c r="F2580" s="659"/>
      <c r="G2580" s="78"/>
      <c r="H2580" s="78"/>
      <c r="I2580" s="78"/>
      <c r="J2580" s="78"/>
      <c r="K2580" s="78"/>
      <c r="L2580" s="78"/>
      <c r="M2580" s="78"/>
      <c r="N2580" s="78"/>
      <c r="O2580" s="78"/>
      <c r="P2580" s="78"/>
      <c r="Q2580" s="78"/>
      <c r="R2580" s="78"/>
      <c r="S2580" s="78"/>
      <c r="T2580" s="78"/>
      <c r="U2580" s="78"/>
      <c r="V2580" s="78"/>
      <c r="W2580" s="78"/>
      <c r="X2580" s="78"/>
      <c r="Y2580" s="78"/>
      <c r="Z2580" s="78"/>
      <c r="AA2580" s="76"/>
      <c r="AB2580" s="76"/>
      <c r="AC2580" s="459"/>
      <c r="AD2580" s="71"/>
      <c r="AE2580" s="538"/>
      <c r="AF2580" s="538"/>
      <c r="AG2580" s="538"/>
      <c r="AH2580" s="538"/>
      <c r="AI2580" s="539"/>
      <c r="AJ2580" s="539"/>
      <c r="AK2580" s="539"/>
      <c r="AL2580" s="539"/>
      <c r="AM2580" s="539"/>
      <c r="AN2580" s="539"/>
      <c r="AO2580" s="539"/>
      <c r="AP2580" s="539"/>
      <c r="AQ2580" s="326"/>
      <c r="AR2580" s="165" t="s">
        <v>858</v>
      </c>
      <c r="AS2580" s="475">
        <f t="shared" si="301"/>
        <v>0</v>
      </c>
      <c r="AT2580" s="475">
        <f t="shared" si="301"/>
        <v>0</v>
      </c>
      <c r="AU2580" s="475">
        <f t="shared" si="301"/>
        <v>0</v>
      </c>
      <c r="AV2580" s="475">
        <f t="shared" si="301"/>
        <v>0</v>
      </c>
      <c r="AW2580" s="475">
        <f t="shared" si="301"/>
        <v>0</v>
      </c>
      <c r="AX2580" s="475">
        <f t="shared" si="301"/>
        <v>0</v>
      </c>
      <c r="AY2580" s="185">
        <f>IF(AND(SUM(AE2580:$AP2580)&gt;0,J2580&lt;&gt;""),CONCATENATE(B2580,"_",F2580,"_",AG2580),0)</f>
        <v>0</v>
      </c>
      <c r="AZ2580" s="203">
        <f>IF(AND(SUM(AE2580:$AP2580)&gt;0,D2580="BFS"),1,0)</f>
        <v>0</v>
      </c>
      <c r="BA2580" s="203">
        <f t="shared" si="295"/>
        <v>0</v>
      </c>
    </row>
    <row r="2581" spans="1:53" ht="25">
      <c r="A2581" s="185">
        <f>IF(AND(SUM(AE2581:AP2581)&gt;0,J2581&lt;&gt;""),CONCATENATE(B2581,"_",F2581,"_",$A$5,"_",SUMPRODUCT((B$9:B2581=B2581)*(F$9:F2581=F2581)*(SUM(AE2581:AP2581)&lt;&gt;0)*(J2581&lt;&gt;""))-1),0)</f>
        <v>0</v>
      </c>
      <c r="B2581" s="745" t="s">
        <v>858</v>
      </c>
      <c r="C2581" s="58" t="s">
        <v>73</v>
      </c>
      <c r="D2581" s="85" t="s">
        <v>85</v>
      </c>
      <c r="E2581" s="463" t="s">
        <v>84</v>
      </c>
      <c r="F2581" s="657" t="s">
        <v>1715</v>
      </c>
      <c r="G2581" s="420"/>
      <c r="H2581" s="418"/>
      <c r="I2581" s="418"/>
      <c r="J2581" s="418"/>
      <c r="K2581" s="418"/>
      <c r="L2581" s="419"/>
      <c r="M2581" s="419"/>
      <c r="N2581" s="419"/>
      <c r="O2581" s="419"/>
      <c r="P2581" s="419"/>
      <c r="Q2581" s="419"/>
      <c r="R2581" s="419"/>
      <c r="S2581" s="419"/>
      <c r="T2581" s="419"/>
      <c r="U2581" s="419"/>
      <c r="V2581" s="419"/>
      <c r="W2581" s="419"/>
      <c r="X2581" s="419"/>
      <c r="Y2581" s="419"/>
      <c r="Z2581" s="419"/>
      <c r="AA2581" s="420"/>
      <c r="AB2581" s="420"/>
      <c r="AC2581" s="457"/>
      <c r="AD2581" s="421"/>
      <c r="AE2581" s="536"/>
      <c r="AF2581" s="536"/>
      <c r="AG2581" s="536"/>
      <c r="AH2581" s="536"/>
      <c r="AI2581" s="537"/>
      <c r="AJ2581" s="537"/>
      <c r="AK2581" s="537"/>
      <c r="AL2581" s="537"/>
      <c r="AM2581" s="537"/>
      <c r="AN2581" s="537"/>
      <c r="AO2581" s="537"/>
      <c r="AP2581" s="537"/>
      <c r="AQ2581" s="422"/>
      <c r="AR2581" s="745" t="s">
        <v>858</v>
      </c>
      <c r="AS2581" s="475">
        <f t="shared" si="301"/>
        <v>0</v>
      </c>
      <c r="AT2581" s="475">
        <f t="shared" si="301"/>
        <v>0</v>
      </c>
      <c r="AU2581" s="475">
        <f t="shared" si="301"/>
        <v>0</v>
      </c>
      <c r="AV2581" s="475">
        <f t="shared" si="301"/>
        <v>0</v>
      </c>
      <c r="AW2581" s="475">
        <f t="shared" si="301"/>
        <v>0</v>
      </c>
      <c r="AX2581" s="475">
        <f t="shared" si="301"/>
        <v>0</v>
      </c>
      <c r="AY2581" s="185">
        <f>IF(AND(SUM(AE2581:$AP2581)&gt;0,J2581&lt;&gt;""),CONCATENATE(B2581,"_",F2581,"_",AG2581),0)</f>
        <v>0</v>
      </c>
      <c r="AZ2581" s="203">
        <f>IF(AND(SUM(AE2581:$AP2581)&gt;0,D2581="BFS"),1,0)</f>
        <v>0</v>
      </c>
      <c r="BA2581" s="203">
        <f t="shared" si="295"/>
        <v>0</v>
      </c>
    </row>
    <row r="2582" spans="1:53" ht="13">
      <c r="A2582" s="185">
        <f>IF(AND(SUM(AE2582:AP2582)&gt;0,J2582&lt;&gt;""),CONCATENATE(B2582,"_",F2582,"_",$A$5,"_",SUMPRODUCT((B$9:B2582=B2582)*(F$9:F2582=F2582)*(SUM(AE2582:AP2582)&lt;&gt;0)*(J2582&lt;&gt;""))-1),0)</f>
        <v>0</v>
      </c>
      <c r="B2582" s="746" t="s">
        <v>858</v>
      </c>
      <c r="C2582" s="464" t="s">
        <v>1495</v>
      </c>
      <c r="D2582" s="89" t="s">
        <v>85</v>
      </c>
      <c r="E2582" s="465" t="s">
        <v>84</v>
      </c>
      <c r="F2582" s="658" t="s">
        <v>1715</v>
      </c>
      <c r="G2582" s="82"/>
      <c r="H2582" s="432" t="s">
        <v>1043</v>
      </c>
      <c r="I2582" s="437" t="s">
        <v>1052</v>
      </c>
      <c r="J2582" s="432" t="s">
        <v>1053</v>
      </c>
      <c r="K2582" s="447"/>
      <c r="L2582" s="425"/>
      <c r="M2582" s="425"/>
      <c r="N2582" s="425"/>
      <c r="O2582" s="425"/>
      <c r="P2582" s="425"/>
      <c r="Q2582" s="425"/>
      <c r="R2582" s="425"/>
      <c r="S2582" s="425"/>
      <c r="T2582" s="425"/>
      <c r="U2582" s="425"/>
      <c r="V2582" s="425"/>
      <c r="W2582" s="425"/>
      <c r="X2582" s="425"/>
      <c r="Y2582" s="425"/>
      <c r="Z2582" s="425"/>
      <c r="AA2582" s="781"/>
      <c r="AB2582" s="448"/>
      <c r="AC2582" s="458"/>
      <c r="AD2582" s="181"/>
      <c r="AE2582" s="533"/>
      <c r="AF2582" s="533"/>
      <c r="AG2582" s="533"/>
      <c r="AH2582" s="533"/>
      <c r="AI2582" s="533"/>
      <c r="AJ2582" s="533"/>
      <c r="AK2582" s="534"/>
      <c r="AL2582" s="534"/>
      <c r="AM2582" s="534"/>
      <c r="AN2582" s="533"/>
      <c r="AO2582" s="535"/>
      <c r="AP2582" s="534"/>
      <c r="AQ2582" s="430"/>
      <c r="AR2582" s="746" t="s">
        <v>858</v>
      </c>
      <c r="AS2582" s="475">
        <f t="shared" si="301"/>
        <v>0</v>
      </c>
      <c r="AT2582" s="475">
        <f t="shared" si="301"/>
        <v>0</v>
      </c>
      <c r="AU2582" s="475">
        <f t="shared" si="301"/>
        <v>0</v>
      </c>
      <c r="AV2582" s="475">
        <f t="shared" si="301"/>
        <v>0</v>
      </c>
      <c r="AW2582" s="475">
        <f t="shared" si="301"/>
        <v>0</v>
      </c>
      <c r="AX2582" s="475">
        <f t="shared" si="301"/>
        <v>0</v>
      </c>
      <c r="AY2582" s="185">
        <f>IF(AND(SUM(AE2582:$AP2582)&gt;0,J2582&lt;&gt;""),CONCATENATE(B2582,"_",F2582,"_",AG2582),0)</f>
        <v>0</v>
      </c>
      <c r="AZ2582" s="203">
        <f>IF(AND(SUM(AE2582:$AP2582)&gt;0,D2582="BFS"),1,0)</f>
        <v>0</v>
      </c>
      <c r="BA2582" s="203">
        <f t="shared" si="295"/>
        <v>0</v>
      </c>
    </row>
    <row r="2583" spans="1:53" ht="25">
      <c r="A2583" s="185">
        <f>IF(AND(SUM(AE2583:AP2583)&gt;0,J2583&lt;&gt;""),CONCATENATE(B2583,"_",F2583,"_",$A$5,"_",SUMPRODUCT((B$9:B2583=B2583)*(F$9:F2583=F2583)*(SUM(AE2583:AP2583)&lt;&gt;0)*(J2583&lt;&gt;""))-1),0)</f>
        <v>0</v>
      </c>
      <c r="B2583" s="745" t="s">
        <v>858</v>
      </c>
      <c r="C2583" s="58" t="s">
        <v>76</v>
      </c>
      <c r="D2583" s="85" t="s">
        <v>85</v>
      </c>
      <c r="E2583" s="463" t="s">
        <v>84</v>
      </c>
      <c r="F2583" s="657" t="s">
        <v>1716</v>
      </c>
      <c r="G2583" s="420"/>
      <c r="H2583" s="418"/>
      <c r="I2583" s="418"/>
      <c r="J2583" s="418"/>
      <c r="K2583" s="418"/>
      <c r="L2583" s="419"/>
      <c r="M2583" s="419"/>
      <c r="N2583" s="419"/>
      <c r="O2583" s="419"/>
      <c r="P2583" s="419"/>
      <c r="Q2583" s="419"/>
      <c r="R2583" s="419"/>
      <c r="S2583" s="419"/>
      <c r="T2583" s="419"/>
      <c r="U2583" s="419"/>
      <c r="V2583" s="419"/>
      <c r="W2583" s="419"/>
      <c r="X2583" s="419"/>
      <c r="Y2583" s="419"/>
      <c r="Z2583" s="419"/>
      <c r="AA2583" s="420"/>
      <c r="AB2583" s="420"/>
      <c r="AC2583" s="457"/>
      <c r="AD2583" s="421"/>
      <c r="AE2583" s="536"/>
      <c r="AF2583" s="536"/>
      <c r="AG2583" s="536"/>
      <c r="AH2583" s="536"/>
      <c r="AI2583" s="537"/>
      <c r="AJ2583" s="537"/>
      <c r="AK2583" s="537"/>
      <c r="AL2583" s="537"/>
      <c r="AM2583" s="537"/>
      <c r="AN2583" s="537"/>
      <c r="AO2583" s="537"/>
      <c r="AP2583" s="537"/>
      <c r="AQ2583" s="422"/>
      <c r="AR2583" s="745" t="s">
        <v>858</v>
      </c>
      <c r="AS2583" s="475">
        <f t="shared" si="301"/>
        <v>0</v>
      </c>
      <c r="AT2583" s="475">
        <f t="shared" si="301"/>
        <v>0</v>
      </c>
      <c r="AU2583" s="475">
        <f t="shared" si="301"/>
        <v>0</v>
      </c>
      <c r="AV2583" s="475">
        <f t="shared" si="301"/>
        <v>0</v>
      </c>
      <c r="AW2583" s="475">
        <f t="shared" si="301"/>
        <v>0</v>
      </c>
      <c r="AX2583" s="475">
        <f t="shared" si="301"/>
        <v>0</v>
      </c>
      <c r="AY2583" s="185">
        <f>IF(AND(SUM(AE2583:$AP2583)&gt;0,J2583&lt;&gt;""),CONCATENATE(B2583,"_",F2583,"_",AG2583),0)</f>
        <v>0</v>
      </c>
      <c r="AZ2583" s="203">
        <f>IF(AND(SUM(AE2583:$AP2583)&gt;0,D2583="BFS"),1,0)</f>
        <v>0</v>
      </c>
      <c r="BA2583" s="203">
        <f t="shared" si="295"/>
        <v>0</v>
      </c>
    </row>
    <row r="2584" spans="1:53" ht="40">
      <c r="A2584" s="185" t="str">
        <f>IF(AND(SUM(AE2584:AP2584)&gt;0,J2584&lt;&gt;""),CONCATENATE(B2584,"_",F2584,"_",$A$5,"_",SUMPRODUCT((B$9:B2584=B2584)*(F$9:F2584=F2584)*(SUM(AE2584:AP2584)&lt;&gt;0)*(J2584&lt;&gt;""))-1),0)</f>
        <v>BB_1.4.3.2_neu_1</v>
      </c>
      <c r="B2584" s="746" t="s">
        <v>858</v>
      </c>
      <c r="C2584" s="464" t="s">
        <v>1932</v>
      </c>
      <c r="D2584" s="89" t="s">
        <v>85</v>
      </c>
      <c r="E2584" s="465" t="s">
        <v>84</v>
      </c>
      <c r="F2584" s="658" t="s">
        <v>1716</v>
      </c>
      <c r="G2584" s="410" t="s">
        <v>1203</v>
      </c>
      <c r="H2584" s="432" t="s">
        <v>1047</v>
      </c>
      <c r="I2584" s="437" t="s">
        <v>1052</v>
      </c>
      <c r="J2584" s="432" t="s">
        <v>1053</v>
      </c>
      <c r="K2584" s="433" t="s">
        <v>541</v>
      </c>
      <c r="L2584" s="424" t="s">
        <v>1961</v>
      </c>
      <c r="M2584" s="425" t="s">
        <v>1840</v>
      </c>
      <c r="N2584" s="425" t="s">
        <v>1985</v>
      </c>
      <c r="O2584" s="425" t="s">
        <v>1047</v>
      </c>
      <c r="P2584" s="425" t="s">
        <v>1047</v>
      </c>
      <c r="Q2584" s="425" t="s">
        <v>1841</v>
      </c>
      <c r="R2584" s="434" t="s">
        <v>1043</v>
      </c>
      <c r="S2584" s="434" t="s">
        <v>1043</v>
      </c>
      <c r="T2584" s="434" t="s">
        <v>1955</v>
      </c>
      <c r="U2584" s="434" t="s">
        <v>1043</v>
      </c>
      <c r="V2584" s="434" t="s">
        <v>1047</v>
      </c>
      <c r="W2584" s="434" t="s">
        <v>1047</v>
      </c>
      <c r="X2584" s="434" t="s">
        <v>1047</v>
      </c>
      <c r="Y2584" s="434" t="s">
        <v>1047</v>
      </c>
      <c r="Z2584" s="434" t="s">
        <v>1043</v>
      </c>
      <c r="AA2584" s="469" t="s">
        <v>1842</v>
      </c>
      <c r="AB2584" s="781" t="s">
        <v>1843</v>
      </c>
      <c r="AC2584" s="458">
        <v>40422</v>
      </c>
      <c r="AD2584" s="435"/>
      <c r="AE2584" s="543">
        <v>1710</v>
      </c>
      <c r="AF2584" s="543">
        <v>1696</v>
      </c>
      <c r="AG2584" s="543">
        <v>1674</v>
      </c>
      <c r="AH2584" s="543">
        <v>1558</v>
      </c>
      <c r="AI2584" s="543">
        <v>1330</v>
      </c>
      <c r="AJ2584" s="543">
        <v>1049</v>
      </c>
      <c r="AK2584" s="544">
        <v>819</v>
      </c>
      <c r="AL2584" s="544">
        <v>647</v>
      </c>
      <c r="AM2584" s="544">
        <v>560</v>
      </c>
      <c r="AN2584" s="543">
        <v>497</v>
      </c>
      <c r="AO2584" s="545">
        <v>491</v>
      </c>
      <c r="AP2584" s="544">
        <v>445</v>
      </c>
      <c r="AQ2584" s="182"/>
      <c r="AR2584" s="746" t="s">
        <v>858</v>
      </c>
      <c r="AS2584" s="475" t="str">
        <f t="shared" si="301"/>
        <v>SB</v>
      </c>
      <c r="AT2584" s="475" t="str">
        <f t="shared" si="301"/>
        <v>5B</v>
      </c>
      <c r="AU2584" s="475">
        <f t="shared" si="301"/>
        <v>453</v>
      </c>
      <c r="AV2584" s="475" t="str">
        <f t="shared" si="301"/>
        <v>VOC</v>
      </c>
      <c r="AW2584" s="475" t="str">
        <f t="shared" si="301"/>
        <v>B</v>
      </c>
      <c r="AX2584" s="475" t="str">
        <f t="shared" si="301"/>
        <v>S</v>
      </c>
      <c r="AY2584" s="185" t="str">
        <f>IF(AND(SUM(AE2584:$AP2584)&gt;0,J2584&lt;&gt;""),CONCATENATE(B2584,"_",F2584,"_",AG2584),0)</f>
        <v>BB_1.4.3.2_1674</v>
      </c>
      <c r="AZ2584" s="203">
        <f>IF(AND(SUM(AE2584:$AP2584)&gt;0,D2584="BFS"),1,0)</f>
        <v>0</v>
      </c>
      <c r="BA2584" s="203">
        <f t="shared" si="295"/>
        <v>0</v>
      </c>
    </row>
    <row r="2585" spans="1:53" ht="40">
      <c r="A2585" s="185" t="str">
        <f>IF(AND(SUM(AE2585:AP2585)&gt;0,J2585&lt;&gt;""),CONCATENATE(B2585,"_",F2585,"_",$A$5,"_",SUMPRODUCT((B$9:B2585=B2585)*(F$9:F2585=F2585)*(SUM(AE2585:AP2585)&lt;&gt;0)*(J2585&lt;&gt;""))-1),0)</f>
        <v>BB_1.4.3.2_neu_2</v>
      </c>
      <c r="B2585" s="746" t="s">
        <v>858</v>
      </c>
      <c r="C2585" s="464" t="s">
        <v>1932</v>
      </c>
      <c r="D2585" s="89" t="s">
        <v>85</v>
      </c>
      <c r="E2585" s="465" t="s">
        <v>84</v>
      </c>
      <c r="F2585" s="658" t="s">
        <v>1716</v>
      </c>
      <c r="G2585" s="410" t="s">
        <v>1204</v>
      </c>
      <c r="H2585" s="432" t="s">
        <v>1047</v>
      </c>
      <c r="I2585" s="437" t="s">
        <v>1052</v>
      </c>
      <c r="J2585" s="432" t="s">
        <v>1053</v>
      </c>
      <c r="K2585" s="433" t="s">
        <v>1315</v>
      </c>
      <c r="L2585" s="424" t="s">
        <v>1961</v>
      </c>
      <c r="M2585" s="425" t="s">
        <v>1840</v>
      </c>
      <c r="N2585" s="425" t="s">
        <v>1985</v>
      </c>
      <c r="O2585" s="425" t="s">
        <v>1047</v>
      </c>
      <c r="P2585" s="425" t="s">
        <v>1047</v>
      </c>
      <c r="Q2585" s="425" t="s">
        <v>1841</v>
      </c>
      <c r="R2585" s="434" t="s">
        <v>1043</v>
      </c>
      <c r="S2585" s="434" t="s">
        <v>1047</v>
      </c>
      <c r="T2585" s="434" t="s">
        <v>1955</v>
      </c>
      <c r="U2585" s="434" t="s">
        <v>1043</v>
      </c>
      <c r="V2585" s="434" t="s">
        <v>1047</v>
      </c>
      <c r="W2585" s="434" t="s">
        <v>1047</v>
      </c>
      <c r="X2585" s="434" t="s">
        <v>1047</v>
      </c>
      <c r="Y2585" s="434" t="s">
        <v>1047</v>
      </c>
      <c r="Z2585" s="434" t="s">
        <v>1043</v>
      </c>
      <c r="AA2585" s="469" t="s">
        <v>1842</v>
      </c>
      <c r="AB2585" s="781" t="s">
        <v>1843</v>
      </c>
      <c r="AC2585" s="458">
        <v>40422</v>
      </c>
      <c r="AD2585" s="435"/>
      <c r="AE2585" s="543">
        <v>330</v>
      </c>
      <c r="AF2585" s="543">
        <v>362</v>
      </c>
      <c r="AG2585" s="543">
        <v>359</v>
      </c>
      <c r="AH2585" s="543">
        <v>325</v>
      </c>
      <c r="AI2585" s="543">
        <v>350</v>
      </c>
      <c r="AJ2585" s="543">
        <v>349</v>
      </c>
      <c r="AK2585" s="544">
        <v>343</v>
      </c>
      <c r="AL2585" s="544">
        <v>309</v>
      </c>
      <c r="AM2585" s="544">
        <v>319</v>
      </c>
      <c r="AN2585" s="543">
        <v>348</v>
      </c>
      <c r="AO2585" s="545">
        <v>402</v>
      </c>
      <c r="AP2585" s="544">
        <v>489</v>
      </c>
      <c r="AQ2585" s="182"/>
      <c r="AR2585" s="746" t="s">
        <v>858</v>
      </c>
      <c r="AS2585" s="475" t="str">
        <f t="shared" si="301"/>
        <v>SB</v>
      </c>
      <c r="AT2585" s="475" t="str">
        <f t="shared" si="301"/>
        <v>5B</v>
      </c>
      <c r="AU2585" s="475">
        <f t="shared" si="301"/>
        <v>453</v>
      </c>
      <c r="AV2585" s="475" t="str">
        <f t="shared" si="301"/>
        <v>VOC</v>
      </c>
      <c r="AW2585" s="475" t="str">
        <f t="shared" si="301"/>
        <v>B</v>
      </c>
      <c r="AX2585" s="475" t="str">
        <f t="shared" si="301"/>
        <v>S</v>
      </c>
      <c r="AY2585" s="185" t="str">
        <f>IF(AND(SUM(AE2585:$AP2585)&gt;0,J2585&lt;&gt;""),CONCATENATE(B2585,"_",F2585,"_",AG2585),0)</f>
        <v>BB_1.4.3.2_359</v>
      </c>
      <c r="AZ2585" s="203">
        <f>IF(AND(SUM(AE2585:$AP2585)&gt;0,D2585="BFS"),1,0)</f>
        <v>0</v>
      </c>
      <c r="BA2585" s="203">
        <f t="shared" si="295"/>
        <v>0</v>
      </c>
    </row>
    <row r="2586" spans="1:53" ht="25">
      <c r="A2586" s="185">
        <f>IF(AND(SUM(AE2586:AP2586)&gt;0,J2586&lt;&gt;""),CONCATENATE(B2586,"_",F2586,"_",$A$5,"_",SUMPRODUCT((B$9:B2586=B2586)*(F$9:F2586=F2586)*(SUM(AE2586:AP2586)&lt;&gt;0)*(J2586&lt;&gt;""))-1),0)</f>
        <v>0</v>
      </c>
      <c r="B2586" s="745" t="s">
        <v>858</v>
      </c>
      <c r="C2586" s="58" t="s">
        <v>78</v>
      </c>
      <c r="D2586" s="85" t="s">
        <v>85</v>
      </c>
      <c r="E2586" s="463" t="s">
        <v>84</v>
      </c>
      <c r="F2586" s="657" t="s">
        <v>1717</v>
      </c>
      <c r="G2586" s="420"/>
      <c r="H2586" s="418"/>
      <c r="I2586" s="418"/>
      <c r="J2586" s="418"/>
      <c r="K2586" s="418"/>
      <c r="L2586" s="419"/>
      <c r="M2586" s="419"/>
      <c r="N2586" s="419"/>
      <c r="O2586" s="419"/>
      <c r="P2586" s="419"/>
      <c r="Q2586" s="419"/>
      <c r="R2586" s="419"/>
      <c r="S2586" s="419"/>
      <c r="T2586" s="419"/>
      <c r="U2586" s="419"/>
      <c r="V2586" s="419"/>
      <c r="W2586" s="419"/>
      <c r="X2586" s="419"/>
      <c r="Y2586" s="419"/>
      <c r="Z2586" s="419"/>
      <c r="AA2586" s="420"/>
      <c r="AB2586" s="420"/>
      <c r="AC2586" s="457"/>
      <c r="AD2586" s="421"/>
      <c r="AE2586" s="536"/>
      <c r="AF2586" s="536"/>
      <c r="AG2586" s="536"/>
      <c r="AH2586" s="536"/>
      <c r="AI2586" s="537"/>
      <c r="AJ2586" s="537"/>
      <c r="AK2586" s="537"/>
      <c r="AL2586" s="537"/>
      <c r="AM2586" s="537"/>
      <c r="AN2586" s="537"/>
      <c r="AO2586" s="537"/>
      <c r="AP2586" s="537"/>
      <c r="AQ2586" s="422"/>
      <c r="AR2586" s="745" t="s">
        <v>858</v>
      </c>
      <c r="AS2586" s="475">
        <f t="shared" si="301"/>
        <v>0</v>
      </c>
      <c r="AT2586" s="475">
        <f t="shared" si="301"/>
        <v>0</v>
      </c>
      <c r="AU2586" s="475">
        <f t="shared" si="301"/>
        <v>0</v>
      </c>
      <c r="AV2586" s="475">
        <f t="shared" si="301"/>
        <v>0</v>
      </c>
      <c r="AW2586" s="475">
        <f t="shared" si="301"/>
        <v>0</v>
      </c>
      <c r="AX2586" s="475">
        <f t="shared" si="301"/>
        <v>0</v>
      </c>
      <c r="AY2586" s="185">
        <f>IF(AND(SUM(AE2586:$AP2586)&gt;0,J2586&lt;&gt;""),CONCATENATE(B2586,"_",F2586,"_",AG2586),0)</f>
        <v>0</v>
      </c>
      <c r="AZ2586" s="203">
        <f>IF(AND(SUM(AE2586:$AP2586)&gt;0,D2586="BFS"),1,0)</f>
        <v>0</v>
      </c>
      <c r="BA2586" s="203">
        <f t="shared" si="295"/>
        <v>0</v>
      </c>
    </row>
    <row r="2587" spans="1:53" ht="40">
      <c r="A2587" s="185" t="str">
        <f>IF(AND(SUM(AE2587:AP2587)&gt;0,J2587&lt;&gt;""),CONCATENATE(B2587,"_",F2587,"_",$A$5,"_",SUMPRODUCT((B$9:B2587=B2587)*(F$9:F2587=F2587)*(SUM(AE2587:AP2587)&lt;&gt;0)*(J2587&lt;&gt;""))-1),0)</f>
        <v>BB_1.4.3.3_neu_1</v>
      </c>
      <c r="B2587" s="746" t="s">
        <v>858</v>
      </c>
      <c r="C2587" s="464" t="s">
        <v>1933</v>
      </c>
      <c r="D2587" s="89" t="s">
        <v>85</v>
      </c>
      <c r="E2587" s="465" t="s">
        <v>84</v>
      </c>
      <c r="F2587" s="658" t="s">
        <v>1717</v>
      </c>
      <c r="G2587" s="410" t="s">
        <v>1205</v>
      </c>
      <c r="H2587" s="432" t="s">
        <v>1047</v>
      </c>
      <c r="I2587" s="437" t="s">
        <v>1052</v>
      </c>
      <c r="J2587" s="432" t="s">
        <v>1053</v>
      </c>
      <c r="K2587" s="433" t="s">
        <v>1844</v>
      </c>
      <c r="L2587" s="424" t="s">
        <v>1961</v>
      </c>
      <c r="M2587" s="425" t="s">
        <v>1840</v>
      </c>
      <c r="N2587" s="425" t="s">
        <v>1985</v>
      </c>
      <c r="O2587" s="425" t="s">
        <v>1047</v>
      </c>
      <c r="P2587" s="425" t="s">
        <v>1047</v>
      </c>
      <c r="Q2587" s="425" t="s">
        <v>1845</v>
      </c>
      <c r="R2587" s="434" t="s">
        <v>1043</v>
      </c>
      <c r="S2587" s="434" t="s">
        <v>1043</v>
      </c>
      <c r="T2587" s="434" t="s">
        <v>1955</v>
      </c>
      <c r="U2587" s="434" t="s">
        <v>1043</v>
      </c>
      <c r="V2587" s="434" t="s">
        <v>1047</v>
      </c>
      <c r="W2587" s="434" t="s">
        <v>1047</v>
      </c>
      <c r="X2587" s="434" t="s">
        <v>1047</v>
      </c>
      <c r="Y2587" s="434" t="s">
        <v>1047</v>
      </c>
      <c r="Z2587" s="434" t="s">
        <v>1043</v>
      </c>
      <c r="AA2587" s="469" t="s">
        <v>103</v>
      </c>
      <c r="AB2587" s="781" t="s">
        <v>1314</v>
      </c>
      <c r="AC2587" s="458">
        <v>40422</v>
      </c>
      <c r="AD2587" s="435"/>
      <c r="AE2587" s="543">
        <v>1435</v>
      </c>
      <c r="AF2587" s="543">
        <v>1816</v>
      </c>
      <c r="AG2587" s="543">
        <v>2247</v>
      </c>
      <c r="AH2587" s="543">
        <v>2692</v>
      </c>
      <c r="AI2587" s="543">
        <v>3100</v>
      </c>
      <c r="AJ2587" s="543">
        <v>3385</v>
      </c>
      <c r="AK2587" s="544">
        <v>3597</v>
      </c>
      <c r="AL2587" s="544">
        <v>3700</v>
      </c>
      <c r="AM2587" s="544">
        <v>3633</v>
      </c>
      <c r="AN2587" s="543">
        <v>3490</v>
      </c>
      <c r="AO2587" s="545">
        <v>3351</v>
      </c>
      <c r="AP2587" s="544">
        <v>3270</v>
      </c>
      <c r="AQ2587" s="182"/>
      <c r="AR2587" s="746" t="s">
        <v>858</v>
      </c>
      <c r="AS2587" s="475" t="str">
        <f t="shared" ref="AS2587:AX2596" si="302">IF(SUM($AE2587:$AP2587)&gt;0,VLOOKUP($F2587,Schulart,AS$2,FALSE),0)</f>
        <v>SB</v>
      </c>
      <c r="AT2587" s="475" t="str">
        <f t="shared" si="302"/>
        <v>5B</v>
      </c>
      <c r="AU2587" s="475">
        <f t="shared" si="302"/>
        <v>655</v>
      </c>
      <c r="AV2587" s="475" t="str">
        <f t="shared" si="302"/>
        <v>VOC</v>
      </c>
      <c r="AW2587" s="475" t="str">
        <f t="shared" si="302"/>
        <v>B</v>
      </c>
      <c r="AX2587" s="475" t="str">
        <f t="shared" si="302"/>
        <v>E</v>
      </c>
      <c r="AY2587" s="185" t="str">
        <f>IF(AND(SUM(AE2587:$AP2587)&gt;0,J2587&lt;&gt;""),CONCATENATE(B2587,"_",F2587,"_",AG2587),0)</f>
        <v>BB_1.4.3.3_2247</v>
      </c>
      <c r="AZ2587" s="203">
        <f>IF(AND(SUM(AE2587:$AP2587)&gt;0,D2587="BFS"),1,0)</f>
        <v>0</v>
      </c>
      <c r="BA2587" s="203">
        <f t="shared" si="295"/>
        <v>0</v>
      </c>
    </row>
    <row r="2588" spans="1:53" ht="40">
      <c r="A2588" s="185" t="str">
        <f>IF(AND(SUM(AE2588:AP2588)&gt;0,J2588&lt;&gt;""),CONCATENATE(B2588,"_",F2588,"_",$A$5,"_",SUMPRODUCT((B$9:B2588=B2588)*(F$9:F2588=F2588)*(SUM(AE2588:AP2588)&lt;&gt;0)*(J2588&lt;&gt;""))-1),0)</f>
        <v>BB_1.4.3.3_neu_2</v>
      </c>
      <c r="B2588" s="746" t="s">
        <v>858</v>
      </c>
      <c r="C2588" s="464" t="s">
        <v>1933</v>
      </c>
      <c r="D2588" s="89" t="s">
        <v>85</v>
      </c>
      <c r="E2588" s="465" t="s">
        <v>84</v>
      </c>
      <c r="F2588" s="658" t="s">
        <v>1717</v>
      </c>
      <c r="G2588" s="410" t="s">
        <v>754</v>
      </c>
      <c r="H2588" s="432" t="s">
        <v>1047</v>
      </c>
      <c r="I2588" s="437" t="s">
        <v>1052</v>
      </c>
      <c r="J2588" s="432" t="s">
        <v>1053</v>
      </c>
      <c r="K2588" s="433" t="s">
        <v>1315</v>
      </c>
      <c r="L2588" s="424" t="s">
        <v>1961</v>
      </c>
      <c r="M2588" s="425" t="s">
        <v>1840</v>
      </c>
      <c r="N2588" s="425" t="s">
        <v>1985</v>
      </c>
      <c r="O2588" s="425" t="s">
        <v>1047</v>
      </c>
      <c r="P2588" s="425" t="s">
        <v>1047</v>
      </c>
      <c r="Q2588" s="425" t="s">
        <v>1845</v>
      </c>
      <c r="R2588" s="434" t="s">
        <v>1043</v>
      </c>
      <c r="S2588" s="434" t="s">
        <v>1047</v>
      </c>
      <c r="T2588" s="434" t="s">
        <v>1955</v>
      </c>
      <c r="U2588" s="434" t="s">
        <v>1043</v>
      </c>
      <c r="V2588" s="434" t="s">
        <v>1047</v>
      </c>
      <c r="W2588" s="434" t="s">
        <v>1047</v>
      </c>
      <c r="X2588" s="434" t="s">
        <v>1047</v>
      </c>
      <c r="Y2588" s="434" t="s">
        <v>1047</v>
      </c>
      <c r="Z2588" s="434" t="s">
        <v>1043</v>
      </c>
      <c r="AA2588" s="469" t="s">
        <v>103</v>
      </c>
      <c r="AB2588" s="781" t="s">
        <v>1316</v>
      </c>
      <c r="AC2588" s="458">
        <v>40422</v>
      </c>
      <c r="AD2588" s="435"/>
      <c r="AE2588" s="543">
        <v>135</v>
      </c>
      <c r="AF2588" s="543">
        <v>171</v>
      </c>
      <c r="AG2588" s="543">
        <v>226</v>
      </c>
      <c r="AH2588" s="543">
        <v>420</v>
      </c>
      <c r="AI2588" s="543">
        <v>692</v>
      </c>
      <c r="AJ2588" s="543">
        <v>982</v>
      </c>
      <c r="AK2588" s="544">
        <v>1126</v>
      </c>
      <c r="AL2588" s="544">
        <v>1113</v>
      </c>
      <c r="AM2588" s="544">
        <v>1019</v>
      </c>
      <c r="AN2588" s="543">
        <v>1035</v>
      </c>
      <c r="AO2588" s="545">
        <v>1247</v>
      </c>
      <c r="AP2588" s="544">
        <v>1506</v>
      </c>
      <c r="AQ2588" s="182"/>
      <c r="AR2588" s="746" t="s">
        <v>858</v>
      </c>
      <c r="AS2588" s="475" t="str">
        <f t="shared" si="302"/>
        <v>SB</v>
      </c>
      <c r="AT2588" s="475" t="str">
        <f t="shared" si="302"/>
        <v>5B</v>
      </c>
      <c r="AU2588" s="475">
        <f t="shared" si="302"/>
        <v>655</v>
      </c>
      <c r="AV2588" s="475" t="str">
        <f t="shared" si="302"/>
        <v>VOC</v>
      </c>
      <c r="AW2588" s="475" t="str">
        <f t="shared" si="302"/>
        <v>B</v>
      </c>
      <c r="AX2588" s="475" t="str">
        <f t="shared" si="302"/>
        <v>E</v>
      </c>
      <c r="AY2588" s="185" t="str">
        <f>IF(AND(SUM(AE2588:$AP2588)&gt;0,J2588&lt;&gt;""),CONCATENATE(B2588,"_",F2588,"_",AG2588),0)</f>
        <v>BB_1.4.3.3_226</v>
      </c>
      <c r="AZ2588" s="203">
        <f>IF(AND(SUM(AE2588:$AP2588)&gt;0,D2588="BFS"),1,0)</f>
        <v>0</v>
      </c>
      <c r="BA2588" s="203">
        <f t="shared" si="295"/>
        <v>0</v>
      </c>
    </row>
    <row r="2589" spans="1:53" ht="25">
      <c r="A2589" s="185">
        <f>IF(AND(SUM(AE2589:AP2589)&gt;0,J2589&lt;&gt;""),CONCATENATE(B2589,"_",F2589,"_",$A$5,"_",SUMPRODUCT((B$9:B2589=B2589)*(F$9:F2589=F2589)*(SUM(AE2589:AP2589)&lt;&gt;0)*(J2589&lt;&gt;""))-1),0)</f>
        <v>0</v>
      </c>
      <c r="B2589" s="745" t="s">
        <v>858</v>
      </c>
      <c r="C2589" s="58" t="s">
        <v>80</v>
      </c>
      <c r="D2589" s="85" t="s">
        <v>85</v>
      </c>
      <c r="E2589" s="463" t="s">
        <v>84</v>
      </c>
      <c r="F2589" s="657" t="s">
        <v>1718</v>
      </c>
      <c r="G2589" s="420"/>
      <c r="H2589" s="418"/>
      <c r="I2589" s="418"/>
      <c r="J2589" s="418"/>
      <c r="K2589" s="418"/>
      <c r="L2589" s="419"/>
      <c r="M2589" s="419"/>
      <c r="N2589" s="419"/>
      <c r="O2589" s="419"/>
      <c r="P2589" s="419"/>
      <c r="Q2589" s="419"/>
      <c r="R2589" s="419"/>
      <c r="S2589" s="419"/>
      <c r="T2589" s="419"/>
      <c r="U2589" s="419"/>
      <c r="V2589" s="419"/>
      <c r="W2589" s="419"/>
      <c r="X2589" s="419"/>
      <c r="Y2589" s="419"/>
      <c r="Z2589" s="419"/>
      <c r="AA2589" s="420"/>
      <c r="AB2589" s="420"/>
      <c r="AC2589" s="457"/>
      <c r="AD2589" s="421"/>
      <c r="AE2589" s="536"/>
      <c r="AF2589" s="536"/>
      <c r="AG2589" s="536"/>
      <c r="AH2589" s="536"/>
      <c r="AI2589" s="537"/>
      <c r="AJ2589" s="537"/>
      <c r="AK2589" s="537"/>
      <c r="AL2589" s="537"/>
      <c r="AM2589" s="537"/>
      <c r="AN2589" s="537"/>
      <c r="AO2589" s="537"/>
      <c r="AP2589" s="537"/>
      <c r="AQ2589" s="422"/>
      <c r="AR2589" s="745" t="s">
        <v>858</v>
      </c>
      <c r="AS2589" s="475">
        <f t="shared" si="302"/>
        <v>0</v>
      </c>
      <c r="AT2589" s="475">
        <f t="shared" si="302"/>
        <v>0</v>
      </c>
      <c r="AU2589" s="475">
        <f t="shared" si="302"/>
        <v>0</v>
      </c>
      <c r="AV2589" s="475">
        <f t="shared" si="302"/>
        <v>0</v>
      </c>
      <c r="AW2589" s="475">
        <f t="shared" si="302"/>
        <v>0</v>
      </c>
      <c r="AX2589" s="475">
        <f t="shared" si="302"/>
        <v>0</v>
      </c>
      <c r="AY2589" s="185">
        <f>IF(AND(SUM(AE2589:$AP2589)&gt;0,J2589&lt;&gt;""),CONCATENATE(B2589,"_",F2589,"_",AG2589),0)</f>
        <v>0</v>
      </c>
      <c r="AZ2589" s="203">
        <f>IF(AND(SUM(AE2589:$AP2589)&gt;0,D2589="BFS"),1,0)</f>
        <v>0</v>
      </c>
      <c r="BA2589" s="203">
        <f t="shared" si="295"/>
        <v>0</v>
      </c>
    </row>
    <row r="2590" spans="1:53" ht="13">
      <c r="A2590" s="185">
        <f>IF(AND(SUM(AE2590:AP2590)&gt;0,J2590&lt;&gt;""),CONCATENATE(B2590,"_",F2590,"_",$A$5,"_",SUMPRODUCT((B$9:B2590=B2590)*(F$9:F2590=F2590)*(SUM(AE2590:AP2590)&lt;&gt;0)*(J2590&lt;&gt;""))-1),0)</f>
        <v>0</v>
      </c>
      <c r="B2590" s="746" t="s">
        <v>858</v>
      </c>
      <c r="C2590" s="464" t="s">
        <v>1934</v>
      </c>
      <c r="D2590" s="89" t="s">
        <v>85</v>
      </c>
      <c r="E2590" s="465" t="s">
        <v>84</v>
      </c>
      <c r="F2590" s="658" t="s">
        <v>1718</v>
      </c>
      <c r="G2590" s="82"/>
      <c r="H2590" s="432" t="s">
        <v>1043</v>
      </c>
      <c r="I2590" s="437" t="s">
        <v>1052</v>
      </c>
      <c r="J2590" s="432" t="s">
        <v>1053</v>
      </c>
      <c r="K2590" s="447"/>
      <c r="L2590" s="425"/>
      <c r="M2590" s="425"/>
      <c r="N2590" s="425"/>
      <c r="O2590" s="425"/>
      <c r="P2590" s="425"/>
      <c r="Q2590" s="425"/>
      <c r="R2590" s="425"/>
      <c r="S2590" s="425"/>
      <c r="T2590" s="425"/>
      <c r="U2590" s="425"/>
      <c r="V2590" s="425"/>
      <c r="W2590" s="425"/>
      <c r="X2590" s="425"/>
      <c r="Y2590" s="425"/>
      <c r="Z2590" s="425"/>
      <c r="AA2590" s="781"/>
      <c r="AB2590" s="448"/>
      <c r="AC2590" s="458"/>
      <c r="AD2590" s="181"/>
      <c r="AE2590" s="533"/>
      <c r="AF2590" s="533"/>
      <c r="AG2590" s="533"/>
      <c r="AH2590" s="533"/>
      <c r="AI2590" s="533"/>
      <c r="AJ2590" s="533"/>
      <c r="AK2590" s="534"/>
      <c r="AL2590" s="534"/>
      <c r="AM2590" s="534"/>
      <c r="AN2590" s="533"/>
      <c r="AO2590" s="535"/>
      <c r="AP2590" s="534"/>
      <c r="AQ2590" s="430"/>
      <c r="AR2590" s="746" t="s">
        <v>858</v>
      </c>
      <c r="AS2590" s="475">
        <f t="shared" si="302"/>
        <v>0</v>
      </c>
      <c r="AT2590" s="475">
        <f t="shared" si="302"/>
        <v>0</v>
      </c>
      <c r="AU2590" s="475">
        <f t="shared" si="302"/>
        <v>0</v>
      </c>
      <c r="AV2590" s="475">
        <f t="shared" si="302"/>
        <v>0</v>
      </c>
      <c r="AW2590" s="475">
        <f t="shared" si="302"/>
        <v>0</v>
      </c>
      <c r="AX2590" s="475">
        <f t="shared" si="302"/>
        <v>0</v>
      </c>
      <c r="AY2590" s="185">
        <f>IF(AND(SUM(AE2590:$AP2590)&gt;0,J2590&lt;&gt;""),CONCATENATE(B2590,"_",F2590,"_",AG2590),0)</f>
        <v>0</v>
      </c>
      <c r="AZ2590" s="203">
        <f>IF(AND(SUM(AE2590:$AP2590)&gt;0,D2590="BFS"),1,0)</f>
        <v>0</v>
      </c>
      <c r="BA2590" s="203">
        <f t="shared" ref="BA2590:BA2653" si="303">IF(AZ2590=1,VLOOKUP(AY2590,GESIS,2,FALSE),0)</f>
        <v>0</v>
      </c>
    </row>
    <row r="2591" spans="1:53" ht="15.5">
      <c r="A2591" s="185">
        <f>IF(AND(SUM(AE2591:AP2591)&gt;0,J2591&lt;&gt;""),CONCATENATE(B2591,"_",F2591,"_",$A$5,"_",SUMPRODUCT((B$9:B2591=B2591)*(F$9:F2591=F2591)*(SUM(AE2591:AP2591)&lt;&gt;0)*(J2591&lt;&gt;""))-1),0)</f>
        <v>0</v>
      </c>
      <c r="B2591" s="165" t="s">
        <v>858</v>
      </c>
      <c r="C2591" s="69" t="s">
        <v>802</v>
      </c>
      <c r="D2591" s="84"/>
      <c r="E2591" s="467"/>
      <c r="F2591" s="659"/>
      <c r="G2591" s="70"/>
      <c r="H2591" s="70"/>
      <c r="I2591" s="70"/>
      <c r="J2591" s="70"/>
      <c r="K2591" s="70"/>
      <c r="L2591" s="78"/>
      <c r="M2591" s="78"/>
      <c r="N2591" s="78"/>
      <c r="O2591" s="78"/>
      <c r="P2591" s="78"/>
      <c r="Q2591" s="78"/>
      <c r="R2591" s="78"/>
      <c r="S2591" s="78"/>
      <c r="T2591" s="78"/>
      <c r="U2591" s="78"/>
      <c r="V2591" s="78"/>
      <c r="W2591" s="78"/>
      <c r="X2591" s="78"/>
      <c r="Y2591" s="78"/>
      <c r="Z2591" s="78"/>
      <c r="AA2591" s="76"/>
      <c r="AB2591" s="76"/>
      <c r="AC2591" s="459"/>
      <c r="AD2591" s="71"/>
      <c r="AE2591" s="538"/>
      <c r="AF2591" s="538"/>
      <c r="AG2591" s="538"/>
      <c r="AH2591" s="538"/>
      <c r="AI2591" s="539"/>
      <c r="AJ2591" s="539"/>
      <c r="AK2591" s="539"/>
      <c r="AL2591" s="539"/>
      <c r="AM2591" s="539"/>
      <c r="AN2591" s="539"/>
      <c r="AO2591" s="539"/>
      <c r="AP2591" s="539"/>
      <c r="AQ2591" s="326"/>
      <c r="AR2591" s="165" t="s">
        <v>858</v>
      </c>
      <c r="AS2591" s="475">
        <f t="shared" si="302"/>
        <v>0</v>
      </c>
      <c r="AT2591" s="475">
        <f t="shared" si="302"/>
        <v>0</v>
      </c>
      <c r="AU2591" s="475">
        <f t="shared" si="302"/>
        <v>0</v>
      </c>
      <c r="AV2591" s="475">
        <f t="shared" si="302"/>
        <v>0</v>
      </c>
      <c r="AW2591" s="475">
        <f t="shared" si="302"/>
        <v>0</v>
      </c>
      <c r="AX2591" s="475">
        <f t="shared" si="302"/>
        <v>0</v>
      </c>
      <c r="AY2591" s="185">
        <f>IF(AND(SUM(AE2591:$AP2591)&gt;0,J2591&lt;&gt;""),CONCATENATE(B2591,"_",F2591,"_",AG2591),0)</f>
        <v>0</v>
      </c>
      <c r="AZ2591" s="203">
        <f>IF(AND(SUM(AE2591:$AP2591)&gt;0,D2591="BFS"),1,0)</f>
        <v>0</v>
      </c>
      <c r="BA2591" s="203">
        <f t="shared" si="303"/>
        <v>0</v>
      </c>
    </row>
    <row r="2592" spans="1:53" ht="25">
      <c r="A2592" s="185">
        <f>IF(AND(SUM(AE2592:AP2592)&gt;0,J2592&lt;&gt;""),CONCATENATE(B2592,"_",F2592,"_",$A$5,"_",SUMPRODUCT((B$9:B2592=B2592)*(F$9:F2592=F2592)*(SUM(AE2592:AP2592)&lt;&gt;0)*(J2592&lt;&gt;""))-1),0)</f>
        <v>0</v>
      </c>
      <c r="B2592" s="745" t="s">
        <v>858</v>
      </c>
      <c r="C2592" s="58" t="s">
        <v>604</v>
      </c>
      <c r="D2592" s="85" t="s">
        <v>603</v>
      </c>
      <c r="E2592" s="463" t="s">
        <v>605</v>
      </c>
      <c r="F2592" s="657" t="s">
        <v>1719</v>
      </c>
      <c r="G2592" s="420"/>
      <c r="H2592" s="418"/>
      <c r="I2592" s="418"/>
      <c r="J2592" s="418"/>
      <c r="K2592" s="418"/>
      <c r="L2592" s="419"/>
      <c r="M2592" s="419"/>
      <c r="N2592" s="419"/>
      <c r="O2592" s="419"/>
      <c r="P2592" s="419"/>
      <c r="Q2592" s="419"/>
      <c r="R2592" s="419"/>
      <c r="S2592" s="419"/>
      <c r="T2592" s="419"/>
      <c r="U2592" s="419"/>
      <c r="V2592" s="419"/>
      <c r="W2592" s="419"/>
      <c r="X2592" s="419"/>
      <c r="Y2592" s="419"/>
      <c r="Z2592" s="419"/>
      <c r="AA2592" s="420"/>
      <c r="AB2592" s="420"/>
      <c r="AC2592" s="457"/>
      <c r="AD2592" s="421"/>
      <c r="AE2592" s="536"/>
      <c r="AF2592" s="536"/>
      <c r="AG2592" s="536"/>
      <c r="AH2592" s="536"/>
      <c r="AI2592" s="537"/>
      <c r="AJ2592" s="537"/>
      <c r="AK2592" s="537"/>
      <c r="AL2592" s="537"/>
      <c r="AM2592" s="537"/>
      <c r="AN2592" s="537"/>
      <c r="AO2592" s="537"/>
      <c r="AP2592" s="537"/>
      <c r="AQ2592" s="422"/>
      <c r="AR2592" s="745" t="s">
        <v>858</v>
      </c>
      <c r="AS2592" s="475">
        <f t="shared" si="302"/>
        <v>0</v>
      </c>
      <c r="AT2592" s="475">
        <f t="shared" si="302"/>
        <v>0</v>
      </c>
      <c r="AU2592" s="475">
        <f t="shared" si="302"/>
        <v>0</v>
      </c>
      <c r="AV2592" s="475">
        <f t="shared" si="302"/>
        <v>0</v>
      </c>
      <c r="AW2592" s="475">
        <f t="shared" si="302"/>
        <v>0</v>
      </c>
      <c r="AX2592" s="475">
        <f t="shared" si="302"/>
        <v>0</v>
      </c>
      <c r="AY2592" s="185">
        <f>IF(AND(SUM(AE2592:$AP2592)&gt;0,J2592&lt;&gt;""),CONCATENATE(B2592,"_",F2592,"_",AG2592),0)</f>
        <v>0</v>
      </c>
      <c r="AZ2592" s="203">
        <f>IF(AND(SUM(AE2592:$AP2592)&gt;0,D2592="BFS"),1,0)</f>
        <v>0</v>
      </c>
      <c r="BA2592" s="203">
        <f t="shared" si="303"/>
        <v>0</v>
      </c>
    </row>
    <row r="2593" spans="1:53" ht="13">
      <c r="A2593" s="185">
        <f>IF(AND(SUM(AE2593:AP2593)&gt;0,J2593&lt;&gt;""),CONCATENATE(B2593,"_",F2593,"_",$A$5,"_",SUMPRODUCT((B$9:B2593=B2593)*(F$9:F2593=F2593)*(SUM(AE2593:AP2593)&lt;&gt;0)*(J2593&lt;&gt;""))-1),0)</f>
        <v>0</v>
      </c>
      <c r="B2593" s="746" t="s">
        <v>858</v>
      </c>
      <c r="C2593" s="464" t="s">
        <v>604</v>
      </c>
      <c r="D2593" s="89" t="s">
        <v>603</v>
      </c>
      <c r="E2593" s="465" t="s">
        <v>605</v>
      </c>
      <c r="F2593" s="658" t="s">
        <v>1719</v>
      </c>
      <c r="G2593" s="410"/>
      <c r="H2593" s="432" t="s">
        <v>1043</v>
      </c>
      <c r="I2593" s="437" t="s">
        <v>1052</v>
      </c>
      <c r="J2593" s="432" t="s">
        <v>1053</v>
      </c>
      <c r="K2593" s="433"/>
      <c r="L2593" s="425"/>
      <c r="M2593" s="425"/>
      <c r="N2593" s="425"/>
      <c r="O2593" s="425"/>
      <c r="P2593" s="425"/>
      <c r="Q2593" s="425"/>
      <c r="R2593" s="434"/>
      <c r="S2593" s="434"/>
      <c r="T2593" s="434"/>
      <c r="U2593" s="434"/>
      <c r="V2593" s="434"/>
      <c r="W2593" s="434"/>
      <c r="X2593" s="434"/>
      <c r="Y2593" s="434"/>
      <c r="Z2593" s="434"/>
      <c r="AA2593" s="781"/>
      <c r="AB2593" s="442"/>
      <c r="AC2593" s="458"/>
      <c r="AD2593" s="443"/>
      <c r="AE2593" s="543"/>
      <c r="AF2593" s="543"/>
      <c r="AG2593" s="543"/>
      <c r="AH2593" s="543"/>
      <c r="AI2593" s="543"/>
      <c r="AJ2593" s="543"/>
      <c r="AK2593" s="544"/>
      <c r="AL2593" s="544"/>
      <c r="AM2593" s="544"/>
      <c r="AN2593" s="543"/>
      <c r="AO2593" s="545"/>
      <c r="AP2593" s="544"/>
      <c r="AQ2593" s="444"/>
      <c r="AR2593" s="746" t="s">
        <v>858</v>
      </c>
      <c r="AS2593" s="475">
        <f t="shared" si="302"/>
        <v>0</v>
      </c>
      <c r="AT2593" s="475">
        <f t="shared" si="302"/>
        <v>0</v>
      </c>
      <c r="AU2593" s="475">
        <f t="shared" si="302"/>
        <v>0</v>
      </c>
      <c r="AV2593" s="475">
        <f t="shared" si="302"/>
        <v>0</v>
      </c>
      <c r="AW2593" s="475">
        <f t="shared" si="302"/>
        <v>0</v>
      </c>
      <c r="AX2593" s="475">
        <f t="shared" si="302"/>
        <v>0</v>
      </c>
      <c r="AY2593" s="185">
        <f>IF(AND(SUM(AE2593:$AP2593)&gt;0,J2593&lt;&gt;""),CONCATENATE(B2593,"_",F2593,"_",AG2593),0)</f>
        <v>0</v>
      </c>
      <c r="AZ2593" s="203">
        <f>IF(AND(SUM(AE2593:$AP2593)&gt;0,D2593="BFS"),1,0)</f>
        <v>0</v>
      </c>
      <c r="BA2593" s="203">
        <f t="shared" si="303"/>
        <v>0</v>
      </c>
    </row>
    <row r="2594" spans="1:53" ht="25">
      <c r="A2594" s="185">
        <f>IF(AND(SUM(AE2594:AP2594)&gt;0,J2594&lt;&gt;""),CONCATENATE(B2594,"_",F2594,"_",$A$5,"_",SUMPRODUCT((B$9:B2594=B2594)*(F$9:F2594=F2594)*(SUM(AE2594:AP2594)&lt;&gt;0)*(J2594&lt;&gt;""))-1),0)</f>
        <v>0</v>
      </c>
      <c r="B2594" s="745" t="s">
        <v>858</v>
      </c>
      <c r="C2594" s="58" t="s">
        <v>847</v>
      </c>
      <c r="D2594" s="85" t="s">
        <v>603</v>
      </c>
      <c r="E2594" s="463" t="s">
        <v>848</v>
      </c>
      <c r="F2594" s="657" t="s">
        <v>1720</v>
      </c>
      <c r="G2594" s="420"/>
      <c r="H2594" s="418"/>
      <c r="I2594" s="418"/>
      <c r="J2594" s="418"/>
      <c r="K2594" s="418"/>
      <c r="L2594" s="419"/>
      <c r="M2594" s="419"/>
      <c r="N2594" s="419"/>
      <c r="O2594" s="419"/>
      <c r="P2594" s="419"/>
      <c r="Q2594" s="419"/>
      <c r="R2594" s="419"/>
      <c r="S2594" s="419"/>
      <c r="T2594" s="419"/>
      <c r="U2594" s="419"/>
      <c r="V2594" s="419"/>
      <c r="W2594" s="419"/>
      <c r="X2594" s="419"/>
      <c r="Y2594" s="419"/>
      <c r="Z2594" s="419"/>
      <c r="AA2594" s="420"/>
      <c r="AB2594" s="420"/>
      <c r="AC2594" s="457"/>
      <c r="AD2594" s="421"/>
      <c r="AE2594" s="536"/>
      <c r="AF2594" s="536"/>
      <c r="AG2594" s="536"/>
      <c r="AH2594" s="536"/>
      <c r="AI2594" s="537"/>
      <c r="AJ2594" s="537"/>
      <c r="AK2594" s="537"/>
      <c r="AL2594" s="537"/>
      <c r="AM2594" s="537"/>
      <c r="AN2594" s="537"/>
      <c r="AO2594" s="537"/>
      <c r="AP2594" s="537"/>
      <c r="AQ2594" s="422"/>
      <c r="AR2594" s="745" t="s">
        <v>858</v>
      </c>
      <c r="AS2594" s="475">
        <f t="shared" si="302"/>
        <v>0</v>
      </c>
      <c r="AT2594" s="475">
        <f t="shared" si="302"/>
        <v>0</v>
      </c>
      <c r="AU2594" s="475">
        <f t="shared" si="302"/>
        <v>0</v>
      </c>
      <c r="AV2594" s="475">
        <f t="shared" si="302"/>
        <v>0</v>
      </c>
      <c r="AW2594" s="475">
        <f t="shared" si="302"/>
        <v>0</v>
      </c>
      <c r="AX2594" s="475">
        <f t="shared" si="302"/>
        <v>0</v>
      </c>
      <c r="AY2594" s="185">
        <f>IF(AND(SUM(AE2594:$AP2594)&gt;0,J2594&lt;&gt;""),CONCATENATE(B2594,"_",F2594,"_",AG2594),0)</f>
        <v>0</v>
      </c>
      <c r="AZ2594" s="203">
        <f>IF(AND(SUM(AE2594:$AP2594)&gt;0,D2594="BFS"),1,0)</f>
        <v>0</v>
      </c>
      <c r="BA2594" s="203">
        <f t="shared" si="303"/>
        <v>0</v>
      </c>
    </row>
    <row r="2595" spans="1:53" ht="13">
      <c r="A2595" s="185">
        <f>IF(AND(SUM(AE2595:AP2595)&gt;0,J2595&lt;&gt;""),CONCATENATE(B2595,"_",F2595,"_",$A$5,"_",SUMPRODUCT((B$9:B2595=B2595)*(F$9:F2595=F2595)*(SUM(AE2595:AP2595)&lt;&gt;0)*(J2595&lt;&gt;""))-1),0)</f>
        <v>0</v>
      </c>
      <c r="B2595" s="746" t="s">
        <v>858</v>
      </c>
      <c r="C2595" s="464" t="s">
        <v>1935</v>
      </c>
      <c r="D2595" s="89" t="s">
        <v>603</v>
      </c>
      <c r="E2595" s="465" t="s">
        <v>848</v>
      </c>
      <c r="F2595" s="658" t="s">
        <v>1720</v>
      </c>
      <c r="G2595" s="410"/>
      <c r="H2595" s="432" t="s">
        <v>1043</v>
      </c>
      <c r="I2595" s="437" t="s">
        <v>1052</v>
      </c>
      <c r="J2595" s="432" t="s">
        <v>1053</v>
      </c>
      <c r="K2595" s="433"/>
      <c r="L2595" s="425"/>
      <c r="M2595" s="425"/>
      <c r="N2595" s="425"/>
      <c r="O2595" s="425"/>
      <c r="P2595" s="425"/>
      <c r="Q2595" s="425"/>
      <c r="R2595" s="434"/>
      <c r="S2595" s="434"/>
      <c r="T2595" s="434"/>
      <c r="U2595" s="434"/>
      <c r="V2595" s="434"/>
      <c r="W2595" s="434"/>
      <c r="X2595" s="434"/>
      <c r="Y2595" s="434"/>
      <c r="Z2595" s="434"/>
      <c r="AA2595" s="781"/>
      <c r="AB2595" s="442"/>
      <c r="AC2595" s="458"/>
      <c r="AD2595" s="443"/>
      <c r="AE2595" s="543"/>
      <c r="AF2595" s="543"/>
      <c r="AG2595" s="543"/>
      <c r="AH2595" s="543"/>
      <c r="AI2595" s="543"/>
      <c r="AJ2595" s="543"/>
      <c r="AK2595" s="544"/>
      <c r="AL2595" s="544"/>
      <c r="AM2595" s="544"/>
      <c r="AN2595" s="543"/>
      <c r="AO2595" s="545"/>
      <c r="AP2595" s="544"/>
      <c r="AQ2595" s="444"/>
      <c r="AR2595" s="746" t="s">
        <v>858</v>
      </c>
      <c r="AS2595" s="475">
        <f t="shared" si="302"/>
        <v>0</v>
      </c>
      <c r="AT2595" s="475">
        <f t="shared" si="302"/>
        <v>0</v>
      </c>
      <c r="AU2595" s="475">
        <f t="shared" si="302"/>
        <v>0</v>
      </c>
      <c r="AV2595" s="475">
        <f t="shared" si="302"/>
        <v>0</v>
      </c>
      <c r="AW2595" s="475">
        <f t="shared" si="302"/>
        <v>0</v>
      </c>
      <c r="AX2595" s="475">
        <f t="shared" si="302"/>
        <v>0</v>
      </c>
      <c r="AY2595" s="185">
        <f>IF(AND(SUM(AE2595:$AP2595)&gt;0,J2595&lt;&gt;""),CONCATENATE(B2595,"_",F2595,"_",AG2595),0)</f>
        <v>0</v>
      </c>
      <c r="AZ2595" s="203">
        <f>IF(AND(SUM(AE2595:$AP2595)&gt;0,D2595="BFS"),1,0)</f>
        <v>0</v>
      </c>
      <c r="BA2595" s="203">
        <f t="shared" si="303"/>
        <v>0</v>
      </c>
    </row>
    <row r="2596" spans="1:53" ht="15.5">
      <c r="A2596" s="185">
        <f>IF(AND(SUM(AE2596:AP2596)&gt;0,J2596&lt;&gt;""),CONCATENATE(B2596,"_",F2596,"_",$A$5,"_",SUMPRODUCT((B$9:B2596=B2596)*(F$9:F2596=F2596)*(SUM(AE2596:AP2596)&lt;&gt;0)*(J2596&lt;&gt;""))-1),0)</f>
        <v>0</v>
      </c>
      <c r="B2596" s="165" t="s">
        <v>858</v>
      </c>
      <c r="C2596" s="69" t="s">
        <v>181</v>
      </c>
      <c r="D2596" s="84"/>
      <c r="E2596" s="467"/>
      <c r="F2596" s="659"/>
      <c r="G2596" s="77"/>
      <c r="H2596" s="77"/>
      <c r="I2596" s="77"/>
      <c r="J2596" s="77"/>
      <c r="K2596" s="77"/>
      <c r="L2596" s="78"/>
      <c r="M2596" s="78"/>
      <c r="N2596" s="78"/>
      <c r="O2596" s="78"/>
      <c r="P2596" s="78"/>
      <c r="Q2596" s="78"/>
      <c r="R2596" s="78"/>
      <c r="S2596" s="78"/>
      <c r="T2596" s="78"/>
      <c r="U2596" s="78"/>
      <c r="V2596" s="78"/>
      <c r="W2596" s="78"/>
      <c r="X2596" s="78"/>
      <c r="Y2596" s="78"/>
      <c r="Z2596" s="78"/>
      <c r="AA2596" s="76"/>
      <c r="AB2596" s="76"/>
      <c r="AC2596" s="459"/>
      <c r="AD2596" s="71"/>
      <c r="AE2596" s="538"/>
      <c r="AF2596" s="538"/>
      <c r="AG2596" s="538"/>
      <c r="AH2596" s="538"/>
      <c r="AI2596" s="539"/>
      <c r="AJ2596" s="539"/>
      <c r="AK2596" s="539"/>
      <c r="AL2596" s="539"/>
      <c r="AM2596" s="539"/>
      <c r="AN2596" s="539"/>
      <c r="AO2596" s="539"/>
      <c r="AP2596" s="539"/>
      <c r="AQ2596" s="326"/>
      <c r="AR2596" s="165" t="s">
        <v>858</v>
      </c>
      <c r="AS2596" s="475">
        <f t="shared" si="302"/>
        <v>0</v>
      </c>
      <c r="AT2596" s="475">
        <f t="shared" si="302"/>
        <v>0</v>
      </c>
      <c r="AU2596" s="475">
        <f t="shared" si="302"/>
        <v>0</v>
      </c>
      <c r="AV2596" s="475">
        <f t="shared" si="302"/>
        <v>0</v>
      </c>
      <c r="AW2596" s="475">
        <f t="shared" si="302"/>
        <v>0</v>
      </c>
      <c r="AX2596" s="475">
        <f t="shared" si="302"/>
        <v>0</v>
      </c>
      <c r="AY2596" s="185">
        <f>IF(AND(SUM(AE2596:$AP2596)&gt;0,J2596&lt;&gt;""),CONCATENATE(B2596,"_",F2596,"_",AG2596),0)</f>
        <v>0</v>
      </c>
      <c r="AZ2596" s="203">
        <f>IF(AND(SUM(AE2596:$AP2596)&gt;0,D2596="BFS"),1,0)</f>
        <v>0</v>
      </c>
      <c r="BA2596" s="203">
        <f t="shared" si="303"/>
        <v>0</v>
      </c>
    </row>
    <row r="2597" spans="1:53" ht="25">
      <c r="A2597" s="185">
        <f>IF(AND(SUM(AE2597:AP2597)&gt;0,J2597&lt;&gt;""),CONCATENATE(B2597,"_",F2597,"_",$A$5,"_",SUMPRODUCT((B$9:B2597=B2597)*(F$9:F2597=F2597)*(SUM(AE2597:AP2597)&lt;&gt;0)*(J2597&lt;&gt;""))-1),0)</f>
        <v>0</v>
      </c>
      <c r="B2597" s="745" t="s">
        <v>858</v>
      </c>
      <c r="C2597" s="58" t="s">
        <v>78</v>
      </c>
      <c r="D2597" s="85" t="s">
        <v>587</v>
      </c>
      <c r="E2597" s="463" t="s">
        <v>595</v>
      </c>
      <c r="F2597" s="657" t="s">
        <v>751</v>
      </c>
      <c r="G2597" s="420"/>
      <c r="H2597" s="418"/>
      <c r="I2597" s="418"/>
      <c r="J2597" s="418"/>
      <c r="K2597" s="418"/>
      <c r="L2597" s="419"/>
      <c r="M2597" s="419"/>
      <c r="N2597" s="419"/>
      <c r="O2597" s="419"/>
      <c r="P2597" s="419"/>
      <c r="Q2597" s="419"/>
      <c r="R2597" s="419"/>
      <c r="S2597" s="419"/>
      <c r="T2597" s="419"/>
      <c r="U2597" s="419"/>
      <c r="V2597" s="419"/>
      <c r="W2597" s="419"/>
      <c r="X2597" s="419"/>
      <c r="Y2597" s="419"/>
      <c r="Z2597" s="419"/>
      <c r="AA2597" s="420"/>
      <c r="AB2597" s="420"/>
      <c r="AC2597" s="457"/>
      <c r="AD2597" s="421"/>
      <c r="AE2597" s="536"/>
      <c r="AF2597" s="536"/>
      <c r="AG2597" s="536"/>
      <c r="AH2597" s="536"/>
      <c r="AI2597" s="537"/>
      <c r="AJ2597" s="537"/>
      <c r="AK2597" s="537"/>
      <c r="AL2597" s="537"/>
      <c r="AM2597" s="537"/>
      <c r="AN2597" s="537"/>
      <c r="AO2597" s="537"/>
      <c r="AP2597" s="537"/>
      <c r="AQ2597" s="422"/>
      <c r="AR2597" s="745" t="s">
        <v>858</v>
      </c>
      <c r="AS2597" s="475">
        <f t="shared" ref="AS2597:AX2606" si="304">IF(SUM($AE2597:$AP2597)&gt;0,VLOOKUP($F2597,Schulart,AS$2,FALSE),0)</f>
        <v>0</v>
      </c>
      <c r="AT2597" s="475">
        <f t="shared" si="304"/>
        <v>0</v>
      </c>
      <c r="AU2597" s="475">
        <f t="shared" si="304"/>
        <v>0</v>
      </c>
      <c r="AV2597" s="475">
        <f t="shared" si="304"/>
        <v>0</v>
      </c>
      <c r="AW2597" s="475">
        <f t="shared" si="304"/>
        <v>0</v>
      </c>
      <c r="AX2597" s="475">
        <f t="shared" si="304"/>
        <v>0</v>
      </c>
      <c r="AY2597" s="185">
        <f>IF(AND(SUM(AE2597:$AP2597)&gt;0,J2597&lt;&gt;""),CONCATENATE(B2597,"_",F2597,"_",AG2597),0)</f>
        <v>0</v>
      </c>
      <c r="AZ2597" s="203">
        <f>IF(AND(SUM(AE2597:$AP2597)&gt;0,D2597="BFS"),1,0)</f>
        <v>0</v>
      </c>
      <c r="BA2597" s="203">
        <f t="shared" si="303"/>
        <v>0</v>
      </c>
    </row>
    <row r="2598" spans="1:53" ht="13">
      <c r="A2598" s="185">
        <f>IF(AND(SUM(AE2598:AP2598)&gt;0,J2598&lt;&gt;""),CONCATENATE(B2598,"_",F2598,"_",$A$5,"_",SUMPRODUCT((B$9:B2598=B2598)*(F$9:F2598=F2598)*(SUM(AE2598:AP2598)&lt;&gt;0)*(J2598&lt;&gt;""))-1),0)</f>
        <v>0</v>
      </c>
      <c r="B2598" s="746" t="s">
        <v>858</v>
      </c>
      <c r="C2598" s="464" t="s">
        <v>1941</v>
      </c>
      <c r="D2598" s="89" t="s">
        <v>587</v>
      </c>
      <c r="E2598" s="465" t="s">
        <v>595</v>
      </c>
      <c r="F2598" s="658" t="s">
        <v>751</v>
      </c>
      <c r="G2598" s="410"/>
      <c r="H2598" s="424" t="s">
        <v>1043</v>
      </c>
      <c r="I2598" s="437" t="s">
        <v>1052</v>
      </c>
      <c r="J2598" s="432" t="s">
        <v>1053</v>
      </c>
      <c r="K2598" s="433"/>
      <c r="L2598" s="425"/>
      <c r="M2598" s="425"/>
      <c r="N2598" s="425"/>
      <c r="O2598" s="425"/>
      <c r="P2598" s="425"/>
      <c r="Q2598" s="425"/>
      <c r="R2598" s="434"/>
      <c r="S2598" s="434"/>
      <c r="T2598" s="434"/>
      <c r="U2598" s="434"/>
      <c r="V2598" s="434"/>
      <c r="W2598" s="434"/>
      <c r="X2598" s="434"/>
      <c r="Y2598" s="434"/>
      <c r="Z2598" s="434"/>
      <c r="AA2598" s="781"/>
      <c r="AB2598" s="442"/>
      <c r="AC2598" s="458"/>
      <c r="AD2598" s="443"/>
      <c r="AE2598" s="543"/>
      <c r="AF2598" s="543"/>
      <c r="AG2598" s="543"/>
      <c r="AH2598" s="543"/>
      <c r="AI2598" s="543"/>
      <c r="AJ2598" s="543"/>
      <c r="AK2598" s="544"/>
      <c r="AL2598" s="544"/>
      <c r="AM2598" s="544"/>
      <c r="AN2598" s="543"/>
      <c r="AO2598" s="545"/>
      <c r="AP2598" s="544"/>
      <c r="AQ2598" s="444"/>
      <c r="AR2598" s="746" t="s">
        <v>858</v>
      </c>
      <c r="AS2598" s="475">
        <f t="shared" si="304"/>
        <v>0</v>
      </c>
      <c r="AT2598" s="475">
        <f t="shared" si="304"/>
        <v>0</v>
      </c>
      <c r="AU2598" s="475">
        <f t="shared" si="304"/>
        <v>0</v>
      </c>
      <c r="AV2598" s="475">
        <f t="shared" si="304"/>
        <v>0</v>
      </c>
      <c r="AW2598" s="475">
        <f t="shared" si="304"/>
        <v>0</v>
      </c>
      <c r="AX2598" s="475">
        <f t="shared" si="304"/>
        <v>0</v>
      </c>
      <c r="AY2598" s="185">
        <f>IF(AND(SUM(AE2598:$AP2598)&gt;0,J2598&lt;&gt;""),CONCATENATE(B2598,"_",F2598,"_",AG2598),0)</f>
        <v>0</v>
      </c>
      <c r="AZ2598" s="203">
        <f>IF(AND(SUM(AE2598:$AP2598)&gt;0,D2598="BFS"),1,0)</f>
        <v>0</v>
      </c>
      <c r="BA2598" s="203">
        <f t="shared" si="303"/>
        <v>0</v>
      </c>
    </row>
    <row r="2599" spans="1:53" ht="15.5">
      <c r="A2599" s="185">
        <f>IF(AND(SUM(AE2599:AP2599)&gt;0,J2599&lt;&gt;""),CONCATENATE(B2599,"_",F2599,"_",$A$5,"_",SUMPRODUCT((B$9:B2599=B2599)*(F$9:F2599=F2599)*(SUM(AE2599:AP2599)&lt;&gt;0)*(J2599&lt;&gt;""))-1),0)</f>
        <v>0</v>
      </c>
      <c r="B2599" s="164" t="s">
        <v>858</v>
      </c>
      <c r="C2599" s="68" t="s">
        <v>752</v>
      </c>
      <c r="D2599" s="66"/>
      <c r="E2599" s="471"/>
      <c r="F2599" s="660"/>
      <c r="G2599" s="72"/>
      <c r="H2599" s="72"/>
      <c r="I2599" s="72"/>
      <c r="J2599" s="72"/>
      <c r="K2599" s="72"/>
      <c r="L2599" s="72"/>
      <c r="M2599" s="72"/>
      <c r="N2599" s="72"/>
      <c r="O2599" s="72"/>
      <c r="P2599" s="72"/>
      <c r="Q2599" s="72"/>
      <c r="R2599" s="72"/>
      <c r="S2599" s="72"/>
      <c r="T2599" s="72"/>
      <c r="U2599" s="72"/>
      <c r="V2599" s="72"/>
      <c r="W2599" s="72"/>
      <c r="X2599" s="72"/>
      <c r="Y2599" s="72"/>
      <c r="Z2599" s="72"/>
      <c r="AA2599" s="72"/>
      <c r="AB2599" s="72"/>
      <c r="AC2599" s="460"/>
      <c r="AD2599" s="90"/>
      <c r="AE2599" s="550"/>
      <c r="AF2599" s="550"/>
      <c r="AG2599" s="550"/>
      <c r="AH2599" s="550"/>
      <c r="AI2599" s="550"/>
      <c r="AJ2599" s="550"/>
      <c r="AK2599" s="550"/>
      <c r="AL2599" s="550"/>
      <c r="AM2599" s="550"/>
      <c r="AN2599" s="550"/>
      <c r="AO2599" s="550"/>
      <c r="AP2599" s="550"/>
      <c r="AQ2599" s="75"/>
      <c r="AR2599" s="164" t="s">
        <v>858</v>
      </c>
      <c r="AS2599" s="475">
        <f t="shared" si="304"/>
        <v>0</v>
      </c>
      <c r="AT2599" s="475">
        <f t="shared" si="304"/>
        <v>0</v>
      </c>
      <c r="AU2599" s="475">
        <f t="shared" si="304"/>
        <v>0</v>
      </c>
      <c r="AV2599" s="475">
        <f t="shared" si="304"/>
        <v>0</v>
      </c>
      <c r="AW2599" s="475">
        <f t="shared" si="304"/>
        <v>0</v>
      </c>
      <c r="AX2599" s="475">
        <f t="shared" si="304"/>
        <v>0</v>
      </c>
      <c r="AY2599" s="185">
        <f>IF(AND(SUM(AE2599:$AP2599)&gt;0,J2599&lt;&gt;""),CONCATENATE(B2599,"_",F2599,"_",AG2599),0)</f>
        <v>0</v>
      </c>
      <c r="AZ2599" s="203">
        <f>IF(AND(SUM(AE2599:$AP2599)&gt;0,D2599="BFS"),1,0)</f>
        <v>0</v>
      </c>
      <c r="BA2599" s="203">
        <f t="shared" si="303"/>
        <v>0</v>
      </c>
    </row>
    <row r="2600" spans="1:53" ht="25">
      <c r="A2600" s="185">
        <f>IF(AND(SUM(AE2600:AP2600)&gt;0,J2600&lt;&gt;""),CONCATENATE(B2600,"_",F2600,"_",$A$5,"_",SUMPRODUCT((B$9:B2600=B2600)*(F$9:F2600=F2600)*(SUM(AE2600:AP2600)&lt;&gt;0)*(J2600&lt;&gt;""))-1),0)</f>
        <v>0</v>
      </c>
      <c r="B2600" s="745" t="s">
        <v>858</v>
      </c>
      <c r="C2600" s="58" t="s">
        <v>1171</v>
      </c>
      <c r="D2600" s="85" t="s">
        <v>92</v>
      </c>
      <c r="E2600" s="463" t="s">
        <v>91</v>
      </c>
      <c r="F2600" s="657" t="s">
        <v>1728</v>
      </c>
      <c r="G2600" s="420"/>
      <c r="H2600" s="418"/>
      <c r="I2600" s="418"/>
      <c r="J2600" s="418"/>
      <c r="K2600" s="418"/>
      <c r="L2600" s="419"/>
      <c r="M2600" s="419"/>
      <c r="N2600" s="419"/>
      <c r="O2600" s="419"/>
      <c r="P2600" s="419"/>
      <c r="Q2600" s="419"/>
      <c r="R2600" s="419"/>
      <c r="S2600" s="419"/>
      <c r="T2600" s="419"/>
      <c r="U2600" s="419"/>
      <c r="V2600" s="419"/>
      <c r="W2600" s="419"/>
      <c r="X2600" s="419"/>
      <c r="Y2600" s="419"/>
      <c r="Z2600" s="419"/>
      <c r="AA2600" s="420"/>
      <c r="AB2600" s="420"/>
      <c r="AC2600" s="457"/>
      <c r="AD2600" s="421"/>
      <c r="AE2600" s="536"/>
      <c r="AF2600" s="536"/>
      <c r="AG2600" s="536"/>
      <c r="AH2600" s="536"/>
      <c r="AI2600" s="537"/>
      <c r="AJ2600" s="537"/>
      <c r="AK2600" s="537"/>
      <c r="AL2600" s="537"/>
      <c r="AM2600" s="537"/>
      <c r="AN2600" s="537"/>
      <c r="AO2600" s="537"/>
      <c r="AP2600" s="537"/>
      <c r="AQ2600" s="422"/>
      <c r="AR2600" s="745" t="s">
        <v>858</v>
      </c>
      <c r="AS2600" s="475">
        <f t="shared" si="304"/>
        <v>0</v>
      </c>
      <c r="AT2600" s="475">
        <f t="shared" si="304"/>
        <v>0</v>
      </c>
      <c r="AU2600" s="475">
        <f t="shared" si="304"/>
        <v>0</v>
      </c>
      <c r="AV2600" s="475">
        <f t="shared" si="304"/>
        <v>0</v>
      </c>
      <c r="AW2600" s="475">
        <f t="shared" si="304"/>
        <v>0</v>
      </c>
      <c r="AX2600" s="475">
        <f t="shared" si="304"/>
        <v>0</v>
      </c>
      <c r="AY2600" s="185">
        <f>IF(AND(SUM(AE2600:$AP2600)&gt;0,J2600&lt;&gt;""),CONCATENATE(B2600,"_",F2600,"_",AG2600),0)</f>
        <v>0</v>
      </c>
      <c r="AZ2600" s="203">
        <f>IF(AND(SUM(AE2600:$AP2600)&gt;0,D2600="BFS"),1,0)</f>
        <v>0</v>
      </c>
      <c r="BA2600" s="203">
        <f t="shared" si="303"/>
        <v>0</v>
      </c>
    </row>
    <row r="2601" spans="1:53" ht="40">
      <c r="A2601" s="185" t="str">
        <f>IF(AND(SUM(AE2601:AP2601)&gt;0,J2601&lt;&gt;""),CONCATENATE(B2601,"_",F2601,"_",$A$5,"_",SUMPRODUCT((B$9:B2601=B2601)*(F$9:F2601=F2601)*(SUM(AE2601:AP2601)&lt;&gt;0)*(J2601&lt;&gt;""))-1),0)</f>
        <v>BB_1.5_neu_1</v>
      </c>
      <c r="B2601" s="746" t="s">
        <v>858</v>
      </c>
      <c r="C2601" s="464" t="s">
        <v>1554</v>
      </c>
      <c r="D2601" s="89" t="s">
        <v>92</v>
      </c>
      <c r="E2601" s="465" t="s">
        <v>91</v>
      </c>
      <c r="F2601" s="658" t="s">
        <v>1728</v>
      </c>
      <c r="G2601" s="410" t="s">
        <v>1171</v>
      </c>
      <c r="H2601" s="432" t="s">
        <v>1047</v>
      </c>
      <c r="I2601" s="437" t="s">
        <v>94</v>
      </c>
      <c r="J2601" s="432" t="s">
        <v>1053</v>
      </c>
      <c r="K2601" s="433" t="s">
        <v>1951</v>
      </c>
      <c r="L2601" s="433" t="s">
        <v>1110</v>
      </c>
      <c r="M2601" s="425" t="s">
        <v>954</v>
      </c>
      <c r="N2601" s="425" t="s">
        <v>1244</v>
      </c>
      <c r="O2601" s="425" t="s">
        <v>1047</v>
      </c>
      <c r="P2601" s="425" t="s">
        <v>1047</v>
      </c>
      <c r="Q2601" s="425">
        <v>50</v>
      </c>
      <c r="R2601" s="434" t="s">
        <v>1043</v>
      </c>
      <c r="S2601" s="434" t="s">
        <v>1043</v>
      </c>
      <c r="T2601" s="434" t="s">
        <v>1111</v>
      </c>
      <c r="U2601" s="434" t="s">
        <v>1043</v>
      </c>
      <c r="V2601" s="434" t="s">
        <v>1047</v>
      </c>
      <c r="W2601" s="434" t="s">
        <v>1047</v>
      </c>
      <c r="X2601" s="434" t="s">
        <v>1047</v>
      </c>
      <c r="Y2601" s="434" t="s">
        <v>1047</v>
      </c>
      <c r="Z2601" s="434" t="s">
        <v>1043</v>
      </c>
      <c r="AA2601" s="469" t="s">
        <v>1112</v>
      </c>
      <c r="AB2601" s="781" t="s">
        <v>1113</v>
      </c>
      <c r="AC2601" s="458">
        <v>40422</v>
      </c>
      <c r="AD2601" s="435"/>
      <c r="AE2601" s="543">
        <v>164</v>
      </c>
      <c r="AF2601" s="543">
        <v>116</v>
      </c>
      <c r="AG2601" s="543">
        <v>168</v>
      </c>
      <c r="AH2601" s="543">
        <v>209</v>
      </c>
      <c r="AI2601" s="543">
        <v>220</v>
      </c>
      <c r="AJ2601" s="543">
        <v>222</v>
      </c>
      <c r="AK2601" s="544">
        <v>215</v>
      </c>
      <c r="AL2601" s="544">
        <v>226</v>
      </c>
      <c r="AM2601" s="544"/>
      <c r="AN2601" s="543">
        <v>378</v>
      </c>
      <c r="AO2601" s="545">
        <v>435</v>
      </c>
      <c r="AP2601" s="544">
        <v>495</v>
      </c>
      <c r="AQ2601" s="793" t="s">
        <v>2807</v>
      </c>
      <c r="AR2601" s="746" t="s">
        <v>858</v>
      </c>
      <c r="AS2601" s="475" t="str">
        <f t="shared" si="304"/>
        <v>MD</v>
      </c>
      <c r="AT2601" s="475" t="str">
        <f t="shared" si="304"/>
        <v>3C</v>
      </c>
      <c r="AU2601" s="475">
        <f t="shared" si="304"/>
        <v>353</v>
      </c>
      <c r="AV2601" s="475" t="str">
        <f t="shared" si="304"/>
        <v>VOC</v>
      </c>
      <c r="AW2601" s="475" t="str">
        <f t="shared" si="304"/>
        <v>C</v>
      </c>
      <c r="AX2601" s="475">
        <f t="shared" si="304"/>
        <v>0</v>
      </c>
      <c r="AY2601" s="185" t="str">
        <f>IF(AND(SUM(AE2601:$AP2601)&gt;0,J2601&lt;&gt;""),CONCATENATE(B2601,"_",F2601,"_",AG2601),0)</f>
        <v>BB_1.5_168</v>
      </c>
      <c r="AZ2601" s="203">
        <f>IF(AND(SUM(AE2601:$AP2601)&gt;0,D2601="BFS"),1,0)</f>
        <v>0</v>
      </c>
      <c r="BA2601" s="203">
        <f t="shared" si="303"/>
        <v>0</v>
      </c>
    </row>
    <row r="2602" spans="1:53" ht="15.5">
      <c r="A2602" s="185">
        <f>IF(AND(SUM(AE2602:AP2602)&gt;0,J2602&lt;&gt;""),CONCATENATE(B2602,"_",F2602,"_",$A$5,"_",SUMPRODUCT((B$9:B2602=B2602)*(F$9:F2602=F2602)*(SUM(AE2602:AP2602)&lt;&gt;0)*(J2602&lt;&gt;""))-1),0)</f>
        <v>0</v>
      </c>
      <c r="B2602" s="163" t="s">
        <v>858</v>
      </c>
      <c r="C2602" s="65" t="s">
        <v>96</v>
      </c>
      <c r="D2602" s="66"/>
      <c r="E2602" s="461"/>
      <c r="F2602" s="660"/>
      <c r="G2602" s="67"/>
      <c r="H2602" s="67"/>
      <c r="I2602" s="67"/>
      <c r="J2602" s="67"/>
      <c r="K2602" s="67"/>
      <c r="L2602" s="67"/>
      <c r="M2602" s="67"/>
      <c r="N2602" s="67"/>
      <c r="O2602" s="67"/>
      <c r="P2602" s="67"/>
      <c r="Q2602" s="67"/>
      <c r="R2602" s="67"/>
      <c r="S2602" s="67"/>
      <c r="T2602" s="67"/>
      <c r="U2602" s="67"/>
      <c r="V2602" s="67"/>
      <c r="W2602" s="67"/>
      <c r="X2602" s="67"/>
      <c r="Y2602" s="67"/>
      <c r="Z2602" s="67"/>
      <c r="AA2602" s="67"/>
      <c r="AB2602" s="67"/>
      <c r="AC2602" s="455"/>
      <c r="AD2602" s="91"/>
      <c r="AE2602" s="540"/>
      <c r="AF2602" s="540"/>
      <c r="AG2602" s="540"/>
      <c r="AH2602" s="540"/>
      <c r="AI2602" s="540"/>
      <c r="AJ2602" s="540"/>
      <c r="AK2602" s="540"/>
      <c r="AL2602" s="540"/>
      <c r="AM2602" s="540"/>
      <c r="AN2602" s="540"/>
      <c r="AO2602" s="540"/>
      <c r="AP2602" s="540"/>
      <c r="AQ2602" s="325"/>
      <c r="AR2602" s="163" t="s">
        <v>858</v>
      </c>
      <c r="AS2602" s="475">
        <f t="shared" si="304"/>
        <v>0</v>
      </c>
      <c r="AT2602" s="475">
        <f t="shared" si="304"/>
        <v>0</v>
      </c>
      <c r="AU2602" s="475">
        <f t="shared" si="304"/>
        <v>0</v>
      </c>
      <c r="AV2602" s="475">
        <f t="shared" si="304"/>
        <v>0</v>
      </c>
      <c r="AW2602" s="475">
        <f t="shared" si="304"/>
        <v>0</v>
      </c>
      <c r="AX2602" s="475">
        <f t="shared" si="304"/>
        <v>0</v>
      </c>
      <c r="AY2602" s="185">
        <f>IF(AND(SUM(AE2602:$AP2602)&gt;0,J2602&lt;&gt;""),CONCATENATE(B2602,"_",F2602,"_",AG2602),0)</f>
        <v>0</v>
      </c>
      <c r="AZ2602" s="203">
        <f>IF(AND(SUM(AE2602:$AP2602)&gt;0,D2602="BFS"),1,0)</f>
        <v>0</v>
      </c>
      <c r="BA2602" s="203">
        <f t="shared" si="303"/>
        <v>0</v>
      </c>
    </row>
    <row r="2603" spans="1:53" ht="15.5">
      <c r="A2603" s="185">
        <f>IF(AND(SUM(AE2603:AP2603)&gt;0,J2603&lt;&gt;""),CONCATENATE(B2603,"_",F2603,"_",$A$5,"_",SUMPRODUCT((B$9:B2603=B2603)*(F$9:F2603=F2603)*(SUM(AE2603:AP2603)&lt;&gt;0)*(J2603&lt;&gt;""))-1),0)</f>
        <v>0</v>
      </c>
      <c r="B2603" s="164" t="s">
        <v>858</v>
      </c>
      <c r="C2603" s="68" t="s">
        <v>97</v>
      </c>
      <c r="D2603" s="66"/>
      <c r="E2603" s="471"/>
      <c r="F2603" s="660"/>
      <c r="G2603" s="72"/>
      <c r="H2603" s="72"/>
      <c r="I2603" s="72"/>
      <c r="J2603" s="72"/>
      <c r="K2603" s="72"/>
      <c r="L2603" s="72"/>
      <c r="M2603" s="72"/>
      <c r="N2603" s="72"/>
      <c r="O2603" s="72"/>
      <c r="P2603" s="72"/>
      <c r="Q2603" s="72"/>
      <c r="R2603" s="72"/>
      <c r="S2603" s="72"/>
      <c r="T2603" s="72"/>
      <c r="U2603" s="72"/>
      <c r="V2603" s="72"/>
      <c r="W2603" s="72"/>
      <c r="X2603" s="72"/>
      <c r="Y2603" s="72"/>
      <c r="Z2603" s="72"/>
      <c r="AA2603" s="72"/>
      <c r="AB2603" s="72"/>
      <c r="AC2603" s="460"/>
      <c r="AD2603" s="90"/>
      <c r="AE2603" s="550"/>
      <c r="AF2603" s="550"/>
      <c r="AG2603" s="550"/>
      <c r="AH2603" s="550"/>
      <c r="AI2603" s="550"/>
      <c r="AJ2603" s="550"/>
      <c r="AK2603" s="550"/>
      <c r="AL2603" s="550"/>
      <c r="AM2603" s="550"/>
      <c r="AN2603" s="550"/>
      <c r="AO2603" s="550"/>
      <c r="AP2603" s="550"/>
      <c r="AQ2603" s="75"/>
      <c r="AR2603" s="164" t="s">
        <v>858</v>
      </c>
      <c r="AS2603" s="475">
        <f t="shared" si="304"/>
        <v>0</v>
      </c>
      <c r="AT2603" s="475">
        <f t="shared" si="304"/>
        <v>0</v>
      </c>
      <c r="AU2603" s="475">
        <f t="shared" si="304"/>
        <v>0</v>
      </c>
      <c r="AV2603" s="475">
        <f t="shared" si="304"/>
        <v>0</v>
      </c>
      <c r="AW2603" s="475">
        <f t="shared" si="304"/>
        <v>0</v>
      </c>
      <c r="AX2603" s="475">
        <f t="shared" si="304"/>
        <v>0</v>
      </c>
      <c r="AY2603" s="185">
        <f>IF(AND(SUM(AE2603:$AP2603)&gt;0,J2603&lt;&gt;""),CONCATENATE(B2603,"_",F2603,"_",AG2603),0)</f>
        <v>0</v>
      </c>
      <c r="AZ2603" s="203">
        <f>IF(AND(SUM(AE2603:$AP2603)&gt;0,D2603="BFS"),1,0)</f>
        <v>0</v>
      </c>
      <c r="BA2603" s="203">
        <f t="shared" si="303"/>
        <v>0</v>
      </c>
    </row>
    <row r="2604" spans="1:53" ht="25">
      <c r="A2604" s="185">
        <f>IF(AND(SUM(AE2604:AP2604)&gt;0,J2604&lt;&gt;""),CONCATENATE(B2604,"_",F2604,"_",$A$5,"_",SUMPRODUCT((B$9:B2604=B2604)*(F$9:F2604=F2604)*(SUM(AE2604:AP2604)&lt;&gt;0)*(J2604&lt;&gt;""))-1),0)</f>
        <v>0</v>
      </c>
      <c r="B2604" s="745" t="s">
        <v>858</v>
      </c>
      <c r="C2604" s="58" t="s">
        <v>1172</v>
      </c>
      <c r="D2604" s="85" t="s">
        <v>99</v>
      </c>
      <c r="E2604" s="463" t="s">
        <v>98</v>
      </c>
      <c r="F2604" s="657" t="s">
        <v>1766</v>
      </c>
      <c r="G2604" s="420"/>
      <c r="H2604" s="418"/>
      <c r="I2604" s="418"/>
      <c r="J2604" s="418"/>
      <c r="K2604" s="418"/>
      <c r="L2604" s="419"/>
      <c r="M2604" s="419"/>
      <c r="N2604" s="419"/>
      <c r="O2604" s="419" t="s">
        <v>1949</v>
      </c>
      <c r="P2604" s="419" t="s">
        <v>1949</v>
      </c>
      <c r="Q2604" s="419" t="s">
        <v>1949</v>
      </c>
      <c r="R2604" s="419" t="s">
        <v>1949</v>
      </c>
      <c r="S2604" s="419" t="s">
        <v>1949</v>
      </c>
      <c r="T2604" s="419"/>
      <c r="U2604" s="419" t="s">
        <v>1949</v>
      </c>
      <c r="V2604" s="419" t="s">
        <v>1949</v>
      </c>
      <c r="W2604" s="419" t="s">
        <v>1949</v>
      </c>
      <c r="X2604" s="419" t="s">
        <v>1949</v>
      </c>
      <c r="Y2604" s="419" t="s">
        <v>1949</v>
      </c>
      <c r="Z2604" s="419" t="s">
        <v>1949</v>
      </c>
      <c r="AA2604" s="420"/>
      <c r="AB2604" s="420"/>
      <c r="AC2604" s="457"/>
      <c r="AD2604" s="421"/>
      <c r="AE2604" s="537"/>
      <c r="AF2604" s="537"/>
      <c r="AG2604" s="537"/>
      <c r="AH2604" s="537"/>
      <c r="AI2604" s="537"/>
      <c r="AJ2604" s="537"/>
      <c r="AK2604" s="537"/>
      <c r="AL2604" s="537"/>
      <c r="AM2604" s="537"/>
      <c r="AN2604" s="537"/>
      <c r="AO2604" s="537"/>
      <c r="AP2604" s="537"/>
      <c r="AQ2604" s="422"/>
      <c r="AR2604" s="745" t="s">
        <v>858</v>
      </c>
      <c r="AS2604" s="475">
        <f t="shared" si="304"/>
        <v>0</v>
      </c>
      <c r="AT2604" s="475">
        <f t="shared" si="304"/>
        <v>0</v>
      </c>
      <c r="AU2604" s="475">
        <f t="shared" si="304"/>
        <v>0</v>
      </c>
      <c r="AV2604" s="475">
        <f t="shared" si="304"/>
        <v>0</v>
      </c>
      <c r="AW2604" s="475">
        <f t="shared" si="304"/>
        <v>0</v>
      </c>
      <c r="AX2604" s="475">
        <f t="shared" si="304"/>
        <v>0</v>
      </c>
      <c r="AY2604" s="185">
        <f>IF(AND(SUM(AE2604:$AP2604)&gt;0,J2604&lt;&gt;""),CONCATENATE(B2604,"_",F2604,"_",AG2604),0)</f>
        <v>0</v>
      </c>
      <c r="AZ2604" s="203">
        <f>IF(AND(SUM(AE2604:$AP2604)&gt;0,D2604="BFS"),1,0)</f>
        <v>0</v>
      </c>
      <c r="BA2604" s="203">
        <f t="shared" si="303"/>
        <v>0</v>
      </c>
    </row>
    <row r="2605" spans="1:53" ht="13">
      <c r="A2605" s="185">
        <f>IF(AND(SUM(AE2605:AP2605)&gt;0,J2605&lt;&gt;""),CONCATENATE(B2605,"_",F2605,"_",$A$5,"_",SUMPRODUCT((B$9:B2605=B2605)*(F$9:F2605=F2605)*(SUM(AE2605:AP2605)&lt;&gt;0)*(J2605&lt;&gt;""))-1),0)</f>
        <v>0</v>
      </c>
      <c r="B2605" s="746" t="s">
        <v>858</v>
      </c>
      <c r="C2605" s="464" t="s">
        <v>1172</v>
      </c>
      <c r="D2605" s="89" t="s">
        <v>99</v>
      </c>
      <c r="E2605" s="465" t="s">
        <v>98</v>
      </c>
      <c r="F2605" s="658" t="s">
        <v>1766</v>
      </c>
      <c r="G2605" s="410"/>
      <c r="H2605" s="432" t="s">
        <v>1043</v>
      </c>
      <c r="I2605" s="437" t="s">
        <v>1052</v>
      </c>
      <c r="J2605" s="432" t="s">
        <v>1114</v>
      </c>
      <c r="K2605" s="433"/>
      <c r="L2605" s="425"/>
      <c r="M2605" s="425"/>
      <c r="N2605" s="425"/>
      <c r="O2605" s="425" t="s">
        <v>1949</v>
      </c>
      <c r="P2605" s="425" t="s">
        <v>1949</v>
      </c>
      <c r="Q2605" s="425" t="s">
        <v>1949</v>
      </c>
      <c r="R2605" s="434" t="s">
        <v>1949</v>
      </c>
      <c r="S2605" s="434" t="s">
        <v>1949</v>
      </c>
      <c r="T2605" s="434"/>
      <c r="U2605" s="434" t="s">
        <v>1949</v>
      </c>
      <c r="V2605" s="434" t="s">
        <v>1949</v>
      </c>
      <c r="W2605" s="434" t="s">
        <v>1949</v>
      </c>
      <c r="X2605" s="434" t="s">
        <v>1949</v>
      </c>
      <c r="Y2605" s="434" t="s">
        <v>1949</v>
      </c>
      <c r="Z2605" s="434" t="s">
        <v>1949</v>
      </c>
      <c r="AA2605" s="781"/>
      <c r="AB2605" s="442"/>
      <c r="AC2605" s="458"/>
      <c r="AD2605" s="443"/>
      <c r="AE2605" s="543"/>
      <c r="AF2605" s="543"/>
      <c r="AG2605" s="543"/>
      <c r="AH2605" s="543"/>
      <c r="AI2605" s="543"/>
      <c r="AJ2605" s="543"/>
      <c r="AK2605" s="544"/>
      <c r="AL2605" s="544"/>
      <c r="AM2605" s="544"/>
      <c r="AN2605" s="543"/>
      <c r="AO2605" s="545"/>
      <c r="AP2605" s="544"/>
      <c r="AQ2605" s="444"/>
      <c r="AR2605" s="746" t="s">
        <v>858</v>
      </c>
      <c r="AS2605" s="475">
        <f t="shared" si="304"/>
        <v>0</v>
      </c>
      <c r="AT2605" s="475">
        <f t="shared" si="304"/>
        <v>0</v>
      </c>
      <c r="AU2605" s="475">
        <f t="shared" si="304"/>
        <v>0</v>
      </c>
      <c r="AV2605" s="475">
        <f t="shared" si="304"/>
        <v>0</v>
      </c>
      <c r="AW2605" s="475">
        <f t="shared" si="304"/>
        <v>0</v>
      </c>
      <c r="AX2605" s="475">
        <f t="shared" si="304"/>
        <v>0</v>
      </c>
      <c r="AY2605" s="185">
        <f>IF(AND(SUM(AE2605:$AP2605)&gt;0,J2605&lt;&gt;""),CONCATENATE(B2605,"_",F2605,"_",AG2605),0)</f>
        <v>0</v>
      </c>
      <c r="AZ2605" s="203">
        <f>IF(AND(SUM(AE2605:$AP2605)&gt;0,D2605="BFS"),1,0)</f>
        <v>0</v>
      </c>
      <c r="BA2605" s="203">
        <f t="shared" si="303"/>
        <v>0</v>
      </c>
    </row>
    <row r="2606" spans="1:53" ht="25">
      <c r="A2606" s="185">
        <f>IF(AND(SUM(AE2606:AP2606)&gt;0,J2606&lt;&gt;""),CONCATENATE(B2606,"_",F2606,"_",$A$5,"_",SUMPRODUCT((B$9:B2606=B2606)*(F$9:F2606=F2606)*(SUM(AE2606:AP2606)&lt;&gt;0)*(J2606&lt;&gt;""))-1),0)</f>
        <v>0</v>
      </c>
      <c r="B2606" s="745" t="s">
        <v>858</v>
      </c>
      <c r="C2606" s="58" t="s">
        <v>1174</v>
      </c>
      <c r="D2606" s="85" t="s">
        <v>578</v>
      </c>
      <c r="E2606" s="463" t="s">
        <v>577</v>
      </c>
      <c r="F2606" s="657" t="s">
        <v>1767</v>
      </c>
      <c r="G2606" s="420"/>
      <c r="H2606" s="418"/>
      <c r="I2606" s="418"/>
      <c r="J2606" s="418"/>
      <c r="K2606" s="418"/>
      <c r="L2606" s="419"/>
      <c r="M2606" s="419"/>
      <c r="N2606" s="419"/>
      <c r="O2606" s="419"/>
      <c r="P2606" s="419"/>
      <c r="Q2606" s="419"/>
      <c r="R2606" s="419"/>
      <c r="S2606" s="419"/>
      <c r="T2606" s="419"/>
      <c r="U2606" s="419"/>
      <c r="V2606" s="419"/>
      <c r="W2606" s="419"/>
      <c r="X2606" s="419"/>
      <c r="Y2606" s="419"/>
      <c r="Z2606" s="419"/>
      <c r="AA2606" s="420"/>
      <c r="AB2606" s="420"/>
      <c r="AC2606" s="457"/>
      <c r="AD2606" s="421"/>
      <c r="AE2606" s="537"/>
      <c r="AF2606" s="537"/>
      <c r="AG2606" s="537"/>
      <c r="AH2606" s="537"/>
      <c r="AI2606" s="537"/>
      <c r="AJ2606" s="537"/>
      <c r="AK2606" s="537"/>
      <c r="AL2606" s="537"/>
      <c r="AM2606" s="537"/>
      <c r="AN2606" s="537"/>
      <c r="AO2606" s="537"/>
      <c r="AP2606" s="537"/>
      <c r="AQ2606" s="422"/>
      <c r="AR2606" s="745" t="s">
        <v>858</v>
      </c>
      <c r="AS2606" s="475">
        <f t="shared" si="304"/>
        <v>0</v>
      </c>
      <c r="AT2606" s="475">
        <f t="shared" si="304"/>
        <v>0</v>
      </c>
      <c r="AU2606" s="475">
        <f t="shared" si="304"/>
        <v>0</v>
      </c>
      <c r="AV2606" s="475">
        <f t="shared" si="304"/>
        <v>0</v>
      </c>
      <c r="AW2606" s="475">
        <f t="shared" si="304"/>
        <v>0</v>
      </c>
      <c r="AX2606" s="475">
        <f t="shared" si="304"/>
        <v>0</v>
      </c>
      <c r="AY2606" s="185">
        <f>IF(AND(SUM(AE2606:$AP2606)&gt;0,J2606&lt;&gt;""),CONCATENATE(B2606,"_",F2606,"_",AG2606),0)</f>
        <v>0</v>
      </c>
      <c r="AZ2606" s="203">
        <f>IF(AND(SUM(AE2606:$AP2606)&gt;0,D2606="BFS"),1,0)</f>
        <v>0</v>
      </c>
      <c r="BA2606" s="203">
        <f t="shared" si="303"/>
        <v>0</v>
      </c>
    </row>
    <row r="2607" spans="1:53" ht="13">
      <c r="A2607" s="185">
        <f>IF(AND(SUM(AE2607:AP2607)&gt;0,J2607&lt;&gt;""),CONCATENATE(B2607,"_",F2607,"_",$A$5,"_",SUMPRODUCT((B$9:B2607=B2607)*(F$9:F2607=F2607)*(SUM(AE2607:AP2607)&lt;&gt;0)*(J2607&lt;&gt;""))-1),0)</f>
        <v>0</v>
      </c>
      <c r="B2607" s="746" t="s">
        <v>858</v>
      </c>
      <c r="C2607" s="464" t="s">
        <v>1557</v>
      </c>
      <c r="D2607" s="89" t="s">
        <v>578</v>
      </c>
      <c r="E2607" s="465" t="s">
        <v>577</v>
      </c>
      <c r="F2607" s="658" t="s">
        <v>1767</v>
      </c>
      <c r="G2607" s="410"/>
      <c r="H2607" s="432" t="s">
        <v>1043</v>
      </c>
      <c r="I2607" s="437" t="s">
        <v>1052</v>
      </c>
      <c r="J2607" s="432" t="s">
        <v>1114</v>
      </c>
      <c r="K2607" s="433"/>
      <c r="L2607" s="425"/>
      <c r="M2607" s="425"/>
      <c r="N2607" s="425"/>
      <c r="O2607" s="425"/>
      <c r="P2607" s="425"/>
      <c r="Q2607" s="425"/>
      <c r="R2607" s="434"/>
      <c r="S2607" s="434"/>
      <c r="T2607" s="434"/>
      <c r="U2607" s="434"/>
      <c r="V2607" s="434"/>
      <c r="W2607" s="434"/>
      <c r="X2607" s="434"/>
      <c r="Y2607" s="434"/>
      <c r="Z2607" s="434"/>
      <c r="AA2607" s="781"/>
      <c r="AB2607" s="442"/>
      <c r="AC2607" s="458"/>
      <c r="AD2607" s="443"/>
      <c r="AE2607" s="543"/>
      <c r="AF2607" s="543"/>
      <c r="AG2607" s="543"/>
      <c r="AH2607" s="543"/>
      <c r="AI2607" s="543"/>
      <c r="AJ2607" s="543"/>
      <c r="AK2607" s="544"/>
      <c r="AL2607" s="544"/>
      <c r="AM2607" s="544"/>
      <c r="AN2607" s="543"/>
      <c r="AO2607" s="545"/>
      <c r="AP2607" s="544"/>
      <c r="AQ2607" s="444"/>
      <c r="AR2607" s="746" t="s">
        <v>858</v>
      </c>
      <c r="AS2607" s="475">
        <f t="shared" ref="AS2607:AX2616" si="305">IF(SUM($AE2607:$AP2607)&gt;0,VLOOKUP($F2607,Schulart,AS$2,FALSE),0)</f>
        <v>0</v>
      </c>
      <c r="AT2607" s="475">
        <f t="shared" si="305"/>
        <v>0</v>
      </c>
      <c r="AU2607" s="475">
        <f t="shared" si="305"/>
        <v>0</v>
      </c>
      <c r="AV2607" s="475">
        <f t="shared" si="305"/>
        <v>0</v>
      </c>
      <c r="AW2607" s="475">
        <f t="shared" si="305"/>
        <v>0</v>
      </c>
      <c r="AX2607" s="475">
        <f t="shared" si="305"/>
        <v>0</v>
      </c>
      <c r="AY2607" s="185">
        <f>IF(AND(SUM(AE2607:$AP2607)&gt;0,J2607&lt;&gt;""),CONCATENATE(B2607,"_",F2607,"_",AG2607),0)</f>
        <v>0</v>
      </c>
      <c r="AZ2607" s="203">
        <f>IF(AND(SUM(AE2607:$AP2607)&gt;0,D2607="BFS"),1,0)</f>
        <v>0</v>
      </c>
      <c r="BA2607" s="203">
        <f t="shared" si="303"/>
        <v>0</v>
      </c>
    </row>
    <row r="2608" spans="1:53" ht="25">
      <c r="A2608" s="185">
        <f>IF(AND(SUM(AE2608:AP2608)&gt;0,J2608&lt;&gt;""),CONCATENATE(B2608,"_",F2608,"_",$A$5,"_",SUMPRODUCT((B$9:B2608=B2608)*(F$9:F2608=F2608)*(SUM(AE2608:AP2608)&lt;&gt;0)*(J2608&lt;&gt;""))-1),0)</f>
        <v>0</v>
      </c>
      <c r="B2608" s="745" t="s">
        <v>858</v>
      </c>
      <c r="C2608" s="58" t="s">
        <v>129</v>
      </c>
      <c r="D2608" s="85" t="s">
        <v>99</v>
      </c>
      <c r="E2608" s="463" t="s">
        <v>572</v>
      </c>
      <c r="F2608" s="657" t="s">
        <v>946</v>
      </c>
      <c r="G2608" s="420"/>
      <c r="H2608" s="418"/>
      <c r="I2608" s="418"/>
      <c r="J2608" s="418"/>
      <c r="K2608" s="418"/>
      <c r="L2608" s="419"/>
      <c r="M2608" s="419"/>
      <c r="N2608" s="419"/>
      <c r="O2608" s="419"/>
      <c r="P2608" s="419"/>
      <c r="Q2608" s="419"/>
      <c r="R2608" s="419"/>
      <c r="S2608" s="419"/>
      <c r="T2608" s="419"/>
      <c r="U2608" s="419"/>
      <c r="V2608" s="419"/>
      <c r="W2608" s="419"/>
      <c r="X2608" s="419"/>
      <c r="Y2608" s="419"/>
      <c r="Z2608" s="419"/>
      <c r="AA2608" s="420"/>
      <c r="AB2608" s="420"/>
      <c r="AC2608" s="457"/>
      <c r="AD2608" s="421"/>
      <c r="AE2608" s="537"/>
      <c r="AF2608" s="537"/>
      <c r="AG2608" s="537"/>
      <c r="AH2608" s="537"/>
      <c r="AI2608" s="537"/>
      <c r="AJ2608" s="537"/>
      <c r="AK2608" s="537"/>
      <c r="AL2608" s="537"/>
      <c r="AM2608" s="537"/>
      <c r="AN2608" s="537"/>
      <c r="AO2608" s="537"/>
      <c r="AP2608" s="537"/>
      <c r="AQ2608" s="422"/>
      <c r="AR2608" s="745" t="s">
        <v>858</v>
      </c>
      <c r="AS2608" s="475">
        <f t="shared" si="305"/>
        <v>0</v>
      </c>
      <c r="AT2608" s="475">
        <f t="shared" si="305"/>
        <v>0</v>
      </c>
      <c r="AU2608" s="475">
        <f t="shared" si="305"/>
        <v>0</v>
      </c>
      <c r="AV2608" s="475">
        <f t="shared" si="305"/>
        <v>0</v>
      </c>
      <c r="AW2608" s="475">
        <f t="shared" si="305"/>
        <v>0</v>
      </c>
      <c r="AX2608" s="475">
        <f t="shared" si="305"/>
        <v>0</v>
      </c>
      <c r="AY2608" s="185">
        <f>IF(AND(SUM(AE2608:$AP2608)&gt;0,J2608&lt;&gt;""),CONCATENATE(B2608,"_",F2608,"_",AG2608),0)</f>
        <v>0</v>
      </c>
      <c r="AZ2608" s="203">
        <f>IF(AND(SUM(AE2608:$AP2608)&gt;0,D2608="BFS"),1,0)</f>
        <v>0</v>
      </c>
      <c r="BA2608" s="203">
        <f t="shared" si="303"/>
        <v>0</v>
      </c>
    </row>
    <row r="2609" spans="1:53" ht="20">
      <c r="A2609" s="185">
        <f>IF(AND(SUM(AE2609:AP2609)&gt;0,J2609&lt;&gt;""),CONCATENATE(B2609,"_",F2609,"_",$A$5,"_",SUMPRODUCT((B$9:B2609=B2609)*(F$9:F2609=F2609)*(SUM(AE2609:AP2609)&lt;&gt;0)*(J2609&lt;&gt;""))-1),0)</f>
        <v>0</v>
      </c>
      <c r="B2609" s="746" t="s">
        <v>858</v>
      </c>
      <c r="C2609" s="464" t="s">
        <v>129</v>
      </c>
      <c r="D2609" s="89" t="s">
        <v>99</v>
      </c>
      <c r="E2609" s="465" t="s">
        <v>572</v>
      </c>
      <c r="F2609" s="658" t="s">
        <v>946</v>
      </c>
      <c r="G2609" s="410" t="s">
        <v>1096</v>
      </c>
      <c r="H2609" s="432" t="s">
        <v>1043</v>
      </c>
      <c r="I2609" s="437" t="s">
        <v>1052</v>
      </c>
      <c r="J2609" s="432" t="s">
        <v>1114</v>
      </c>
      <c r="K2609" s="433"/>
      <c r="L2609" s="425"/>
      <c r="M2609" s="425"/>
      <c r="N2609" s="425"/>
      <c r="O2609" s="425"/>
      <c r="P2609" s="425"/>
      <c r="Q2609" s="425"/>
      <c r="R2609" s="434"/>
      <c r="S2609" s="434"/>
      <c r="T2609" s="434"/>
      <c r="U2609" s="434"/>
      <c r="V2609" s="434"/>
      <c r="W2609" s="434"/>
      <c r="X2609" s="434"/>
      <c r="Y2609" s="434"/>
      <c r="Z2609" s="434"/>
      <c r="AA2609" s="781"/>
      <c r="AB2609" s="442"/>
      <c r="AC2609" s="458"/>
      <c r="AD2609" s="443"/>
      <c r="AE2609" s="543"/>
      <c r="AF2609" s="543"/>
      <c r="AG2609" s="543"/>
      <c r="AH2609" s="543"/>
      <c r="AI2609" s="543"/>
      <c r="AJ2609" s="543"/>
      <c r="AK2609" s="544"/>
      <c r="AL2609" s="544"/>
      <c r="AM2609" s="544"/>
      <c r="AN2609" s="543"/>
      <c r="AO2609" s="545"/>
      <c r="AP2609" s="544"/>
      <c r="AQ2609" s="444"/>
      <c r="AR2609" s="746" t="s">
        <v>858</v>
      </c>
      <c r="AS2609" s="475">
        <f t="shared" si="305"/>
        <v>0</v>
      </c>
      <c r="AT2609" s="475">
        <f t="shared" si="305"/>
        <v>0</v>
      </c>
      <c r="AU2609" s="475">
        <f t="shared" si="305"/>
        <v>0</v>
      </c>
      <c r="AV2609" s="475">
        <f t="shared" si="305"/>
        <v>0</v>
      </c>
      <c r="AW2609" s="475">
        <f t="shared" si="305"/>
        <v>0</v>
      </c>
      <c r="AX2609" s="475">
        <f t="shared" si="305"/>
        <v>0</v>
      </c>
      <c r="AY2609" s="185">
        <f>IF(AND(SUM(AE2609:$AP2609)&gt;0,J2609&lt;&gt;""),CONCATENATE(B2609,"_",F2609,"_",AG2609),0)</f>
        <v>0</v>
      </c>
      <c r="AZ2609" s="203">
        <f>IF(AND(SUM(AE2609:$AP2609)&gt;0,D2609="BFS"),1,0)</f>
        <v>0</v>
      </c>
      <c r="BA2609" s="203">
        <f t="shared" si="303"/>
        <v>0</v>
      </c>
    </row>
    <row r="2610" spans="1:53" ht="15.5">
      <c r="A2610" s="185">
        <f>IF(AND(SUM(AE2610:AP2610)&gt;0,J2610&lt;&gt;""),CONCATENATE(B2610,"_",F2610,"_",$A$5,"_",SUMPRODUCT((B$9:B2610=B2610)*(F$9:F2610=F2610)*(SUM(AE2610:AP2610)&lt;&gt;0)*(J2610&lt;&gt;""))-1),0)</f>
        <v>0</v>
      </c>
      <c r="B2610" s="164" t="s">
        <v>858</v>
      </c>
      <c r="C2610" s="68" t="s">
        <v>100</v>
      </c>
      <c r="D2610" s="66"/>
      <c r="E2610" s="471"/>
      <c r="F2610" s="660"/>
      <c r="G2610" s="72"/>
      <c r="H2610" s="72"/>
      <c r="I2610" s="72"/>
      <c r="J2610" s="72"/>
      <c r="K2610" s="72"/>
      <c r="L2610" s="72"/>
      <c r="M2610" s="72"/>
      <c r="N2610" s="72"/>
      <c r="O2610" s="72"/>
      <c r="P2610" s="72"/>
      <c r="Q2610" s="72"/>
      <c r="R2610" s="72"/>
      <c r="S2610" s="72"/>
      <c r="T2610" s="72"/>
      <c r="U2610" s="72"/>
      <c r="V2610" s="72"/>
      <c r="W2610" s="72"/>
      <c r="X2610" s="72"/>
      <c r="Y2610" s="72"/>
      <c r="Z2610" s="72"/>
      <c r="AA2610" s="72"/>
      <c r="AB2610" s="72"/>
      <c r="AC2610" s="460"/>
      <c r="AD2610" s="90"/>
      <c r="AE2610" s="550"/>
      <c r="AF2610" s="550"/>
      <c r="AG2610" s="550"/>
      <c r="AH2610" s="550"/>
      <c r="AI2610" s="550"/>
      <c r="AJ2610" s="550"/>
      <c r="AK2610" s="550"/>
      <c r="AL2610" s="550"/>
      <c r="AM2610" s="550"/>
      <c r="AN2610" s="550"/>
      <c r="AO2610" s="550"/>
      <c r="AP2610" s="550"/>
      <c r="AQ2610" s="75"/>
      <c r="AR2610" s="164" t="s">
        <v>858</v>
      </c>
      <c r="AS2610" s="475">
        <f t="shared" si="305"/>
        <v>0</v>
      </c>
      <c r="AT2610" s="475">
        <f t="shared" si="305"/>
        <v>0</v>
      </c>
      <c r="AU2610" s="475">
        <f t="shared" si="305"/>
        <v>0</v>
      </c>
      <c r="AV2610" s="475">
        <f t="shared" si="305"/>
        <v>0</v>
      </c>
      <c r="AW2610" s="475">
        <f t="shared" si="305"/>
        <v>0</v>
      </c>
      <c r="AX2610" s="475">
        <f t="shared" si="305"/>
        <v>0</v>
      </c>
      <c r="AY2610" s="185">
        <f>IF(AND(SUM(AE2610:$AP2610)&gt;0,J2610&lt;&gt;""),CONCATENATE(B2610,"_",F2610,"_",AG2610),0)</f>
        <v>0</v>
      </c>
      <c r="AZ2610" s="203">
        <f>IF(AND(SUM(AE2610:$AP2610)&gt;0,D2610="BFS"),1,0)</f>
        <v>0</v>
      </c>
      <c r="BA2610" s="203">
        <f t="shared" si="303"/>
        <v>0</v>
      </c>
    </row>
    <row r="2611" spans="1:53" ht="25">
      <c r="A2611" s="185">
        <f>IF(AND(SUM(AE2611:AP2611)&gt;0,J2611&lt;&gt;""),CONCATENATE(B2611,"_",F2611,"_",$A$5,"_",SUMPRODUCT((B$9:B2611=B2611)*(F$9:F2611=F2611)*(SUM(AE2611:AP2611)&lt;&gt;0)*(J2611&lt;&gt;""))-1),0)</f>
        <v>0</v>
      </c>
      <c r="B2611" s="745" t="s">
        <v>858</v>
      </c>
      <c r="C2611" s="58" t="s">
        <v>1332</v>
      </c>
      <c r="D2611" s="85" t="s">
        <v>1359</v>
      </c>
      <c r="E2611" s="463" t="s">
        <v>1333</v>
      </c>
      <c r="F2611" s="657" t="s">
        <v>1721</v>
      </c>
      <c r="G2611" s="420"/>
      <c r="H2611" s="418"/>
      <c r="I2611" s="418"/>
      <c r="J2611" s="418"/>
      <c r="K2611" s="418"/>
      <c r="L2611" s="419"/>
      <c r="M2611" s="419"/>
      <c r="N2611" s="419"/>
      <c r="O2611" s="419" t="s">
        <v>1949</v>
      </c>
      <c r="P2611" s="419" t="s">
        <v>1949</v>
      </c>
      <c r="Q2611" s="419" t="s">
        <v>1949</v>
      </c>
      <c r="R2611" s="419" t="s">
        <v>1949</v>
      </c>
      <c r="S2611" s="419" t="s">
        <v>1949</v>
      </c>
      <c r="T2611" s="419"/>
      <c r="U2611" s="419" t="s">
        <v>1949</v>
      </c>
      <c r="V2611" s="419" t="s">
        <v>1949</v>
      </c>
      <c r="W2611" s="419" t="s">
        <v>1949</v>
      </c>
      <c r="X2611" s="419" t="s">
        <v>1949</v>
      </c>
      <c r="Y2611" s="419" t="s">
        <v>1949</v>
      </c>
      <c r="Z2611" s="419" t="s">
        <v>1949</v>
      </c>
      <c r="AA2611" s="420"/>
      <c r="AB2611" s="420"/>
      <c r="AC2611" s="457"/>
      <c r="AD2611" s="421"/>
      <c r="AE2611" s="537"/>
      <c r="AF2611" s="537"/>
      <c r="AG2611" s="537"/>
      <c r="AH2611" s="537"/>
      <c r="AI2611" s="537"/>
      <c r="AJ2611" s="537"/>
      <c r="AK2611" s="537"/>
      <c r="AL2611" s="537"/>
      <c r="AM2611" s="537"/>
      <c r="AN2611" s="537"/>
      <c r="AO2611" s="537"/>
      <c r="AP2611" s="537"/>
      <c r="AQ2611" s="422"/>
      <c r="AR2611" s="745" t="s">
        <v>858</v>
      </c>
      <c r="AS2611" s="475">
        <f t="shared" si="305"/>
        <v>0</v>
      </c>
      <c r="AT2611" s="475">
        <f t="shared" si="305"/>
        <v>0</v>
      </c>
      <c r="AU2611" s="475">
        <f t="shared" si="305"/>
        <v>0</v>
      </c>
      <c r="AV2611" s="475">
        <f t="shared" si="305"/>
        <v>0</v>
      </c>
      <c r="AW2611" s="475">
        <f t="shared" si="305"/>
        <v>0</v>
      </c>
      <c r="AX2611" s="475">
        <f t="shared" si="305"/>
        <v>0</v>
      </c>
      <c r="AY2611" s="185">
        <f>IF(AND(SUM(AE2611:$AP2611)&gt;0,J2611&lt;&gt;""),CONCATENATE(B2611,"_",F2611,"_",AG2611),0)</f>
        <v>0</v>
      </c>
      <c r="AZ2611" s="203">
        <f>IF(AND(SUM(AE2611:$AP2611)&gt;0,D2611="BFS"),1,0)</f>
        <v>0</v>
      </c>
      <c r="BA2611" s="203">
        <f t="shared" si="303"/>
        <v>0</v>
      </c>
    </row>
    <row r="2612" spans="1:53" ht="13">
      <c r="A2612" s="185">
        <f>IF(AND(SUM(AE2612:AP2612)&gt;0,J2612&lt;&gt;""),CONCATENATE(B2612,"_",F2612,"_",$A$5,"_",SUMPRODUCT((B$9:B2612=B2612)*(F$9:F2612=F2612)*(SUM(AE2612:AP2612)&lt;&gt;0)*(J2612&lt;&gt;""))-1),0)</f>
        <v>0</v>
      </c>
      <c r="B2612" s="746" t="s">
        <v>858</v>
      </c>
      <c r="C2612" s="464" t="s">
        <v>1487</v>
      </c>
      <c r="D2612" s="89" t="s">
        <v>1359</v>
      </c>
      <c r="E2612" s="465" t="s">
        <v>1333</v>
      </c>
      <c r="F2612" s="658" t="s">
        <v>1721</v>
      </c>
      <c r="G2612" s="423"/>
      <c r="H2612" s="432" t="s">
        <v>1043</v>
      </c>
      <c r="I2612" s="437" t="s">
        <v>1052</v>
      </c>
      <c r="J2612" s="432" t="s">
        <v>1114</v>
      </c>
      <c r="K2612" s="433"/>
      <c r="L2612" s="425"/>
      <c r="M2612" s="425"/>
      <c r="N2612" s="425"/>
      <c r="O2612" s="425"/>
      <c r="P2612" s="425"/>
      <c r="Q2612" s="425"/>
      <c r="R2612" s="434"/>
      <c r="S2612" s="434"/>
      <c r="T2612" s="434"/>
      <c r="U2612" s="434"/>
      <c r="V2612" s="434"/>
      <c r="W2612" s="434"/>
      <c r="X2612" s="434"/>
      <c r="Y2612" s="434"/>
      <c r="Z2612" s="434"/>
      <c r="AA2612" s="781"/>
      <c r="AB2612" s="442"/>
      <c r="AC2612" s="458"/>
      <c r="AD2612" s="443"/>
      <c r="AE2612" s="543"/>
      <c r="AF2612" s="543"/>
      <c r="AG2612" s="543"/>
      <c r="AH2612" s="543"/>
      <c r="AI2612" s="543"/>
      <c r="AJ2612" s="543"/>
      <c r="AK2612" s="544"/>
      <c r="AL2612" s="544"/>
      <c r="AM2612" s="544"/>
      <c r="AN2612" s="543"/>
      <c r="AO2612" s="545"/>
      <c r="AP2612" s="544"/>
      <c r="AQ2612" s="444"/>
      <c r="AR2612" s="746" t="s">
        <v>858</v>
      </c>
      <c r="AS2612" s="475">
        <f t="shared" si="305"/>
        <v>0</v>
      </c>
      <c r="AT2612" s="475">
        <f t="shared" si="305"/>
        <v>0</v>
      </c>
      <c r="AU2612" s="475">
        <f t="shared" si="305"/>
        <v>0</v>
      </c>
      <c r="AV2612" s="475">
        <f t="shared" si="305"/>
        <v>0</v>
      </c>
      <c r="AW2612" s="475">
        <f t="shared" si="305"/>
        <v>0</v>
      </c>
      <c r="AX2612" s="475">
        <f t="shared" si="305"/>
        <v>0</v>
      </c>
      <c r="AY2612" s="185">
        <f>IF(AND(SUM(AE2612:$AP2612)&gt;0,J2612&lt;&gt;""),CONCATENATE(B2612,"_",F2612,"_",AG2612),0)</f>
        <v>0</v>
      </c>
      <c r="AZ2612" s="203">
        <f>IF(AND(SUM(AE2612:$AP2612)&gt;0,D2612="BFS"),1,0)</f>
        <v>0</v>
      </c>
      <c r="BA2612" s="203">
        <f t="shared" si="303"/>
        <v>0</v>
      </c>
    </row>
    <row r="2613" spans="1:53" ht="25">
      <c r="A2613" s="185">
        <f>IF(AND(SUM(AE2613:AP2613)&gt;0,J2613&lt;&gt;""),CONCATENATE(B2613,"_",F2613,"_",$A$5,"_",SUMPRODUCT((B$9:B2613=B2613)*(F$9:F2613=F2613)*(SUM(AE2613:AP2613)&lt;&gt;0)*(J2613&lt;&gt;""))-1),0)</f>
        <v>0</v>
      </c>
      <c r="B2613" s="745" t="s">
        <v>858</v>
      </c>
      <c r="C2613" s="58" t="s">
        <v>1334</v>
      </c>
      <c r="D2613" s="85" t="s">
        <v>1359</v>
      </c>
      <c r="E2613" s="463" t="s">
        <v>1335</v>
      </c>
      <c r="F2613" s="657" t="s">
        <v>1722</v>
      </c>
      <c r="G2613" s="420"/>
      <c r="H2613" s="418"/>
      <c r="I2613" s="418"/>
      <c r="J2613" s="418"/>
      <c r="K2613" s="418"/>
      <c r="L2613" s="419"/>
      <c r="M2613" s="419"/>
      <c r="N2613" s="419"/>
      <c r="O2613" s="419"/>
      <c r="P2613" s="419"/>
      <c r="Q2613" s="419"/>
      <c r="R2613" s="419"/>
      <c r="S2613" s="419"/>
      <c r="T2613" s="419"/>
      <c r="U2613" s="419"/>
      <c r="V2613" s="419"/>
      <c r="W2613" s="419"/>
      <c r="X2613" s="419"/>
      <c r="Y2613" s="419"/>
      <c r="Z2613" s="419"/>
      <c r="AA2613" s="420"/>
      <c r="AB2613" s="420"/>
      <c r="AC2613" s="457"/>
      <c r="AD2613" s="421"/>
      <c r="AE2613" s="537"/>
      <c r="AF2613" s="537"/>
      <c r="AG2613" s="537"/>
      <c r="AH2613" s="537"/>
      <c r="AI2613" s="537"/>
      <c r="AJ2613" s="537"/>
      <c r="AK2613" s="537"/>
      <c r="AL2613" s="537"/>
      <c r="AM2613" s="537"/>
      <c r="AN2613" s="537"/>
      <c r="AO2613" s="537"/>
      <c r="AP2613" s="537"/>
      <c r="AQ2613" s="422"/>
      <c r="AR2613" s="745" t="s">
        <v>858</v>
      </c>
      <c r="AS2613" s="475">
        <f t="shared" si="305"/>
        <v>0</v>
      </c>
      <c r="AT2613" s="475">
        <f t="shared" si="305"/>
        <v>0</v>
      </c>
      <c r="AU2613" s="475">
        <f t="shared" si="305"/>
        <v>0</v>
      </c>
      <c r="AV2613" s="475">
        <f t="shared" si="305"/>
        <v>0</v>
      </c>
      <c r="AW2613" s="475">
        <f t="shared" si="305"/>
        <v>0</v>
      </c>
      <c r="AX2613" s="475">
        <f t="shared" si="305"/>
        <v>0</v>
      </c>
      <c r="AY2613" s="185">
        <f>IF(AND(SUM(AE2613:$AP2613)&gt;0,J2613&lt;&gt;""),CONCATENATE(B2613,"_",F2613,"_",AG2613),0)</f>
        <v>0</v>
      </c>
      <c r="AZ2613" s="203">
        <f>IF(AND(SUM(AE2613:$AP2613)&gt;0,D2613="BFS"),1,0)</f>
        <v>0</v>
      </c>
      <c r="BA2613" s="203">
        <f t="shared" si="303"/>
        <v>0</v>
      </c>
    </row>
    <row r="2614" spans="1:53" ht="13">
      <c r="A2614" s="185">
        <f>IF(AND(SUM(AE2614:AP2614)&gt;0,J2614&lt;&gt;""),CONCATENATE(B2614,"_",F2614,"_",$A$5,"_",SUMPRODUCT((B$9:B2614=B2614)*(F$9:F2614=F2614)*(SUM(AE2614:AP2614)&lt;&gt;0)*(J2614&lt;&gt;""))-1),0)</f>
        <v>0</v>
      </c>
      <c r="B2614" s="746" t="s">
        <v>858</v>
      </c>
      <c r="C2614" s="464" t="s">
        <v>1936</v>
      </c>
      <c r="D2614" s="89" t="s">
        <v>1359</v>
      </c>
      <c r="E2614" s="465" t="s">
        <v>1335</v>
      </c>
      <c r="F2614" s="658" t="s">
        <v>1722</v>
      </c>
      <c r="G2614" s="423"/>
      <c r="H2614" s="432" t="s">
        <v>1043</v>
      </c>
      <c r="I2614" s="437" t="s">
        <v>1052</v>
      </c>
      <c r="J2614" s="432" t="s">
        <v>1114</v>
      </c>
      <c r="K2614" s="433"/>
      <c r="L2614" s="425"/>
      <c r="M2614" s="425"/>
      <c r="N2614" s="425"/>
      <c r="O2614" s="425"/>
      <c r="P2614" s="425"/>
      <c r="Q2614" s="425"/>
      <c r="R2614" s="434"/>
      <c r="S2614" s="434"/>
      <c r="T2614" s="434"/>
      <c r="U2614" s="434"/>
      <c r="V2614" s="434"/>
      <c r="W2614" s="434"/>
      <c r="X2614" s="434"/>
      <c r="Y2614" s="434"/>
      <c r="Z2614" s="434"/>
      <c r="AA2614" s="781"/>
      <c r="AB2614" s="442"/>
      <c r="AC2614" s="458"/>
      <c r="AD2614" s="443"/>
      <c r="AE2614" s="543"/>
      <c r="AF2614" s="543"/>
      <c r="AG2614" s="543"/>
      <c r="AH2614" s="543"/>
      <c r="AI2614" s="543"/>
      <c r="AJ2614" s="543"/>
      <c r="AK2614" s="544"/>
      <c r="AL2614" s="544"/>
      <c r="AM2614" s="544"/>
      <c r="AN2614" s="543"/>
      <c r="AO2614" s="545"/>
      <c r="AP2614" s="544"/>
      <c r="AQ2614" s="444"/>
      <c r="AR2614" s="746" t="s">
        <v>858</v>
      </c>
      <c r="AS2614" s="475">
        <f t="shared" si="305"/>
        <v>0</v>
      </c>
      <c r="AT2614" s="475">
        <f t="shared" si="305"/>
        <v>0</v>
      </c>
      <c r="AU2614" s="475">
        <f t="shared" si="305"/>
        <v>0</v>
      </c>
      <c r="AV2614" s="475">
        <f t="shared" si="305"/>
        <v>0</v>
      </c>
      <c r="AW2614" s="475">
        <f t="shared" si="305"/>
        <v>0</v>
      </c>
      <c r="AX2614" s="475">
        <f t="shared" si="305"/>
        <v>0</v>
      </c>
      <c r="AY2614" s="185">
        <f>IF(AND(SUM(AE2614:$AP2614)&gt;0,J2614&lt;&gt;""),CONCATENATE(B2614,"_",F2614,"_",AG2614),0)</f>
        <v>0</v>
      </c>
      <c r="AZ2614" s="203">
        <f>IF(AND(SUM(AE2614:$AP2614)&gt;0,D2614="BFS"),1,0)</f>
        <v>0</v>
      </c>
      <c r="BA2614" s="203">
        <f t="shared" si="303"/>
        <v>0</v>
      </c>
    </row>
    <row r="2615" spans="1:53" ht="15.5">
      <c r="A2615" s="185">
        <f>IF(AND(SUM(AE2615:AP2615)&gt;0,J2615&lt;&gt;""),CONCATENATE(B2615,"_",F2615,"_",$A$5,"_",SUMPRODUCT((B$9:B2615=B2615)*(F$9:F2615=F2615)*(SUM(AE2615:AP2615)&lt;&gt;0)*(J2615&lt;&gt;""))-1),0)</f>
        <v>0</v>
      </c>
      <c r="B2615" s="165" t="s">
        <v>858</v>
      </c>
      <c r="C2615" s="69" t="s">
        <v>803</v>
      </c>
      <c r="D2615" s="86"/>
      <c r="E2615" s="473"/>
      <c r="F2615" s="661"/>
      <c r="G2615" s="75"/>
      <c r="H2615" s="75"/>
      <c r="I2615" s="75"/>
      <c r="J2615" s="75"/>
      <c r="K2615" s="75"/>
      <c r="L2615" s="75"/>
      <c r="M2615" s="75"/>
      <c r="N2615" s="75"/>
      <c r="O2615" s="75"/>
      <c r="P2615" s="75"/>
      <c r="Q2615" s="75"/>
      <c r="R2615" s="75"/>
      <c r="S2615" s="75"/>
      <c r="T2615" s="75"/>
      <c r="U2615" s="75"/>
      <c r="V2615" s="75"/>
      <c r="W2615" s="75"/>
      <c r="X2615" s="75"/>
      <c r="Y2615" s="75"/>
      <c r="Z2615" s="75"/>
      <c r="AA2615" s="75"/>
      <c r="AB2615" s="72"/>
      <c r="AC2615" s="460"/>
      <c r="AD2615" s="90"/>
      <c r="AE2615" s="550"/>
      <c r="AF2615" s="550"/>
      <c r="AG2615" s="550"/>
      <c r="AH2615" s="550"/>
      <c r="AI2615" s="550"/>
      <c r="AJ2615" s="550"/>
      <c r="AK2615" s="550"/>
      <c r="AL2615" s="550"/>
      <c r="AM2615" s="550"/>
      <c r="AN2615" s="550"/>
      <c r="AO2615" s="550"/>
      <c r="AP2615" s="550"/>
      <c r="AQ2615" s="75"/>
      <c r="AR2615" s="165" t="s">
        <v>858</v>
      </c>
      <c r="AS2615" s="475">
        <f t="shared" si="305"/>
        <v>0</v>
      </c>
      <c r="AT2615" s="475">
        <f t="shared" si="305"/>
        <v>0</v>
      </c>
      <c r="AU2615" s="475">
        <f t="shared" si="305"/>
        <v>0</v>
      </c>
      <c r="AV2615" s="475">
        <f t="shared" si="305"/>
        <v>0</v>
      </c>
      <c r="AW2615" s="475">
        <f t="shared" si="305"/>
        <v>0</v>
      </c>
      <c r="AX2615" s="475">
        <f t="shared" si="305"/>
        <v>0</v>
      </c>
      <c r="AY2615" s="185">
        <f>IF(AND(SUM(AE2615:$AP2615)&gt;0,J2615&lt;&gt;""),CONCATENATE(B2615,"_",F2615,"_",AG2615),0)</f>
        <v>0</v>
      </c>
      <c r="AZ2615" s="203">
        <f>IF(AND(SUM(AE2615:$AP2615)&gt;0,D2615="BFS"),1,0)</f>
        <v>0</v>
      </c>
      <c r="BA2615" s="203">
        <f t="shared" si="303"/>
        <v>0</v>
      </c>
    </row>
    <row r="2616" spans="1:53" ht="25">
      <c r="A2616" s="185">
        <f>IF(AND(SUM(AE2616:AP2616)&gt;0,J2616&lt;&gt;""),CONCATENATE(B2616,"_",F2616,"_",$A$5,"_",SUMPRODUCT((B$9:B2616=B2616)*(F$9:F2616=F2616)*(SUM(AE2616:AP2616)&lt;&gt;0)*(J2616&lt;&gt;""))-1),0)</f>
        <v>0</v>
      </c>
      <c r="B2616" s="745" t="s">
        <v>858</v>
      </c>
      <c r="C2616" s="58" t="s">
        <v>1332</v>
      </c>
      <c r="D2616" s="85" t="s">
        <v>1365</v>
      </c>
      <c r="E2616" s="463" t="s">
        <v>1337</v>
      </c>
      <c r="F2616" s="657" t="s">
        <v>1723</v>
      </c>
      <c r="G2616" s="420"/>
      <c r="H2616" s="418"/>
      <c r="I2616" s="418"/>
      <c r="J2616" s="418"/>
      <c r="K2616" s="418"/>
      <c r="L2616" s="419"/>
      <c r="M2616" s="419"/>
      <c r="N2616" s="419"/>
      <c r="O2616" s="419"/>
      <c r="P2616" s="419"/>
      <c r="Q2616" s="419"/>
      <c r="R2616" s="419"/>
      <c r="S2616" s="419"/>
      <c r="T2616" s="419"/>
      <c r="U2616" s="419"/>
      <c r="V2616" s="419"/>
      <c r="W2616" s="419"/>
      <c r="X2616" s="419"/>
      <c r="Y2616" s="419"/>
      <c r="Z2616" s="419"/>
      <c r="AA2616" s="420"/>
      <c r="AB2616" s="420"/>
      <c r="AC2616" s="457"/>
      <c r="AD2616" s="421"/>
      <c r="AE2616" s="536"/>
      <c r="AF2616" s="536"/>
      <c r="AG2616" s="536"/>
      <c r="AH2616" s="536"/>
      <c r="AI2616" s="537"/>
      <c r="AJ2616" s="537"/>
      <c r="AK2616" s="537"/>
      <c r="AL2616" s="537"/>
      <c r="AM2616" s="537"/>
      <c r="AN2616" s="537"/>
      <c r="AO2616" s="537"/>
      <c r="AP2616" s="537"/>
      <c r="AQ2616" s="422"/>
      <c r="AR2616" s="745" t="s">
        <v>858</v>
      </c>
      <c r="AS2616" s="475">
        <f t="shared" si="305"/>
        <v>0</v>
      </c>
      <c r="AT2616" s="475">
        <f t="shared" si="305"/>
        <v>0</v>
      </c>
      <c r="AU2616" s="475">
        <f t="shared" si="305"/>
        <v>0</v>
      </c>
      <c r="AV2616" s="475">
        <f t="shared" si="305"/>
        <v>0</v>
      </c>
      <c r="AW2616" s="475">
        <f t="shared" si="305"/>
        <v>0</v>
      </c>
      <c r="AX2616" s="475">
        <f t="shared" si="305"/>
        <v>0</v>
      </c>
      <c r="AY2616" s="185">
        <f>IF(AND(SUM(AE2616:$AP2616)&gt;0,J2616&lt;&gt;""),CONCATENATE(B2616,"_",F2616,"_",AG2616),0)</f>
        <v>0</v>
      </c>
      <c r="AZ2616" s="203">
        <f>IF(AND(SUM(AE2616:$AP2616)&gt;0,D2616="BFS"),1,0)</f>
        <v>0</v>
      </c>
      <c r="BA2616" s="203">
        <f t="shared" si="303"/>
        <v>0</v>
      </c>
    </row>
    <row r="2617" spans="1:53" ht="13">
      <c r="A2617" s="185">
        <f>IF(AND(SUM(AE2617:AP2617)&gt;0,J2617&lt;&gt;""),CONCATENATE(B2617,"_",F2617,"_",$A$5,"_",SUMPRODUCT((B$9:B2617=B2617)*(F$9:F2617=F2617)*(SUM(AE2617:AP2617)&lt;&gt;0)*(J2617&lt;&gt;""))-1),0)</f>
        <v>0</v>
      </c>
      <c r="B2617" s="746" t="s">
        <v>858</v>
      </c>
      <c r="C2617" s="464" t="s">
        <v>1332</v>
      </c>
      <c r="D2617" s="89" t="s">
        <v>1365</v>
      </c>
      <c r="E2617" s="465" t="s">
        <v>1337</v>
      </c>
      <c r="F2617" s="658" t="s">
        <v>1723</v>
      </c>
      <c r="G2617" s="410"/>
      <c r="H2617" s="432" t="s">
        <v>1043</v>
      </c>
      <c r="I2617" s="437" t="s">
        <v>1052</v>
      </c>
      <c r="J2617" s="432" t="s">
        <v>1114</v>
      </c>
      <c r="K2617" s="433"/>
      <c r="L2617" s="425"/>
      <c r="M2617" s="425"/>
      <c r="N2617" s="425"/>
      <c r="O2617" s="425"/>
      <c r="P2617" s="425"/>
      <c r="Q2617" s="425"/>
      <c r="R2617" s="434"/>
      <c r="S2617" s="434"/>
      <c r="T2617" s="434"/>
      <c r="U2617" s="434"/>
      <c r="V2617" s="434"/>
      <c r="W2617" s="434"/>
      <c r="X2617" s="434"/>
      <c r="Y2617" s="434"/>
      <c r="Z2617" s="434"/>
      <c r="AA2617" s="781"/>
      <c r="AB2617" s="442"/>
      <c r="AC2617" s="458"/>
      <c r="AD2617" s="443"/>
      <c r="AE2617" s="543"/>
      <c r="AF2617" s="543"/>
      <c r="AG2617" s="543"/>
      <c r="AH2617" s="543"/>
      <c r="AI2617" s="543"/>
      <c r="AJ2617" s="543"/>
      <c r="AK2617" s="544"/>
      <c r="AL2617" s="544"/>
      <c r="AM2617" s="544"/>
      <c r="AN2617" s="543"/>
      <c r="AO2617" s="545"/>
      <c r="AP2617" s="544"/>
      <c r="AQ2617" s="444"/>
      <c r="AR2617" s="746" t="s">
        <v>858</v>
      </c>
      <c r="AS2617" s="475">
        <f t="shared" ref="AS2617:AX2626" si="306">IF(SUM($AE2617:$AP2617)&gt;0,VLOOKUP($F2617,Schulart,AS$2,FALSE),0)</f>
        <v>0</v>
      </c>
      <c r="AT2617" s="475">
        <f t="shared" si="306"/>
        <v>0</v>
      </c>
      <c r="AU2617" s="475">
        <f t="shared" si="306"/>
        <v>0</v>
      </c>
      <c r="AV2617" s="475">
        <f t="shared" si="306"/>
        <v>0</v>
      </c>
      <c r="AW2617" s="475">
        <f t="shared" si="306"/>
        <v>0</v>
      </c>
      <c r="AX2617" s="475">
        <f t="shared" si="306"/>
        <v>0</v>
      </c>
      <c r="AY2617" s="185">
        <f>IF(AND(SUM(AE2617:$AP2617)&gt;0,J2617&lt;&gt;""),CONCATENATE(B2617,"_",F2617,"_",AG2617),0)</f>
        <v>0</v>
      </c>
      <c r="AZ2617" s="203">
        <f>IF(AND(SUM(AE2617:$AP2617)&gt;0,D2617="BFS"),1,0)</f>
        <v>0</v>
      </c>
      <c r="BA2617" s="203">
        <f t="shared" si="303"/>
        <v>0</v>
      </c>
    </row>
    <row r="2618" spans="1:53" ht="25">
      <c r="A2618" s="185">
        <f>IF(AND(SUM(AE2618:AP2618)&gt;0,J2618&lt;&gt;""),CONCATENATE(B2618,"_",F2618,"_",$A$5,"_",SUMPRODUCT((B$9:B2618=B2618)*(F$9:F2618=F2618)*(SUM(AE2618:AP2618)&lt;&gt;0)*(J2618&lt;&gt;""))-1),0)</f>
        <v>0</v>
      </c>
      <c r="B2618" s="745" t="s">
        <v>858</v>
      </c>
      <c r="C2618" s="58" t="s">
        <v>1338</v>
      </c>
      <c r="D2618" s="85" t="s">
        <v>1365</v>
      </c>
      <c r="E2618" s="463" t="s">
        <v>1339</v>
      </c>
      <c r="F2618" s="657" t="s">
        <v>1724</v>
      </c>
      <c r="G2618" s="420"/>
      <c r="H2618" s="418"/>
      <c r="I2618" s="418"/>
      <c r="J2618" s="418"/>
      <c r="K2618" s="418"/>
      <c r="L2618" s="419"/>
      <c r="M2618" s="419"/>
      <c r="N2618" s="419"/>
      <c r="O2618" s="419"/>
      <c r="P2618" s="419"/>
      <c r="Q2618" s="419"/>
      <c r="R2618" s="419"/>
      <c r="S2618" s="419"/>
      <c r="T2618" s="419"/>
      <c r="U2618" s="419"/>
      <c r="V2618" s="419"/>
      <c r="W2618" s="419"/>
      <c r="X2618" s="419"/>
      <c r="Y2618" s="419"/>
      <c r="Z2618" s="419"/>
      <c r="AA2618" s="420"/>
      <c r="AB2618" s="420"/>
      <c r="AC2618" s="457"/>
      <c r="AD2618" s="421"/>
      <c r="AE2618" s="536"/>
      <c r="AF2618" s="536"/>
      <c r="AG2618" s="536"/>
      <c r="AH2618" s="536"/>
      <c r="AI2618" s="537"/>
      <c r="AJ2618" s="537"/>
      <c r="AK2618" s="537"/>
      <c r="AL2618" s="537"/>
      <c r="AM2618" s="537"/>
      <c r="AN2618" s="537"/>
      <c r="AO2618" s="537"/>
      <c r="AP2618" s="537"/>
      <c r="AQ2618" s="422"/>
      <c r="AR2618" s="745" t="s">
        <v>858</v>
      </c>
      <c r="AS2618" s="475">
        <f t="shared" si="306"/>
        <v>0</v>
      </c>
      <c r="AT2618" s="475">
        <f t="shared" si="306"/>
        <v>0</v>
      </c>
      <c r="AU2618" s="475">
        <f t="shared" si="306"/>
        <v>0</v>
      </c>
      <c r="AV2618" s="475">
        <f t="shared" si="306"/>
        <v>0</v>
      </c>
      <c r="AW2618" s="475">
        <f t="shared" si="306"/>
        <v>0</v>
      </c>
      <c r="AX2618" s="475">
        <f t="shared" si="306"/>
        <v>0</v>
      </c>
      <c r="AY2618" s="185">
        <f>IF(AND(SUM(AE2618:$AP2618)&gt;0,J2618&lt;&gt;""),CONCATENATE(B2618,"_",F2618,"_",AG2618),0)</f>
        <v>0</v>
      </c>
      <c r="AZ2618" s="203">
        <f>IF(AND(SUM(AE2618:$AP2618)&gt;0,D2618="BFS"),1,0)</f>
        <v>0</v>
      </c>
      <c r="BA2618" s="203">
        <f t="shared" si="303"/>
        <v>0</v>
      </c>
    </row>
    <row r="2619" spans="1:53" ht="13">
      <c r="A2619" s="185">
        <f>IF(AND(SUM(AE2619:AP2619)&gt;0,J2619&lt;&gt;""),CONCATENATE(B2619,"_",F2619,"_",$A$5,"_",SUMPRODUCT((B$9:B2619=B2619)*(F$9:F2619=F2619)*(SUM(AE2619:AP2619)&lt;&gt;0)*(J2619&lt;&gt;""))-1),0)</f>
        <v>0</v>
      </c>
      <c r="B2619" s="746" t="s">
        <v>858</v>
      </c>
      <c r="C2619" s="464" t="s">
        <v>1338</v>
      </c>
      <c r="D2619" s="89" t="s">
        <v>1365</v>
      </c>
      <c r="E2619" s="465" t="s">
        <v>1339</v>
      </c>
      <c r="F2619" s="658" t="s">
        <v>1724</v>
      </c>
      <c r="G2619" s="410"/>
      <c r="H2619" s="432" t="s">
        <v>1043</v>
      </c>
      <c r="I2619" s="437" t="s">
        <v>1052</v>
      </c>
      <c r="J2619" s="432" t="s">
        <v>1114</v>
      </c>
      <c r="K2619" s="433"/>
      <c r="L2619" s="425"/>
      <c r="M2619" s="425"/>
      <c r="N2619" s="425"/>
      <c r="O2619" s="425"/>
      <c r="P2619" s="425"/>
      <c r="Q2619" s="425"/>
      <c r="R2619" s="434"/>
      <c r="S2619" s="434"/>
      <c r="T2619" s="434"/>
      <c r="U2619" s="434"/>
      <c r="V2619" s="434"/>
      <c r="W2619" s="434"/>
      <c r="X2619" s="434"/>
      <c r="Y2619" s="434"/>
      <c r="Z2619" s="434"/>
      <c r="AA2619" s="781"/>
      <c r="AB2619" s="442"/>
      <c r="AC2619" s="458"/>
      <c r="AD2619" s="443"/>
      <c r="AE2619" s="543"/>
      <c r="AF2619" s="543"/>
      <c r="AG2619" s="543"/>
      <c r="AH2619" s="543"/>
      <c r="AI2619" s="543"/>
      <c r="AJ2619" s="543"/>
      <c r="AK2619" s="544"/>
      <c r="AL2619" s="544"/>
      <c r="AM2619" s="544"/>
      <c r="AN2619" s="543"/>
      <c r="AO2619" s="545"/>
      <c r="AP2619" s="544"/>
      <c r="AQ2619" s="444"/>
      <c r="AR2619" s="746" t="s">
        <v>858</v>
      </c>
      <c r="AS2619" s="475">
        <f t="shared" si="306"/>
        <v>0</v>
      </c>
      <c r="AT2619" s="475">
        <f t="shared" si="306"/>
        <v>0</v>
      </c>
      <c r="AU2619" s="475">
        <f t="shared" si="306"/>
        <v>0</v>
      </c>
      <c r="AV2619" s="475">
        <f t="shared" si="306"/>
        <v>0</v>
      </c>
      <c r="AW2619" s="475">
        <f t="shared" si="306"/>
        <v>0</v>
      </c>
      <c r="AX2619" s="475">
        <f t="shared" si="306"/>
        <v>0</v>
      </c>
      <c r="AY2619" s="185">
        <f>IF(AND(SUM(AE2619:$AP2619)&gt;0,J2619&lt;&gt;""),CONCATENATE(B2619,"_",F2619,"_",AG2619),0)</f>
        <v>0</v>
      </c>
      <c r="AZ2619" s="203">
        <f>IF(AND(SUM(AE2619:$AP2619)&gt;0,D2619="BFS"),1,0)</f>
        <v>0</v>
      </c>
      <c r="BA2619" s="203">
        <f t="shared" si="303"/>
        <v>0</v>
      </c>
    </row>
    <row r="2620" spans="1:53" ht="25">
      <c r="A2620" s="185">
        <f>IF(AND(SUM(AE2620:AP2620)&gt;0,J2620&lt;&gt;""),CONCATENATE(B2620,"_",F2620,"_",$A$5,"_",SUMPRODUCT((B$9:B2620=B2620)*(F$9:F2620=F2620)*(SUM(AE2620:AP2620)&lt;&gt;0)*(J2620&lt;&gt;""))-1),0)</f>
        <v>0</v>
      </c>
      <c r="B2620" s="761" t="s">
        <v>858</v>
      </c>
      <c r="C2620" s="88" t="s">
        <v>1255</v>
      </c>
      <c r="D2620" s="85" t="s">
        <v>1365</v>
      </c>
      <c r="E2620" s="463" t="s">
        <v>1340</v>
      </c>
      <c r="F2620" s="657" t="s">
        <v>1725</v>
      </c>
      <c r="G2620" s="420"/>
      <c r="H2620" s="418"/>
      <c r="I2620" s="418"/>
      <c r="J2620" s="418"/>
      <c r="K2620" s="418"/>
      <c r="L2620" s="419"/>
      <c r="M2620" s="419"/>
      <c r="N2620" s="419"/>
      <c r="O2620" s="419"/>
      <c r="P2620" s="419"/>
      <c r="Q2620" s="419"/>
      <c r="R2620" s="419"/>
      <c r="S2620" s="419"/>
      <c r="T2620" s="419"/>
      <c r="U2620" s="419"/>
      <c r="V2620" s="419"/>
      <c r="W2620" s="419"/>
      <c r="X2620" s="419"/>
      <c r="Y2620" s="419"/>
      <c r="Z2620" s="419"/>
      <c r="AA2620" s="420"/>
      <c r="AB2620" s="420"/>
      <c r="AC2620" s="457"/>
      <c r="AD2620" s="421"/>
      <c r="AE2620" s="536"/>
      <c r="AF2620" s="536"/>
      <c r="AG2620" s="536"/>
      <c r="AH2620" s="536"/>
      <c r="AI2620" s="537"/>
      <c r="AJ2620" s="537"/>
      <c r="AK2620" s="537"/>
      <c r="AL2620" s="537"/>
      <c r="AM2620" s="537"/>
      <c r="AN2620" s="537"/>
      <c r="AO2620" s="537"/>
      <c r="AP2620" s="537"/>
      <c r="AQ2620" s="422"/>
      <c r="AR2620" s="761" t="s">
        <v>858</v>
      </c>
      <c r="AS2620" s="475">
        <f t="shared" si="306"/>
        <v>0</v>
      </c>
      <c r="AT2620" s="475">
        <f t="shared" si="306"/>
        <v>0</v>
      </c>
      <c r="AU2620" s="475">
        <f t="shared" si="306"/>
        <v>0</v>
      </c>
      <c r="AV2620" s="475">
        <f t="shared" si="306"/>
        <v>0</v>
      </c>
      <c r="AW2620" s="475">
        <f t="shared" si="306"/>
        <v>0</v>
      </c>
      <c r="AX2620" s="475">
        <f t="shared" si="306"/>
        <v>0</v>
      </c>
      <c r="AY2620" s="185">
        <f>IF(AND(SUM(AE2620:$AP2620)&gt;0,J2620&lt;&gt;""),CONCATENATE(B2620,"_",F2620,"_",AG2620),0)</f>
        <v>0</v>
      </c>
      <c r="AZ2620" s="203">
        <f>IF(AND(SUM(AE2620:$AP2620)&gt;0,D2620="BFS"),1,0)</f>
        <v>0</v>
      </c>
      <c r="BA2620" s="203">
        <f t="shared" si="303"/>
        <v>0</v>
      </c>
    </row>
    <row r="2621" spans="1:53" ht="124.5" customHeight="1">
      <c r="A2621" s="185" t="str">
        <f>IF(AND(SUM(AE2621:AP2621)&gt;0,J2621&lt;&gt;""),CONCATENATE(B2621,"_",F2621,"_",$A$5,"_",SUMPRODUCT((B$9:B2621=B2621)*(F$9:F2621=F2621)*(SUM(AE2621:AP2621)&lt;&gt;0)*(J2621&lt;&gt;""))-1),0)</f>
        <v>BB_2.3.3_neu_1</v>
      </c>
      <c r="B2621" s="746" t="s">
        <v>858</v>
      </c>
      <c r="C2621" s="464" t="s">
        <v>655</v>
      </c>
      <c r="D2621" s="89" t="s">
        <v>1365</v>
      </c>
      <c r="E2621" s="465" t="s">
        <v>1340</v>
      </c>
      <c r="F2621" s="658" t="s">
        <v>1725</v>
      </c>
      <c r="G2621" s="410" t="s">
        <v>685</v>
      </c>
      <c r="H2621" s="432" t="s">
        <v>1047</v>
      </c>
      <c r="I2621" s="437" t="s">
        <v>1342</v>
      </c>
      <c r="J2621" s="432" t="s">
        <v>1343</v>
      </c>
      <c r="K2621" s="433" t="s">
        <v>1117</v>
      </c>
      <c r="L2621" s="424" t="s">
        <v>654</v>
      </c>
      <c r="M2621" s="425" t="s">
        <v>1836</v>
      </c>
      <c r="N2621" s="425" t="s">
        <v>955</v>
      </c>
      <c r="O2621" s="425" t="s">
        <v>1047</v>
      </c>
      <c r="P2621" s="425" t="s">
        <v>1043</v>
      </c>
      <c r="Q2621" s="425"/>
      <c r="R2621" s="434" t="s">
        <v>1043</v>
      </c>
      <c r="S2621" s="434" t="s">
        <v>1043</v>
      </c>
      <c r="T2621" s="434" t="s">
        <v>1955</v>
      </c>
      <c r="U2621" s="434" t="s">
        <v>1047</v>
      </c>
      <c r="V2621" s="434" t="s">
        <v>1047</v>
      </c>
      <c r="W2621" s="434" t="s">
        <v>1047</v>
      </c>
      <c r="X2621" s="434" t="s">
        <v>1047</v>
      </c>
      <c r="Y2621" s="434" t="s">
        <v>1047</v>
      </c>
      <c r="Z2621" s="434" t="s">
        <v>1043</v>
      </c>
      <c r="AA2621" s="469" t="s">
        <v>686</v>
      </c>
      <c r="AB2621" s="781" t="s">
        <v>687</v>
      </c>
      <c r="AC2621" s="458"/>
      <c r="AD2621" s="435"/>
      <c r="AE2621" s="543">
        <v>647</v>
      </c>
      <c r="AF2621" s="543">
        <v>372</v>
      </c>
      <c r="AG2621" s="543">
        <v>221</v>
      </c>
      <c r="AH2621" s="543">
        <v>227</v>
      </c>
      <c r="AI2621" s="543">
        <v>229</v>
      </c>
      <c r="AJ2621" s="543">
        <v>215</v>
      </c>
      <c r="AK2621" s="544">
        <v>225</v>
      </c>
      <c r="AL2621" s="544">
        <v>248</v>
      </c>
      <c r="AM2621" s="544">
        <v>267</v>
      </c>
      <c r="AN2621" s="543">
        <v>287</v>
      </c>
      <c r="AO2621" s="545">
        <v>1672</v>
      </c>
      <c r="AP2621" s="544">
        <v>2058</v>
      </c>
      <c r="AQ2621" s="666" t="s">
        <v>2806</v>
      </c>
      <c r="AR2621" s="746" t="s">
        <v>858</v>
      </c>
      <c r="AS2621" s="475" t="str">
        <f t="shared" si="306"/>
        <v>ÜS</v>
      </c>
      <c r="AT2621" s="475" t="str">
        <f t="shared" si="306"/>
        <v>2A</v>
      </c>
      <c r="AU2621" s="475">
        <f t="shared" si="306"/>
        <v>244</v>
      </c>
      <c r="AV2621" s="475" t="str">
        <f t="shared" si="306"/>
        <v>GEN</v>
      </c>
      <c r="AW2621" s="475" t="str">
        <f t="shared" si="306"/>
        <v>A</v>
      </c>
      <c r="AX2621" s="475">
        <f t="shared" si="306"/>
        <v>0</v>
      </c>
      <c r="AY2621" s="185" t="str">
        <f>IF(AND(SUM(AE2621:$AP2621)&gt;0,J2621&lt;&gt;""),CONCATENATE(B2621,"_",F2621,"_",AG2621),0)</f>
        <v>BB_2.3.3_221</v>
      </c>
      <c r="AZ2621" s="203">
        <f>IF(AND(SUM(AE2621:$AP2621)&gt;0,D2621="BFS"),1,0)</f>
        <v>1</v>
      </c>
      <c r="BA2621" s="203" t="e">
        <f t="shared" si="303"/>
        <v>#REF!</v>
      </c>
    </row>
    <row r="2622" spans="1:53" ht="25">
      <c r="A2622" s="185">
        <f>IF(AND(SUM(AE2622:AP2622)&gt;0,J2622&lt;&gt;""),CONCATENATE(B2622,"_",F2622,"_",$A$5,"_",SUMPRODUCT((B$9:B2622=B2622)*(F$9:F2622=F2622)*(SUM(AE2622:AP2622)&lt;&gt;0)*(J2622&lt;&gt;""))-1),0)</f>
        <v>0</v>
      </c>
      <c r="B2622" s="745" t="s">
        <v>858</v>
      </c>
      <c r="C2622" s="58" t="s">
        <v>596</v>
      </c>
      <c r="D2622" s="85" t="s">
        <v>1365</v>
      </c>
      <c r="E2622" s="463" t="s">
        <v>597</v>
      </c>
      <c r="F2622" s="657" t="s">
        <v>1726</v>
      </c>
      <c r="G2622" s="420"/>
      <c r="H2622" s="418"/>
      <c r="I2622" s="418"/>
      <c r="J2622" s="418"/>
      <c r="K2622" s="418"/>
      <c r="L2622" s="419"/>
      <c r="M2622" s="419"/>
      <c r="N2622" s="419"/>
      <c r="O2622" s="419"/>
      <c r="P2622" s="419"/>
      <c r="Q2622" s="419"/>
      <c r="R2622" s="419"/>
      <c r="S2622" s="419"/>
      <c r="T2622" s="419"/>
      <c r="U2622" s="419"/>
      <c r="V2622" s="419"/>
      <c r="W2622" s="419"/>
      <c r="X2622" s="419"/>
      <c r="Y2622" s="419"/>
      <c r="Z2622" s="419"/>
      <c r="AA2622" s="420"/>
      <c r="AB2622" s="420"/>
      <c r="AC2622" s="457"/>
      <c r="AD2622" s="421"/>
      <c r="AE2622" s="536"/>
      <c r="AF2622" s="536"/>
      <c r="AG2622" s="536"/>
      <c r="AH2622" s="536"/>
      <c r="AI2622" s="537"/>
      <c r="AJ2622" s="537"/>
      <c r="AK2622" s="537"/>
      <c r="AL2622" s="537"/>
      <c r="AM2622" s="537"/>
      <c r="AN2622" s="537"/>
      <c r="AO2622" s="537"/>
      <c r="AP2622" s="537"/>
      <c r="AQ2622" s="422"/>
      <c r="AR2622" s="745" t="s">
        <v>858</v>
      </c>
      <c r="AS2622" s="475">
        <f t="shared" si="306"/>
        <v>0</v>
      </c>
      <c r="AT2622" s="475">
        <f t="shared" si="306"/>
        <v>0</v>
      </c>
      <c r="AU2622" s="475">
        <f t="shared" si="306"/>
        <v>0</v>
      </c>
      <c r="AV2622" s="475">
        <f t="shared" si="306"/>
        <v>0</v>
      </c>
      <c r="AW2622" s="475">
        <f t="shared" si="306"/>
        <v>0</v>
      </c>
      <c r="AX2622" s="475">
        <f t="shared" si="306"/>
        <v>0</v>
      </c>
      <c r="AY2622" s="185">
        <f>IF(AND(SUM(AE2622:$AP2622)&gt;0,J2622&lt;&gt;""),CONCATENATE(B2622,"_",F2622,"_",AG2622),0)</f>
        <v>0</v>
      </c>
      <c r="AZ2622" s="203">
        <f>IF(AND(SUM(AE2622:$AP2622)&gt;0,D2622="BFS"),1,0)</f>
        <v>0</v>
      </c>
      <c r="BA2622" s="203">
        <f t="shared" si="303"/>
        <v>0</v>
      </c>
    </row>
    <row r="2623" spans="1:53" ht="13">
      <c r="A2623" s="185">
        <f>IF(AND(SUM(AE2623:AP2623)&gt;0,J2623&lt;&gt;""),CONCATENATE(B2623,"_",F2623,"_",$A$5,"_",SUMPRODUCT((B$9:B2623=B2623)*(F$9:F2623=F2623)*(SUM(AE2623:AP2623)&lt;&gt;0)*(J2623&lt;&gt;""))-1),0)</f>
        <v>0</v>
      </c>
      <c r="B2623" s="746" t="s">
        <v>858</v>
      </c>
      <c r="C2623" s="464" t="s">
        <v>125</v>
      </c>
      <c r="D2623" s="89" t="s">
        <v>1365</v>
      </c>
      <c r="E2623" s="465" t="s">
        <v>597</v>
      </c>
      <c r="F2623" s="658" t="s">
        <v>1726</v>
      </c>
      <c r="G2623" s="410"/>
      <c r="H2623" s="432" t="s">
        <v>1043</v>
      </c>
      <c r="I2623" s="437" t="s">
        <v>1052</v>
      </c>
      <c r="J2623" s="432" t="s">
        <v>1114</v>
      </c>
      <c r="K2623" s="433"/>
      <c r="L2623" s="425"/>
      <c r="M2623" s="425"/>
      <c r="N2623" s="425"/>
      <c r="O2623" s="425"/>
      <c r="P2623" s="425"/>
      <c r="Q2623" s="425"/>
      <c r="R2623" s="434"/>
      <c r="S2623" s="434"/>
      <c r="T2623" s="434"/>
      <c r="U2623" s="434"/>
      <c r="V2623" s="434"/>
      <c r="W2623" s="434"/>
      <c r="X2623" s="434"/>
      <c r="Y2623" s="434"/>
      <c r="Z2623" s="434"/>
      <c r="AA2623" s="781"/>
      <c r="AB2623" s="442"/>
      <c r="AC2623" s="458"/>
      <c r="AD2623" s="443"/>
      <c r="AE2623" s="543"/>
      <c r="AF2623" s="543"/>
      <c r="AG2623" s="543"/>
      <c r="AH2623" s="543"/>
      <c r="AI2623" s="543"/>
      <c r="AJ2623" s="543"/>
      <c r="AK2623" s="544"/>
      <c r="AL2623" s="544"/>
      <c r="AM2623" s="544"/>
      <c r="AN2623" s="543"/>
      <c r="AO2623" s="545"/>
      <c r="AP2623" s="544"/>
      <c r="AQ2623" s="444"/>
      <c r="AR2623" s="746" t="s">
        <v>858</v>
      </c>
      <c r="AS2623" s="475">
        <f t="shared" si="306"/>
        <v>0</v>
      </c>
      <c r="AT2623" s="475">
        <f t="shared" si="306"/>
        <v>0</v>
      </c>
      <c r="AU2623" s="475">
        <f t="shared" si="306"/>
        <v>0</v>
      </c>
      <c r="AV2623" s="475">
        <f t="shared" si="306"/>
        <v>0</v>
      </c>
      <c r="AW2623" s="475">
        <f t="shared" si="306"/>
        <v>0</v>
      </c>
      <c r="AX2623" s="475">
        <f t="shared" si="306"/>
        <v>0</v>
      </c>
      <c r="AY2623" s="185">
        <f>IF(AND(SUM(AE2623:$AP2623)&gt;0,J2623&lt;&gt;""),CONCATENATE(B2623,"_",F2623,"_",AG2623),0)</f>
        <v>0</v>
      </c>
      <c r="AZ2623" s="203">
        <f>IF(AND(SUM(AE2623:$AP2623)&gt;0,D2623="BFS"),1,0)</f>
        <v>0</v>
      </c>
      <c r="BA2623" s="203">
        <f t="shared" si="303"/>
        <v>0</v>
      </c>
    </row>
    <row r="2624" spans="1:53" ht="25">
      <c r="A2624" s="185">
        <f>IF(AND(SUM(AE2624:AP2624)&gt;0,J2624&lt;&gt;""),CONCATENATE(B2624,"_",F2624,"_",$A$5,"_",SUMPRODUCT((B$9:B2624=B2624)*(F$9:F2624=F2624)*(SUM(AE2624:AP2624)&lt;&gt;0)*(J2624&lt;&gt;""))-1),0)</f>
        <v>0</v>
      </c>
      <c r="B2624" s="745" t="s">
        <v>858</v>
      </c>
      <c r="C2624" s="58" t="s">
        <v>178</v>
      </c>
      <c r="D2624" s="85" t="s">
        <v>1365</v>
      </c>
      <c r="E2624" s="463" t="s">
        <v>69</v>
      </c>
      <c r="F2624" s="657" t="s">
        <v>1727</v>
      </c>
      <c r="G2624" s="420"/>
      <c r="H2624" s="418"/>
      <c r="I2624" s="418"/>
      <c r="J2624" s="418"/>
      <c r="K2624" s="418"/>
      <c r="L2624" s="419"/>
      <c r="M2624" s="419"/>
      <c r="N2624" s="419"/>
      <c r="O2624" s="419"/>
      <c r="P2624" s="419"/>
      <c r="Q2624" s="419"/>
      <c r="R2624" s="419"/>
      <c r="S2624" s="419"/>
      <c r="T2624" s="419"/>
      <c r="U2624" s="419"/>
      <c r="V2624" s="419"/>
      <c r="W2624" s="419"/>
      <c r="X2624" s="419"/>
      <c r="Y2624" s="419"/>
      <c r="Z2624" s="419"/>
      <c r="AA2624" s="420"/>
      <c r="AB2624" s="420"/>
      <c r="AC2624" s="457"/>
      <c r="AD2624" s="421"/>
      <c r="AE2624" s="536"/>
      <c r="AF2624" s="536"/>
      <c r="AG2624" s="536"/>
      <c r="AH2624" s="536"/>
      <c r="AI2624" s="537"/>
      <c r="AJ2624" s="537"/>
      <c r="AK2624" s="537"/>
      <c r="AL2624" s="537"/>
      <c r="AM2624" s="537"/>
      <c r="AN2624" s="537"/>
      <c r="AO2624" s="537"/>
      <c r="AP2624" s="537"/>
      <c r="AQ2624" s="422"/>
      <c r="AR2624" s="745" t="s">
        <v>858</v>
      </c>
      <c r="AS2624" s="475">
        <f t="shared" si="306"/>
        <v>0</v>
      </c>
      <c r="AT2624" s="475">
        <f t="shared" si="306"/>
        <v>0</v>
      </c>
      <c r="AU2624" s="475">
        <f t="shared" si="306"/>
        <v>0</v>
      </c>
      <c r="AV2624" s="475">
        <f t="shared" si="306"/>
        <v>0</v>
      </c>
      <c r="AW2624" s="475">
        <f t="shared" si="306"/>
        <v>0</v>
      </c>
      <c r="AX2624" s="475">
        <f t="shared" si="306"/>
        <v>0</v>
      </c>
      <c r="AY2624" s="185">
        <f>IF(AND(SUM(AE2624:$AP2624)&gt;0,J2624&lt;&gt;""),CONCATENATE(B2624,"_",F2624,"_",AG2624),0)</f>
        <v>0</v>
      </c>
      <c r="AZ2624" s="203">
        <f>IF(AND(SUM(AE2624:$AP2624)&gt;0,D2624="BFS"),1,0)</f>
        <v>0</v>
      </c>
      <c r="BA2624" s="203">
        <f t="shared" si="303"/>
        <v>0</v>
      </c>
    </row>
    <row r="2625" spans="1:53" ht="13">
      <c r="A2625" s="185">
        <f>IF(AND(SUM(AE2625:AP2625)&gt;0,J2625&lt;&gt;""),CONCATENATE(B2625,"_",F2625,"_",$A$5,"_",SUMPRODUCT((B$9:B2625=B2625)*(F$9:F2625=F2625)*(SUM(AE2625:AP2625)&lt;&gt;0)*(J2625&lt;&gt;""))-1),0)</f>
        <v>0</v>
      </c>
      <c r="B2625" s="746" t="s">
        <v>858</v>
      </c>
      <c r="C2625" s="464" t="s">
        <v>178</v>
      </c>
      <c r="D2625" s="89" t="s">
        <v>1365</v>
      </c>
      <c r="E2625" s="465" t="s">
        <v>69</v>
      </c>
      <c r="F2625" s="658" t="s">
        <v>1727</v>
      </c>
      <c r="G2625" s="410"/>
      <c r="H2625" s="432" t="s">
        <v>1043</v>
      </c>
      <c r="I2625" s="437" t="s">
        <v>1052</v>
      </c>
      <c r="J2625" s="432" t="s">
        <v>1114</v>
      </c>
      <c r="K2625" s="433"/>
      <c r="L2625" s="425"/>
      <c r="M2625" s="425"/>
      <c r="N2625" s="425"/>
      <c r="O2625" s="425"/>
      <c r="P2625" s="425"/>
      <c r="Q2625" s="425"/>
      <c r="R2625" s="434"/>
      <c r="S2625" s="434"/>
      <c r="T2625" s="434"/>
      <c r="U2625" s="434"/>
      <c r="V2625" s="434"/>
      <c r="W2625" s="434"/>
      <c r="X2625" s="434"/>
      <c r="Y2625" s="434"/>
      <c r="Z2625" s="434"/>
      <c r="AA2625" s="781"/>
      <c r="AB2625" s="442"/>
      <c r="AC2625" s="458"/>
      <c r="AD2625" s="443"/>
      <c r="AE2625" s="543"/>
      <c r="AF2625" s="543"/>
      <c r="AG2625" s="543"/>
      <c r="AH2625" s="543"/>
      <c r="AI2625" s="543"/>
      <c r="AJ2625" s="543"/>
      <c r="AK2625" s="544"/>
      <c r="AL2625" s="544"/>
      <c r="AM2625" s="544"/>
      <c r="AN2625" s="543"/>
      <c r="AO2625" s="545"/>
      <c r="AP2625" s="544"/>
      <c r="AQ2625" s="444"/>
      <c r="AR2625" s="746" t="s">
        <v>858</v>
      </c>
      <c r="AS2625" s="475">
        <f t="shared" si="306"/>
        <v>0</v>
      </c>
      <c r="AT2625" s="475">
        <f t="shared" si="306"/>
        <v>0</v>
      </c>
      <c r="AU2625" s="475">
        <f t="shared" si="306"/>
        <v>0</v>
      </c>
      <c r="AV2625" s="475">
        <f t="shared" si="306"/>
        <v>0</v>
      </c>
      <c r="AW2625" s="475">
        <f t="shared" si="306"/>
        <v>0</v>
      </c>
      <c r="AX2625" s="475">
        <f t="shared" si="306"/>
        <v>0</v>
      </c>
      <c r="AY2625" s="185">
        <f>IF(AND(SUM(AE2625:$AP2625)&gt;0,J2625&lt;&gt;""),CONCATENATE(B2625,"_",F2625,"_",AG2625),0)</f>
        <v>0</v>
      </c>
      <c r="AZ2625" s="203">
        <f>IF(AND(SUM(AE2625:$AP2625)&gt;0,D2625="BFS"),1,0)</f>
        <v>0</v>
      </c>
      <c r="BA2625" s="203">
        <f t="shared" si="303"/>
        <v>0</v>
      </c>
    </row>
    <row r="2626" spans="1:53" ht="15.5">
      <c r="A2626" s="185">
        <f>IF(AND(SUM(AE2626:AP2626)&gt;0,J2626&lt;&gt;""),CONCATENATE(B2626,"_",F2626,"_",$A$5,"_",SUMPRODUCT((B$9:B2626=B2626)*(F$9:F2626=F2626)*(SUM(AE2626:AP2626)&lt;&gt;0)*(J2626&lt;&gt;""))-1),0)</f>
        <v>0</v>
      </c>
      <c r="B2626" s="164" t="s">
        <v>858</v>
      </c>
      <c r="C2626" s="68" t="s">
        <v>1252</v>
      </c>
      <c r="D2626" s="66"/>
      <c r="E2626" s="471"/>
      <c r="F2626" s="660"/>
      <c r="G2626" s="72"/>
      <c r="H2626" s="72"/>
      <c r="I2626" s="72"/>
      <c r="J2626" s="72"/>
      <c r="K2626" s="72"/>
      <c r="L2626" s="72"/>
      <c r="M2626" s="72"/>
      <c r="N2626" s="72"/>
      <c r="O2626" s="72"/>
      <c r="P2626" s="72"/>
      <c r="Q2626" s="72"/>
      <c r="R2626" s="72"/>
      <c r="S2626" s="72"/>
      <c r="T2626" s="72"/>
      <c r="U2626" s="72"/>
      <c r="V2626" s="72"/>
      <c r="W2626" s="72"/>
      <c r="X2626" s="72"/>
      <c r="Y2626" s="72"/>
      <c r="Z2626" s="72"/>
      <c r="AA2626" s="72"/>
      <c r="AB2626" s="72"/>
      <c r="AC2626" s="460"/>
      <c r="AD2626" s="90"/>
      <c r="AE2626" s="550"/>
      <c r="AF2626" s="550"/>
      <c r="AG2626" s="550"/>
      <c r="AH2626" s="550"/>
      <c r="AI2626" s="550"/>
      <c r="AJ2626" s="550"/>
      <c r="AK2626" s="550"/>
      <c r="AL2626" s="550"/>
      <c r="AM2626" s="550"/>
      <c r="AN2626" s="550"/>
      <c r="AO2626" s="550"/>
      <c r="AP2626" s="550"/>
      <c r="AQ2626" s="75"/>
      <c r="AR2626" s="164" t="s">
        <v>858</v>
      </c>
      <c r="AS2626" s="475">
        <f t="shared" si="306"/>
        <v>0</v>
      </c>
      <c r="AT2626" s="475">
        <f t="shared" si="306"/>
        <v>0</v>
      </c>
      <c r="AU2626" s="475">
        <f t="shared" si="306"/>
        <v>0</v>
      </c>
      <c r="AV2626" s="475">
        <f t="shared" si="306"/>
        <v>0</v>
      </c>
      <c r="AW2626" s="475">
        <f t="shared" si="306"/>
        <v>0</v>
      </c>
      <c r="AX2626" s="475">
        <f t="shared" si="306"/>
        <v>0</v>
      </c>
      <c r="AY2626" s="185">
        <f>IF(AND(SUM(AE2626:$AP2626)&gt;0,J2626&lt;&gt;""),CONCATENATE(B2626,"_",F2626,"_",AG2626),0)</f>
        <v>0</v>
      </c>
      <c r="AZ2626" s="203">
        <f>IF(AND(SUM(AE2626:$AP2626)&gt;0,D2626="BFS"),1,0)</f>
        <v>0</v>
      </c>
      <c r="BA2626" s="203">
        <f t="shared" si="303"/>
        <v>0</v>
      </c>
    </row>
    <row r="2627" spans="1:53" ht="25">
      <c r="A2627" s="185">
        <f>IF(AND(SUM(AE2627:AP2627)&gt;0,J2627&lt;&gt;""),CONCATENATE(B2627,"_",F2627,"_",$A$5,"_",SUMPRODUCT((B$9:B2627=B2627)*(F$9:F2627=F2627)*(SUM(AE2627:AP2627)&lt;&gt;0)*(J2627&lt;&gt;""))-1),0)</f>
        <v>0</v>
      </c>
      <c r="B2627" s="745" t="s">
        <v>858</v>
      </c>
      <c r="C2627" s="58" t="s">
        <v>567</v>
      </c>
      <c r="D2627" s="85" t="s">
        <v>1046</v>
      </c>
      <c r="E2627" s="463" t="s">
        <v>568</v>
      </c>
      <c r="F2627" s="657" t="s">
        <v>568</v>
      </c>
      <c r="G2627" s="420"/>
      <c r="H2627" s="418"/>
      <c r="I2627" s="418"/>
      <c r="J2627" s="418"/>
      <c r="K2627" s="418"/>
      <c r="L2627" s="419"/>
      <c r="M2627" s="419"/>
      <c r="N2627" s="419"/>
      <c r="O2627" s="419"/>
      <c r="P2627" s="419"/>
      <c r="Q2627" s="419"/>
      <c r="R2627" s="419"/>
      <c r="S2627" s="419"/>
      <c r="T2627" s="419"/>
      <c r="U2627" s="419"/>
      <c r="V2627" s="419"/>
      <c r="W2627" s="419"/>
      <c r="X2627" s="419"/>
      <c r="Y2627" s="419"/>
      <c r="Z2627" s="419"/>
      <c r="AA2627" s="420"/>
      <c r="AB2627" s="420"/>
      <c r="AC2627" s="457"/>
      <c r="AD2627" s="421"/>
      <c r="AE2627" s="536"/>
      <c r="AF2627" s="536"/>
      <c r="AG2627" s="536"/>
      <c r="AH2627" s="536"/>
      <c r="AI2627" s="537"/>
      <c r="AJ2627" s="537"/>
      <c r="AK2627" s="537"/>
      <c r="AL2627" s="537"/>
      <c r="AM2627" s="537"/>
      <c r="AN2627" s="537"/>
      <c r="AO2627" s="537"/>
      <c r="AP2627" s="537"/>
      <c r="AQ2627" s="422"/>
      <c r="AR2627" s="745" t="s">
        <v>858</v>
      </c>
      <c r="AS2627" s="475">
        <f t="shared" ref="AS2627:AX2636" si="307">IF(SUM($AE2627:$AP2627)&gt;0,VLOOKUP($F2627,Schulart,AS$2,FALSE),0)</f>
        <v>0</v>
      </c>
      <c r="AT2627" s="475">
        <f t="shared" si="307"/>
        <v>0</v>
      </c>
      <c r="AU2627" s="475">
        <f t="shared" si="307"/>
        <v>0</v>
      </c>
      <c r="AV2627" s="475">
        <f t="shared" si="307"/>
        <v>0</v>
      </c>
      <c r="AW2627" s="475">
        <f t="shared" si="307"/>
        <v>0</v>
      </c>
      <c r="AX2627" s="475">
        <f t="shared" si="307"/>
        <v>0</v>
      </c>
      <c r="AY2627" s="185">
        <f>IF(AND(SUM(AE2627:$AP2627)&gt;0,J2627&lt;&gt;""),CONCATENATE(B2627,"_",F2627,"_",AG2627),0)</f>
        <v>0</v>
      </c>
      <c r="AZ2627" s="203">
        <f>IF(AND(SUM(AE2627:$AP2627)&gt;0,D2627="BFS"),1,0)</f>
        <v>0</v>
      </c>
      <c r="BA2627" s="203">
        <f t="shared" si="303"/>
        <v>0</v>
      </c>
    </row>
    <row r="2628" spans="1:53" ht="30">
      <c r="A2628" s="185" t="str">
        <f>IF(AND(SUM(AE2628:AP2628)&gt;0,J2628&lt;&gt;""),CONCATENATE(B2628,"_",F2628,"_",$A$5,"_",SUMPRODUCT((B$9:B2628=B2628)*(F$9:F2628=F2628)*(SUM(AE2628:AP2628)&lt;&gt;0)*(J2628&lt;&gt;""))-1),0)</f>
        <v>BB_2.4.1_neu_1</v>
      </c>
      <c r="B2628" s="746" t="s">
        <v>858</v>
      </c>
      <c r="C2628" s="464" t="s">
        <v>714</v>
      </c>
      <c r="D2628" s="89" t="s">
        <v>1046</v>
      </c>
      <c r="E2628" s="465" t="s">
        <v>568</v>
      </c>
      <c r="F2628" s="658" t="s">
        <v>568</v>
      </c>
      <c r="G2628" s="410" t="s">
        <v>1116</v>
      </c>
      <c r="H2628" s="432" t="s">
        <v>1047</v>
      </c>
      <c r="I2628" s="437" t="s">
        <v>1052</v>
      </c>
      <c r="J2628" s="432" t="s">
        <v>1114</v>
      </c>
      <c r="K2628" s="433" t="s">
        <v>1117</v>
      </c>
      <c r="L2628" s="424" t="s">
        <v>1118</v>
      </c>
      <c r="M2628" s="425" t="s">
        <v>1962</v>
      </c>
      <c r="N2628" s="425" t="s">
        <v>955</v>
      </c>
      <c r="O2628" s="425" t="s">
        <v>1047</v>
      </c>
      <c r="P2628" s="425" t="s">
        <v>1043</v>
      </c>
      <c r="Q2628" s="425" t="s">
        <v>1949</v>
      </c>
      <c r="R2628" s="434" t="s">
        <v>1043</v>
      </c>
      <c r="S2628" s="434" t="s">
        <v>1047</v>
      </c>
      <c r="T2628" s="434" t="s">
        <v>1955</v>
      </c>
      <c r="U2628" s="434" t="s">
        <v>1047</v>
      </c>
      <c r="V2628" s="434" t="s">
        <v>1047</v>
      </c>
      <c r="W2628" s="434" t="s">
        <v>1047</v>
      </c>
      <c r="X2628" s="434" t="s">
        <v>1047</v>
      </c>
      <c r="Y2628" s="434" t="s">
        <v>1047</v>
      </c>
      <c r="Z2628" s="434" t="s">
        <v>1043</v>
      </c>
      <c r="AA2628" s="469" t="s">
        <v>1743</v>
      </c>
      <c r="AB2628" s="781" t="s">
        <v>1744</v>
      </c>
      <c r="AC2628" s="458">
        <v>40422</v>
      </c>
      <c r="AD2628" s="435" t="s">
        <v>2337</v>
      </c>
      <c r="AE2628" s="543">
        <v>4604</v>
      </c>
      <c r="AF2628" s="543">
        <v>4203</v>
      </c>
      <c r="AG2628" s="543">
        <v>3606</v>
      </c>
      <c r="AH2628" s="543">
        <v>0</v>
      </c>
      <c r="AI2628" s="543">
        <v>0</v>
      </c>
      <c r="AJ2628" s="543">
        <v>0</v>
      </c>
      <c r="AK2628" s="544">
        <v>0</v>
      </c>
      <c r="AL2628" s="544">
        <v>0</v>
      </c>
      <c r="AM2628" s="544">
        <v>0</v>
      </c>
      <c r="AN2628" s="543">
        <v>0</v>
      </c>
      <c r="AO2628" s="545">
        <v>0</v>
      </c>
      <c r="AP2628" s="544">
        <v>0</v>
      </c>
      <c r="AQ2628" s="182"/>
      <c r="AR2628" s="746" t="s">
        <v>858</v>
      </c>
      <c r="AS2628" s="475" t="str">
        <f t="shared" si="307"/>
        <v>ÜS</v>
      </c>
      <c r="AT2628" s="475" t="str">
        <f t="shared" si="307"/>
        <v>2B</v>
      </c>
      <c r="AU2628" s="475">
        <f t="shared" si="307"/>
        <v>254</v>
      </c>
      <c r="AV2628" s="475" t="str">
        <f t="shared" si="307"/>
        <v>Pre-Voc</v>
      </c>
      <c r="AW2628" s="475" t="str">
        <f t="shared" si="307"/>
        <v>B</v>
      </c>
      <c r="AX2628" s="475">
        <f t="shared" si="307"/>
        <v>0</v>
      </c>
      <c r="AY2628" s="185" t="str">
        <f>IF(AND(SUM(AE2628:$AP2628)&gt;0,J2628&lt;&gt;""),CONCATENATE(B2628,"_",F2628,"_",AG2628),0)</f>
        <v>BB_2.4.1_3606</v>
      </c>
      <c r="AZ2628" s="203">
        <f>IF(AND(SUM(AE2628:$AP2628)&gt;0,D2628="BFS"),1,0)</f>
        <v>0</v>
      </c>
      <c r="BA2628" s="203">
        <f t="shared" si="303"/>
        <v>0</v>
      </c>
    </row>
    <row r="2629" spans="1:53" ht="20">
      <c r="A2629" s="185" t="str">
        <f>IF(AND(SUM(AE2629:AP2629)&gt;0,J2629&lt;&gt;""),CONCATENATE(B2629,"_",F2629,"_",$A$5,"_",SUMPRODUCT((B$9:B2629=B2629)*(F$9:F2629=F2629)*(SUM(AE2629:AP2629)&lt;&gt;0)*(J2629&lt;&gt;""))-1),0)</f>
        <v>BB_2.4.1_neu_2</v>
      </c>
      <c r="B2629" s="746" t="s">
        <v>858</v>
      </c>
      <c r="C2629" s="464" t="s">
        <v>714</v>
      </c>
      <c r="D2629" s="89" t="s">
        <v>1046</v>
      </c>
      <c r="E2629" s="465" t="s">
        <v>568</v>
      </c>
      <c r="F2629" s="658" t="s">
        <v>568</v>
      </c>
      <c r="G2629" s="410" t="s">
        <v>1745</v>
      </c>
      <c r="H2629" s="432" t="s">
        <v>1047</v>
      </c>
      <c r="I2629" s="437" t="s">
        <v>94</v>
      </c>
      <c r="J2629" s="432" t="s">
        <v>1114</v>
      </c>
      <c r="K2629" s="433" t="s">
        <v>1117</v>
      </c>
      <c r="L2629" s="424" t="s">
        <v>1118</v>
      </c>
      <c r="M2629" s="425" t="s">
        <v>1962</v>
      </c>
      <c r="N2629" s="425" t="s">
        <v>955</v>
      </c>
      <c r="O2629" s="425" t="s">
        <v>1047</v>
      </c>
      <c r="P2629" s="425" t="s">
        <v>1043</v>
      </c>
      <c r="Q2629" s="425" t="s">
        <v>1949</v>
      </c>
      <c r="R2629" s="434" t="s">
        <v>1043</v>
      </c>
      <c r="S2629" s="434" t="s">
        <v>1047</v>
      </c>
      <c r="T2629" s="434" t="s">
        <v>1955</v>
      </c>
      <c r="U2629" s="434" t="s">
        <v>1047</v>
      </c>
      <c r="V2629" s="434" t="s">
        <v>1047</v>
      </c>
      <c r="W2629" s="434" t="s">
        <v>1047</v>
      </c>
      <c r="X2629" s="434" t="s">
        <v>1047</v>
      </c>
      <c r="Y2629" s="434" t="s">
        <v>1047</v>
      </c>
      <c r="Z2629" s="434" t="s">
        <v>1043</v>
      </c>
      <c r="AA2629" s="469" t="s">
        <v>1746</v>
      </c>
      <c r="AB2629" s="781" t="s">
        <v>1744</v>
      </c>
      <c r="AC2629" s="458">
        <v>40422</v>
      </c>
      <c r="AD2629" s="435"/>
      <c r="AE2629" s="543">
        <v>281</v>
      </c>
      <c r="AF2629" s="543">
        <v>103</v>
      </c>
      <c r="AG2629" s="543">
        <v>39</v>
      </c>
      <c r="AH2629" s="543">
        <v>20</v>
      </c>
      <c r="AI2629" s="543">
        <v>29</v>
      </c>
      <c r="AJ2629" s="543">
        <v>160</v>
      </c>
      <c r="AK2629" s="544">
        <v>146</v>
      </c>
      <c r="AL2629" s="544">
        <v>141</v>
      </c>
      <c r="AM2629" s="544">
        <v>151</v>
      </c>
      <c r="AN2629" s="543">
        <v>109</v>
      </c>
      <c r="AO2629" s="545">
        <v>99</v>
      </c>
      <c r="AP2629" s="544">
        <v>8</v>
      </c>
      <c r="AQ2629" s="182"/>
      <c r="AR2629" s="746" t="s">
        <v>858</v>
      </c>
      <c r="AS2629" s="475" t="str">
        <f t="shared" si="307"/>
        <v>ÜS</v>
      </c>
      <c r="AT2629" s="475" t="str">
        <f t="shared" si="307"/>
        <v>2B</v>
      </c>
      <c r="AU2629" s="475">
        <f t="shared" si="307"/>
        <v>254</v>
      </c>
      <c r="AV2629" s="475" t="str">
        <f t="shared" si="307"/>
        <v>Pre-Voc</v>
      </c>
      <c r="AW2629" s="475" t="str">
        <f t="shared" si="307"/>
        <v>B</v>
      </c>
      <c r="AX2629" s="475">
        <f t="shared" si="307"/>
        <v>0</v>
      </c>
      <c r="AY2629" s="185" t="str">
        <f>IF(AND(SUM(AE2629:$AP2629)&gt;0,J2629&lt;&gt;""),CONCATENATE(B2629,"_",F2629,"_",AG2629),0)</f>
        <v>BB_2.4.1_39</v>
      </c>
      <c r="AZ2629" s="203">
        <f>IF(AND(SUM(AE2629:$AP2629)&gt;0,D2629="BFS"),1,0)</f>
        <v>0</v>
      </c>
      <c r="BA2629" s="203">
        <f t="shared" si="303"/>
        <v>0</v>
      </c>
    </row>
    <row r="2630" spans="1:53" ht="25">
      <c r="A2630" s="185">
        <f>IF(AND(SUM(AE2630:AP2630)&gt;0,J2630&lt;&gt;""),CONCATENATE(B2630,"_",F2630,"_",$A$5,"_",SUMPRODUCT((B$9:B2630=B2630)*(F$9:F2630=F2630)*(SUM(AE2630:AP2630)&lt;&gt;0)*(J2630&lt;&gt;""))-1),0)</f>
        <v>0</v>
      </c>
      <c r="B2630" s="745" t="s">
        <v>858</v>
      </c>
      <c r="C2630" s="58" t="s">
        <v>569</v>
      </c>
      <c r="D2630" s="85" t="s">
        <v>1046</v>
      </c>
      <c r="E2630" s="463" t="s">
        <v>570</v>
      </c>
      <c r="F2630" s="657" t="s">
        <v>753</v>
      </c>
      <c r="G2630" s="420"/>
      <c r="H2630" s="418"/>
      <c r="I2630" s="418"/>
      <c r="J2630" s="418"/>
      <c r="K2630" s="418"/>
      <c r="L2630" s="419"/>
      <c r="M2630" s="419"/>
      <c r="N2630" s="419"/>
      <c r="O2630" s="419"/>
      <c r="P2630" s="419"/>
      <c r="Q2630" s="419"/>
      <c r="R2630" s="419"/>
      <c r="S2630" s="419"/>
      <c r="T2630" s="419"/>
      <c r="U2630" s="419"/>
      <c r="V2630" s="419"/>
      <c r="W2630" s="419"/>
      <c r="X2630" s="419"/>
      <c r="Y2630" s="419"/>
      <c r="Z2630" s="419"/>
      <c r="AA2630" s="420"/>
      <c r="AB2630" s="420"/>
      <c r="AC2630" s="457"/>
      <c r="AD2630" s="421"/>
      <c r="AE2630" s="536"/>
      <c r="AF2630" s="536"/>
      <c r="AG2630" s="536"/>
      <c r="AH2630" s="536"/>
      <c r="AI2630" s="537"/>
      <c r="AJ2630" s="537"/>
      <c r="AK2630" s="537"/>
      <c r="AL2630" s="537"/>
      <c r="AM2630" s="537"/>
      <c r="AN2630" s="537"/>
      <c r="AO2630" s="537"/>
      <c r="AP2630" s="537"/>
      <c r="AQ2630" s="422"/>
      <c r="AR2630" s="745" t="s">
        <v>858</v>
      </c>
      <c r="AS2630" s="475">
        <f t="shared" si="307"/>
        <v>0</v>
      </c>
      <c r="AT2630" s="475">
        <f t="shared" si="307"/>
        <v>0</v>
      </c>
      <c r="AU2630" s="475">
        <f t="shared" si="307"/>
        <v>0</v>
      </c>
      <c r="AV2630" s="475">
        <f t="shared" si="307"/>
        <v>0</v>
      </c>
      <c r="AW2630" s="475">
        <f t="shared" si="307"/>
        <v>0</v>
      </c>
      <c r="AX2630" s="475">
        <f t="shared" si="307"/>
        <v>0</v>
      </c>
      <c r="AY2630" s="185">
        <f>IF(AND(SUM(AE2630:$AP2630)&gt;0,J2630&lt;&gt;""),CONCATENATE(B2630,"_",F2630,"_",AG2630),0)</f>
        <v>0</v>
      </c>
      <c r="AZ2630" s="203">
        <f>IF(AND(SUM(AE2630:$AP2630)&gt;0,D2630="BFS"),1,0)</f>
        <v>0</v>
      </c>
      <c r="BA2630" s="203">
        <f t="shared" si="303"/>
        <v>0</v>
      </c>
    </row>
    <row r="2631" spans="1:53" ht="13">
      <c r="A2631" s="185">
        <f>IF(AND(SUM(AE2631:AP2631)&gt;0,J2631&lt;&gt;""),CONCATENATE(B2631,"_",F2631,"_",$A$5,"_",SUMPRODUCT((B$9:B2631=B2631)*(F$9:F2631=F2631)*(SUM(AE2631:AP2631)&lt;&gt;0)*(J2631&lt;&gt;""))-1),0)</f>
        <v>0</v>
      </c>
      <c r="B2631" s="746" t="s">
        <v>858</v>
      </c>
      <c r="C2631" s="464" t="s">
        <v>569</v>
      </c>
      <c r="D2631" s="89" t="s">
        <v>1046</v>
      </c>
      <c r="E2631" s="465" t="s">
        <v>570</v>
      </c>
      <c r="F2631" s="658" t="s">
        <v>753</v>
      </c>
      <c r="G2631" s="410"/>
      <c r="H2631" s="432" t="s">
        <v>1043</v>
      </c>
      <c r="I2631" s="437" t="s">
        <v>1342</v>
      </c>
      <c r="J2631" s="432" t="s">
        <v>1343</v>
      </c>
      <c r="K2631" s="433"/>
      <c r="L2631" s="425"/>
      <c r="M2631" s="425"/>
      <c r="N2631" s="425"/>
      <c r="O2631" s="425"/>
      <c r="P2631" s="425"/>
      <c r="Q2631" s="425"/>
      <c r="R2631" s="434"/>
      <c r="S2631" s="434"/>
      <c r="T2631" s="434"/>
      <c r="U2631" s="434"/>
      <c r="V2631" s="434"/>
      <c r="W2631" s="434"/>
      <c r="X2631" s="434"/>
      <c r="Y2631" s="434"/>
      <c r="Z2631" s="434"/>
      <c r="AA2631" s="781"/>
      <c r="AB2631" s="442"/>
      <c r="AC2631" s="458"/>
      <c r="AD2631" s="443"/>
      <c r="AE2631" s="543"/>
      <c r="AF2631" s="543"/>
      <c r="AG2631" s="543"/>
      <c r="AH2631" s="543"/>
      <c r="AI2631" s="543"/>
      <c r="AJ2631" s="543"/>
      <c r="AK2631" s="544"/>
      <c r="AL2631" s="544"/>
      <c r="AM2631" s="544"/>
      <c r="AN2631" s="543"/>
      <c r="AO2631" s="545"/>
      <c r="AP2631" s="544"/>
      <c r="AQ2631" s="444"/>
      <c r="AR2631" s="746" t="s">
        <v>858</v>
      </c>
      <c r="AS2631" s="475">
        <f t="shared" si="307"/>
        <v>0</v>
      </c>
      <c r="AT2631" s="475">
        <f t="shared" si="307"/>
        <v>0</v>
      </c>
      <c r="AU2631" s="475">
        <f t="shared" si="307"/>
        <v>0</v>
      </c>
      <c r="AV2631" s="475">
        <f t="shared" si="307"/>
        <v>0</v>
      </c>
      <c r="AW2631" s="475">
        <f t="shared" si="307"/>
        <v>0</v>
      </c>
      <c r="AX2631" s="475">
        <f t="shared" si="307"/>
        <v>0</v>
      </c>
      <c r="AY2631" s="185">
        <f>IF(AND(SUM(AE2631:$AP2631)&gt;0,J2631&lt;&gt;""),CONCATENATE(B2631,"_",F2631,"_",AG2631),0)</f>
        <v>0</v>
      </c>
      <c r="AZ2631" s="203">
        <f>IF(AND(SUM(AE2631:$AP2631)&gt;0,D2631="BFS"),1,0)</f>
        <v>0</v>
      </c>
      <c r="BA2631" s="203">
        <f t="shared" si="303"/>
        <v>0</v>
      </c>
    </row>
    <row r="2632" spans="1:53" ht="25">
      <c r="A2632" s="185">
        <f>IF(AND(SUM(AE2632:AP2632)&gt;0,J2632&lt;&gt;""),CONCATENATE(B2632,"_",F2632,"_",$A$5,"_",SUMPRODUCT((B$9:B2632=B2632)*(F$9:F2632=F2632)*(SUM(AE2632:AP2632)&lt;&gt;0)*(J2632&lt;&gt;""))-1),0)</f>
        <v>0</v>
      </c>
      <c r="B2632" s="745" t="s">
        <v>858</v>
      </c>
      <c r="C2632" s="58" t="s">
        <v>571</v>
      </c>
      <c r="D2632" s="85" t="s">
        <v>1046</v>
      </c>
      <c r="E2632" s="463" t="s">
        <v>572</v>
      </c>
      <c r="F2632" s="657" t="s">
        <v>333</v>
      </c>
      <c r="G2632" s="420"/>
      <c r="H2632" s="418"/>
      <c r="I2632" s="418"/>
      <c r="J2632" s="418"/>
      <c r="K2632" s="418"/>
      <c r="L2632" s="419"/>
      <c r="M2632" s="419"/>
      <c r="N2632" s="419"/>
      <c r="O2632" s="419"/>
      <c r="P2632" s="419"/>
      <c r="Q2632" s="419"/>
      <c r="R2632" s="419"/>
      <c r="S2632" s="419"/>
      <c r="T2632" s="419"/>
      <c r="U2632" s="419"/>
      <c r="V2632" s="419"/>
      <c r="W2632" s="419"/>
      <c r="X2632" s="419"/>
      <c r="Y2632" s="419"/>
      <c r="Z2632" s="419"/>
      <c r="AA2632" s="420"/>
      <c r="AB2632" s="420"/>
      <c r="AC2632" s="457"/>
      <c r="AD2632" s="421"/>
      <c r="AE2632" s="536"/>
      <c r="AF2632" s="536"/>
      <c r="AG2632" s="536"/>
      <c r="AH2632" s="536"/>
      <c r="AI2632" s="537"/>
      <c r="AJ2632" s="537"/>
      <c r="AK2632" s="537"/>
      <c r="AL2632" s="537"/>
      <c r="AM2632" s="537"/>
      <c r="AN2632" s="537"/>
      <c r="AO2632" s="537"/>
      <c r="AP2632" s="537"/>
      <c r="AQ2632" s="422"/>
      <c r="AR2632" s="745" t="s">
        <v>858</v>
      </c>
      <c r="AS2632" s="475">
        <f t="shared" si="307"/>
        <v>0</v>
      </c>
      <c r="AT2632" s="475">
        <f t="shared" si="307"/>
        <v>0</v>
      </c>
      <c r="AU2632" s="475">
        <f t="shared" si="307"/>
        <v>0</v>
      </c>
      <c r="AV2632" s="475">
        <f t="shared" si="307"/>
        <v>0</v>
      </c>
      <c r="AW2632" s="475">
        <f t="shared" si="307"/>
        <v>0</v>
      </c>
      <c r="AX2632" s="475">
        <f t="shared" si="307"/>
        <v>0</v>
      </c>
      <c r="AY2632" s="185">
        <f>IF(AND(SUM(AE2632:$AP2632)&gt;0,J2632&lt;&gt;""),CONCATENATE(B2632,"_",F2632,"_",AG2632),0)</f>
        <v>0</v>
      </c>
      <c r="AZ2632" s="203">
        <f>IF(AND(SUM(AE2632:$AP2632)&gt;0,D2632="BFS"),1,0)</f>
        <v>0</v>
      </c>
      <c r="BA2632" s="203">
        <f t="shared" si="303"/>
        <v>0</v>
      </c>
    </row>
    <row r="2633" spans="1:53" ht="20">
      <c r="A2633" s="185" t="str">
        <f>IF(AND(SUM(AE2633:AP2633)&gt;0,J2633&lt;&gt;""),CONCATENATE(B2633,"_",F2633,"_",$A$5,"_",SUMPRODUCT((B$9:B2633=B2633)*(F$9:F2633=F2633)*(SUM(AE2633:AP2633)&lt;&gt;0)*(J2633&lt;&gt;""))-1),0)</f>
        <v>BB_2.4.4_neu_1</v>
      </c>
      <c r="B2633" s="746" t="s">
        <v>858</v>
      </c>
      <c r="C2633" s="464" t="s">
        <v>126</v>
      </c>
      <c r="D2633" s="89" t="s">
        <v>1046</v>
      </c>
      <c r="E2633" s="465" t="s">
        <v>572</v>
      </c>
      <c r="F2633" s="658" t="s">
        <v>333</v>
      </c>
      <c r="G2633" s="410" t="s">
        <v>571</v>
      </c>
      <c r="H2633" s="432" t="s">
        <v>542</v>
      </c>
      <c r="I2633" s="437" t="s">
        <v>1052</v>
      </c>
      <c r="J2633" s="432" t="s">
        <v>1114</v>
      </c>
      <c r="K2633" s="433" t="s">
        <v>1747</v>
      </c>
      <c r="L2633" s="424" t="s">
        <v>1748</v>
      </c>
      <c r="M2633" s="425" t="s">
        <v>1962</v>
      </c>
      <c r="N2633" s="425" t="s">
        <v>955</v>
      </c>
      <c r="O2633" s="425" t="s">
        <v>1047</v>
      </c>
      <c r="P2633" s="425" t="s">
        <v>1043</v>
      </c>
      <c r="Q2633" s="425" t="s">
        <v>1949</v>
      </c>
      <c r="R2633" s="434" t="s">
        <v>1043</v>
      </c>
      <c r="S2633" s="434" t="s">
        <v>1047</v>
      </c>
      <c r="T2633" s="434" t="s">
        <v>1955</v>
      </c>
      <c r="U2633" s="434" t="s">
        <v>1047</v>
      </c>
      <c r="V2633" s="434" t="s">
        <v>1047</v>
      </c>
      <c r="W2633" s="434" t="s">
        <v>1047</v>
      </c>
      <c r="X2633" s="434" t="s">
        <v>1047</v>
      </c>
      <c r="Y2633" s="434" t="s">
        <v>1047</v>
      </c>
      <c r="Z2633" s="434" t="s">
        <v>1043</v>
      </c>
      <c r="AA2633" s="469" t="s">
        <v>1743</v>
      </c>
      <c r="AB2633" s="781" t="s">
        <v>1744</v>
      </c>
      <c r="AC2633" s="458">
        <v>40422</v>
      </c>
      <c r="AD2633" s="435" t="s">
        <v>1749</v>
      </c>
      <c r="AE2633" s="543">
        <v>0</v>
      </c>
      <c r="AF2633" s="543">
        <v>0</v>
      </c>
      <c r="AG2633" s="543">
        <v>0</v>
      </c>
      <c r="AH2633" s="543">
        <v>2964</v>
      </c>
      <c r="AI2633" s="543">
        <v>2668</v>
      </c>
      <c r="AJ2633" s="543">
        <v>2302</v>
      </c>
      <c r="AK2633" s="544">
        <v>2234</v>
      </c>
      <c r="AL2633" s="544">
        <v>2029</v>
      </c>
      <c r="AM2633" s="544">
        <v>1991</v>
      </c>
      <c r="AN2633" s="543">
        <v>2068</v>
      </c>
      <c r="AO2633" s="545">
        <v>2033</v>
      </c>
      <c r="AP2633" s="544">
        <v>2006</v>
      </c>
      <c r="AQ2633" s="182" t="s">
        <v>2338</v>
      </c>
      <c r="AR2633" s="746" t="s">
        <v>858</v>
      </c>
      <c r="AS2633" s="475" t="str">
        <f t="shared" si="307"/>
        <v>ÜS</v>
      </c>
      <c r="AT2633" s="475" t="str">
        <f t="shared" si="307"/>
        <v>2B</v>
      </c>
      <c r="AU2633" s="475">
        <f t="shared" si="307"/>
        <v>254</v>
      </c>
      <c r="AV2633" s="475" t="str">
        <f t="shared" si="307"/>
        <v>Pre-Voc</v>
      </c>
      <c r="AW2633" s="475" t="str">
        <f t="shared" si="307"/>
        <v>B</v>
      </c>
      <c r="AX2633" s="475">
        <f t="shared" si="307"/>
        <v>0</v>
      </c>
      <c r="AY2633" s="185" t="str">
        <f>IF(AND(SUM(AE2633:$AP2633)&gt;0,J2633&lt;&gt;""),CONCATENATE(B2633,"_",F2633,"_",AG2633),0)</f>
        <v>BB_2.4.4_0</v>
      </c>
      <c r="AZ2633" s="203">
        <f>IF(AND(SUM(AE2633:$AP2633)&gt;0,D2633="BFS"),1,0)</f>
        <v>0</v>
      </c>
      <c r="BA2633" s="203">
        <f t="shared" si="303"/>
        <v>0</v>
      </c>
    </row>
    <row r="2634" spans="1:53" ht="15.5">
      <c r="A2634" s="185">
        <f>IF(AND(SUM(AE2634:AP2634)&gt;0,J2634&lt;&gt;""),CONCATENATE(B2634,"_",F2634,"_",$A$5,"_",SUMPRODUCT((B$9:B2634=B2634)*(F$9:F2634=F2634)*(SUM(AE2634:AP2634)&lt;&gt;0)*(J2634&lt;&gt;""))-1),0)</f>
        <v>0</v>
      </c>
      <c r="B2634" s="163" t="s">
        <v>858</v>
      </c>
      <c r="C2634" s="65" t="s">
        <v>612</v>
      </c>
      <c r="D2634" s="66"/>
      <c r="E2634" s="461"/>
      <c r="F2634" s="660"/>
      <c r="G2634" s="67"/>
      <c r="H2634" s="67"/>
      <c r="I2634" s="67"/>
      <c r="J2634" s="67"/>
      <c r="K2634" s="67"/>
      <c r="L2634" s="67"/>
      <c r="M2634" s="67"/>
      <c r="N2634" s="67"/>
      <c r="O2634" s="67"/>
      <c r="P2634" s="67"/>
      <c r="Q2634" s="67"/>
      <c r="R2634" s="67"/>
      <c r="S2634" s="67"/>
      <c r="T2634" s="67"/>
      <c r="U2634" s="67"/>
      <c r="V2634" s="67"/>
      <c r="W2634" s="67"/>
      <c r="X2634" s="67"/>
      <c r="Y2634" s="67"/>
      <c r="Z2634" s="67"/>
      <c r="AA2634" s="67"/>
      <c r="AB2634" s="67"/>
      <c r="AC2634" s="455"/>
      <c r="AD2634" s="91"/>
      <c r="AE2634" s="540"/>
      <c r="AF2634" s="540"/>
      <c r="AG2634" s="540"/>
      <c r="AH2634" s="540"/>
      <c r="AI2634" s="540"/>
      <c r="AJ2634" s="540"/>
      <c r="AK2634" s="540"/>
      <c r="AL2634" s="540"/>
      <c r="AM2634" s="540"/>
      <c r="AN2634" s="540"/>
      <c r="AO2634" s="540"/>
      <c r="AP2634" s="540"/>
      <c r="AQ2634" s="325"/>
      <c r="AR2634" s="163" t="s">
        <v>858</v>
      </c>
      <c r="AS2634" s="475">
        <f t="shared" si="307"/>
        <v>0</v>
      </c>
      <c r="AT2634" s="475">
        <f t="shared" si="307"/>
        <v>0</v>
      </c>
      <c r="AU2634" s="475">
        <f t="shared" si="307"/>
        <v>0</v>
      </c>
      <c r="AV2634" s="475">
        <f t="shared" si="307"/>
        <v>0</v>
      </c>
      <c r="AW2634" s="475">
        <f t="shared" si="307"/>
        <v>0</v>
      </c>
      <c r="AX2634" s="475">
        <f t="shared" si="307"/>
        <v>0</v>
      </c>
      <c r="AY2634" s="185">
        <f>IF(AND(SUM(AE2634:$AP2634)&gt;0,J2634&lt;&gt;""),CONCATENATE(B2634,"_",F2634,"_",AG2634),0)</f>
        <v>0</v>
      </c>
      <c r="AZ2634" s="203">
        <f>IF(AND(SUM(AE2634:$AP2634)&gt;0,D2634="BFS"),1,0)</f>
        <v>0</v>
      </c>
      <c r="BA2634" s="203">
        <f t="shared" si="303"/>
        <v>0</v>
      </c>
    </row>
    <row r="2635" spans="1:53" ht="15.5">
      <c r="A2635" s="185">
        <f>IF(AND(SUM(AE2635:AP2635)&gt;0,J2635&lt;&gt;""),CONCATENATE(B2635,"_",F2635,"_",$A$5,"_",SUMPRODUCT((B$9:B2635=B2635)*(F$9:F2635=F2635)*(SUM(AE2635:AP2635)&lt;&gt;0)*(J2635&lt;&gt;""))-1),0)</f>
        <v>0</v>
      </c>
      <c r="B2635" s="164" t="s">
        <v>858</v>
      </c>
      <c r="C2635" s="68" t="s">
        <v>168</v>
      </c>
      <c r="D2635" s="66"/>
      <c r="E2635" s="471"/>
      <c r="F2635" s="660"/>
      <c r="G2635" s="72"/>
      <c r="H2635" s="72"/>
      <c r="I2635" s="72"/>
      <c r="J2635" s="72"/>
      <c r="K2635" s="72"/>
      <c r="L2635" s="72"/>
      <c r="M2635" s="72"/>
      <c r="N2635" s="72"/>
      <c r="O2635" s="72"/>
      <c r="P2635" s="72"/>
      <c r="Q2635" s="72"/>
      <c r="R2635" s="72"/>
      <c r="S2635" s="72"/>
      <c r="T2635" s="72"/>
      <c r="U2635" s="72"/>
      <c r="V2635" s="72"/>
      <c r="W2635" s="72"/>
      <c r="X2635" s="72"/>
      <c r="Y2635" s="72"/>
      <c r="Z2635" s="72"/>
      <c r="AA2635" s="72"/>
      <c r="AB2635" s="72"/>
      <c r="AC2635" s="460"/>
      <c r="AD2635" s="90"/>
      <c r="AE2635" s="550"/>
      <c r="AF2635" s="550"/>
      <c r="AG2635" s="550"/>
      <c r="AH2635" s="550"/>
      <c r="AI2635" s="550"/>
      <c r="AJ2635" s="550"/>
      <c r="AK2635" s="550"/>
      <c r="AL2635" s="550"/>
      <c r="AM2635" s="550"/>
      <c r="AN2635" s="550"/>
      <c r="AO2635" s="550"/>
      <c r="AP2635" s="550"/>
      <c r="AQ2635" s="75"/>
      <c r="AR2635" s="164" t="s">
        <v>858</v>
      </c>
      <c r="AS2635" s="475">
        <f t="shared" si="307"/>
        <v>0</v>
      </c>
      <c r="AT2635" s="475">
        <f t="shared" si="307"/>
        <v>0</v>
      </c>
      <c r="AU2635" s="475">
        <f t="shared" si="307"/>
        <v>0</v>
      </c>
      <c r="AV2635" s="475">
        <f t="shared" si="307"/>
        <v>0</v>
      </c>
      <c r="AW2635" s="475">
        <f t="shared" si="307"/>
        <v>0</v>
      </c>
      <c r="AX2635" s="475">
        <f t="shared" si="307"/>
        <v>0</v>
      </c>
      <c r="AY2635" s="185">
        <f>IF(AND(SUM(AE2635:$AP2635)&gt;0,J2635&lt;&gt;""),CONCATENATE(B2635,"_",F2635,"_",AG2635),0)</f>
        <v>0</v>
      </c>
      <c r="AZ2635" s="203">
        <f>IF(AND(SUM(AE2635:$AP2635)&gt;0,D2635="BFS"),1,0)</f>
        <v>0</v>
      </c>
      <c r="BA2635" s="203">
        <f t="shared" si="303"/>
        <v>0</v>
      </c>
    </row>
    <row r="2636" spans="1:53" ht="25">
      <c r="A2636" s="185">
        <f>IF(AND(SUM(AE2636:AP2636)&gt;0,J2636&lt;&gt;""),CONCATENATE(B2636,"_",F2636,"_",$A$5,"_",SUMPRODUCT((B$9:B2636=B2636)*(F$9:F2636=F2636)*(SUM(AE2636:AP2636)&lt;&gt;0)*(J2636&lt;&gt;""))-1),0)</f>
        <v>0</v>
      </c>
      <c r="B2636" s="745" t="s">
        <v>858</v>
      </c>
      <c r="C2636" s="58" t="s">
        <v>170</v>
      </c>
      <c r="D2636" s="85" t="s">
        <v>581</v>
      </c>
      <c r="E2636" s="463" t="s">
        <v>582</v>
      </c>
      <c r="F2636" s="657" t="s">
        <v>579</v>
      </c>
      <c r="G2636" s="420"/>
      <c r="H2636" s="418"/>
      <c r="I2636" s="418"/>
      <c r="J2636" s="418"/>
      <c r="K2636" s="418"/>
      <c r="L2636" s="419"/>
      <c r="M2636" s="419"/>
      <c r="N2636" s="419"/>
      <c r="O2636" s="419"/>
      <c r="P2636" s="419"/>
      <c r="Q2636" s="419"/>
      <c r="R2636" s="419"/>
      <c r="S2636" s="419"/>
      <c r="T2636" s="419"/>
      <c r="U2636" s="419"/>
      <c r="V2636" s="419"/>
      <c r="W2636" s="419"/>
      <c r="X2636" s="419"/>
      <c r="Y2636" s="419"/>
      <c r="Z2636" s="419"/>
      <c r="AA2636" s="420"/>
      <c r="AB2636" s="420"/>
      <c r="AC2636" s="457"/>
      <c r="AD2636" s="421"/>
      <c r="AE2636" s="536"/>
      <c r="AF2636" s="536"/>
      <c r="AG2636" s="536"/>
      <c r="AH2636" s="536"/>
      <c r="AI2636" s="537"/>
      <c r="AJ2636" s="537"/>
      <c r="AK2636" s="537"/>
      <c r="AL2636" s="537"/>
      <c r="AM2636" s="537"/>
      <c r="AN2636" s="537"/>
      <c r="AO2636" s="537"/>
      <c r="AP2636" s="537"/>
      <c r="AQ2636" s="422"/>
      <c r="AR2636" s="745" t="s">
        <v>858</v>
      </c>
      <c r="AS2636" s="475">
        <f t="shared" si="307"/>
        <v>0</v>
      </c>
      <c r="AT2636" s="475">
        <f t="shared" si="307"/>
        <v>0</v>
      </c>
      <c r="AU2636" s="475">
        <f t="shared" si="307"/>
        <v>0</v>
      </c>
      <c r="AV2636" s="475">
        <f t="shared" si="307"/>
        <v>0</v>
      </c>
      <c r="AW2636" s="475">
        <f t="shared" si="307"/>
        <v>0</v>
      </c>
      <c r="AX2636" s="475">
        <f t="shared" si="307"/>
        <v>0</v>
      </c>
      <c r="AY2636" s="185">
        <f>IF(AND(SUM(AE2636:$AP2636)&gt;0,J2636&lt;&gt;""),CONCATENATE(B2636,"_",F2636,"_",AG2636),0)</f>
        <v>0</v>
      </c>
      <c r="AZ2636" s="203">
        <f>IF(AND(SUM(AE2636:$AP2636)&gt;0,D2636="BFS"),1,0)</f>
        <v>0</v>
      </c>
      <c r="BA2636" s="203">
        <f t="shared" si="303"/>
        <v>0</v>
      </c>
    </row>
    <row r="2637" spans="1:53" ht="20">
      <c r="A2637" s="185" t="str">
        <f>IF(AND(SUM(AE2637:AP2637)&gt;0,J2637&lt;&gt;""),CONCATENATE(B2637,"_",F2637,"_",$A$5,"_",SUMPRODUCT((B$9:B2637=B2637)*(F$9:F2637=F2637)*(SUM(AE2637:AP2637)&lt;&gt;0)*(J2637&lt;&gt;""))-1),0)</f>
        <v>BB_3.1_neu_1</v>
      </c>
      <c r="B2637" s="746" t="s">
        <v>858</v>
      </c>
      <c r="C2637" s="464" t="s">
        <v>1937</v>
      </c>
      <c r="D2637" s="89" t="s">
        <v>581</v>
      </c>
      <c r="E2637" s="465" t="s">
        <v>582</v>
      </c>
      <c r="F2637" s="658" t="s">
        <v>579</v>
      </c>
      <c r="G2637" s="410" t="s">
        <v>130</v>
      </c>
      <c r="H2637" s="432" t="s">
        <v>1047</v>
      </c>
      <c r="I2637" s="437" t="s">
        <v>1342</v>
      </c>
      <c r="J2637" s="432" t="s">
        <v>1343</v>
      </c>
      <c r="K2637" s="433" t="s">
        <v>131</v>
      </c>
      <c r="L2637" s="424" t="s">
        <v>132</v>
      </c>
      <c r="M2637" s="425" t="s">
        <v>1962</v>
      </c>
      <c r="N2637" s="425" t="s">
        <v>1244</v>
      </c>
      <c r="O2637" s="425" t="s">
        <v>1047</v>
      </c>
      <c r="P2637" s="425" t="s">
        <v>1047</v>
      </c>
      <c r="Q2637" s="425">
        <v>0.6</v>
      </c>
      <c r="R2637" s="434" t="s">
        <v>1043</v>
      </c>
      <c r="S2637" s="434" t="s">
        <v>1043</v>
      </c>
      <c r="T2637" s="434" t="s">
        <v>1955</v>
      </c>
      <c r="U2637" s="434" t="s">
        <v>1043</v>
      </c>
      <c r="V2637" s="434" t="s">
        <v>1047</v>
      </c>
      <c r="W2637" s="434" t="s">
        <v>1047</v>
      </c>
      <c r="X2637" s="434" t="s">
        <v>1047</v>
      </c>
      <c r="Y2637" s="434" t="s">
        <v>1047</v>
      </c>
      <c r="Z2637" s="434" t="s">
        <v>1043</v>
      </c>
      <c r="AA2637" s="469" t="s">
        <v>133</v>
      </c>
      <c r="AB2637" s="781" t="s">
        <v>134</v>
      </c>
      <c r="AC2637" s="458">
        <v>40422</v>
      </c>
      <c r="AD2637" s="435"/>
      <c r="AE2637" s="543">
        <v>2987</v>
      </c>
      <c r="AF2637" s="543">
        <v>2976</v>
      </c>
      <c r="AG2637" s="543">
        <v>2570</v>
      </c>
      <c r="AH2637" s="543">
        <v>2063</v>
      </c>
      <c r="AI2637" s="543">
        <v>1813</v>
      </c>
      <c r="AJ2637" s="543">
        <v>1695</v>
      </c>
      <c r="AK2637" s="544">
        <v>1777</v>
      </c>
      <c r="AL2637" s="544">
        <v>1938</v>
      </c>
      <c r="AM2637" s="544">
        <v>2148</v>
      </c>
      <c r="AN2637" s="543">
        <v>2387</v>
      </c>
      <c r="AO2637" s="545">
        <v>2498</v>
      </c>
      <c r="AP2637" s="544">
        <v>2478</v>
      </c>
      <c r="AQ2637" s="182"/>
      <c r="AR2637" s="746" t="s">
        <v>858</v>
      </c>
      <c r="AS2637" s="475" t="str">
        <f t="shared" ref="AS2637:AX2646" si="308">IF(SUM($AE2637:$AP2637)&gt;0,VLOOKUP($F2637,Schulart,AS$2,FALSE),0)</f>
        <v>HZB</v>
      </c>
      <c r="AT2637" s="475" t="str">
        <f t="shared" si="308"/>
        <v>3A</v>
      </c>
      <c r="AU2637" s="475">
        <f t="shared" si="308"/>
        <v>344</v>
      </c>
      <c r="AV2637" s="475" t="str">
        <f t="shared" si="308"/>
        <v>GEN</v>
      </c>
      <c r="AW2637" s="475" t="str">
        <f t="shared" si="308"/>
        <v>A</v>
      </c>
      <c r="AX2637" s="475">
        <f t="shared" si="308"/>
        <v>0</v>
      </c>
      <c r="AY2637" s="185" t="str">
        <f>IF(AND(SUM(AE2637:$AP2637)&gt;0,J2637&lt;&gt;""),CONCATENATE(B2637,"_",F2637,"_",AG2637),0)</f>
        <v>BB_3.1_2570</v>
      </c>
      <c r="AZ2637" s="203">
        <f>IF(AND(SUM(AE2637:$AP2637)&gt;0,D2637="BFS"),1,0)</f>
        <v>0</v>
      </c>
      <c r="BA2637" s="203">
        <f t="shared" si="303"/>
        <v>0</v>
      </c>
    </row>
    <row r="2638" spans="1:53" ht="15.5">
      <c r="A2638" s="185">
        <f>IF(AND(SUM(AE2638:AP2638)&gt;0,J2638&lt;&gt;""),CONCATENATE(B2638,"_",F2638,"_",$A$5,"_",SUMPRODUCT((B$9:B2638=B2638)*(F$9:F2638=F2638)*(SUM(AE2638:AP2638)&lt;&gt;0)*(J2638&lt;&gt;""))-1),0)</f>
        <v>0</v>
      </c>
      <c r="B2638" s="164" t="s">
        <v>858</v>
      </c>
      <c r="C2638" s="68" t="s">
        <v>1253</v>
      </c>
      <c r="D2638" s="66"/>
      <c r="E2638" s="471"/>
      <c r="F2638" s="660"/>
      <c r="G2638" s="72"/>
      <c r="H2638" s="72"/>
      <c r="I2638" s="72"/>
      <c r="J2638" s="72"/>
      <c r="K2638" s="72"/>
      <c r="L2638" s="72"/>
      <c r="M2638" s="72"/>
      <c r="N2638" s="72"/>
      <c r="O2638" s="72"/>
      <c r="P2638" s="72"/>
      <c r="Q2638" s="72"/>
      <c r="R2638" s="72"/>
      <c r="S2638" s="72"/>
      <c r="T2638" s="72"/>
      <c r="U2638" s="72"/>
      <c r="V2638" s="72"/>
      <c r="W2638" s="72"/>
      <c r="X2638" s="72"/>
      <c r="Y2638" s="72"/>
      <c r="Z2638" s="72"/>
      <c r="AA2638" s="72"/>
      <c r="AB2638" s="72"/>
      <c r="AC2638" s="460"/>
      <c r="AD2638" s="90"/>
      <c r="AE2638" s="550"/>
      <c r="AF2638" s="550"/>
      <c r="AG2638" s="550"/>
      <c r="AH2638" s="550"/>
      <c r="AI2638" s="550"/>
      <c r="AJ2638" s="550"/>
      <c r="AK2638" s="550"/>
      <c r="AL2638" s="550"/>
      <c r="AM2638" s="550"/>
      <c r="AN2638" s="550"/>
      <c r="AO2638" s="550"/>
      <c r="AP2638" s="550"/>
      <c r="AQ2638" s="75"/>
      <c r="AR2638" s="164" t="s">
        <v>858</v>
      </c>
      <c r="AS2638" s="475">
        <f t="shared" si="308"/>
        <v>0</v>
      </c>
      <c r="AT2638" s="475">
        <f t="shared" si="308"/>
        <v>0</v>
      </c>
      <c r="AU2638" s="475">
        <f t="shared" si="308"/>
        <v>0</v>
      </c>
      <c r="AV2638" s="475">
        <f t="shared" si="308"/>
        <v>0</v>
      </c>
      <c r="AW2638" s="475">
        <f t="shared" si="308"/>
        <v>0</v>
      </c>
      <c r="AX2638" s="475">
        <f t="shared" si="308"/>
        <v>0</v>
      </c>
      <c r="AY2638" s="185">
        <f>IF(AND(SUM(AE2638:$AP2638)&gt;0,J2638&lt;&gt;""),CONCATENATE(B2638,"_",F2638,"_",AG2638),0)</f>
        <v>0</v>
      </c>
      <c r="AZ2638" s="203">
        <f>IF(AND(SUM(AE2638:$AP2638)&gt;0,D2638="BFS"),1,0)</f>
        <v>0</v>
      </c>
      <c r="BA2638" s="203">
        <f t="shared" si="303"/>
        <v>0</v>
      </c>
    </row>
    <row r="2639" spans="1:53" ht="25">
      <c r="A2639" s="185">
        <f>IF(AND(SUM(AE2639:AP2639)&gt;0,J2639&lt;&gt;""),CONCATENATE(B2639,"_",F2639,"_",$A$5,"_",SUMPRODUCT((B$9:B2639=B2639)*(F$9:F2639=F2639)*(SUM(AE2639:AP2639)&lt;&gt;0)*(J2639&lt;&gt;""))-1),0)</f>
        <v>0</v>
      </c>
      <c r="B2639" s="745" t="s">
        <v>858</v>
      </c>
      <c r="C2639" s="58" t="s">
        <v>585</v>
      </c>
      <c r="D2639" s="85" t="s">
        <v>587</v>
      </c>
      <c r="E2639" s="463" t="s">
        <v>586</v>
      </c>
      <c r="F2639" s="657" t="s">
        <v>584</v>
      </c>
      <c r="G2639" s="420"/>
      <c r="H2639" s="418"/>
      <c r="I2639" s="418"/>
      <c r="J2639" s="418"/>
      <c r="K2639" s="418"/>
      <c r="L2639" s="419"/>
      <c r="M2639" s="419"/>
      <c r="N2639" s="419"/>
      <c r="O2639" s="419"/>
      <c r="P2639" s="419"/>
      <c r="Q2639" s="419"/>
      <c r="R2639" s="419"/>
      <c r="S2639" s="419"/>
      <c r="T2639" s="419"/>
      <c r="U2639" s="419"/>
      <c r="V2639" s="419"/>
      <c r="W2639" s="419"/>
      <c r="X2639" s="419"/>
      <c r="Y2639" s="419"/>
      <c r="Z2639" s="419"/>
      <c r="AA2639" s="420"/>
      <c r="AB2639" s="420"/>
      <c r="AC2639" s="457"/>
      <c r="AD2639" s="421"/>
      <c r="AE2639" s="536"/>
      <c r="AF2639" s="536"/>
      <c r="AG2639" s="536"/>
      <c r="AH2639" s="536"/>
      <c r="AI2639" s="537"/>
      <c r="AJ2639" s="537"/>
      <c r="AK2639" s="537"/>
      <c r="AL2639" s="537"/>
      <c r="AM2639" s="537"/>
      <c r="AN2639" s="537"/>
      <c r="AO2639" s="537"/>
      <c r="AP2639" s="537"/>
      <c r="AQ2639" s="422"/>
      <c r="AR2639" s="745" t="s">
        <v>858</v>
      </c>
      <c r="AS2639" s="475">
        <f t="shared" si="308"/>
        <v>0</v>
      </c>
      <c r="AT2639" s="475">
        <f t="shared" si="308"/>
        <v>0</v>
      </c>
      <c r="AU2639" s="475">
        <f t="shared" si="308"/>
        <v>0</v>
      </c>
      <c r="AV2639" s="475">
        <f t="shared" si="308"/>
        <v>0</v>
      </c>
      <c r="AW2639" s="475">
        <f t="shared" si="308"/>
        <v>0</v>
      </c>
      <c r="AX2639" s="475">
        <f t="shared" si="308"/>
        <v>0</v>
      </c>
      <c r="AY2639" s="185">
        <f>IF(AND(SUM(AE2639:$AP2639)&gt;0,J2639&lt;&gt;""),CONCATENATE(B2639,"_",F2639,"_",AG2639),0)</f>
        <v>0</v>
      </c>
      <c r="AZ2639" s="203">
        <f>IF(AND(SUM(AE2639:$AP2639)&gt;0,D2639="BFS"),1,0)</f>
        <v>0</v>
      </c>
      <c r="BA2639" s="203">
        <f t="shared" si="303"/>
        <v>0</v>
      </c>
    </row>
    <row r="2640" spans="1:53" ht="20">
      <c r="A2640" s="185" t="str">
        <f>IF(AND(SUM(AE2640:AP2640)&gt;0,J2640&lt;&gt;""),CONCATENATE(B2640,"_",F2640,"_",$A$5,"_",SUMPRODUCT((B$9:B2640=B2640)*(F$9:F2640=F2640)*(SUM(AE2640:AP2640)&lt;&gt;0)*(J2640&lt;&gt;""))-1),0)</f>
        <v>BB_3.2_neu_1</v>
      </c>
      <c r="B2640" s="746" t="s">
        <v>858</v>
      </c>
      <c r="C2640" s="464" t="s">
        <v>1488</v>
      </c>
      <c r="D2640" s="89" t="s">
        <v>587</v>
      </c>
      <c r="E2640" s="465" t="s">
        <v>586</v>
      </c>
      <c r="F2640" s="658" t="s">
        <v>584</v>
      </c>
      <c r="G2640" s="410" t="s">
        <v>135</v>
      </c>
      <c r="H2640" s="432" t="s">
        <v>1047</v>
      </c>
      <c r="I2640" s="437" t="s">
        <v>1342</v>
      </c>
      <c r="J2640" s="432" t="s">
        <v>1343</v>
      </c>
      <c r="K2640" s="433" t="s">
        <v>136</v>
      </c>
      <c r="L2640" s="424" t="s">
        <v>137</v>
      </c>
      <c r="M2640" s="425" t="s">
        <v>1836</v>
      </c>
      <c r="N2640" s="425" t="s">
        <v>1985</v>
      </c>
      <c r="O2640" s="425" t="s">
        <v>1047</v>
      </c>
      <c r="P2640" s="425" t="s">
        <v>1043</v>
      </c>
      <c r="Q2640" s="425" t="s">
        <v>1949</v>
      </c>
      <c r="R2640" s="434" t="s">
        <v>1043</v>
      </c>
      <c r="S2640" s="434" t="s">
        <v>1047</v>
      </c>
      <c r="T2640" s="434" t="s">
        <v>1111</v>
      </c>
      <c r="U2640" s="434" t="s">
        <v>1043</v>
      </c>
      <c r="V2640" s="434" t="s">
        <v>1047</v>
      </c>
      <c r="W2640" s="434" t="s">
        <v>1047</v>
      </c>
      <c r="X2640" s="434" t="s">
        <v>1047</v>
      </c>
      <c r="Y2640" s="434" t="s">
        <v>1047</v>
      </c>
      <c r="Z2640" s="434" t="s">
        <v>1043</v>
      </c>
      <c r="AA2640" s="469" t="s">
        <v>138</v>
      </c>
      <c r="AB2640" s="781" t="s">
        <v>139</v>
      </c>
      <c r="AC2640" s="458">
        <v>40422</v>
      </c>
      <c r="AD2640" s="435"/>
      <c r="AE2640" s="543">
        <v>4523</v>
      </c>
      <c r="AF2640" s="543">
        <v>4070</v>
      </c>
      <c r="AG2640" s="543">
        <v>3366</v>
      </c>
      <c r="AH2640" s="543">
        <v>2629</v>
      </c>
      <c r="AI2640" s="543">
        <v>2438</v>
      </c>
      <c r="AJ2640" s="543">
        <v>2454</v>
      </c>
      <c r="AK2640" s="544">
        <v>2859</v>
      </c>
      <c r="AL2640" s="544">
        <v>3193</v>
      </c>
      <c r="AM2640" s="544">
        <v>3678</v>
      </c>
      <c r="AN2640" s="543">
        <v>4159</v>
      </c>
      <c r="AO2640" s="545">
        <v>4486</v>
      </c>
      <c r="AP2640" s="544">
        <v>4451</v>
      </c>
      <c r="AQ2640" s="182"/>
      <c r="AR2640" s="746" t="s">
        <v>858</v>
      </c>
      <c r="AS2640" s="475" t="str">
        <f t="shared" si="308"/>
        <v>HZB</v>
      </c>
      <c r="AT2640" s="475" t="str">
        <f t="shared" si="308"/>
        <v>3A</v>
      </c>
      <c r="AU2640" s="475">
        <f t="shared" si="308"/>
        <v>344</v>
      </c>
      <c r="AV2640" s="475" t="str">
        <f t="shared" si="308"/>
        <v>GEN</v>
      </c>
      <c r="AW2640" s="475" t="str">
        <f t="shared" si="308"/>
        <v>A</v>
      </c>
      <c r="AX2640" s="475">
        <f t="shared" si="308"/>
        <v>0</v>
      </c>
      <c r="AY2640" s="185" t="str">
        <f>IF(AND(SUM(AE2640:$AP2640)&gt;0,J2640&lt;&gt;""),CONCATENATE(B2640,"_",F2640,"_",AG2640),0)</f>
        <v>BB_3.2_3366</v>
      </c>
      <c r="AZ2640" s="203">
        <f>IF(AND(SUM(AE2640:$AP2640)&gt;0,D2640="BFS"),1,0)</f>
        <v>0</v>
      </c>
      <c r="BA2640" s="203">
        <f t="shared" si="303"/>
        <v>0</v>
      </c>
    </row>
    <row r="2641" spans="1:53" ht="15.5">
      <c r="A2641" s="185">
        <f>IF(AND(SUM(AE2641:AP2641)&gt;0,J2641&lt;&gt;""),CONCATENATE(B2641,"_",F2641,"_",$A$5,"_",SUMPRODUCT((B$9:B2641=B2641)*(F$9:F2641=F2641)*(SUM(AE2641:AP2641)&lt;&gt;0)*(J2641&lt;&gt;""))-1),0)</f>
        <v>0</v>
      </c>
      <c r="B2641" s="164" t="s">
        <v>858</v>
      </c>
      <c r="C2641" s="68" t="s">
        <v>1014</v>
      </c>
      <c r="D2641" s="66"/>
      <c r="E2641" s="471"/>
      <c r="F2641" s="660"/>
      <c r="G2641" s="72"/>
      <c r="H2641" s="72"/>
      <c r="I2641" s="72"/>
      <c r="J2641" s="72"/>
      <c r="K2641" s="72"/>
      <c r="L2641" s="72"/>
      <c r="M2641" s="72"/>
      <c r="N2641" s="72"/>
      <c r="O2641" s="72"/>
      <c r="P2641" s="72"/>
      <c r="Q2641" s="72"/>
      <c r="R2641" s="72"/>
      <c r="S2641" s="72"/>
      <c r="T2641" s="72"/>
      <c r="U2641" s="72"/>
      <c r="V2641" s="72"/>
      <c r="W2641" s="72"/>
      <c r="X2641" s="72"/>
      <c r="Y2641" s="72"/>
      <c r="Z2641" s="72"/>
      <c r="AA2641" s="72"/>
      <c r="AB2641" s="72"/>
      <c r="AC2641" s="460"/>
      <c r="AD2641" s="90"/>
      <c r="AE2641" s="550"/>
      <c r="AF2641" s="550"/>
      <c r="AG2641" s="550"/>
      <c r="AH2641" s="550"/>
      <c r="AI2641" s="550"/>
      <c r="AJ2641" s="550"/>
      <c r="AK2641" s="550"/>
      <c r="AL2641" s="550"/>
      <c r="AM2641" s="550"/>
      <c r="AN2641" s="550"/>
      <c r="AO2641" s="550"/>
      <c r="AP2641" s="550"/>
      <c r="AQ2641" s="75"/>
      <c r="AR2641" s="164" t="s">
        <v>858</v>
      </c>
      <c r="AS2641" s="475">
        <f t="shared" si="308"/>
        <v>0</v>
      </c>
      <c r="AT2641" s="475">
        <f t="shared" si="308"/>
        <v>0</v>
      </c>
      <c r="AU2641" s="475">
        <f t="shared" si="308"/>
        <v>0</v>
      </c>
      <c r="AV2641" s="475">
        <f t="shared" si="308"/>
        <v>0</v>
      </c>
      <c r="AW2641" s="475">
        <f t="shared" si="308"/>
        <v>0</v>
      </c>
      <c r="AX2641" s="475">
        <f t="shared" si="308"/>
        <v>0</v>
      </c>
      <c r="AY2641" s="185">
        <f>IF(AND(SUM(AE2641:$AP2641)&gt;0,J2641&lt;&gt;""),CONCATENATE(B2641,"_",F2641,"_",AG2641),0)</f>
        <v>0</v>
      </c>
      <c r="AZ2641" s="203">
        <f>IF(AND(SUM(AE2641:$AP2641)&gt;0,D2641="BFS"),1,0)</f>
        <v>0</v>
      </c>
      <c r="BA2641" s="203">
        <f t="shared" si="303"/>
        <v>0</v>
      </c>
    </row>
    <row r="2642" spans="1:53" ht="25">
      <c r="A2642" s="185">
        <f>IF(AND(SUM(AE2642:AP2642)&gt;0,J2642&lt;&gt;""),CONCATENATE(B2642,"_",F2642,"_",$A$5,"_",SUMPRODUCT((B$9:B2642=B2642)*(F$9:F2642=F2642)*(SUM(AE2642:AP2642)&lt;&gt;0)*(J2642&lt;&gt;""))-1),0)</f>
        <v>0</v>
      </c>
      <c r="B2642" s="745" t="s">
        <v>858</v>
      </c>
      <c r="C2642" s="58" t="s">
        <v>171</v>
      </c>
      <c r="D2642" s="85" t="s">
        <v>1365</v>
      </c>
      <c r="E2642" s="463" t="s">
        <v>593</v>
      </c>
      <c r="F2642" s="657" t="s">
        <v>592</v>
      </c>
      <c r="G2642" s="420"/>
      <c r="H2642" s="418"/>
      <c r="I2642" s="418"/>
      <c r="J2642" s="418"/>
      <c r="K2642" s="418"/>
      <c r="L2642" s="419"/>
      <c r="M2642" s="419"/>
      <c r="N2642" s="419"/>
      <c r="O2642" s="419"/>
      <c r="P2642" s="419"/>
      <c r="Q2642" s="419"/>
      <c r="R2642" s="419"/>
      <c r="S2642" s="419"/>
      <c r="T2642" s="419"/>
      <c r="U2642" s="419"/>
      <c r="V2642" s="419"/>
      <c r="W2642" s="419"/>
      <c r="X2642" s="419"/>
      <c r="Y2642" s="419"/>
      <c r="Z2642" s="419"/>
      <c r="AA2642" s="420"/>
      <c r="AB2642" s="420"/>
      <c r="AC2642" s="457"/>
      <c r="AD2642" s="421"/>
      <c r="AE2642" s="536"/>
      <c r="AF2642" s="536"/>
      <c r="AG2642" s="536"/>
      <c r="AH2642" s="536"/>
      <c r="AI2642" s="537"/>
      <c r="AJ2642" s="537"/>
      <c r="AK2642" s="537"/>
      <c r="AL2642" s="537"/>
      <c r="AM2642" s="537"/>
      <c r="AN2642" s="537"/>
      <c r="AO2642" s="537"/>
      <c r="AP2642" s="537"/>
      <c r="AQ2642" s="422"/>
      <c r="AR2642" s="745" t="s">
        <v>858</v>
      </c>
      <c r="AS2642" s="475">
        <f t="shared" si="308"/>
        <v>0</v>
      </c>
      <c r="AT2642" s="475">
        <f t="shared" si="308"/>
        <v>0</v>
      </c>
      <c r="AU2642" s="475">
        <f t="shared" si="308"/>
        <v>0</v>
      </c>
      <c r="AV2642" s="475">
        <f t="shared" si="308"/>
        <v>0</v>
      </c>
      <c r="AW2642" s="475">
        <f t="shared" si="308"/>
        <v>0</v>
      </c>
      <c r="AX2642" s="475">
        <f t="shared" si="308"/>
        <v>0</v>
      </c>
      <c r="AY2642" s="185">
        <f>IF(AND(SUM(AE2642:$AP2642)&gt;0,J2642&lt;&gt;""),CONCATENATE(B2642,"_",F2642,"_",AG2642),0)</f>
        <v>0</v>
      </c>
      <c r="AZ2642" s="203">
        <f>IF(AND(SUM(AE2642:$AP2642)&gt;0,D2642="BFS"),1,0)</f>
        <v>0</v>
      </c>
      <c r="BA2642" s="203">
        <f t="shared" si="303"/>
        <v>0</v>
      </c>
    </row>
    <row r="2643" spans="1:53" ht="13">
      <c r="A2643" s="185">
        <f>IF(AND(SUM(AE2643:AP2643)&gt;0,J2643&lt;&gt;""),CONCATENATE(B2643,"_",F2643,"_",$A$5,"_",SUMPRODUCT((B$9:B2643=B2643)*(F$9:F2643=F2643)*(SUM(AE2643:AP2643)&lt;&gt;0)*(J2643&lt;&gt;""))-1),0)</f>
        <v>0</v>
      </c>
      <c r="B2643" s="746" t="s">
        <v>858</v>
      </c>
      <c r="C2643" s="464" t="s">
        <v>171</v>
      </c>
      <c r="D2643" s="89" t="s">
        <v>1365</v>
      </c>
      <c r="E2643" s="465" t="s">
        <v>593</v>
      </c>
      <c r="F2643" s="658" t="s">
        <v>592</v>
      </c>
      <c r="G2643" s="410"/>
      <c r="H2643" s="432" t="s">
        <v>1043</v>
      </c>
      <c r="I2643" s="437" t="s">
        <v>1342</v>
      </c>
      <c r="J2643" s="432" t="s">
        <v>1343</v>
      </c>
      <c r="K2643" s="433"/>
      <c r="L2643" s="425"/>
      <c r="M2643" s="425"/>
      <c r="N2643" s="425"/>
      <c r="O2643" s="425"/>
      <c r="P2643" s="425"/>
      <c r="Q2643" s="425"/>
      <c r="R2643" s="434"/>
      <c r="S2643" s="434"/>
      <c r="T2643" s="434"/>
      <c r="U2643" s="434"/>
      <c r="V2643" s="434"/>
      <c r="W2643" s="434"/>
      <c r="X2643" s="434"/>
      <c r="Y2643" s="434"/>
      <c r="Z2643" s="434"/>
      <c r="AA2643" s="781"/>
      <c r="AB2643" s="442"/>
      <c r="AC2643" s="458"/>
      <c r="AD2643" s="443"/>
      <c r="AE2643" s="543"/>
      <c r="AF2643" s="543"/>
      <c r="AG2643" s="543"/>
      <c r="AH2643" s="543"/>
      <c r="AI2643" s="543"/>
      <c r="AJ2643" s="543"/>
      <c r="AK2643" s="544"/>
      <c r="AL2643" s="544"/>
      <c r="AM2643" s="544"/>
      <c r="AN2643" s="543"/>
      <c r="AO2643" s="545"/>
      <c r="AP2643" s="544"/>
      <c r="AQ2643" s="444"/>
      <c r="AR2643" s="746" t="s">
        <v>858</v>
      </c>
      <c r="AS2643" s="475">
        <f t="shared" si="308"/>
        <v>0</v>
      </c>
      <c r="AT2643" s="475">
        <f t="shared" si="308"/>
        <v>0</v>
      </c>
      <c r="AU2643" s="475">
        <f t="shared" si="308"/>
        <v>0</v>
      </c>
      <c r="AV2643" s="475">
        <f t="shared" si="308"/>
        <v>0</v>
      </c>
      <c r="AW2643" s="475">
        <f t="shared" si="308"/>
        <v>0</v>
      </c>
      <c r="AX2643" s="475">
        <f t="shared" si="308"/>
        <v>0</v>
      </c>
      <c r="AY2643" s="185">
        <f>IF(AND(SUM(AE2643:$AP2643)&gt;0,J2643&lt;&gt;""),CONCATENATE(B2643,"_",F2643,"_",AG2643),0)</f>
        <v>0</v>
      </c>
      <c r="AZ2643" s="203">
        <f>IF(AND(SUM(AE2643:$AP2643)&gt;0,D2643="BFS"),1,0)</f>
        <v>0</v>
      </c>
      <c r="BA2643" s="203">
        <f t="shared" si="303"/>
        <v>0</v>
      </c>
    </row>
    <row r="2644" spans="1:53" ht="15.5">
      <c r="A2644" s="185">
        <f>IF(AND(SUM(AE2644:AP2644)&gt;0,J2644&lt;&gt;""),CONCATENATE(B2644,"_",F2644,"_",$A$5,"_",SUMPRODUCT((B$9:B2644=B2644)*(F$9:F2644=F2644)*(SUM(AE2644:AP2644)&lt;&gt;0)*(J2644&lt;&gt;""))-1),0)</f>
        <v>0</v>
      </c>
      <c r="B2644" s="163" t="s">
        <v>858</v>
      </c>
      <c r="C2644" s="65" t="s">
        <v>689</v>
      </c>
      <c r="D2644" s="66"/>
      <c r="E2644" s="461"/>
      <c r="F2644" s="660"/>
      <c r="G2644" s="67"/>
      <c r="H2644" s="67"/>
      <c r="I2644" s="67"/>
      <c r="J2644" s="67"/>
      <c r="K2644" s="67"/>
      <c r="L2644" s="67"/>
      <c r="M2644" s="67"/>
      <c r="N2644" s="67"/>
      <c r="O2644" s="67"/>
      <c r="P2644" s="67"/>
      <c r="Q2644" s="67"/>
      <c r="R2644" s="67"/>
      <c r="S2644" s="67"/>
      <c r="T2644" s="67"/>
      <c r="U2644" s="67"/>
      <c r="V2644" s="67"/>
      <c r="W2644" s="67"/>
      <c r="X2644" s="67"/>
      <c r="Y2644" s="67"/>
      <c r="Z2644" s="67"/>
      <c r="AA2644" s="67"/>
      <c r="AB2644" s="67"/>
      <c r="AC2644" s="455"/>
      <c r="AD2644" s="91"/>
      <c r="AE2644" s="540"/>
      <c r="AF2644" s="540"/>
      <c r="AG2644" s="540"/>
      <c r="AH2644" s="540"/>
      <c r="AI2644" s="540"/>
      <c r="AJ2644" s="540"/>
      <c r="AK2644" s="540"/>
      <c r="AL2644" s="540"/>
      <c r="AM2644" s="540"/>
      <c r="AN2644" s="540"/>
      <c r="AO2644" s="540"/>
      <c r="AP2644" s="540"/>
      <c r="AQ2644" s="325"/>
      <c r="AR2644" s="163" t="s">
        <v>858</v>
      </c>
      <c r="AS2644" s="475">
        <f t="shared" si="308"/>
        <v>0</v>
      </c>
      <c r="AT2644" s="475">
        <f t="shared" si="308"/>
        <v>0</v>
      </c>
      <c r="AU2644" s="475">
        <f t="shared" si="308"/>
        <v>0</v>
      </c>
      <c r="AV2644" s="475">
        <f t="shared" si="308"/>
        <v>0</v>
      </c>
      <c r="AW2644" s="475">
        <f t="shared" si="308"/>
        <v>0</v>
      </c>
      <c r="AX2644" s="475">
        <f t="shared" si="308"/>
        <v>0</v>
      </c>
      <c r="AY2644" s="185">
        <f>IF(AND(SUM(AE2644:$AP2644)&gt;0,J2644&lt;&gt;""),CONCATENATE(B2644,"_",F2644,"_",AG2644),0)</f>
        <v>0</v>
      </c>
      <c r="AZ2644" s="203">
        <f>IF(AND(SUM(AE2644:$AP2644)&gt;0,D2644="BFS"),1,0)</f>
        <v>0</v>
      </c>
      <c r="BA2644" s="203">
        <f t="shared" si="303"/>
        <v>0</v>
      </c>
    </row>
    <row r="2645" spans="1:53" ht="15.5">
      <c r="A2645" s="185">
        <f>IF(AND(SUM(AE2645:AP2645)&gt;0,J2645&lt;&gt;""),CONCATENATE(B2645,"_",F2645,"_",$A$5,"_",SUMPRODUCT((B$9:B2645=B2645)*(F$9:F2645=F2645)*(SUM(AE2645:AP2645)&lt;&gt;0)*(J2645&lt;&gt;""))-1),0)</f>
        <v>0</v>
      </c>
      <c r="B2645" s="164" t="s">
        <v>858</v>
      </c>
      <c r="C2645" s="68" t="s">
        <v>799</v>
      </c>
      <c r="D2645" s="66"/>
      <c r="E2645" s="471"/>
      <c r="F2645" s="660"/>
      <c r="G2645" s="72"/>
      <c r="H2645" s="72"/>
      <c r="I2645" s="72"/>
      <c r="J2645" s="72"/>
      <c r="K2645" s="72"/>
      <c r="L2645" s="72"/>
      <c r="M2645" s="72"/>
      <c r="N2645" s="72"/>
      <c r="O2645" s="72"/>
      <c r="P2645" s="72"/>
      <c r="Q2645" s="72"/>
      <c r="R2645" s="72"/>
      <c r="S2645" s="72"/>
      <c r="T2645" s="72"/>
      <c r="U2645" s="72"/>
      <c r="V2645" s="72"/>
      <c r="W2645" s="72"/>
      <c r="X2645" s="72"/>
      <c r="Y2645" s="72"/>
      <c r="Z2645" s="72"/>
      <c r="AA2645" s="72"/>
      <c r="AB2645" s="72"/>
      <c r="AC2645" s="460"/>
      <c r="AD2645" s="90"/>
      <c r="AE2645" s="550"/>
      <c r="AF2645" s="550"/>
      <c r="AG2645" s="550"/>
      <c r="AH2645" s="550"/>
      <c r="AI2645" s="550"/>
      <c r="AJ2645" s="550"/>
      <c r="AK2645" s="550"/>
      <c r="AL2645" s="550"/>
      <c r="AM2645" s="550"/>
      <c r="AN2645" s="550"/>
      <c r="AO2645" s="550"/>
      <c r="AP2645" s="550"/>
      <c r="AQ2645" s="75"/>
      <c r="AR2645" s="164" t="s">
        <v>858</v>
      </c>
      <c r="AS2645" s="475">
        <f t="shared" si="308"/>
        <v>0</v>
      </c>
      <c r="AT2645" s="475">
        <f t="shared" si="308"/>
        <v>0</v>
      </c>
      <c r="AU2645" s="475">
        <f t="shared" si="308"/>
        <v>0</v>
      </c>
      <c r="AV2645" s="475">
        <f t="shared" si="308"/>
        <v>0</v>
      </c>
      <c r="AW2645" s="475">
        <f t="shared" si="308"/>
        <v>0</v>
      </c>
      <c r="AX2645" s="475">
        <f t="shared" si="308"/>
        <v>0</v>
      </c>
      <c r="AY2645" s="185">
        <f>IF(AND(SUM(AE2645:$AP2645)&gt;0,J2645&lt;&gt;""),CONCATENATE(B2645,"_",F2645,"_",AG2645),0)</f>
        <v>0</v>
      </c>
      <c r="AZ2645" s="203">
        <f>IF(AND(SUM(AE2645:$AP2645)&gt;0,D2645="BFS"),1,0)</f>
        <v>0</v>
      </c>
      <c r="BA2645" s="203">
        <f t="shared" si="303"/>
        <v>0</v>
      </c>
    </row>
    <row r="2646" spans="1:53" ht="25">
      <c r="A2646" s="185">
        <f>IF(AND(SUM(AE2646:AP2646)&gt;0,J2646&lt;&gt;""),CONCATENATE(B2646,"_",F2646,"_",$A$5,"_",SUMPRODUCT((B$9:B2646=B2646)*(F$9:F2646=F2646)*(SUM(AE2646:AP2646)&lt;&gt;0)*(J2646&lt;&gt;""))-1),0)</f>
        <v>0</v>
      </c>
      <c r="B2646" s="745" t="s">
        <v>858</v>
      </c>
      <c r="C2646" s="58" t="s">
        <v>1254</v>
      </c>
      <c r="D2646" s="85" t="s">
        <v>85</v>
      </c>
      <c r="E2646" s="463" t="s">
        <v>598</v>
      </c>
      <c r="F2646" s="657" t="s">
        <v>598</v>
      </c>
      <c r="G2646" s="420"/>
      <c r="H2646" s="419"/>
      <c r="I2646" s="419"/>
      <c r="J2646" s="419"/>
      <c r="K2646" s="419"/>
      <c r="L2646" s="419"/>
      <c r="M2646" s="419"/>
      <c r="N2646" s="419"/>
      <c r="O2646" s="419" t="s">
        <v>1949</v>
      </c>
      <c r="P2646" s="419" t="s">
        <v>1949</v>
      </c>
      <c r="Q2646" s="419" t="s">
        <v>1949</v>
      </c>
      <c r="R2646" s="419" t="s">
        <v>1949</v>
      </c>
      <c r="S2646" s="419" t="s">
        <v>1949</v>
      </c>
      <c r="T2646" s="419"/>
      <c r="U2646" s="419" t="s">
        <v>1949</v>
      </c>
      <c r="V2646" s="419" t="s">
        <v>1949</v>
      </c>
      <c r="W2646" s="419" t="s">
        <v>1949</v>
      </c>
      <c r="X2646" s="419" t="s">
        <v>1949</v>
      </c>
      <c r="Y2646" s="419" t="s">
        <v>1949</v>
      </c>
      <c r="Z2646" s="419" t="s">
        <v>1949</v>
      </c>
      <c r="AA2646" s="420"/>
      <c r="AB2646" s="420"/>
      <c r="AC2646" s="457"/>
      <c r="AD2646" s="421"/>
      <c r="AE2646" s="536"/>
      <c r="AF2646" s="536"/>
      <c r="AG2646" s="536"/>
      <c r="AH2646" s="536"/>
      <c r="AI2646" s="537"/>
      <c r="AJ2646" s="537"/>
      <c r="AK2646" s="537"/>
      <c r="AL2646" s="537"/>
      <c r="AM2646" s="537"/>
      <c r="AN2646" s="537"/>
      <c r="AO2646" s="537"/>
      <c r="AP2646" s="537"/>
      <c r="AQ2646" s="422"/>
      <c r="AR2646" s="745" t="s">
        <v>858</v>
      </c>
      <c r="AS2646" s="475">
        <f t="shared" si="308"/>
        <v>0</v>
      </c>
      <c r="AT2646" s="475">
        <f t="shared" si="308"/>
        <v>0</v>
      </c>
      <c r="AU2646" s="475">
        <f t="shared" si="308"/>
        <v>0</v>
      </c>
      <c r="AV2646" s="475">
        <f t="shared" si="308"/>
        <v>0</v>
      </c>
      <c r="AW2646" s="475">
        <f t="shared" si="308"/>
        <v>0</v>
      </c>
      <c r="AX2646" s="475">
        <f t="shared" si="308"/>
        <v>0</v>
      </c>
      <c r="AY2646" s="185">
        <f>IF(AND(SUM(AE2646:$AP2646)&gt;0,J2646&lt;&gt;""),CONCATENATE(B2646,"_",F2646,"_",AG2646),0)</f>
        <v>0</v>
      </c>
      <c r="AZ2646" s="203">
        <f>IF(AND(SUM(AE2646:$AP2646)&gt;0,D2646="BFS"),1,0)</f>
        <v>0</v>
      </c>
      <c r="BA2646" s="203">
        <f t="shared" si="303"/>
        <v>0</v>
      </c>
    </row>
    <row r="2647" spans="1:53" ht="30">
      <c r="A2647" s="185" t="str">
        <f>IF(AND(SUM(AE2647:AP2647)&gt;0,J2647&lt;&gt;""),CONCATENATE(B2647,"_",F2647,"_",$A$5,"_",SUMPRODUCT((B$9:B2647=B2647)*(F$9:F2647=F2647)*(SUM(AE2647:AP2647)&lt;&gt;0)*(J2647&lt;&gt;""))-1),0)</f>
        <v>BB_4.1_neu_1</v>
      </c>
      <c r="B2647" s="746" t="s">
        <v>858</v>
      </c>
      <c r="C2647" s="464" t="s">
        <v>1178</v>
      </c>
      <c r="D2647" s="89" t="s">
        <v>85</v>
      </c>
      <c r="E2647" s="465" t="s">
        <v>598</v>
      </c>
      <c r="F2647" s="658" t="s">
        <v>598</v>
      </c>
      <c r="G2647" s="410" t="s">
        <v>140</v>
      </c>
      <c r="H2647" s="432" t="s">
        <v>1047</v>
      </c>
      <c r="I2647" s="437" t="s">
        <v>1052</v>
      </c>
      <c r="J2647" s="432" t="s">
        <v>1053</v>
      </c>
      <c r="K2647" s="433" t="s">
        <v>141</v>
      </c>
      <c r="L2647" s="424" t="s">
        <v>1803</v>
      </c>
      <c r="M2647" s="425" t="s">
        <v>1840</v>
      </c>
      <c r="N2647" s="425" t="s">
        <v>1804</v>
      </c>
      <c r="O2647" s="425" t="s">
        <v>1047</v>
      </c>
      <c r="P2647" s="425" t="s">
        <v>1043</v>
      </c>
      <c r="Q2647" s="425"/>
      <c r="R2647" s="434" t="s">
        <v>1043</v>
      </c>
      <c r="S2647" s="434" t="s">
        <v>1043</v>
      </c>
      <c r="T2647" s="434" t="s">
        <v>1955</v>
      </c>
      <c r="U2647" s="434" t="s">
        <v>1043</v>
      </c>
      <c r="V2647" s="434" t="s">
        <v>1047</v>
      </c>
      <c r="W2647" s="434" t="s">
        <v>1047</v>
      </c>
      <c r="X2647" s="434" t="s">
        <v>1047</v>
      </c>
      <c r="Y2647" s="434" t="s">
        <v>1047</v>
      </c>
      <c r="Z2647" s="434" t="s">
        <v>1043</v>
      </c>
      <c r="AA2647" s="469" t="s">
        <v>1805</v>
      </c>
      <c r="AB2647" s="781" t="s">
        <v>1806</v>
      </c>
      <c r="AC2647" s="458">
        <v>40422</v>
      </c>
      <c r="AD2647" s="435"/>
      <c r="AE2647" s="543">
        <v>196</v>
      </c>
      <c r="AF2647" s="543">
        <v>247</v>
      </c>
      <c r="AG2647" s="543">
        <v>293</v>
      </c>
      <c r="AH2647" s="543">
        <v>296</v>
      </c>
      <c r="AI2647" s="543">
        <v>308</v>
      </c>
      <c r="AJ2647" s="543">
        <v>245</v>
      </c>
      <c r="AK2647" s="665"/>
      <c r="AL2647" s="665"/>
      <c r="AM2647" s="665"/>
      <c r="AN2647" s="665"/>
      <c r="AO2647" s="665"/>
      <c r="AP2647" s="665"/>
      <c r="AQ2647" s="182" t="s">
        <v>2188</v>
      </c>
      <c r="AR2647" s="746" t="s">
        <v>858</v>
      </c>
      <c r="AS2647" s="475" t="str">
        <f t="shared" ref="AS2647:AX2656" si="309">IF(SUM($AE2647:$AP2647)&gt;0,VLOOKUP($F2647,Schulart,AS$2,FALSE),0)</f>
        <v>FB</v>
      </c>
      <c r="AT2647" s="475" t="str">
        <f t="shared" si="309"/>
        <v>5B</v>
      </c>
      <c r="AU2647" s="475">
        <f t="shared" si="309"/>
        <v>655</v>
      </c>
      <c r="AV2647" s="475" t="str">
        <f t="shared" si="309"/>
        <v>VOC</v>
      </c>
      <c r="AW2647" s="475" t="str">
        <f t="shared" si="309"/>
        <v>B</v>
      </c>
      <c r="AX2647" s="475">
        <f t="shared" si="309"/>
        <v>0</v>
      </c>
      <c r="AY2647" s="185" t="str">
        <f>IF(AND(SUM(AE2647:$AP2647)&gt;0,J2647&lt;&gt;""),CONCATENATE(B2647,"_",F2647,"_",AG2647),0)</f>
        <v>BB_4.1_293</v>
      </c>
      <c r="AZ2647" s="203">
        <f>IF(AND(SUM(AE2647:$AP2647)&gt;0,D2647="BFS"),1,0)</f>
        <v>0</v>
      </c>
      <c r="BA2647" s="203">
        <f t="shared" si="303"/>
        <v>0</v>
      </c>
    </row>
    <row r="2648" spans="1:53" ht="30">
      <c r="A2648" s="185" t="str">
        <f>IF(AND(SUM(AE2648:AP2648)&gt;0,J2648&lt;&gt;""),CONCATENATE(B2648,"_",F2648,"_",$A$5,"_",SUMPRODUCT((B$9:B2648=B2648)*(F$9:F2648=F2648)*(SUM(AE2648:AP2648)&lt;&gt;0)*(J2648&lt;&gt;""))-1),0)</f>
        <v>BB_4.1_neu_2</v>
      </c>
      <c r="B2648" s="746" t="s">
        <v>858</v>
      </c>
      <c r="C2648" s="464" t="s">
        <v>1178</v>
      </c>
      <c r="D2648" s="89" t="s">
        <v>85</v>
      </c>
      <c r="E2648" s="465" t="s">
        <v>598</v>
      </c>
      <c r="F2648" s="658" t="s">
        <v>598</v>
      </c>
      <c r="G2648" s="410" t="s">
        <v>1807</v>
      </c>
      <c r="H2648" s="432" t="s">
        <v>1047</v>
      </c>
      <c r="I2648" s="437" t="s">
        <v>1052</v>
      </c>
      <c r="J2648" s="432" t="s">
        <v>1053</v>
      </c>
      <c r="K2648" s="433" t="s">
        <v>141</v>
      </c>
      <c r="L2648" s="424" t="s">
        <v>1803</v>
      </c>
      <c r="M2648" s="425" t="s">
        <v>1840</v>
      </c>
      <c r="N2648" s="425" t="s">
        <v>1985</v>
      </c>
      <c r="O2648" s="425" t="s">
        <v>1047</v>
      </c>
      <c r="P2648" s="425" t="s">
        <v>1043</v>
      </c>
      <c r="Q2648" s="425"/>
      <c r="R2648" s="434" t="s">
        <v>1043</v>
      </c>
      <c r="S2648" s="434" t="s">
        <v>1047</v>
      </c>
      <c r="T2648" s="434" t="s">
        <v>1955</v>
      </c>
      <c r="U2648" s="434" t="s">
        <v>1043</v>
      </c>
      <c r="V2648" s="434" t="s">
        <v>1047</v>
      </c>
      <c r="W2648" s="434" t="s">
        <v>1047</v>
      </c>
      <c r="X2648" s="434" t="s">
        <v>1047</v>
      </c>
      <c r="Y2648" s="434" t="s">
        <v>1047</v>
      </c>
      <c r="Z2648" s="434" t="s">
        <v>1043</v>
      </c>
      <c r="AA2648" s="469" t="s">
        <v>1805</v>
      </c>
      <c r="AB2648" s="781" t="s">
        <v>1806</v>
      </c>
      <c r="AC2648" s="458">
        <v>40422</v>
      </c>
      <c r="AD2648" s="435"/>
      <c r="AE2648" s="543">
        <v>160</v>
      </c>
      <c r="AF2648" s="543">
        <v>161</v>
      </c>
      <c r="AG2648" s="543">
        <v>90</v>
      </c>
      <c r="AH2648" s="543">
        <v>112</v>
      </c>
      <c r="AI2648" s="543">
        <v>144</v>
      </c>
      <c r="AJ2648" s="543">
        <v>261</v>
      </c>
      <c r="AK2648" s="665"/>
      <c r="AL2648" s="665"/>
      <c r="AM2648" s="665"/>
      <c r="AN2648" s="665"/>
      <c r="AO2648" s="665"/>
      <c r="AP2648" s="665"/>
      <c r="AQ2648" s="182" t="s">
        <v>2188</v>
      </c>
      <c r="AR2648" s="746" t="s">
        <v>858</v>
      </c>
      <c r="AS2648" s="475" t="str">
        <f t="shared" si="309"/>
        <v>FB</v>
      </c>
      <c r="AT2648" s="475" t="str">
        <f t="shared" si="309"/>
        <v>5B</v>
      </c>
      <c r="AU2648" s="475">
        <f t="shared" si="309"/>
        <v>655</v>
      </c>
      <c r="AV2648" s="475" t="str">
        <f t="shared" si="309"/>
        <v>VOC</v>
      </c>
      <c r="AW2648" s="475" t="str">
        <f t="shared" si="309"/>
        <v>B</v>
      </c>
      <c r="AX2648" s="475">
        <f t="shared" si="309"/>
        <v>0</v>
      </c>
      <c r="AY2648" s="185" t="str">
        <f>IF(AND(SUM(AE2648:$AP2648)&gt;0,J2648&lt;&gt;""),CONCATENATE(B2648,"_",F2648,"_",AG2648),0)</f>
        <v>BB_4.1_90</v>
      </c>
      <c r="AZ2648" s="203">
        <f>IF(AND(SUM(AE2648:$AP2648)&gt;0,D2648="BFS"),1,0)</f>
        <v>0</v>
      </c>
      <c r="BA2648" s="203">
        <f t="shared" si="303"/>
        <v>0</v>
      </c>
    </row>
    <row r="2649" spans="1:53" ht="40">
      <c r="A2649" s="185">
        <f>IF(AND(SUM(AE2649:AP2649)&gt;0,J2649&lt;&gt;""),CONCATENATE(B2649,"_",F2649,"_",$A$5,"_",SUMPRODUCT((B$9:B2649=B2649)*(F$9:F2649=F2649)*(SUM(AE2649:AP2649)&lt;&gt;0)*(J2649&lt;&gt;""))-1),0)</f>
        <v>0</v>
      </c>
      <c r="B2649" s="746" t="s">
        <v>858</v>
      </c>
      <c r="C2649" s="464" t="s">
        <v>1178</v>
      </c>
      <c r="D2649" s="89" t="s">
        <v>85</v>
      </c>
      <c r="E2649" s="465" t="s">
        <v>598</v>
      </c>
      <c r="F2649" s="658" t="s">
        <v>2122</v>
      </c>
      <c r="G2649" s="474" t="s">
        <v>2132</v>
      </c>
      <c r="H2649" s="432" t="s">
        <v>1047</v>
      </c>
      <c r="I2649" s="437" t="s">
        <v>1052</v>
      </c>
      <c r="J2649" s="432" t="s">
        <v>1053</v>
      </c>
      <c r="K2649" s="433" t="s">
        <v>141</v>
      </c>
      <c r="L2649" s="424" t="s">
        <v>1803</v>
      </c>
      <c r="M2649" s="425" t="s">
        <v>1840</v>
      </c>
      <c r="N2649" s="425" t="s">
        <v>2134</v>
      </c>
      <c r="O2649" s="425" t="s">
        <v>1047</v>
      </c>
      <c r="P2649" s="425" t="s">
        <v>1043</v>
      </c>
      <c r="Q2649" s="425"/>
      <c r="R2649" s="434" t="s">
        <v>1043</v>
      </c>
      <c r="S2649" s="434" t="s">
        <v>1047</v>
      </c>
      <c r="T2649" s="434" t="s">
        <v>1955</v>
      </c>
      <c r="U2649" s="434" t="s">
        <v>1043</v>
      </c>
      <c r="V2649" s="434" t="s">
        <v>1047</v>
      </c>
      <c r="W2649" s="434" t="s">
        <v>1047</v>
      </c>
      <c r="X2649" s="434" t="s">
        <v>1047</v>
      </c>
      <c r="Y2649" s="434" t="s">
        <v>1047</v>
      </c>
      <c r="Z2649" s="434" t="s">
        <v>1043</v>
      </c>
      <c r="AA2649" s="469" t="s">
        <v>2135</v>
      </c>
      <c r="AB2649" s="781" t="s">
        <v>1806</v>
      </c>
      <c r="AC2649" s="458">
        <v>41883</v>
      </c>
      <c r="AD2649" s="435"/>
      <c r="AE2649" s="665"/>
      <c r="AF2649" s="665"/>
      <c r="AG2649" s="665"/>
      <c r="AH2649" s="665"/>
      <c r="AI2649" s="665"/>
      <c r="AJ2649" s="665"/>
      <c r="AK2649" s="544">
        <v>0</v>
      </c>
      <c r="AL2649" s="544">
        <v>0</v>
      </c>
      <c r="AM2649" s="544">
        <v>0</v>
      </c>
      <c r="AN2649" s="543">
        <v>0</v>
      </c>
      <c r="AO2649" s="543">
        <v>0</v>
      </c>
      <c r="AP2649" s="544">
        <v>0</v>
      </c>
      <c r="AQ2649" s="182" t="s">
        <v>2138</v>
      </c>
      <c r="AR2649" s="746" t="s">
        <v>858</v>
      </c>
      <c r="AS2649" s="475">
        <f t="shared" si="309"/>
        <v>0</v>
      </c>
      <c r="AT2649" s="475">
        <f t="shared" si="309"/>
        <v>0</v>
      </c>
      <c r="AU2649" s="475">
        <f t="shared" si="309"/>
        <v>0</v>
      </c>
      <c r="AV2649" s="475">
        <f t="shared" si="309"/>
        <v>0</v>
      </c>
      <c r="AW2649" s="475">
        <f t="shared" si="309"/>
        <v>0</v>
      </c>
      <c r="AX2649" s="475">
        <f t="shared" si="309"/>
        <v>0</v>
      </c>
      <c r="AY2649" s="185">
        <f>IF(AND(SUM(AE2649:$AP2649)&gt;0,J2649&lt;&gt;""),CONCATENATE(B2649,"_",F2649,"_",AG2649),0)</f>
        <v>0</v>
      </c>
      <c r="AZ2649" s="203">
        <f>IF(AND(SUM(AE2649:$AP2649)&gt;0,D2649="BFS"),1,0)</f>
        <v>0</v>
      </c>
      <c r="BA2649" s="203">
        <f t="shared" si="303"/>
        <v>0</v>
      </c>
    </row>
    <row r="2650" spans="1:53" ht="40">
      <c r="A2650" s="185">
        <f>IF(AND(SUM(AE2650:AP2650)&gt;0,J2650&lt;&gt;""),CONCATENATE(B2650,"_",F2650,"_",$A$5,"_",SUMPRODUCT((B$9:B2650=B2650)*(F$9:F2650=F2650)*(SUM(AE2650:AP2650)&lt;&gt;0)*(J2650&lt;&gt;""))-1),0)</f>
        <v>0</v>
      </c>
      <c r="B2650" s="746" t="s">
        <v>858</v>
      </c>
      <c r="C2650" s="464" t="s">
        <v>1178</v>
      </c>
      <c r="D2650" s="89" t="s">
        <v>85</v>
      </c>
      <c r="E2650" s="465" t="s">
        <v>600</v>
      </c>
      <c r="F2650" s="658" t="s">
        <v>2530</v>
      </c>
      <c r="G2650" s="474" t="s">
        <v>2533</v>
      </c>
      <c r="H2650" s="432" t="s">
        <v>1047</v>
      </c>
      <c r="I2650" s="437" t="s">
        <v>1052</v>
      </c>
      <c r="J2650" s="432" t="s">
        <v>1053</v>
      </c>
      <c r="K2650" s="433" t="s">
        <v>141</v>
      </c>
      <c r="L2650" s="424" t="s">
        <v>1803</v>
      </c>
      <c r="M2650" s="425" t="s">
        <v>1840</v>
      </c>
      <c r="N2650" s="425" t="s">
        <v>2134</v>
      </c>
      <c r="O2650" s="425" t="s">
        <v>1047</v>
      </c>
      <c r="P2650" s="425" t="s">
        <v>1043</v>
      </c>
      <c r="Q2650" s="425"/>
      <c r="R2650" s="434" t="s">
        <v>1043</v>
      </c>
      <c r="S2650" s="434" t="s">
        <v>1047</v>
      </c>
      <c r="T2650" s="434" t="s">
        <v>1955</v>
      </c>
      <c r="U2650" s="434" t="s">
        <v>1043</v>
      </c>
      <c r="V2650" s="434" t="s">
        <v>1047</v>
      </c>
      <c r="W2650" s="434" t="s">
        <v>1047</v>
      </c>
      <c r="X2650" s="434" t="s">
        <v>1047</v>
      </c>
      <c r="Y2650" s="434" t="s">
        <v>1047</v>
      </c>
      <c r="Z2650" s="434" t="s">
        <v>1043</v>
      </c>
      <c r="AA2650" s="469" t="s">
        <v>2135</v>
      </c>
      <c r="AB2650" s="781" t="s">
        <v>1806</v>
      </c>
      <c r="AC2650" s="458"/>
      <c r="AD2650" s="435"/>
      <c r="AE2650" s="665"/>
      <c r="AF2650" s="665"/>
      <c r="AG2650" s="665"/>
      <c r="AH2650" s="665"/>
      <c r="AI2650" s="665"/>
      <c r="AJ2650" s="665"/>
      <c r="AK2650" s="544">
        <v>0</v>
      </c>
      <c r="AL2650" s="544">
        <v>0</v>
      </c>
      <c r="AM2650" s="544">
        <v>0</v>
      </c>
      <c r="AN2650" s="543">
        <v>0</v>
      </c>
      <c r="AO2650" s="543">
        <v>0</v>
      </c>
      <c r="AP2650" s="544">
        <v>0</v>
      </c>
      <c r="AQ2650" s="182" t="s">
        <v>2138</v>
      </c>
      <c r="AR2650" s="746" t="s">
        <v>858</v>
      </c>
      <c r="AS2650" s="475">
        <f t="shared" si="309"/>
        <v>0</v>
      </c>
      <c r="AT2650" s="475">
        <f t="shared" si="309"/>
        <v>0</v>
      </c>
      <c r="AU2650" s="475">
        <f t="shared" si="309"/>
        <v>0</v>
      </c>
      <c r="AV2650" s="475">
        <f t="shared" si="309"/>
        <v>0</v>
      </c>
      <c r="AW2650" s="475">
        <f t="shared" si="309"/>
        <v>0</v>
      </c>
      <c r="AX2650" s="475">
        <f t="shared" si="309"/>
        <v>0</v>
      </c>
      <c r="AY2650" s="185">
        <f>IF(AND(SUM(AE2650:$AP2650)&gt;0,J2650&lt;&gt;""),CONCATENATE(B2650,"_",F2650,"_",AG2650),0)</f>
        <v>0</v>
      </c>
      <c r="AZ2650" s="203">
        <f>IF(AND(SUM(AE2650:$AP2650)&gt;0,D2650="BFS"),1,0)</f>
        <v>0</v>
      </c>
      <c r="BA2650" s="203">
        <f t="shared" si="303"/>
        <v>0</v>
      </c>
    </row>
    <row r="2651" spans="1:53" ht="30">
      <c r="A2651" s="185">
        <f>IF(AND(SUM(AE2651:AP2651)&gt;0,J2651&lt;&gt;""),CONCATENATE(B2651,"_",F2651,"_",$A$5,"_",SUMPRODUCT((B$9:B2651=B2651)*(F$9:F2651=F2651)*(SUM(AE2651:AP2651)&lt;&gt;0)*(J2651&lt;&gt;""))-1),0)</f>
        <v>0</v>
      </c>
      <c r="B2651" s="746" t="s">
        <v>858</v>
      </c>
      <c r="C2651" s="464" t="s">
        <v>1178</v>
      </c>
      <c r="D2651" s="89" t="s">
        <v>85</v>
      </c>
      <c r="E2651" s="465" t="s">
        <v>1729</v>
      </c>
      <c r="F2651" s="658" t="s">
        <v>2123</v>
      </c>
      <c r="G2651" s="474" t="s">
        <v>2133</v>
      </c>
      <c r="H2651" s="432" t="s">
        <v>1047</v>
      </c>
      <c r="I2651" s="437" t="s">
        <v>1052</v>
      </c>
      <c r="J2651" s="432" t="s">
        <v>1053</v>
      </c>
      <c r="K2651" s="433" t="s">
        <v>141</v>
      </c>
      <c r="L2651" s="424" t="s">
        <v>1803</v>
      </c>
      <c r="M2651" s="425" t="s">
        <v>1840</v>
      </c>
      <c r="N2651" s="425" t="s">
        <v>1985</v>
      </c>
      <c r="O2651" s="425" t="s">
        <v>1047</v>
      </c>
      <c r="P2651" s="425" t="s">
        <v>1043</v>
      </c>
      <c r="Q2651" s="425"/>
      <c r="R2651" s="434" t="s">
        <v>1043</v>
      </c>
      <c r="S2651" s="434" t="s">
        <v>1047</v>
      </c>
      <c r="T2651" s="434" t="s">
        <v>1955</v>
      </c>
      <c r="U2651" s="434" t="s">
        <v>1043</v>
      </c>
      <c r="V2651" s="434" t="s">
        <v>1047</v>
      </c>
      <c r="W2651" s="434" t="s">
        <v>1047</v>
      </c>
      <c r="X2651" s="434" t="s">
        <v>1047</v>
      </c>
      <c r="Y2651" s="434" t="s">
        <v>1047</v>
      </c>
      <c r="Z2651" s="434" t="s">
        <v>1043</v>
      </c>
      <c r="AA2651" s="469" t="s">
        <v>2136</v>
      </c>
      <c r="AB2651" s="781" t="s">
        <v>1806</v>
      </c>
      <c r="AC2651" s="458">
        <v>41883</v>
      </c>
      <c r="AD2651" s="435"/>
      <c r="AE2651" s="665"/>
      <c r="AF2651" s="665"/>
      <c r="AG2651" s="665"/>
      <c r="AH2651" s="665"/>
      <c r="AI2651" s="665"/>
      <c r="AJ2651" s="665"/>
      <c r="AK2651" s="544">
        <v>0</v>
      </c>
      <c r="AL2651" s="544">
        <v>0</v>
      </c>
      <c r="AM2651" s="544">
        <v>0</v>
      </c>
      <c r="AN2651" s="543">
        <v>0</v>
      </c>
      <c r="AO2651" s="543">
        <v>0</v>
      </c>
      <c r="AP2651" s="544">
        <v>0</v>
      </c>
      <c r="AQ2651" s="182" t="s">
        <v>2138</v>
      </c>
      <c r="AR2651" s="746" t="s">
        <v>858</v>
      </c>
      <c r="AS2651" s="475">
        <f t="shared" si="309"/>
        <v>0</v>
      </c>
      <c r="AT2651" s="475">
        <f t="shared" si="309"/>
        <v>0</v>
      </c>
      <c r="AU2651" s="475">
        <f t="shared" si="309"/>
        <v>0</v>
      </c>
      <c r="AV2651" s="475">
        <f t="shared" si="309"/>
        <v>0</v>
      </c>
      <c r="AW2651" s="475">
        <f t="shared" si="309"/>
        <v>0</v>
      </c>
      <c r="AX2651" s="475">
        <f t="shared" si="309"/>
        <v>0</v>
      </c>
      <c r="AY2651" s="185">
        <f>IF(AND(SUM(AE2651:$AP2651)&gt;0,J2651&lt;&gt;""),CONCATENATE(B2651,"_",F2651,"_",AG2651),0)</f>
        <v>0</v>
      </c>
      <c r="AZ2651" s="203">
        <f>IF(AND(SUM(AE2651:$AP2651)&gt;0,D2651="BFS"),1,0)</f>
        <v>0</v>
      </c>
      <c r="BA2651" s="203">
        <f t="shared" si="303"/>
        <v>0</v>
      </c>
    </row>
    <row r="2652" spans="1:53" ht="30">
      <c r="A2652" s="185">
        <f>IF(AND(SUM(AE2652:AP2652)&gt;0,J2652&lt;&gt;""),CONCATENATE(B2652,"_",F2652,"_",$A$5,"_",SUMPRODUCT((B$9:B2652=B2652)*(F$9:F2652=F2652)*(SUM(AE2652:AP2652)&lt;&gt;0)*(J2652&lt;&gt;""))-1),0)</f>
        <v>0</v>
      </c>
      <c r="B2652" s="746" t="s">
        <v>858</v>
      </c>
      <c r="C2652" s="464" t="s">
        <v>1178</v>
      </c>
      <c r="D2652" s="89" t="s">
        <v>85</v>
      </c>
      <c r="E2652" s="465" t="s">
        <v>1730</v>
      </c>
      <c r="F2652" s="658" t="s">
        <v>2531</v>
      </c>
      <c r="G2652" s="474" t="s">
        <v>2534</v>
      </c>
      <c r="H2652" s="432" t="s">
        <v>1047</v>
      </c>
      <c r="I2652" s="437" t="s">
        <v>1052</v>
      </c>
      <c r="J2652" s="432" t="s">
        <v>1053</v>
      </c>
      <c r="K2652" s="433" t="s">
        <v>141</v>
      </c>
      <c r="L2652" s="424" t="s">
        <v>1803</v>
      </c>
      <c r="M2652" s="425" t="s">
        <v>1840</v>
      </c>
      <c r="N2652" s="425" t="s">
        <v>1985</v>
      </c>
      <c r="O2652" s="425" t="s">
        <v>1047</v>
      </c>
      <c r="P2652" s="425" t="s">
        <v>1043</v>
      </c>
      <c r="Q2652" s="425"/>
      <c r="R2652" s="434" t="s">
        <v>1043</v>
      </c>
      <c r="S2652" s="434" t="s">
        <v>1047</v>
      </c>
      <c r="T2652" s="434" t="s">
        <v>1955</v>
      </c>
      <c r="U2652" s="434" t="s">
        <v>1043</v>
      </c>
      <c r="V2652" s="434" t="s">
        <v>1047</v>
      </c>
      <c r="W2652" s="434" t="s">
        <v>1047</v>
      </c>
      <c r="X2652" s="434" t="s">
        <v>1047</v>
      </c>
      <c r="Y2652" s="434" t="s">
        <v>1047</v>
      </c>
      <c r="Z2652" s="434" t="s">
        <v>1043</v>
      </c>
      <c r="AA2652" s="469" t="s">
        <v>2136</v>
      </c>
      <c r="AB2652" s="781" t="s">
        <v>1806</v>
      </c>
      <c r="AC2652" s="458"/>
      <c r="AD2652" s="435"/>
      <c r="AE2652" s="665"/>
      <c r="AF2652" s="665"/>
      <c r="AG2652" s="665"/>
      <c r="AH2652" s="665"/>
      <c r="AI2652" s="665"/>
      <c r="AJ2652" s="665"/>
      <c r="AK2652" s="544">
        <v>0</v>
      </c>
      <c r="AL2652" s="544">
        <v>0</v>
      </c>
      <c r="AM2652" s="544">
        <v>0</v>
      </c>
      <c r="AN2652" s="543">
        <v>0</v>
      </c>
      <c r="AO2652" s="543">
        <v>0</v>
      </c>
      <c r="AP2652" s="544">
        <v>0</v>
      </c>
      <c r="AQ2652" s="182" t="s">
        <v>2138</v>
      </c>
      <c r="AR2652" s="746" t="s">
        <v>858</v>
      </c>
      <c r="AS2652" s="475">
        <f t="shared" si="309"/>
        <v>0</v>
      </c>
      <c r="AT2652" s="475">
        <f t="shared" si="309"/>
        <v>0</v>
      </c>
      <c r="AU2652" s="475">
        <f t="shared" si="309"/>
        <v>0</v>
      </c>
      <c r="AV2652" s="475">
        <f t="shared" si="309"/>
        <v>0</v>
      </c>
      <c r="AW2652" s="475">
        <f t="shared" si="309"/>
        <v>0</v>
      </c>
      <c r="AX2652" s="475">
        <f t="shared" si="309"/>
        <v>0</v>
      </c>
      <c r="AY2652" s="185">
        <f>IF(AND(SUM(AE2652:$AP2652)&gt;0,J2652&lt;&gt;""),CONCATENATE(B2652,"_",F2652,"_",AG2652),0)</f>
        <v>0</v>
      </c>
      <c r="AZ2652" s="203">
        <f>IF(AND(SUM(AE2652:$AP2652)&gt;0,D2652="BFS"),1,0)</f>
        <v>0</v>
      </c>
      <c r="BA2652" s="203">
        <f t="shared" si="303"/>
        <v>0</v>
      </c>
    </row>
    <row r="2653" spans="1:53" ht="30.5">
      <c r="A2653" s="185" t="str">
        <f>IF(AND(SUM(AE2653:AP2653)&gt;0,J2653&lt;&gt;""),CONCATENATE(B2653,"_",F2653,"_",$A$5,"_",SUMPRODUCT((B$9:B2653=B2653)*(F$9:F2653=F2653)*(SUM(AE2653:AP2653)&lt;&gt;0)*(J2653&lt;&gt;""))-1),0)</f>
        <v>BB_4.1.3_neu_0</v>
      </c>
      <c r="B2653" s="746" t="s">
        <v>858</v>
      </c>
      <c r="C2653" s="464" t="s">
        <v>1178</v>
      </c>
      <c r="D2653" s="89" t="s">
        <v>85</v>
      </c>
      <c r="E2653" s="465" t="s">
        <v>1731</v>
      </c>
      <c r="F2653" s="658" t="s">
        <v>2124</v>
      </c>
      <c r="G2653" s="474" t="s">
        <v>2799</v>
      </c>
      <c r="H2653" s="432" t="s">
        <v>1047</v>
      </c>
      <c r="I2653" s="437" t="s">
        <v>1052</v>
      </c>
      <c r="J2653" s="432" t="s">
        <v>1053</v>
      </c>
      <c r="K2653" s="433" t="s">
        <v>141</v>
      </c>
      <c r="L2653" s="424" t="s">
        <v>1803</v>
      </c>
      <c r="M2653" s="425" t="s">
        <v>1840</v>
      </c>
      <c r="N2653" s="425" t="s">
        <v>1985</v>
      </c>
      <c r="O2653" s="425" t="s">
        <v>1047</v>
      </c>
      <c r="P2653" s="425" t="s">
        <v>1043</v>
      </c>
      <c r="Q2653" s="425"/>
      <c r="R2653" s="434" t="s">
        <v>1043</v>
      </c>
      <c r="S2653" s="434" t="s">
        <v>1047</v>
      </c>
      <c r="T2653" s="434" t="s">
        <v>1955</v>
      </c>
      <c r="U2653" s="434" t="s">
        <v>1043</v>
      </c>
      <c r="V2653" s="434" t="s">
        <v>1047</v>
      </c>
      <c r="W2653" s="434" t="s">
        <v>1047</v>
      </c>
      <c r="X2653" s="434" t="s">
        <v>1047</v>
      </c>
      <c r="Y2653" s="434" t="s">
        <v>1047</v>
      </c>
      <c r="Z2653" s="434" t="s">
        <v>1043</v>
      </c>
      <c r="AA2653" s="469" t="s">
        <v>2139</v>
      </c>
      <c r="AB2653" s="781" t="s">
        <v>1806</v>
      </c>
      <c r="AC2653" s="458">
        <v>41883</v>
      </c>
      <c r="AD2653" s="435"/>
      <c r="AE2653" s="665"/>
      <c r="AF2653" s="665"/>
      <c r="AG2653" s="665"/>
      <c r="AH2653" s="665"/>
      <c r="AI2653" s="665"/>
      <c r="AJ2653" s="665"/>
      <c r="AK2653" s="551">
        <v>223</v>
      </c>
      <c r="AL2653" s="551">
        <v>198</v>
      </c>
      <c r="AM2653" s="784">
        <v>164</v>
      </c>
      <c r="AN2653" s="785">
        <v>148</v>
      </c>
      <c r="AO2653" s="545">
        <v>95</v>
      </c>
      <c r="AP2653" s="544">
        <v>66</v>
      </c>
      <c r="AQ2653" s="786"/>
      <c r="AR2653" s="746" t="s">
        <v>858</v>
      </c>
      <c r="AS2653" s="475" t="str">
        <f t="shared" si="309"/>
        <v>FB</v>
      </c>
      <c r="AT2653" s="475" t="str">
        <f t="shared" si="309"/>
        <v>5B</v>
      </c>
      <c r="AU2653" s="475">
        <f t="shared" si="309"/>
        <v>655</v>
      </c>
      <c r="AV2653" s="475" t="str">
        <f t="shared" si="309"/>
        <v>VOC</v>
      </c>
      <c r="AW2653" s="475" t="str">
        <f t="shared" si="309"/>
        <v>B</v>
      </c>
      <c r="AX2653" s="475">
        <f t="shared" si="309"/>
        <v>0</v>
      </c>
      <c r="AY2653" s="185" t="str">
        <f>IF(AND(SUM(AE2653:$AP2653)&gt;0,J2653&lt;&gt;""),CONCATENATE(B2653,"_",F2653,"_",AG2653),0)</f>
        <v>BB_4.1.3_</v>
      </c>
      <c r="AZ2653" s="203">
        <f>IF(AND(SUM(AE2653:$AP2653)&gt;0,D2653="BFS"),1,0)</f>
        <v>0</v>
      </c>
      <c r="BA2653" s="203">
        <f t="shared" si="303"/>
        <v>0</v>
      </c>
    </row>
    <row r="2654" spans="1:53" ht="30">
      <c r="A2654" s="185" t="str">
        <f>IF(AND(SUM(AE2654:AP2654)&gt;0,J2654&lt;&gt;""),CONCATENATE(B2654,"_",F2654,"_",$A$5,"_",SUMPRODUCT((B$9:B2654=B2654)*(F$9:F2654=F2654)*(SUM(AE2654:AP2654)&lt;&gt;0)*(J2654&lt;&gt;""))-1),0)</f>
        <v>BB_4.1.3.tz_neu_0</v>
      </c>
      <c r="B2654" s="746" t="s">
        <v>858</v>
      </c>
      <c r="C2654" s="464" t="s">
        <v>1178</v>
      </c>
      <c r="D2654" s="89" t="s">
        <v>85</v>
      </c>
      <c r="E2654" s="465" t="s">
        <v>2529</v>
      </c>
      <c r="F2654" s="658" t="s">
        <v>2532</v>
      </c>
      <c r="G2654" s="474" t="s">
        <v>2800</v>
      </c>
      <c r="H2654" s="432" t="s">
        <v>1047</v>
      </c>
      <c r="I2654" s="437" t="s">
        <v>1052</v>
      </c>
      <c r="J2654" s="432" t="s">
        <v>1053</v>
      </c>
      <c r="K2654" s="433" t="s">
        <v>141</v>
      </c>
      <c r="L2654" s="424" t="s">
        <v>1803</v>
      </c>
      <c r="M2654" s="425" t="s">
        <v>1840</v>
      </c>
      <c r="N2654" s="425" t="s">
        <v>1985</v>
      </c>
      <c r="O2654" s="425" t="s">
        <v>1047</v>
      </c>
      <c r="P2654" s="425" t="s">
        <v>1043</v>
      </c>
      <c r="Q2654" s="425"/>
      <c r="R2654" s="434" t="s">
        <v>1043</v>
      </c>
      <c r="S2654" s="434" t="s">
        <v>1047</v>
      </c>
      <c r="T2654" s="434" t="s">
        <v>1955</v>
      </c>
      <c r="U2654" s="434" t="s">
        <v>1043</v>
      </c>
      <c r="V2654" s="434" t="s">
        <v>1047</v>
      </c>
      <c r="W2654" s="434" t="s">
        <v>1047</v>
      </c>
      <c r="X2654" s="434" t="s">
        <v>1047</v>
      </c>
      <c r="Y2654" s="434" t="s">
        <v>1047</v>
      </c>
      <c r="Z2654" s="434" t="s">
        <v>1043</v>
      </c>
      <c r="AA2654" s="469" t="s">
        <v>2139</v>
      </c>
      <c r="AB2654" s="781" t="s">
        <v>1806</v>
      </c>
      <c r="AC2654" s="458"/>
      <c r="AD2654" s="532"/>
      <c r="AE2654" s="665"/>
      <c r="AF2654" s="665"/>
      <c r="AG2654" s="665"/>
      <c r="AH2654" s="665"/>
      <c r="AI2654" s="665"/>
      <c r="AJ2654" s="665"/>
      <c r="AK2654" s="551">
        <v>307</v>
      </c>
      <c r="AL2654" s="551">
        <v>302</v>
      </c>
      <c r="AM2654" s="784">
        <v>374</v>
      </c>
      <c r="AN2654" s="785">
        <v>307</v>
      </c>
      <c r="AO2654" s="543">
        <v>247</v>
      </c>
      <c r="AP2654" s="549">
        <v>189</v>
      </c>
      <c r="AQ2654" s="786"/>
      <c r="AR2654" s="746" t="s">
        <v>858</v>
      </c>
      <c r="AS2654" s="475" t="str">
        <f t="shared" si="309"/>
        <v>FB</v>
      </c>
      <c r="AT2654" s="475" t="str">
        <f t="shared" si="309"/>
        <v>5B</v>
      </c>
      <c r="AU2654" s="475">
        <f t="shared" si="309"/>
        <v>655</v>
      </c>
      <c r="AV2654" s="475" t="str">
        <f t="shared" si="309"/>
        <v>VOC</v>
      </c>
      <c r="AW2654" s="475" t="str">
        <f t="shared" si="309"/>
        <v>B</v>
      </c>
      <c r="AX2654" s="475">
        <f t="shared" si="309"/>
        <v>0</v>
      </c>
      <c r="AY2654" s="185" t="str">
        <f>IF(AND(SUM(AE2654:$AP2654)&gt;0,J2654&lt;&gt;""),CONCATENATE(B2654,"_",F2654,"_",AG2654),0)</f>
        <v>BB_4.1.3.tz_</v>
      </c>
      <c r="AZ2654" s="203">
        <f>IF(AND(SUM(AE2654:$AP2654)&gt;0,D2654="BFS"),1,0)</f>
        <v>0</v>
      </c>
      <c r="BA2654" s="203">
        <f t="shared" ref="BA2654:BA2717" si="310">IF(AZ2654=1,VLOOKUP(AY2654,GESIS,2,FALSE),0)</f>
        <v>0</v>
      </c>
    </row>
    <row r="2655" spans="1:53" ht="15.5">
      <c r="A2655" s="185">
        <f>IF(AND(SUM(AE2655:AP2655)&gt;0,J2655&lt;&gt;""),CONCATENATE(B2655,"_",F2655,"_",$A$5,"_",SUMPRODUCT((B$9:B2655=B2655)*(F$9:F2655=F2655)*(SUM(AE2655:AP2655)&lt;&gt;0)*(J2655&lt;&gt;""))-1),0)</f>
        <v>0</v>
      </c>
      <c r="B2655" s="164" t="s">
        <v>858</v>
      </c>
      <c r="C2655" s="68" t="s">
        <v>800</v>
      </c>
      <c r="D2655" s="66"/>
      <c r="E2655" s="471"/>
      <c r="F2655" s="660"/>
      <c r="G2655" s="72"/>
      <c r="H2655" s="72"/>
      <c r="I2655" s="72"/>
      <c r="J2655" s="72"/>
      <c r="K2655" s="72"/>
      <c r="L2655" s="72"/>
      <c r="M2655" s="72"/>
      <c r="N2655" s="72"/>
      <c r="O2655" s="72"/>
      <c r="P2655" s="72"/>
      <c r="Q2655" s="72"/>
      <c r="R2655" s="72"/>
      <c r="S2655" s="72"/>
      <c r="T2655" s="72"/>
      <c r="U2655" s="72"/>
      <c r="V2655" s="72"/>
      <c r="W2655" s="72"/>
      <c r="X2655" s="72"/>
      <c r="Y2655" s="72"/>
      <c r="Z2655" s="72"/>
      <c r="AA2655" s="72"/>
      <c r="AB2655" s="72"/>
      <c r="AC2655" s="460"/>
      <c r="AD2655" s="90"/>
      <c r="AE2655" s="550"/>
      <c r="AF2655" s="550"/>
      <c r="AG2655" s="550"/>
      <c r="AH2655" s="550"/>
      <c r="AI2655" s="550"/>
      <c r="AJ2655" s="550"/>
      <c r="AK2655" s="550"/>
      <c r="AL2655" s="550"/>
      <c r="AM2655" s="550"/>
      <c r="AN2655" s="550"/>
      <c r="AO2655" s="550"/>
      <c r="AP2655" s="550"/>
      <c r="AQ2655" s="75"/>
      <c r="AR2655" s="164" t="s">
        <v>858</v>
      </c>
      <c r="AS2655" s="475">
        <f t="shared" si="309"/>
        <v>0</v>
      </c>
      <c r="AT2655" s="475">
        <f t="shared" si="309"/>
        <v>0</v>
      </c>
      <c r="AU2655" s="475">
        <f t="shared" si="309"/>
        <v>0</v>
      </c>
      <c r="AV2655" s="475">
        <f t="shared" si="309"/>
        <v>0</v>
      </c>
      <c r="AW2655" s="475">
        <f t="shared" si="309"/>
        <v>0</v>
      </c>
      <c r="AX2655" s="475">
        <f t="shared" si="309"/>
        <v>0</v>
      </c>
      <c r="AY2655" s="185">
        <f>IF(AND(SUM(AE2655:$AP2655)&gt;0,J2655&lt;&gt;""),CONCATENATE(B2655,"_",F2655,"_",AG2655),0)</f>
        <v>0</v>
      </c>
      <c r="AZ2655" s="203">
        <f>IF(AND(SUM(AE2655:$AP2655)&gt;0,D2655="BFS"),1,0)</f>
        <v>0</v>
      </c>
      <c r="BA2655" s="203">
        <f t="shared" si="310"/>
        <v>0</v>
      </c>
    </row>
    <row r="2656" spans="1:53" ht="25">
      <c r="A2656" s="185">
        <f>IF(AND(SUM(AE2656:AP2656)&gt;0,J2656&lt;&gt;""),CONCATENATE(B2656,"_",F2656,"_",$A$5,"_",SUMPRODUCT((B$9:B2656=B2656)*(F$9:F2656=F2656)*(SUM(AE2656:AP2656)&lt;&gt;0)*(J2656&lt;&gt;""))-1),0)</f>
        <v>0</v>
      </c>
      <c r="B2656" s="745" t="s">
        <v>858</v>
      </c>
      <c r="C2656" s="58" t="s">
        <v>601</v>
      </c>
      <c r="D2656" s="85" t="s">
        <v>603</v>
      </c>
      <c r="E2656" s="463" t="s">
        <v>602</v>
      </c>
      <c r="F2656" s="657" t="s">
        <v>600</v>
      </c>
      <c r="G2656" s="419"/>
      <c r="H2656" s="419"/>
      <c r="I2656" s="419"/>
      <c r="J2656" s="419"/>
      <c r="K2656" s="419"/>
      <c r="L2656" s="419"/>
      <c r="M2656" s="419"/>
      <c r="N2656" s="419"/>
      <c r="O2656" s="419" t="s">
        <v>1949</v>
      </c>
      <c r="P2656" s="419" t="s">
        <v>1949</v>
      </c>
      <c r="Q2656" s="419" t="s">
        <v>1949</v>
      </c>
      <c r="R2656" s="419" t="s">
        <v>1949</v>
      </c>
      <c r="S2656" s="419" t="s">
        <v>1949</v>
      </c>
      <c r="T2656" s="419"/>
      <c r="U2656" s="419" t="s">
        <v>1949</v>
      </c>
      <c r="V2656" s="419" t="s">
        <v>1949</v>
      </c>
      <c r="W2656" s="419" t="s">
        <v>1949</v>
      </c>
      <c r="X2656" s="419" t="s">
        <v>1949</v>
      </c>
      <c r="Y2656" s="419" t="s">
        <v>1949</v>
      </c>
      <c r="Z2656" s="419" t="s">
        <v>1949</v>
      </c>
      <c r="AA2656" s="420"/>
      <c r="AB2656" s="420"/>
      <c r="AC2656" s="457"/>
      <c r="AD2656" s="421"/>
      <c r="AE2656" s="536"/>
      <c r="AF2656" s="536"/>
      <c r="AG2656" s="536"/>
      <c r="AH2656" s="536"/>
      <c r="AI2656" s="537"/>
      <c r="AJ2656" s="537"/>
      <c r="AK2656" s="537"/>
      <c r="AL2656" s="537"/>
      <c r="AM2656" s="537"/>
      <c r="AN2656" s="537"/>
      <c r="AO2656" s="537"/>
      <c r="AP2656" s="537"/>
      <c r="AQ2656" s="422"/>
      <c r="AR2656" s="745" t="s">
        <v>858</v>
      </c>
      <c r="AS2656" s="475">
        <f t="shared" si="309"/>
        <v>0</v>
      </c>
      <c r="AT2656" s="475">
        <f t="shared" si="309"/>
        <v>0</v>
      </c>
      <c r="AU2656" s="475">
        <f t="shared" si="309"/>
        <v>0</v>
      </c>
      <c r="AV2656" s="475">
        <f t="shared" si="309"/>
        <v>0</v>
      </c>
      <c r="AW2656" s="475">
        <f t="shared" si="309"/>
        <v>0</v>
      </c>
      <c r="AX2656" s="475">
        <f t="shared" si="309"/>
        <v>0</v>
      </c>
      <c r="AY2656" s="185">
        <f>IF(AND(SUM(AE2656:$AP2656)&gt;0,J2656&lt;&gt;""),CONCATENATE(B2656,"_",F2656,"_",AG2656),0)</f>
        <v>0</v>
      </c>
      <c r="AZ2656" s="203">
        <f>IF(AND(SUM(AE2656:$AP2656)&gt;0,D2656="BFS"),1,0)</f>
        <v>0</v>
      </c>
      <c r="BA2656" s="203">
        <f t="shared" si="310"/>
        <v>0</v>
      </c>
    </row>
    <row r="2657" spans="1:53" ht="13">
      <c r="A2657" s="185">
        <f>IF(AND(SUM(AE2657:AP2657)&gt;0,J2657&lt;&gt;""),CONCATENATE(B2657,"_",F2657,"_",$A$5,"_",SUMPRODUCT((B$9:B2657=B2657)*(F$9:F2657=F2657)*(SUM(AE2657:AP2657)&lt;&gt;0)*(J2657&lt;&gt;""))-1),0)</f>
        <v>0</v>
      </c>
      <c r="B2657" s="746" t="s">
        <v>858</v>
      </c>
      <c r="C2657" s="464" t="s">
        <v>1938</v>
      </c>
      <c r="D2657" s="89" t="s">
        <v>603</v>
      </c>
      <c r="E2657" s="465" t="s">
        <v>602</v>
      </c>
      <c r="F2657" s="658" t="s">
        <v>600</v>
      </c>
      <c r="G2657" s="410"/>
      <c r="H2657" s="432" t="s">
        <v>1043</v>
      </c>
      <c r="I2657" s="437" t="s">
        <v>1052</v>
      </c>
      <c r="J2657" s="432" t="s">
        <v>1053</v>
      </c>
      <c r="K2657" s="433"/>
      <c r="L2657" s="425"/>
      <c r="M2657" s="425"/>
      <c r="N2657" s="425"/>
      <c r="O2657" s="425"/>
      <c r="P2657" s="425"/>
      <c r="Q2657" s="425"/>
      <c r="R2657" s="434"/>
      <c r="S2657" s="434"/>
      <c r="T2657" s="434"/>
      <c r="U2657" s="434"/>
      <c r="V2657" s="434"/>
      <c r="W2657" s="434"/>
      <c r="X2657" s="434"/>
      <c r="Y2657" s="434"/>
      <c r="Z2657" s="434"/>
      <c r="AA2657" s="781"/>
      <c r="AB2657" s="442"/>
      <c r="AC2657" s="458"/>
      <c r="AD2657" s="443"/>
      <c r="AE2657" s="543"/>
      <c r="AF2657" s="543"/>
      <c r="AG2657" s="543"/>
      <c r="AH2657" s="543"/>
      <c r="AI2657" s="543"/>
      <c r="AJ2657" s="543"/>
      <c r="AK2657" s="544"/>
      <c r="AL2657" s="544"/>
      <c r="AM2657" s="544"/>
      <c r="AN2657" s="543"/>
      <c r="AO2657" s="545"/>
      <c r="AP2657" s="544"/>
      <c r="AQ2657" s="444"/>
      <c r="AR2657" s="746" t="s">
        <v>858</v>
      </c>
      <c r="AS2657" s="475">
        <f t="shared" ref="AS2657:AX2666" si="311">IF(SUM($AE2657:$AP2657)&gt;0,VLOOKUP($F2657,Schulart,AS$2,FALSE),0)</f>
        <v>0</v>
      </c>
      <c r="AT2657" s="475">
        <f t="shared" si="311"/>
        <v>0</v>
      </c>
      <c r="AU2657" s="475">
        <f t="shared" si="311"/>
        <v>0</v>
      </c>
      <c r="AV2657" s="475">
        <f t="shared" si="311"/>
        <v>0</v>
      </c>
      <c r="AW2657" s="475">
        <f t="shared" si="311"/>
        <v>0</v>
      </c>
      <c r="AX2657" s="475">
        <f t="shared" si="311"/>
        <v>0</v>
      </c>
      <c r="AY2657" s="185">
        <f>IF(AND(SUM(AE2657:$AP2657)&gt;0,J2657&lt;&gt;""),CONCATENATE(B2657,"_",F2657,"_",AG2657),0)</f>
        <v>0</v>
      </c>
      <c r="AZ2657" s="203">
        <f>IF(AND(SUM(AE2657:$AP2657)&gt;0,D2657="BFS"),1,0)</f>
        <v>0</v>
      </c>
      <c r="BA2657" s="203">
        <f t="shared" si="310"/>
        <v>0</v>
      </c>
    </row>
    <row r="2658" spans="1:53" ht="15.5">
      <c r="A2658" s="185">
        <f>IF(AND(SUM(AE2658:AP2658)&gt;0,J2658&lt;&gt;""),CONCATENATE(B2658,"_",F2658,"_",$A$5,"_",SUMPRODUCT((B$9:B2658=B2658)*(F$9:F2658=F2658)*(SUM(AE2658:AP2658)&lt;&gt;0)*(J2658&lt;&gt;""))-1),0)</f>
        <v>0</v>
      </c>
      <c r="B2658" s="164" t="s">
        <v>858</v>
      </c>
      <c r="C2658" s="68" t="s">
        <v>1703</v>
      </c>
      <c r="D2658" s="66"/>
      <c r="E2658" s="471"/>
      <c r="F2658" s="660"/>
      <c r="G2658" s="72"/>
      <c r="H2658" s="72"/>
      <c r="I2658" s="72"/>
      <c r="J2658" s="72"/>
      <c r="K2658" s="72"/>
      <c r="L2658" s="72"/>
      <c r="M2658" s="72"/>
      <c r="N2658" s="72"/>
      <c r="O2658" s="72"/>
      <c r="P2658" s="72"/>
      <c r="Q2658" s="72"/>
      <c r="R2658" s="72"/>
      <c r="S2658" s="72"/>
      <c r="T2658" s="72"/>
      <c r="U2658" s="72"/>
      <c r="V2658" s="72"/>
      <c r="W2658" s="72"/>
      <c r="X2658" s="72"/>
      <c r="Y2658" s="72"/>
      <c r="Z2658" s="72"/>
      <c r="AA2658" s="72"/>
      <c r="AB2658" s="72"/>
      <c r="AC2658" s="460"/>
      <c r="AD2658" s="90"/>
      <c r="AE2658" s="550"/>
      <c r="AF2658" s="550"/>
      <c r="AG2658" s="550"/>
      <c r="AH2658" s="550"/>
      <c r="AI2658" s="550"/>
      <c r="AJ2658" s="550"/>
      <c r="AK2658" s="550"/>
      <c r="AL2658" s="550"/>
      <c r="AM2658" s="550"/>
      <c r="AN2658" s="550"/>
      <c r="AO2658" s="550"/>
      <c r="AP2658" s="550"/>
      <c r="AQ2658" s="75"/>
      <c r="AR2658" s="164" t="s">
        <v>858</v>
      </c>
      <c r="AS2658" s="475">
        <f t="shared" si="311"/>
        <v>0</v>
      </c>
      <c r="AT2658" s="475">
        <f t="shared" si="311"/>
        <v>0</v>
      </c>
      <c r="AU2658" s="475">
        <f t="shared" si="311"/>
        <v>0</v>
      </c>
      <c r="AV2658" s="475">
        <f t="shared" si="311"/>
        <v>0</v>
      </c>
      <c r="AW2658" s="475">
        <f t="shared" si="311"/>
        <v>0</v>
      </c>
      <c r="AX2658" s="475">
        <f t="shared" si="311"/>
        <v>0</v>
      </c>
      <c r="AY2658" s="185">
        <f>IF(AND(SUM(AE2658:$AP2658)&gt;0,J2658&lt;&gt;""),CONCATENATE(B2658,"_",F2658,"_",AG2658),0)</f>
        <v>0</v>
      </c>
      <c r="AZ2658" s="203">
        <f>IF(AND(SUM(AE2658:$AP2658)&gt;0,D2658="BFS"),1,0)</f>
        <v>0</v>
      </c>
      <c r="BA2658" s="203">
        <f t="shared" si="310"/>
        <v>0</v>
      </c>
    </row>
    <row r="2659" spans="1:53" ht="25">
      <c r="A2659" s="185">
        <f>IF(AND(SUM(AE2659:AP2659)&gt;0,J2659&lt;&gt;""),CONCATENATE(B2659,"_",F2659,"_",$A$5,"_",SUMPRODUCT((B$9:B2659=B2659)*(F$9:F2659=F2659)*(SUM(AE2659:AP2659)&lt;&gt;0)*(J2659&lt;&gt;""))-1),0)</f>
        <v>0</v>
      </c>
      <c r="B2659" s="745" t="s">
        <v>858</v>
      </c>
      <c r="C2659" s="58" t="s">
        <v>1173</v>
      </c>
      <c r="D2659" s="85" t="s">
        <v>576</v>
      </c>
      <c r="E2659" s="463" t="s">
        <v>575</v>
      </c>
      <c r="F2659" s="657" t="s">
        <v>1729</v>
      </c>
      <c r="G2659" s="419"/>
      <c r="H2659" s="419"/>
      <c r="I2659" s="419"/>
      <c r="J2659" s="419"/>
      <c r="K2659" s="419"/>
      <c r="L2659" s="419"/>
      <c r="M2659" s="419"/>
      <c r="N2659" s="419"/>
      <c r="O2659" s="419" t="s">
        <v>1949</v>
      </c>
      <c r="P2659" s="419" t="s">
        <v>1949</v>
      </c>
      <c r="Q2659" s="419" t="s">
        <v>1949</v>
      </c>
      <c r="R2659" s="419" t="s">
        <v>1949</v>
      </c>
      <c r="S2659" s="419" t="s">
        <v>1949</v>
      </c>
      <c r="T2659" s="419"/>
      <c r="U2659" s="419" t="s">
        <v>1949</v>
      </c>
      <c r="V2659" s="419" t="s">
        <v>1949</v>
      </c>
      <c r="W2659" s="419" t="s">
        <v>1949</v>
      </c>
      <c r="X2659" s="419" t="s">
        <v>1949</v>
      </c>
      <c r="Y2659" s="419" t="s">
        <v>1949</v>
      </c>
      <c r="Z2659" s="419" t="s">
        <v>1949</v>
      </c>
      <c r="AA2659" s="420"/>
      <c r="AB2659" s="420"/>
      <c r="AC2659" s="457"/>
      <c r="AD2659" s="421"/>
      <c r="AE2659" s="536"/>
      <c r="AF2659" s="536"/>
      <c r="AG2659" s="536"/>
      <c r="AH2659" s="536"/>
      <c r="AI2659" s="537"/>
      <c r="AJ2659" s="537"/>
      <c r="AK2659" s="537"/>
      <c r="AL2659" s="537"/>
      <c r="AM2659" s="537"/>
      <c r="AN2659" s="537"/>
      <c r="AO2659" s="537"/>
      <c r="AP2659" s="537"/>
      <c r="AQ2659" s="422"/>
      <c r="AR2659" s="745" t="s">
        <v>858</v>
      </c>
      <c r="AS2659" s="475">
        <f t="shared" si="311"/>
        <v>0</v>
      </c>
      <c r="AT2659" s="475">
        <f t="shared" si="311"/>
        <v>0</v>
      </c>
      <c r="AU2659" s="475">
        <f t="shared" si="311"/>
        <v>0</v>
      </c>
      <c r="AV2659" s="475">
        <f t="shared" si="311"/>
        <v>0</v>
      </c>
      <c r="AW2659" s="475">
        <f t="shared" si="311"/>
        <v>0</v>
      </c>
      <c r="AX2659" s="475">
        <f t="shared" si="311"/>
        <v>0</v>
      </c>
      <c r="AY2659" s="185">
        <f>IF(AND(SUM(AE2659:$AP2659)&gt;0,J2659&lt;&gt;""),CONCATENATE(B2659,"_",F2659,"_",AG2659),0)</f>
        <v>0</v>
      </c>
      <c r="AZ2659" s="203">
        <f>IF(AND(SUM(AE2659:$AP2659)&gt;0,D2659="BFS"),1,0)</f>
        <v>0</v>
      </c>
      <c r="BA2659" s="203">
        <f t="shared" si="310"/>
        <v>0</v>
      </c>
    </row>
    <row r="2660" spans="1:53" ht="13">
      <c r="A2660" s="185">
        <f>IF(AND(SUM(AE2660:AP2660)&gt;0,J2660&lt;&gt;""),CONCATENATE(B2660,"_",F2660,"_",$A$5,"_",SUMPRODUCT((B$9:B2660=B2660)*(F$9:F2660=F2660)*(SUM(AE2660:AP2660)&lt;&gt;0)*(J2660&lt;&gt;""))-1),0)</f>
        <v>0</v>
      </c>
      <c r="B2660" s="746" t="s">
        <v>858</v>
      </c>
      <c r="C2660" s="464" t="s">
        <v>1556</v>
      </c>
      <c r="D2660" s="89" t="s">
        <v>576</v>
      </c>
      <c r="E2660" s="465" t="s">
        <v>575</v>
      </c>
      <c r="F2660" s="658" t="s">
        <v>1729</v>
      </c>
      <c r="G2660" s="410"/>
      <c r="H2660" s="432" t="s">
        <v>1043</v>
      </c>
      <c r="I2660" s="437" t="s">
        <v>1342</v>
      </c>
      <c r="J2660" s="432" t="s">
        <v>1343</v>
      </c>
      <c r="K2660" s="433"/>
      <c r="L2660" s="425"/>
      <c r="M2660" s="425"/>
      <c r="N2660" s="425"/>
      <c r="O2660" s="425"/>
      <c r="P2660" s="425"/>
      <c r="Q2660" s="425"/>
      <c r="R2660" s="434"/>
      <c r="S2660" s="434"/>
      <c r="T2660" s="434"/>
      <c r="U2660" s="434"/>
      <c r="V2660" s="434"/>
      <c r="W2660" s="434"/>
      <c r="X2660" s="434"/>
      <c r="Y2660" s="434"/>
      <c r="Z2660" s="434"/>
      <c r="AA2660" s="781"/>
      <c r="AB2660" s="442"/>
      <c r="AC2660" s="458"/>
      <c r="AD2660" s="443"/>
      <c r="AE2660" s="543"/>
      <c r="AF2660" s="543"/>
      <c r="AG2660" s="543"/>
      <c r="AH2660" s="543"/>
      <c r="AI2660" s="543"/>
      <c r="AJ2660" s="543"/>
      <c r="AK2660" s="544"/>
      <c r="AL2660" s="544"/>
      <c r="AM2660" s="544"/>
      <c r="AN2660" s="543"/>
      <c r="AO2660" s="545"/>
      <c r="AP2660" s="544"/>
      <c r="AQ2660" s="444"/>
      <c r="AR2660" s="746" t="s">
        <v>858</v>
      </c>
      <c r="AS2660" s="475">
        <f t="shared" si="311"/>
        <v>0</v>
      </c>
      <c r="AT2660" s="475">
        <f t="shared" si="311"/>
        <v>0</v>
      </c>
      <c r="AU2660" s="475">
        <f t="shared" si="311"/>
        <v>0</v>
      </c>
      <c r="AV2660" s="475">
        <f t="shared" si="311"/>
        <v>0</v>
      </c>
      <c r="AW2660" s="475">
        <f t="shared" si="311"/>
        <v>0</v>
      </c>
      <c r="AX2660" s="475">
        <f t="shared" si="311"/>
        <v>0</v>
      </c>
      <c r="AY2660" s="185">
        <f>IF(AND(SUM(AE2660:$AP2660)&gt;0,J2660&lt;&gt;""),CONCATENATE(B2660,"_",F2660,"_",AG2660),0)</f>
        <v>0</v>
      </c>
      <c r="AZ2660" s="203">
        <f>IF(AND(SUM(AE2660:$AP2660)&gt;0,D2660="BFS"),1,0)</f>
        <v>0</v>
      </c>
      <c r="BA2660" s="203">
        <f t="shared" si="310"/>
        <v>0</v>
      </c>
    </row>
    <row r="2661" spans="1:53" ht="15.5">
      <c r="A2661" s="185">
        <f>IF(AND(SUM(AE2661:AP2661)&gt;0,J2661&lt;&gt;""),CONCATENATE(B2661,"_",F2661,"_",$A$5,"_",SUMPRODUCT((B$9:B2661=B2661)*(F$9:F2661=F2661)*(SUM(AE2661:AP2661)&lt;&gt;0)*(J2661&lt;&gt;""))-1),0)</f>
        <v>0</v>
      </c>
      <c r="B2661" s="164" t="s">
        <v>858</v>
      </c>
      <c r="C2661" s="68" t="s">
        <v>167</v>
      </c>
      <c r="D2661" s="66"/>
      <c r="E2661" s="471"/>
      <c r="F2661" s="660"/>
      <c r="G2661" s="72"/>
      <c r="H2661" s="72"/>
      <c r="I2661" s="72"/>
      <c r="J2661" s="72"/>
      <c r="K2661" s="72"/>
      <c r="L2661" s="72"/>
      <c r="M2661" s="72"/>
      <c r="N2661" s="72"/>
      <c r="O2661" s="72"/>
      <c r="P2661" s="72"/>
      <c r="Q2661" s="72"/>
      <c r="R2661" s="72"/>
      <c r="S2661" s="72"/>
      <c r="T2661" s="72"/>
      <c r="U2661" s="72"/>
      <c r="V2661" s="72"/>
      <c r="W2661" s="72"/>
      <c r="X2661" s="72"/>
      <c r="Y2661" s="72"/>
      <c r="Z2661" s="72"/>
      <c r="AA2661" s="72"/>
      <c r="AB2661" s="72"/>
      <c r="AC2661" s="460"/>
      <c r="AD2661" s="90"/>
      <c r="AE2661" s="550"/>
      <c r="AF2661" s="550"/>
      <c r="AG2661" s="550"/>
      <c r="AH2661" s="550"/>
      <c r="AI2661" s="550"/>
      <c r="AJ2661" s="550"/>
      <c r="AK2661" s="550"/>
      <c r="AL2661" s="550"/>
      <c r="AM2661" s="550"/>
      <c r="AN2661" s="550"/>
      <c r="AO2661" s="550"/>
      <c r="AP2661" s="550"/>
      <c r="AQ2661" s="75"/>
      <c r="AR2661" s="164" t="s">
        <v>858</v>
      </c>
      <c r="AS2661" s="475">
        <f t="shared" si="311"/>
        <v>0</v>
      </c>
      <c r="AT2661" s="475">
        <f t="shared" si="311"/>
        <v>0</v>
      </c>
      <c r="AU2661" s="475">
        <f t="shared" si="311"/>
        <v>0</v>
      </c>
      <c r="AV2661" s="475">
        <f t="shared" si="311"/>
        <v>0</v>
      </c>
      <c r="AW2661" s="475">
        <f t="shared" si="311"/>
        <v>0</v>
      </c>
      <c r="AX2661" s="475">
        <f t="shared" si="311"/>
        <v>0</v>
      </c>
      <c r="AY2661" s="185">
        <f>IF(AND(SUM(AE2661:$AP2661)&gt;0,J2661&lt;&gt;""),CONCATENATE(B2661,"_",F2661,"_",AG2661),0)</f>
        <v>0</v>
      </c>
      <c r="AZ2661" s="203">
        <f>IF(AND(SUM(AE2661:$AP2661)&gt;0,D2661="BFS"),1,0)</f>
        <v>0</v>
      </c>
      <c r="BA2661" s="203">
        <f t="shared" si="310"/>
        <v>0</v>
      </c>
    </row>
    <row r="2662" spans="1:53" ht="25">
      <c r="A2662" s="185">
        <f>IF(AND(SUM(AE2662:AP2662)&gt;0,J2662&lt;&gt;""),CONCATENATE(B2662,"_",F2662,"_",$A$5,"_",SUMPRODUCT((B$9:B2662=B2662)*(F$9:F2662=F2662)*(SUM(AE2662:AP2662)&lt;&gt;0)*(J2662&lt;&gt;""))-1),0)</f>
        <v>0</v>
      </c>
      <c r="B2662" s="745" t="s">
        <v>858</v>
      </c>
      <c r="C2662" s="58" t="s">
        <v>172</v>
      </c>
      <c r="D2662" s="85" t="s">
        <v>581</v>
      </c>
      <c r="E2662" s="463" t="s">
        <v>580</v>
      </c>
      <c r="F2662" s="657" t="s">
        <v>1730</v>
      </c>
      <c r="G2662" s="420"/>
      <c r="H2662" s="418"/>
      <c r="I2662" s="418"/>
      <c r="J2662" s="418"/>
      <c r="K2662" s="418"/>
      <c r="L2662" s="419"/>
      <c r="M2662" s="419"/>
      <c r="N2662" s="419"/>
      <c r="O2662" s="419"/>
      <c r="P2662" s="419"/>
      <c r="Q2662" s="419"/>
      <c r="R2662" s="419"/>
      <c r="S2662" s="419"/>
      <c r="T2662" s="419"/>
      <c r="U2662" s="419"/>
      <c r="V2662" s="419"/>
      <c r="W2662" s="419"/>
      <c r="X2662" s="419"/>
      <c r="Y2662" s="419"/>
      <c r="Z2662" s="419"/>
      <c r="AA2662" s="420"/>
      <c r="AB2662" s="420"/>
      <c r="AC2662" s="457"/>
      <c r="AD2662" s="421"/>
      <c r="AE2662" s="536"/>
      <c r="AF2662" s="536"/>
      <c r="AG2662" s="536"/>
      <c r="AH2662" s="536"/>
      <c r="AI2662" s="537"/>
      <c r="AJ2662" s="537"/>
      <c r="AK2662" s="537"/>
      <c r="AL2662" s="537"/>
      <c r="AM2662" s="537"/>
      <c r="AN2662" s="537"/>
      <c r="AO2662" s="537"/>
      <c r="AP2662" s="537"/>
      <c r="AQ2662" s="422"/>
      <c r="AR2662" s="745" t="s">
        <v>858</v>
      </c>
      <c r="AS2662" s="475">
        <f t="shared" si="311"/>
        <v>0</v>
      </c>
      <c r="AT2662" s="475">
        <f t="shared" si="311"/>
        <v>0</v>
      </c>
      <c r="AU2662" s="475">
        <f t="shared" si="311"/>
        <v>0</v>
      </c>
      <c r="AV2662" s="475">
        <f t="shared" si="311"/>
        <v>0</v>
      </c>
      <c r="AW2662" s="475">
        <f t="shared" si="311"/>
        <v>0</v>
      </c>
      <c r="AX2662" s="475">
        <f t="shared" si="311"/>
        <v>0</v>
      </c>
      <c r="AY2662" s="185">
        <f>IF(AND(SUM(AE2662:$AP2662)&gt;0,J2662&lt;&gt;""),CONCATENATE(B2662,"_",F2662,"_",AG2662),0)</f>
        <v>0</v>
      </c>
      <c r="AZ2662" s="203">
        <f>IF(AND(SUM(AE2662:$AP2662)&gt;0,D2662="BFS"),1,0)</f>
        <v>0</v>
      </c>
      <c r="BA2662" s="203">
        <f t="shared" si="310"/>
        <v>0</v>
      </c>
    </row>
    <row r="2663" spans="1:53" ht="20">
      <c r="A2663" s="185" t="str">
        <f>IF(AND(SUM(AE2663:AP2663)&gt;0,J2663&lt;&gt;""),CONCATENATE(B2663,"_",F2663,"_",$A$5,"_",SUMPRODUCT((B$9:B2663=B2663)*(F$9:F2663=F2663)*(SUM(AE2663:AP2663)&lt;&gt;0)*(J2663&lt;&gt;""))-1),0)</f>
        <v>BB_4.4_neu_1</v>
      </c>
      <c r="B2663" s="746" t="s">
        <v>858</v>
      </c>
      <c r="C2663" s="464" t="s">
        <v>1489</v>
      </c>
      <c r="D2663" s="89" t="s">
        <v>581</v>
      </c>
      <c r="E2663" s="465" t="s">
        <v>580</v>
      </c>
      <c r="F2663" s="658" t="s">
        <v>1730</v>
      </c>
      <c r="G2663" s="410" t="s">
        <v>1808</v>
      </c>
      <c r="H2663" s="432" t="s">
        <v>1047</v>
      </c>
      <c r="I2663" s="437" t="s">
        <v>1342</v>
      </c>
      <c r="J2663" s="432" t="s">
        <v>1343</v>
      </c>
      <c r="K2663" s="433" t="s">
        <v>1809</v>
      </c>
      <c r="L2663" s="424" t="s">
        <v>132</v>
      </c>
      <c r="M2663" s="425" t="s">
        <v>1810</v>
      </c>
      <c r="N2663" s="425" t="s">
        <v>955</v>
      </c>
      <c r="O2663" s="425" t="s">
        <v>1047</v>
      </c>
      <c r="P2663" s="425" t="s">
        <v>1043</v>
      </c>
      <c r="Q2663" s="425" t="s">
        <v>1949</v>
      </c>
      <c r="R2663" s="434" t="s">
        <v>1043</v>
      </c>
      <c r="S2663" s="434" t="s">
        <v>1043</v>
      </c>
      <c r="T2663" s="434" t="s">
        <v>1955</v>
      </c>
      <c r="U2663" s="434" t="s">
        <v>1043</v>
      </c>
      <c r="V2663" s="434" t="s">
        <v>1047</v>
      </c>
      <c r="W2663" s="434" t="s">
        <v>1047</v>
      </c>
      <c r="X2663" s="434" t="s">
        <v>1047</v>
      </c>
      <c r="Y2663" s="434" t="s">
        <v>1047</v>
      </c>
      <c r="Z2663" s="434" t="s">
        <v>1043</v>
      </c>
      <c r="AA2663" s="469" t="s">
        <v>1210</v>
      </c>
      <c r="AB2663" s="781" t="s">
        <v>1211</v>
      </c>
      <c r="AC2663" s="458">
        <v>40422</v>
      </c>
      <c r="AD2663" s="435"/>
      <c r="AE2663" s="543">
        <v>1098</v>
      </c>
      <c r="AF2663" s="543">
        <v>1040</v>
      </c>
      <c r="AG2663" s="543">
        <v>1063</v>
      </c>
      <c r="AH2663" s="543">
        <v>1048</v>
      </c>
      <c r="AI2663" s="543">
        <v>895</v>
      </c>
      <c r="AJ2663" s="543">
        <v>683</v>
      </c>
      <c r="AK2663" s="544">
        <v>480</v>
      </c>
      <c r="AL2663" s="544">
        <v>428</v>
      </c>
      <c r="AM2663" s="544">
        <v>296</v>
      </c>
      <c r="AN2663" s="543">
        <v>237</v>
      </c>
      <c r="AO2663" s="545">
        <v>221</v>
      </c>
      <c r="AP2663" s="544">
        <v>164</v>
      </c>
      <c r="AQ2663" s="182"/>
      <c r="AR2663" s="746" t="s">
        <v>858</v>
      </c>
      <c r="AS2663" s="475" t="str">
        <f t="shared" si="311"/>
        <v>FB</v>
      </c>
      <c r="AT2663" s="475" t="str">
        <f t="shared" si="311"/>
        <v>4A</v>
      </c>
      <c r="AU2663" s="475">
        <f t="shared" si="311"/>
        <v>444</v>
      </c>
      <c r="AV2663" s="475" t="str">
        <f t="shared" si="311"/>
        <v>GEN</v>
      </c>
      <c r="AW2663" s="475" t="str">
        <f t="shared" si="311"/>
        <v>A</v>
      </c>
      <c r="AX2663" s="475">
        <f t="shared" si="311"/>
        <v>0</v>
      </c>
      <c r="AY2663" s="185" t="str">
        <f>IF(AND(SUM(AE2663:$AP2663)&gt;0,J2663&lt;&gt;""),CONCATENATE(B2663,"_",F2663,"_",AG2663),0)</f>
        <v>BB_4.4_1063</v>
      </c>
      <c r="AZ2663" s="203">
        <f>IF(AND(SUM(AE2663:$AP2663)&gt;0,D2663="BFS"),1,0)</f>
        <v>0</v>
      </c>
      <c r="BA2663" s="203">
        <f t="shared" si="310"/>
        <v>0</v>
      </c>
    </row>
    <row r="2664" spans="1:53" ht="20">
      <c r="A2664" s="185" t="str">
        <f>IF(AND(SUM(AE2664:AP2664)&gt;0,J2664&lt;&gt;""),CONCATENATE(B2664,"_",F2664,"_",$A$5,"_",SUMPRODUCT((B$9:B2664=B2664)*(F$9:F2664=F2664)*(SUM(AE2664:AP2664)&lt;&gt;0)*(J2664&lt;&gt;""))-1),0)</f>
        <v>BB_4.4_neu_2</v>
      </c>
      <c r="B2664" s="746" t="s">
        <v>858</v>
      </c>
      <c r="C2664" s="464" t="s">
        <v>1489</v>
      </c>
      <c r="D2664" s="89" t="s">
        <v>581</v>
      </c>
      <c r="E2664" s="465" t="s">
        <v>580</v>
      </c>
      <c r="F2664" s="658" t="s">
        <v>1730</v>
      </c>
      <c r="G2664" s="410" t="s">
        <v>1212</v>
      </c>
      <c r="H2664" s="432" t="s">
        <v>1047</v>
      </c>
      <c r="I2664" s="437" t="s">
        <v>1342</v>
      </c>
      <c r="J2664" s="432" t="s">
        <v>1343</v>
      </c>
      <c r="K2664" s="433" t="s">
        <v>684</v>
      </c>
      <c r="L2664" s="424" t="s">
        <v>132</v>
      </c>
      <c r="M2664" s="425" t="s">
        <v>1810</v>
      </c>
      <c r="N2664" s="425" t="s">
        <v>1244</v>
      </c>
      <c r="O2664" s="425" t="s">
        <v>1047</v>
      </c>
      <c r="P2664" s="425" t="s">
        <v>1043</v>
      </c>
      <c r="Q2664" s="425"/>
      <c r="R2664" s="434" t="s">
        <v>1043</v>
      </c>
      <c r="S2664" s="434" t="s">
        <v>1047</v>
      </c>
      <c r="T2664" s="434" t="s">
        <v>1955</v>
      </c>
      <c r="U2664" s="434" t="s">
        <v>1043</v>
      </c>
      <c r="V2664" s="434" t="s">
        <v>1047</v>
      </c>
      <c r="W2664" s="434" t="s">
        <v>1047</v>
      </c>
      <c r="X2664" s="434" t="s">
        <v>1047</v>
      </c>
      <c r="Y2664" s="434" t="s">
        <v>1047</v>
      </c>
      <c r="Z2664" s="434" t="s">
        <v>1043</v>
      </c>
      <c r="AA2664" s="469" t="s">
        <v>1210</v>
      </c>
      <c r="AB2664" s="781" t="s">
        <v>1211</v>
      </c>
      <c r="AC2664" s="458">
        <v>40422</v>
      </c>
      <c r="AD2664" s="435"/>
      <c r="AE2664" s="543">
        <v>38</v>
      </c>
      <c r="AF2664" s="543">
        <v>0</v>
      </c>
      <c r="AG2664" s="543">
        <v>21</v>
      </c>
      <c r="AH2664" s="543">
        <v>0</v>
      </c>
      <c r="AI2664" s="543">
        <v>0</v>
      </c>
      <c r="AJ2664" s="543">
        <v>0</v>
      </c>
      <c r="AK2664" s="544">
        <v>0</v>
      </c>
      <c r="AL2664" s="544">
        <v>0</v>
      </c>
      <c r="AM2664" s="544">
        <v>0</v>
      </c>
      <c r="AN2664" s="543">
        <v>0</v>
      </c>
      <c r="AO2664" s="543">
        <v>0</v>
      </c>
      <c r="AP2664" s="544">
        <v>0</v>
      </c>
      <c r="AQ2664" s="182"/>
      <c r="AR2664" s="746" t="s">
        <v>858</v>
      </c>
      <c r="AS2664" s="475" t="str">
        <f t="shared" si="311"/>
        <v>FB</v>
      </c>
      <c r="AT2664" s="475" t="str">
        <f t="shared" si="311"/>
        <v>4A</v>
      </c>
      <c r="AU2664" s="475">
        <f t="shared" si="311"/>
        <v>444</v>
      </c>
      <c r="AV2664" s="475" t="str">
        <f t="shared" si="311"/>
        <v>GEN</v>
      </c>
      <c r="AW2664" s="475" t="str">
        <f t="shared" si="311"/>
        <v>A</v>
      </c>
      <c r="AX2664" s="475">
        <f t="shared" si="311"/>
        <v>0</v>
      </c>
      <c r="AY2664" s="185" t="str">
        <f>IF(AND(SUM(AE2664:$AP2664)&gt;0,J2664&lt;&gt;""),CONCATENATE(B2664,"_",F2664,"_",AG2664),0)</f>
        <v>BB_4.4_21</v>
      </c>
      <c r="AZ2664" s="203">
        <f>IF(AND(SUM(AE2664:$AP2664)&gt;0,D2664="BFS"),1,0)</f>
        <v>0</v>
      </c>
      <c r="BA2664" s="203">
        <f t="shared" si="310"/>
        <v>0</v>
      </c>
    </row>
    <row r="2665" spans="1:53" ht="15.5">
      <c r="A2665" s="185">
        <f>IF(AND(SUM(AE2665:AP2665)&gt;0,J2665&lt;&gt;""),CONCATENATE(B2665,"_",F2665,"_",$A$5,"_",SUMPRODUCT((B$9:B2665=B2665)*(F$9:F2665=F2665)*(SUM(AE2665:AP2665)&lt;&gt;0)*(J2665&lt;&gt;""))-1),0)</f>
        <v>0</v>
      </c>
      <c r="B2665" s="164" t="s">
        <v>858</v>
      </c>
      <c r="C2665" s="68" t="s">
        <v>1206</v>
      </c>
      <c r="D2665" s="66"/>
      <c r="E2665" s="471"/>
      <c r="F2665" s="660"/>
      <c r="G2665" s="72"/>
      <c r="H2665" s="72"/>
      <c r="I2665" s="72"/>
      <c r="J2665" s="72"/>
      <c r="K2665" s="72"/>
      <c r="L2665" s="72"/>
      <c r="M2665" s="72"/>
      <c r="N2665" s="72"/>
      <c r="O2665" s="72"/>
      <c r="P2665" s="72"/>
      <c r="Q2665" s="72"/>
      <c r="R2665" s="72"/>
      <c r="S2665" s="72"/>
      <c r="T2665" s="72"/>
      <c r="U2665" s="72"/>
      <c r="V2665" s="72"/>
      <c r="W2665" s="72"/>
      <c r="X2665" s="72"/>
      <c r="Y2665" s="72"/>
      <c r="Z2665" s="72"/>
      <c r="AA2665" s="72"/>
      <c r="AB2665" s="72"/>
      <c r="AC2665" s="460"/>
      <c r="AD2665" s="90"/>
      <c r="AE2665" s="550"/>
      <c r="AF2665" s="550"/>
      <c r="AG2665" s="550"/>
      <c r="AH2665" s="550"/>
      <c r="AI2665" s="550"/>
      <c r="AJ2665" s="550"/>
      <c r="AK2665" s="550"/>
      <c r="AL2665" s="550"/>
      <c r="AM2665" s="550"/>
      <c r="AN2665" s="550"/>
      <c r="AO2665" s="550"/>
      <c r="AP2665" s="550"/>
      <c r="AQ2665" s="75"/>
      <c r="AR2665" s="164" t="s">
        <v>858</v>
      </c>
      <c r="AS2665" s="475">
        <f t="shared" si="311"/>
        <v>0</v>
      </c>
      <c r="AT2665" s="475">
        <f t="shared" si="311"/>
        <v>0</v>
      </c>
      <c r="AU2665" s="475">
        <f t="shared" si="311"/>
        <v>0</v>
      </c>
      <c r="AV2665" s="475">
        <f t="shared" si="311"/>
        <v>0</v>
      </c>
      <c r="AW2665" s="475">
        <f t="shared" si="311"/>
        <v>0</v>
      </c>
      <c r="AX2665" s="475">
        <f t="shared" si="311"/>
        <v>0</v>
      </c>
      <c r="AY2665" s="185">
        <f>IF(AND(SUM(AE2665:$AP2665)&gt;0,J2665&lt;&gt;""),CONCATENATE(B2665,"_",F2665,"_",AG2665),0)</f>
        <v>0</v>
      </c>
      <c r="AZ2665" s="203">
        <f>IF(AND(SUM(AE2665:$AP2665)&gt;0,D2665="BFS"),1,0)</f>
        <v>0</v>
      </c>
      <c r="BA2665" s="203">
        <f t="shared" si="310"/>
        <v>0</v>
      </c>
    </row>
    <row r="2666" spans="1:53" ht="25">
      <c r="A2666" s="185">
        <f>IF(AND(SUM(AE2666:AP2666)&gt;0,J2666&lt;&gt;""),CONCATENATE(B2666,"_",F2666,"_",$A$5,"_",SUMPRODUCT((B$9:B2666=B2666)*(F$9:F2666=F2666)*(SUM(AE2666:AP2666)&lt;&gt;0)*(J2666&lt;&gt;""))-1),0)</f>
        <v>0</v>
      </c>
      <c r="B2666" s="745" t="s">
        <v>858</v>
      </c>
      <c r="C2666" s="58" t="s">
        <v>1177</v>
      </c>
      <c r="D2666" s="85" t="s">
        <v>591</v>
      </c>
      <c r="E2666" s="463" t="s">
        <v>590</v>
      </c>
      <c r="F2666" s="657" t="s">
        <v>1731</v>
      </c>
      <c r="G2666" s="420"/>
      <c r="H2666" s="419"/>
      <c r="I2666" s="419"/>
      <c r="J2666" s="419"/>
      <c r="K2666" s="419"/>
      <c r="L2666" s="419"/>
      <c r="M2666" s="419"/>
      <c r="N2666" s="419"/>
      <c r="O2666" s="419" t="s">
        <v>1949</v>
      </c>
      <c r="P2666" s="419" t="s">
        <v>1949</v>
      </c>
      <c r="Q2666" s="419" t="s">
        <v>1949</v>
      </c>
      <c r="R2666" s="419" t="s">
        <v>1949</v>
      </c>
      <c r="S2666" s="419" t="s">
        <v>1949</v>
      </c>
      <c r="T2666" s="419"/>
      <c r="U2666" s="419" t="s">
        <v>1949</v>
      </c>
      <c r="V2666" s="419" t="s">
        <v>1949</v>
      </c>
      <c r="W2666" s="419" t="s">
        <v>1949</v>
      </c>
      <c r="X2666" s="419" t="s">
        <v>1949</v>
      </c>
      <c r="Y2666" s="419" t="s">
        <v>1949</v>
      </c>
      <c r="Z2666" s="419" t="s">
        <v>1949</v>
      </c>
      <c r="AA2666" s="420"/>
      <c r="AB2666" s="420"/>
      <c r="AC2666" s="457"/>
      <c r="AD2666" s="421"/>
      <c r="AE2666" s="536"/>
      <c r="AF2666" s="536"/>
      <c r="AG2666" s="536"/>
      <c r="AH2666" s="536"/>
      <c r="AI2666" s="537"/>
      <c r="AJ2666" s="537"/>
      <c r="AK2666" s="537"/>
      <c r="AL2666" s="537"/>
      <c r="AM2666" s="537"/>
      <c r="AN2666" s="537"/>
      <c r="AO2666" s="537"/>
      <c r="AP2666" s="537"/>
      <c r="AQ2666" s="422"/>
      <c r="AR2666" s="745" t="s">
        <v>858</v>
      </c>
      <c r="AS2666" s="475">
        <f t="shared" si="311"/>
        <v>0</v>
      </c>
      <c r="AT2666" s="475">
        <f t="shared" si="311"/>
        <v>0</v>
      </c>
      <c r="AU2666" s="475">
        <f t="shared" si="311"/>
        <v>0</v>
      </c>
      <c r="AV2666" s="475">
        <f t="shared" si="311"/>
        <v>0</v>
      </c>
      <c r="AW2666" s="475">
        <f t="shared" si="311"/>
        <v>0</v>
      </c>
      <c r="AX2666" s="475">
        <f t="shared" si="311"/>
        <v>0</v>
      </c>
      <c r="AY2666" s="185">
        <f>IF(AND(SUM(AE2666:$AP2666)&gt;0,J2666&lt;&gt;""),CONCATENATE(B2666,"_",F2666,"_",AG2666),0)</f>
        <v>0</v>
      </c>
      <c r="AZ2666" s="203">
        <f>IF(AND(SUM(AE2666:$AP2666)&gt;0,D2666="BFS"),1,0)</f>
        <v>0</v>
      </c>
      <c r="BA2666" s="203">
        <f t="shared" si="310"/>
        <v>0</v>
      </c>
    </row>
    <row r="2667" spans="1:53" ht="13">
      <c r="A2667" s="185">
        <f>IF(AND(SUM(AE2667:AP2667)&gt;0,J2667&lt;&gt;""),CONCATENATE(B2667,"_",F2667,"_",$A$5,"_",SUMPRODUCT((B$9:B2667=B2667)*(F$9:F2667=F2667)*(SUM(AE2667:AP2667)&lt;&gt;0)*(J2667&lt;&gt;""))-1),0)</f>
        <v>0</v>
      </c>
      <c r="B2667" s="746" t="s">
        <v>858</v>
      </c>
      <c r="C2667" s="464" t="s">
        <v>1942</v>
      </c>
      <c r="D2667" s="89" t="s">
        <v>591</v>
      </c>
      <c r="E2667" s="465" t="s">
        <v>590</v>
      </c>
      <c r="F2667" s="658" t="s">
        <v>1731</v>
      </c>
      <c r="G2667" s="410"/>
      <c r="H2667" s="432" t="s">
        <v>1043</v>
      </c>
      <c r="I2667" s="437" t="s">
        <v>1342</v>
      </c>
      <c r="J2667" s="432" t="s">
        <v>1343</v>
      </c>
      <c r="K2667" s="433"/>
      <c r="L2667" s="425"/>
      <c r="M2667" s="425"/>
      <c r="N2667" s="425"/>
      <c r="O2667" s="425"/>
      <c r="P2667" s="425"/>
      <c r="Q2667" s="425"/>
      <c r="R2667" s="434"/>
      <c r="S2667" s="434"/>
      <c r="T2667" s="434"/>
      <c r="U2667" s="434"/>
      <c r="V2667" s="434"/>
      <c r="W2667" s="434"/>
      <c r="X2667" s="434"/>
      <c r="Y2667" s="434"/>
      <c r="Z2667" s="434"/>
      <c r="AA2667" s="781"/>
      <c r="AB2667" s="442"/>
      <c r="AC2667" s="458"/>
      <c r="AD2667" s="443"/>
      <c r="AE2667" s="543"/>
      <c r="AF2667" s="543"/>
      <c r="AG2667" s="543"/>
      <c r="AH2667" s="543"/>
      <c r="AI2667" s="543"/>
      <c r="AJ2667" s="543"/>
      <c r="AK2667" s="544"/>
      <c r="AL2667" s="544"/>
      <c r="AM2667" s="544"/>
      <c r="AN2667" s="543"/>
      <c r="AO2667" s="545"/>
      <c r="AP2667" s="544"/>
      <c r="AQ2667" s="444"/>
      <c r="AR2667" s="746" t="s">
        <v>858</v>
      </c>
      <c r="AS2667" s="475">
        <f t="shared" ref="AS2667:AX2676" si="312">IF(SUM($AE2667:$AP2667)&gt;0,VLOOKUP($F2667,Schulart,AS$2,FALSE),0)</f>
        <v>0</v>
      </c>
      <c r="AT2667" s="475">
        <f t="shared" si="312"/>
        <v>0</v>
      </c>
      <c r="AU2667" s="475">
        <f t="shared" si="312"/>
        <v>0</v>
      </c>
      <c r="AV2667" s="475">
        <f t="shared" si="312"/>
        <v>0</v>
      </c>
      <c r="AW2667" s="475">
        <f t="shared" si="312"/>
        <v>0</v>
      </c>
      <c r="AX2667" s="475">
        <f t="shared" si="312"/>
        <v>0</v>
      </c>
      <c r="AY2667" s="185">
        <f>IF(AND(SUM(AE2667:$AP2667)&gt;0,J2667&lt;&gt;""),CONCATENATE(B2667,"_",F2667,"_",AG2667),0)</f>
        <v>0</v>
      </c>
      <c r="AZ2667" s="203">
        <f>IF(AND(SUM(AE2667:$AP2667)&gt;0,D2667="BFS"),1,0)</f>
        <v>0</v>
      </c>
      <c r="BA2667" s="203">
        <f t="shared" si="310"/>
        <v>0</v>
      </c>
    </row>
    <row r="2668" spans="1:53" ht="30">
      <c r="A2668" s="185">
        <f>IF(AND(SUM(AE2668:AP2668)&gt;0,J2668&lt;&gt;""),CONCATENATE(B2668,"_",F2668,"_",$A$5,"_",SUMPRODUCT((B$9:B2668=B2668)*(F$9:F2668=F2668)*(SUM(AE2668:AP2668)&lt;&gt;0)*(J2668&lt;&gt;""))-1),0)</f>
        <v>0</v>
      </c>
      <c r="B2668" s="162" t="s">
        <v>867</v>
      </c>
      <c r="C2668" s="73" t="s">
        <v>1430</v>
      </c>
      <c r="D2668" s="66"/>
      <c r="E2668" s="461"/>
      <c r="F2668" s="660"/>
      <c r="G2668" s="74"/>
      <c r="H2668" s="74"/>
      <c r="I2668" s="74"/>
      <c r="J2668" s="74"/>
      <c r="K2668" s="74"/>
      <c r="L2668" s="74"/>
      <c r="M2668" s="74"/>
      <c r="N2668" s="74"/>
      <c r="O2668" s="74"/>
      <c r="P2668" s="74"/>
      <c r="Q2668" s="74"/>
      <c r="R2668" s="74"/>
      <c r="S2668" s="74"/>
      <c r="T2668" s="74"/>
      <c r="U2668" s="74"/>
      <c r="V2668" s="74"/>
      <c r="W2668" s="74"/>
      <c r="X2668" s="74"/>
      <c r="Y2668" s="74"/>
      <c r="Z2668" s="74"/>
      <c r="AA2668" s="74"/>
      <c r="AB2668" s="74"/>
      <c r="AC2668" s="454"/>
      <c r="AD2668" s="74"/>
      <c r="AE2668" s="553"/>
      <c r="AF2668" s="553"/>
      <c r="AG2668" s="553"/>
      <c r="AH2668" s="553"/>
      <c r="AI2668" s="553"/>
      <c r="AJ2668" s="553"/>
      <c r="AK2668" s="553"/>
      <c r="AL2668" s="553"/>
      <c r="AM2668" s="553"/>
      <c r="AN2668" s="553"/>
      <c r="AO2668" s="553"/>
      <c r="AP2668" s="553"/>
      <c r="AQ2668" s="324"/>
      <c r="AR2668" s="162" t="s">
        <v>867</v>
      </c>
      <c r="AS2668" s="475">
        <f t="shared" si="312"/>
        <v>0</v>
      </c>
      <c r="AT2668" s="475">
        <f t="shared" si="312"/>
        <v>0</v>
      </c>
      <c r="AU2668" s="475">
        <f t="shared" si="312"/>
        <v>0</v>
      </c>
      <c r="AV2668" s="475">
        <f t="shared" si="312"/>
        <v>0</v>
      </c>
      <c r="AW2668" s="475">
        <f t="shared" si="312"/>
        <v>0</v>
      </c>
      <c r="AX2668" s="475">
        <f t="shared" si="312"/>
        <v>0</v>
      </c>
      <c r="AY2668" s="185">
        <f>IF(AND(SUM(AE2668:$AP2668)&gt;0,J2668&lt;&gt;""),CONCATENATE(B2668,"_",F2668,"_",AG2668),0)</f>
        <v>0</v>
      </c>
      <c r="AZ2668" s="203">
        <f>IF(AND(SUM(AE2668:$AP2668)&gt;0,D2668="BFS"),1,0)</f>
        <v>0</v>
      </c>
      <c r="BA2668" s="203">
        <f t="shared" si="310"/>
        <v>0</v>
      </c>
    </row>
    <row r="2669" spans="1:53" ht="15.5">
      <c r="A2669" s="185">
        <f>IF(AND(SUM(AE2669:AP2669)&gt;0,J2669&lt;&gt;""),CONCATENATE(B2669,"_",F2669,"_",$A$5,"_",SUMPRODUCT((B$9:B2669=B2669)*(F$9:F2669=F2669)*(SUM(AE2669:AP2669)&lt;&gt;0)*(J2669&lt;&gt;""))-1),0)</f>
        <v>0</v>
      </c>
      <c r="B2669" s="163" t="s">
        <v>867</v>
      </c>
      <c r="C2669" s="65" t="s">
        <v>1040</v>
      </c>
      <c r="D2669" s="66"/>
      <c r="E2669" s="461"/>
      <c r="F2669" s="660"/>
      <c r="G2669" s="67"/>
      <c r="H2669" s="67"/>
      <c r="I2669" s="67"/>
      <c r="J2669" s="67"/>
      <c r="K2669" s="67"/>
      <c r="L2669" s="67"/>
      <c r="M2669" s="67"/>
      <c r="N2669" s="67"/>
      <c r="O2669" s="67"/>
      <c r="P2669" s="67"/>
      <c r="Q2669" s="67"/>
      <c r="R2669" s="67"/>
      <c r="S2669" s="67"/>
      <c r="T2669" s="67"/>
      <c r="U2669" s="67"/>
      <c r="V2669" s="67"/>
      <c r="W2669" s="67"/>
      <c r="X2669" s="67"/>
      <c r="Y2669" s="67"/>
      <c r="Z2669" s="67"/>
      <c r="AA2669" s="67"/>
      <c r="AB2669" s="67"/>
      <c r="AC2669" s="455"/>
      <c r="AD2669" s="67"/>
      <c r="AE2669" s="540"/>
      <c r="AF2669" s="540"/>
      <c r="AG2669" s="540"/>
      <c r="AH2669" s="540"/>
      <c r="AI2669" s="540"/>
      <c r="AJ2669" s="540"/>
      <c r="AK2669" s="540"/>
      <c r="AL2669" s="540"/>
      <c r="AM2669" s="540"/>
      <c r="AN2669" s="540"/>
      <c r="AO2669" s="540"/>
      <c r="AP2669" s="540"/>
      <c r="AQ2669" s="325"/>
      <c r="AR2669" s="163" t="s">
        <v>867</v>
      </c>
      <c r="AS2669" s="475">
        <f t="shared" si="312"/>
        <v>0</v>
      </c>
      <c r="AT2669" s="475">
        <f t="shared" si="312"/>
        <v>0</v>
      </c>
      <c r="AU2669" s="475">
        <f t="shared" si="312"/>
        <v>0</v>
      </c>
      <c r="AV2669" s="475">
        <f t="shared" si="312"/>
        <v>0</v>
      </c>
      <c r="AW2669" s="475">
        <f t="shared" si="312"/>
        <v>0</v>
      </c>
      <c r="AX2669" s="475">
        <f t="shared" si="312"/>
        <v>0</v>
      </c>
      <c r="AY2669" s="185">
        <f>IF(AND(SUM(AE2669:$AP2669)&gt;0,J2669&lt;&gt;""),CONCATENATE(B2669,"_",F2669,"_",AG2669),0)</f>
        <v>0</v>
      </c>
      <c r="AZ2669" s="203">
        <f>IF(AND(SUM(AE2669:$AP2669)&gt;0,D2669="BFS"),1,0)</f>
        <v>0</v>
      </c>
      <c r="BA2669" s="203">
        <f t="shared" si="310"/>
        <v>0</v>
      </c>
    </row>
    <row r="2670" spans="1:53" ht="15.5">
      <c r="A2670" s="185">
        <f>IF(AND(SUM(AE2670:AP2670)&gt;0,J2670&lt;&gt;""),CONCATENATE(B2670,"_",F2670,"_",$A$5,"_",SUMPRODUCT((B$9:B2670=B2670)*(F$9:F2670=F2670)*(SUM(AE2670:AP2670)&lt;&gt;0)*(J2670&lt;&gt;""))-1),0)</f>
        <v>0</v>
      </c>
      <c r="B2670" s="164" t="s">
        <v>867</v>
      </c>
      <c r="C2670" s="68" t="s">
        <v>1041</v>
      </c>
      <c r="D2670" s="66"/>
      <c r="E2670" s="461"/>
      <c r="F2670" s="660"/>
      <c r="G2670" s="67"/>
      <c r="H2670" s="67"/>
      <c r="I2670" s="67"/>
      <c r="J2670" s="67"/>
      <c r="K2670" s="67"/>
      <c r="L2670" s="67"/>
      <c r="M2670" s="67"/>
      <c r="N2670" s="67"/>
      <c r="O2670" s="67"/>
      <c r="P2670" s="67"/>
      <c r="Q2670" s="67"/>
      <c r="R2670" s="67"/>
      <c r="S2670" s="67"/>
      <c r="T2670" s="67"/>
      <c r="U2670" s="67"/>
      <c r="V2670" s="67"/>
      <c r="W2670" s="67"/>
      <c r="X2670" s="67"/>
      <c r="Y2670" s="67"/>
      <c r="Z2670" s="67"/>
      <c r="AA2670" s="67"/>
      <c r="AB2670" s="67"/>
      <c r="AC2670" s="455"/>
      <c r="AD2670" s="67"/>
      <c r="AE2670" s="540"/>
      <c r="AF2670" s="540"/>
      <c r="AG2670" s="540"/>
      <c r="AH2670" s="540"/>
      <c r="AI2670" s="540"/>
      <c r="AJ2670" s="540"/>
      <c r="AK2670" s="540"/>
      <c r="AL2670" s="540"/>
      <c r="AM2670" s="540"/>
      <c r="AN2670" s="540"/>
      <c r="AO2670" s="540"/>
      <c r="AP2670" s="540"/>
      <c r="AQ2670" s="325"/>
      <c r="AR2670" s="164" t="s">
        <v>867</v>
      </c>
      <c r="AS2670" s="475">
        <f t="shared" si="312"/>
        <v>0</v>
      </c>
      <c r="AT2670" s="475">
        <f t="shared" si="312"/>
        <v>0</v>
      </c>
      <c r="AU2670" s="475">
        <f t="shared" si="312"/>
        <v>0</v>
      </c>
      <c r="AV2670" s="475">
        <f t="shared" si="312"/>
        <v>0</v>
      </c>
      <c r="AW2670" s="475">
        <f t="shared" si="312"/>
        <v>0</v>
      </c>
      <c r="AX2670" s="475">
        <f t="shared" si="312"/>
        <v>0</v>
      </c>
      <c r="AY2670" s="185">
        <f>IF(AND(SUM(AE2670:$AP2670)&gt;0,J2670&lt;&gt;""),CONCATENATE(B2670,"_",F2670,"_",AG2670),0)</f>
        <v>0</v>
      </c>
      <c r="AZ2670" s="203">
        <f>IF(AND(SUM(AE2670:$AP2670)&gt;0,D2670="BFS"),1,0)</f>
        <v>0</v>
      </c>
      <c r="BA2670" s="203">
        <f t="shared" si="310"/>
        <v>0</v>
      </c>
    </row>
    <row r="2671" spans="1:53" ht="15.5">
      <c r="A2671" s="185">
        <f>IF(AND(SUM(AE2671:AP2671)&gt;0,J2671&lt;&gt;""),CONCATENATE(B2671,"_",F2671,"_",$A$5,"_",SUMPRODUCT((B$9:B2671=B2671)*(F$9:F2671=F2671)*(SUM(AE2671:AP2671)&lt;&gt;0)*(J2671&lt;&gt;""))-1),0)</f>
        <v>0</v>
      </c>
      <c r="B2671" s="165" t="s">
        <v>867</v>
      </c>
      <c r="C2671" s="69" t="s">
        <v>1044</v>
      </c>
      <c r="D2671" s="84"/>
      <c r="E2671" s="462"/>
      <c r="F2671" s="659"/>
      <c r="G2671" s="411"/>
      <c r="H2671" s="412"/>
      <c r="I2671" s="412"/>
      <c r="J2671" s="412"/>
      <c r="K2671" s="412"/>
      <c r="L2671" s="413"/>
      <c r="M2671" s="413"/>
      <c r="N2671" s="413"/>
      <c r="O2671" s="413"/>
      <c r="P2671" s="413"/>
      <c r="Q2671" s="413"/>
      <c r="R2671" s="413"/>
      <c r="S2671" s="413"/>
      <c r="T2671" s="413"/>
      <c r="U2671" s="413"/>
      <c r="V2671" s="413"/>
      <c r="W2671" s="413"/>
      <c r="X2671" s="413"/>
      <c r="Y2671" s="413"/>
      <c r="Z2671" s="413"/>
      <c r="AA2671" s="411"/>
      <c r="AB2671" s="411"/>
      <c r="AC2671" s="456"/>
      <c r="AD2671" s="414"/>
      <c r="AE2671" s="541"/>
      <c r="AF2671" s="541"/>
      <c r="AG2671" s="541"/>
      <c r="AH2671" s="541"/>
      <c r="AI2671" s="542"/>
      <c r="AJ2671" s="542"/>
      <c r="AK2671" s="542"/>
      <c r="AL2671" s="542"/>
      <c r="AM2671" s="542"/>
      <c r="AN2671" s="542"/>
      <c r="AO2671" s="542"/>
      <c r="AP2671" s="542"/>
      <c r="AQ2671" s="416"/>
      <c r="AR2671" s="165" t="s">
        <v>867</v>
      </c>
      <c r="AS2671" s="475">
        <f t="shared" si="312"/>
        <v>0</v>
      </c>
      <c r="AT2671" s="475">
        <f t="shared" si="312"/>
        <v>0</v>
      </c>
      <c r="AU2671" s="475">
        <f t="shared" si="312"/>
        <v>0</v>
      </c>
      <c r="AV2671" s="475">
        <f t="shared" si="312"/>
        <v>0</v>
      </c>
      <c r="AW2671" s="475">
        <f t="shared" si="312"/>
        <v>0</v>
      </c>
      <c r="AX2671" s="475">
        <f t="shared" si="312"/>
        <v>0</v>
      </c>
      <c r="AY2671" s="185">
        <f>IF(AND(SUM(AE2671:$AP2671)&gt;0,J2671&lt;&gt;""),CONCATENATE(B2671,"_",F2671,"_",AG2671),0)</f>
        <v>0</v>
      </c>
      <c r="AZ2671" s="203">
        <f>IF(AND(SUM(AE2671:$AP2671)&gt;0,D2671="BFS"),1,0)</f>
        <v>0</v>
      </c>
      <c r="BA2671" s="203">
        <f t="shared" si="310"/>
        <v>0</v>
      </c>
    </row>
    <row r="2672" spans="1:53" ht="25">
      <c r="A2672" s="185">
        <f>IF(AND(SUM(AE2672:AP2672)&gt;0,J2672&lt;&gt;""),CONCATENATE(B2672,"_",F2672,"_",$A$5,"_",SUMPRODUCT((B$9:B2672=B2672)*(F$9:F2672=F2672)*(SUM(AE2672:AP2672)&lt;&gt;0)*(J2672&lt;&gt;""))-1),0)</f>
        <v>0</v>
      </c>
      <c r="B2672" s="745" t="s">
        <v>867</v>
      </c>
      <c r="C2672" s="58" t="s">
        <v>1049</v>
      </c>
      <c r="D2672" s="85" t="s">
        <v>1046</v>
      </c>
      <c r="E2672" s="463" t="s">
        <v>1050</v>
      </c>
      <c r="F2672" s="657" t="s">
        <v>1050</v>
      </c>
      <c r="G2672" s="417" t="s">
        <v>1948</v>
      </c>
      <c r="H2672" s="418"/>
      <c r="I2672" s="418"/>
      <c r="J2672" s="418"/>
      <c r="K2672" s="418"/>
      <c r="L2672" s="419"/>
      <c r="M2672" s="419"/>
      <c r="N2672" s="419"/>
      <c r="O2672" s="419" t="s">
        <v>1949</v>
      </c>
      <c r="P2672" s="419" t="s">
        <v>1949</v>
      </c>
      <c r="Q2672" s="419" t="s">
        <v>1949</v>
      </c>
      <c r="R2672" s="419" t="s">
        <v>1949</v>
      </c>
      <c r="S2672" s="419"/>
      <c r="T2672" s="419"/>
      <c r="U2672" s="419" t="s">
        <v>1949</v>
      </c>
      <c r="V2672" s="419" t="s">
        <v>1949</v>
      </c>
      <c r="W2672" s="419" t="s">
        <v>1949</v>
      </c>
      <c r="X2672" s="419" t="s">
        <v>1949</v>
      </c>
      <c r="Y2672" s="419" t="s">
        <v>1949</v>
      </c>
      <c r="Z2672" s="419" t="s">
        <v>1949</v>
      </c>
      <c r="AA2672" s="420"/>
      <c r="AB2672" s="420"/>
      <c r="AC2672" s="457"/>
      <c r="AD2672" s="421"/>
      <c r="AE2672" s="536"/>
      <c r="AF2672" s="536"/>
      <c r="AG2672" s="536"/>
      <c r="AH2672" s="536"/>
      <c r="AI2672" s="537"/>
      <c r="AJ2672" s="537"/>
      <c r="AK2672" s="537"/>
      <c r="AL2672" s="537"/>
      <c r="AM2672" s="537"/>
      <c r="AN2672" s="537"/>
      <c r="AO2672" s="537"/>
      <c r="AP2672" s="537"/>
      <c r="AQ2672" s="422"/>
      <c r="AR2672" s="745" t="s">
        <v>867</v>
      </c>
      <c r="AS2672" s="475">
        <f t="shared" si="312"/>
        <v>0</v>
      </c>
      <c r="AT2672" s="475">
        <f t="shared" si="312"/>
        <v>0</v>
      </c>
      <c r="AU2672" s="475">
        <f t="shared" si="312"/>
        <v>0</v>
      </c>
      <c r="AV2672" s="475">
        <f t="shared" si="312"/>
        <v>0</v>
      </c>
      <c r="AW2672" s="475">
        <f t="shared" si="312"/>
        <v>0</v>
      </c>
      <c r="AX2672" s="475">
        <f t="shared" si="312"/>
        <v>0</v>
      </c>
      <c r="AY2672" s="185">
        <f>IF(AND(SUM(AE2672:$AP2672)&gt;0,J2672&lt;&gt;""),CONCATENATE(B2672,"_",F2672,"_",AG2672),0)</f>
        <v>0</v>
      </c>
      <c r="AZ2672" s="203">
        <f>IF(AND(SUM(AE2672:$AP2672)&gt;0,D2672="BFS"),1,0)</f>
        <v>0</v>
      </c>
      <c r="BA2672" s="203">
        <f t="shared" si="310"/>
        <v>0</v>
      </c>
    </row>
    <row r="2673" spans="1:53" ht="20">
      <c r="A2673" s="185" t="str">
        <f>IF(AND(SUM(AE2673:AP2673)&gt;0,J2673&lt;&gt;""),CONCATENATE(B2673,"_",F2673,"_",$A$5,"_",SUMPRODUCT((B$9:B2673=B2673)*(F$9:F2673=F2673)*(SUM(AE2673:AP2673)&lt;&gt;0)*(J2673&lt;&gt;""))-1),0)</f>
        <v>SH_1.1.1.1_neu_1</v>
      </c>
      <c r="B2673" s="746" t="s">
        <v>867</v>
      </c>
      <c r="C2673" s="464" t="s">
        <v>133</v>
      </c>
      <c r="D2673" s="89" t="s">
        <v>1046</v>
      </c>
      <c r="E2673" s="465" t="s">
        <v>1050</v>
      </c>
      <c r="F2673" s="658" t="s">
        <v>1050</v>
      </c>
      <c r="G2673" s="423" t="s">
        <v>1950</v>
      </c>
      <c r="H2673" s="424" t="s">
        <v>1047</v>
      </c>
      <c r="I2673" s="424" t="s">
        <v>1052</v>
      </c>
      <c r="J2673" s="424" t="s">
        <v>1053</v>
      </c>
      <c r="K2673" s="424" t="s">
        <v>1951</v>
      </c>
      <c r="L2673" s="424" t="s">
        <v>1961</v>
      </c>
      <c r="M2673" s="425" t="s">
        <v>1952</v>
      </c>
      <c r="N2673" s="425" t="s">
        <v>1953</v>
      </c>
      <c r="O2673" s="425" t="s">
        <v>1047</v>
      </c>
      <c r="P2673" s="425" t="s">
        <v>1047</v>
      </c>
      <c r="Q2673" s="425" t="s">
        <v>1954</v>
      </c>
      <c r="R2673" s="425" t="s">
        <v>1043</v>
      </c>
      <c r="S2673" s="425" t="s">
        <v>1043</v>
      </c>
      <c r="T2673" s="425" t="s">
        <v>1955</v>
      </c>
      <c r="U2673" s="425" t="s">
        <v>1043</v>
      </c>
      <c r="V2673" s="425" t="s">
        <v>1047</v>
      </c>
      <c r="W2673" s="425" t="s">
        <v>1047</v>
      </c>
      <c r="X2673" s="425" t="s">
        <v>1047</v>
      </c>
      <c r="Y2673" s="425" t="s">
        <v>1047</v>
      </c>
      <c r="Z2673" s="425" t="s">
        <v>1047</v>
      </c>
      <c r="AA2673" s="426" t="s">
        <v>1957</v>
      </c>
      <c r="AB2673" s="426" t="s">
        <v>632</v>
      </c>
      <c r="AC2673" s="458">
        <v>40057</v>
      </c>
      <c r="AD2673" s="427"/>
      <c r="AE2673" s="533">
        <v>43736</v>
      </c>
      <c r="AF2673" s="533">
        <v>44348</v>
      </c>
      <c r="AG2673" s="533">
        <v>44783</v>
      </c>
      <c r="AH2673" s="533">
        <v>39825</v>
      </c>
      <c r="AI2673" s="533">
        <v>48965</v>
      </c>
      <c r="AJ2673" s="533">
        <v>49472</v>
      </c>
      <c r="AK2673" s="534">
        <v>47148</v>
      </c>
      <c r="AL2673" s="534">
        <v>42942</v>
      </c>
      <c r="AM2673" s="566">
        <v>41016</v>
      </c>
      <c r="AN2673" s="533">
        <v>39511</v>
      </c>
      <c r="AO2673" s="535">
        <v>40285</v>
      </c>
      <c r="AP2673" s="534">
        <v>36799</v>
      </c>
      <c r="AQ2673" s="182"/>
      <c r="AR2673" s="746" t="s">
        <v>867</v>
      </c>
      <c r="AS2673" s="475" t="str">
        <f t="shared" si="312"/>
        <v>DS</v>
      </c>
      <c r="AT2673" s="475" t="str">
        <f t="shared" si="312"/>
        <v>3B</v>
      </c>
      <c r="AU2673" s="475">
        <f t="shared" si="312"/>
        <v>354</v>
      </c>
      <c r="AV2673" s="475" t="str">
        <f t="shared" si="312"/>
        <v>VOC</v>
      </c>
      <c r="AW2673" s="475" t="str">
        <f t="shared" si="312"/>
        <v>B</v>
      </c>
      <c r="AX2673" s="475">
        <f t="shared" si="312"/>
        <v>0</v>
      </c>
      <c r="AY2673" s="185" t="str">
        <f>IF(AND(SUM(AE2673:$AP2673)&gt;0,J2673&lt;&gt;""),CONCATENATE(B2673,"_",F2673,"_",AG2673),0)</f>
        <v>SH_1.1.1.1_44783</v>
      </c>
      <c r="AZ2673" s="203">
        <f>IF(AND(SUM(AE2673:$AP2673)&gt;0,D2673="BFS"),1,0)</f>
        <v>0</v>
      </c>
      <c r="BA2673" s="203">
        <f t="shared" si="310"/>
        <v>0</v>
      </c>
    </row>
    <row r="2674" spans="1:53" ht="20">
      <c r="A2674" s="185" t="str">
        <f>IF(AND(SUM(AE2674:AP2674)&gt;0,J2674&lt;&gt;""),CONCATENATE(B2674,"_",F2674,"_",$A$5,"_",SUMPRODUCT((B$9:B2674=B2674)*(F$9:F2674=F2674)*(SUM(AE2674:AP2674)&lt;&gt;0)*(J2674&lt;&gt;""))-1),0)</f>
        <v>SH_1.1.1.1_neu_2</v>
      </c>
      <c r="B2674" s="746" t="s">
        <v>867</v>
      </c>
      <c r="C2674" s="464" t="s">
        <v>133</v>
      </c>
      <c r="D2674" s="89" t="s">
        <v>1046</v>
      </c>
      <c r="E2674" s="465" t="s">
        <v>1050</v>
      </c>
      <c r="F2674" s="658" t="s">
        <v>1050</v>
      </c>
      <c r="G2674" s="423" t="s">
        <v>1959</v>
      </c>
      <c r="H2674" s="424" t="s">
        <v>1047</v>
      </c>
      <c r="I2674" s="424" t="s">
        <v>1052</v>
      </c>
      <c r="J2674" s="424" t="s">
        <v>1053</v>
      </c>
      <c r="K2674" s="424" t="s">
        <v>1960</v>
      </c>
      <c r="L2674" s="424" t="s">
        <v>1961</v>
      </c>
      <c r="M2674" s="425" t="s">
        <v>1952</v>
      </c>
      <c r="N2674" s="425" t="s">
        <v>1953</v>
      </c>
      <c r="O2674" s="425" t="s">
        <v>1047</v>
      </c>
      <c r="P2674" s="425" t="s">
        <v>1047</v>
      </c>
      <c r="Q2674" s="425" t="s">
        <v>1954</v>
      </c>
      <c r="R2674" s="425" t="s">
        <v>1043</v>
      </c>
      <c r="S2674" s="425" t="s">
        <v>1043</v>
      </c>
      <c r="T2674" s="425" t="s">
        <v>1955</v>
      </c>
      <c r="U2674" s="425" t="s">
        <v>1043</v>
      </c>
      <c r="V2674" s="425" t="s">
        <v>1047</v>
      </c>
      <c r="W2674" s="425" t="s">
        <v>1047</v>
      </c>
      <c r="X2674" s="425" t="s">
        <v>1047</v>
      </c>
      <c r="Y2674" s="425" t="s">
        <v>1047</v>
      </c>
      <c r="Z2674" s="425" t="s">
        <v>1043</v>
      </c>
      <c r="AA2674" s="426" t="s">
        <v>1957</v>
      </c>
      <c r="AB2674" s="426" t="s">
        <v>633</v>
      </c>
      <c r="AC2674" s="458">
        <v>40057</v>
      </c>
      <c r="AD2674" s="427"/>
      <c r="AE2674" s="533">
        <v>1359</v>
      </c>
      <c r="AF2674" s="533">
        <v>1270</v>
      </c>
      <c r="AG2674" s="533">
        <v>1202</v>
      </c>
      <c r="AH2674" s="533">
        <v>1399</v>
      </c>
      <c r="AI2674" s="533">
        <v>1434</v>
      </c>
      <c r="AJ2674" s="533">
        <v>1355</v>
      </c>
      <c r="AK2674" s="534">
        <v>1775</v>
      </c>
      <c r="AL2674" s="534">
        <v>1200</v>
      </c>
      <c r="AM2674" s="534">
        <v>1201</v>
      </c>
      <c r="AN2674" s="533">
        <v>1236</v>
      </c>
      <c r="AO2674" s="535">
        <v>1521</v>
      </c>
      <c r="AP2674" s="534">
        <v>1812</v>
      </c>
      <c r="AQ2674" s="182"/>
      <c r="AR2674" s="746" t="s">
        <v>867</v>
      </c>
      <c r="AS2674" s="475" t="str">
        <f t="shared" si="312"/>
        <v>DS</v>
      </c>
      <c r="AT2674" s="475" t="str">
        <f t="shared" si="312"/>
        <v>3B</v>
      </c>
      <c r="AU2674" s="475">
        <f t="shared" si="312"/>
        <v>354</v>
      </c>
      <c r="AV2674" s="475" t="str">
        <f t="shared" si="312"/>
        <v>VOC</v>
      </c>
      <c r="AW2674" s="475" t="str">
        <f t="shared" si="312"/>
        <v>B</v>
      </c>
      <c r="AX2674" s="475">
        <f t="shared" si="312"/>
        <v>0</v>
      </c>
      <c r="AY2674" s="185" t="str">
        <f>IF(AND(SUM(AE2674:$AP2674)&gt;0,J2674&lt;&gt;""),CONCATENATE(B2674,"_",F2674,"_",AG2674),0)</f>
        <v>SH_1.1.1.1_1202</v>
      </c>
      <c r="AZ2674" s="203">
        <f>IF(AND(SUM(AE2674:$AP2674)&gt;0,D2674="BFS"),1,0)</f>
        <v>0</v>
      </c>
      <c r="BA2674" s="203">
        <f t="shared" si="310"/>
        <v>0</v>
      </c>
    </row>
    <row r="2675" spans="1:53" ht="13">
      <c r="A2675" s="185">
        <f>IF(AND(SUM(AE2675:AP2675)&gt;0,J2675&lt;&gt;""),CONCATENATE(B2675,"_",F2675,"_",$A$5,"_",SUMPRODUCT((B$9:B2675=B2675)*(F$9:F2675=F2675)*(SUM(AE2675:AP2675)&lt;&gt;0)*(J2675&lt;&gt;""))-1),0)</f>
        <v>0</v>
      </c>
      <c r="B2675" s="746" t="s">
        <v>867</v>
      </c>
      <c r="C2675" s="464" t="s">
        <v>133</v>
      </c>
      <c r="D2675" s="89" t="s">
        <v>1046</v>
      </c>
      <c r="E2675" s="465" t="s">
        <v>1050</v>
      </c>
      <c r="F2675" s="658" t="s">
        <v>1050</v>
      </c>
      <c r="G2675" s="429"/>
      <c r="H2675" s="424" t="s">
        <v>1043</v>
      </c>
      <c r="I2675" s="424" t="s">
        <v>1052</v>
      </c>
      <c r="J2675" s="424" t="s">
        <v>1053</v>
      </c>
      <c r="K2675" s="424"/>
      <c r="L2675" s="424"/>
      <c r="M2675" s="425"/>
      <c r="N2675" s="425"/>
      <c r="O2675" s="425"/>
      <c r="P2675" s="425"/>
      <c r="Q2675" s="425"/>
      <c r="R2675" s="425"/>
      <c r="S2675" s="425"/>
      <c r="T2675" s="425"/>
      <c r="U2675" s="425"/>
      <c r="V2675" s="425"/>
      <c r="W2675" s="425"/>
      <c r="X2675" s="425"/>
      <c r="Y2675" s="425"/>
      <c r="Z2675" s="425"/>
      <c r="AA2675" s="426"/>
      <c r="AB2675" s="426"/>
      <c r="AC2675" s="458"/>
      <c r="AD2675" s="181"/>
      <c r="AE2675" s="533"/>
      <c r="AF2675" s="533"/>
      <c r="AG2675" s="533"/>
      <c r="AH2675" s="533"/>
      <c r="AI2675" s="533"/>
      <c r="AJ2675" s="533"/>
      <c r="AK2675" s="534"/>
      <c r="AL2675" s="534"/>
      <c r="AM2675" s="534"/>
      <c r="AN2675" s="533"/>
      <c r="AO2675" s="535"/>
      <c r="AP2675" s="534"/>
      <c r="AQ2675" s="430"/>
      <c r="AR2675" s="746" t="s">
        <v>867</v>
      </c>
      <c r="AS2675" s="475">
        <f t="shared" si="312"/>
        <v>0</v>
      </c>
      <c r="AT2675" s="475">
        <f t="shared" si="312"/>
        <v>0</v>
      </c>
      <c r="AU2675" s="475">
        <f t="shared" si="312"/>
        <v>0</v>
      </c>
      <c r="AV2675" s="475">
        <f t="shared" si="312"/>
        <v>0</v>
      </c>
      <c r="AW2675" s="475">
        <f t="shared" si="312"/>
        <v>0</v>
      </c>
      <c r="AX2675" s="475">
        <f t="shared" si="312"/>
        <v>0</v>
      </c>
      <c r="AY2675" s="185">
        <f>IF(AND(SUM(AE2675:$AP2675)&gt;0,J2675&lt;&gt;""),CONCATENATE(B2675,"_",F2675,"_",AG2675),0)</f>
        <v>0</v>
      </c>
      <c r="AZ2675" s="203">
        <f>IF(AND(SUM(AE2675:$AP2675)&gt;0,D2675="BFS"),1,0)</f>
        <v>0</v>
      </c>
      <c r="BA2675" s="203">
        <f t="shared" si="310"/>
        <v>0</v>
      </c>
    </row>
    <row r="2676" spans="1:53" ht="13">
      <c r="A2676" s="185">
        <f>IF(AND(SUM(AE2676:AP2676)&gt;0,J2676&lt;&gt;""),CONCATENATE(B2676,"_",F2676,"_",$A$5,"_",SUMPRODUCT((B$9:B2676=B2676)*(F$9:F2676=F2676)*(SUM(AE2676:AP2676)&lt;&gt;0)*(J2676&lt;&gt;""))-1),0)</f>
        <v>0</v>
      </c>
      <c r="B2676" s="746" t="s">
        <v>867</v>
      </c>
      <c r="C2676" s="464" t="s">
        <v>133</v>
      </c>
      <c r="D2676" s="89" t="s">
        <v>1046</v>
      </c>
      <c r="E2676" s="465" t="s">
        <v>1050</v>
      </c>
      <c r="F2676" s="658" t="s">
        <v>1050</v>
      </c>
      <c r="G2676" s="429"/>
      <c r="H2676" s="424" t="s">
        <v>1043</v>
      </c>
      <c r="I2676" s="424" t="s">
        <v>1052</v>
      </c>
      <c r="J2676" s="424" t="s">
        <v>1053</v>
      </c>
      <c r="K2676" s="424"/>
      <c r="L2676" s="424"/>
      <c r="M2676" s="425"/>
      <c r="N2676" s="425"/>
      <c r="O2676" s="425"/>
      <c r="P2676" s="425"/>
      <c r="Q2676" s="425"/>
      <c r="R2676" s="425"/>
      <c r="S2676" s="425"/>
      <c r="T2676" s="425"/>
      <c r="U2676" s="425"/>
      <c r="V2676" s="425"/>
      <c r="W2676" s="425"/>
      <c r="X2676" s="425"/>
      <c r="Y2676" s="425"/>
      <c r="Z2676" s="425"/>
      <c r="AA2676" s="426"/>
      <c r="AB2676" s="426"/>
      <c r="AC2676" s="458"/>
      <c r="AD2676" s="181"/>
      <c r="AE2676" s="533"/>
      <c r="AF2676" s="533"/>
      <c r="AG2676" s="533"/>
      <c r="AH2676" s="533"/>
      <c r="AI2676" s="533"/>
      <c r="AJ2676" s="533"/>
      <c r="AK2676" s="534"/>
      <c r="AL2676" s="534"/>
      <c r="AM2676" s="534"/>
      <c r="AN2676" s="533"/>
      <c r="AO2676" s="535"/>
      <c r="AP2676" s="534"/>
      <c r="AQ2676" s="430"/>
      <c r="AR2676" s="746" t="s">
        <v>867</v>
      </c>
      <c r="AS2676" s="475">
        <f t="shared" si="312"/>
        <v>0</v>
      </c>
      <c r="AT2676" s="475">
        <f t="shared" si="312"/>
        <v>0</v>
      </c>
      <c r="AU2676" s="475">
        <f t="shared" si="312"/>
        <v>0</v>
      </c>
      <c r="AV2676" s="475">
        <f t="shared" si="312"/>
        <v>0</v>
      </c>
      <c r="AW2676" s="475">
        <f t="shared" si="312"/>
        <v>0</v>
      </c>
      <c r="AX2676" s="475">
        <f t="shared" si="312"/>
        <v>0</v>
      </c>
      <c r="AY2676" s="185">
        <f>IF(AND(SUM(AE2676:$AP2676)&gt;0,J2676&lt;&gt;""),CONCATENATE(B2676,"_",F2676,"_",AG2676),0)</f>
        <v>0</v>
      </c>
      <c r="AZ2676" s="203">
        <f>IF(AND(SUM(AE2676:$AP2676)&gt;0,D2676="BFS"),1,0)</f>
        <v>0</v>
      </c>
      <c r="BA2676" s="203">
        <f t="shared" si="310"/>
        <v>0</v>
      </c>
    </row>
    <row r="2677" spans="1:53" ht="25">
      <c r="A2677" s="185">
        <f>IF(AND(SUM(AE2677:AP2677)&gt;0,J2677&lt;&gt;""),CONCATENATE(B2677,"_",F2677,"_",$A$5,"_",SUMPRODUCT((B$9:B2677=B2677)*(F$9:F2677=F2677)*(SUM(AE2677:AP2677)&lt;&gt;0)*(J2677&lt;&gt;""))-1),0)</f>
        <v>0</v>
      </c>
      <c r="B2677" s="745" t="s">
        <v>867</v>
      </c>
      <c r="C2677" s="58" t="s">
        <v>1348</v>
      </c>
      <c r="D2677" s="85" t="s">
        <v>1046</v>
      </c>
      <c r="E2677" s="463" t="s">
        <v>1349</v>
      </c>
      <c r="F2677" s="657" t="s">
        <v>1349</v>
      </c>
      <c r="G2677" s="417" t="s">
        <v>457</v>
      </c>
      <c r="H2677" s="418"/>
      <c r="I2677" s="418"/>
      <c r="J2677" s="418"/>
      <c r="K2677" s="418"/>
      <c r="L2677" s="419"/>
      <c r="M2677" s="419"/>
      <c r="N2677" s="419"/>
      <c r="O2677" s="419"/>
      <c r="P2677" s="419"/>
      <c r="Q2677" s="419"/>
      <c r="R2677" s="419"/>
      <c r="S2677" s="419"/>
      <c r="T2677" s="419"/>
      <c r="U2677" s="419"/>
      <c r="V2677" s="419"/>
      <c r="W2677" s="419"/>
      <c r="X2677" s="419"/>
      <c r="Y2677" s="419"/>
      <c r="Z2677" s="419"/>
      <c r="AA2677" s="420"/>
      <c r="AB2677" s="420"/>
      <c r="AC2677" s="457"/>
      <c r="AD2677" s="421"/>
      <c r="AE2677" s="536"/>
      <c r="AF2677" s="536"/>
      <c r="AG2677" s="536"/>
      <c r="AH2677" s="536"/>
      <c r="AI2677" s="537"/>
      <c r="AJ2677" s="537"/>
      <c r="AK2677" s="537"/>
      <c r="AL2677" s="537"/>
      <c r="AM2677" s="537"/>
      <c r="AN2677" s="537"/>
      <c r="AO2677" s="537"/>
      <c r="AP2677" s="537"/>
      <c r="AQ2677" s="422"/>
      <c r="AR2677" s="745" t="s">
        <v>867</v>
      </c>
      <c r="AS2677" s="475">
        <f t="shared" ref="AS2677:AX2686" si="313">IF(SUM($AE2677:$AP2677)&gt;0,VLOOKUP($F2677,Schulart,AS$2,FALSE),0)</f>
        <v>0</v>
      </c>
      <c r="AT2677" s="475">
        <f t="shared" si="313"/>
        <v>0</v>
      </c>
      <c r="AU2677" s="475">
        <f t="shared" si="313"/>
        <v>0</v>
      </c>
      <c r="AV2677" s="475">
        <f t="shared" si="313"/>
        <v>0</v>
      </c>
      <c r="AW2677" s="475">
        <f t="shared" si="313"/>
        <v>0</v>
      </c>
      <c r="AX2677" s="475">
        <f t="shared" si="313"/>
        <v>0</v>
      </c>
      <c r="AY2677" s="185">
        <f>IF(AND(SUM(AE2677:$AP2677)&gt;0,J2677&lt;&gt;""),CONCATENATE(B2677,"_",F2677,"_",AG2677),0)</f>
        <v>0</v>
      </c>
      <c r="AZ2677" s="203">
        <f>IF(AND(SUM(AE2677:$AP2677)&gt;0,D2677="BFS"),1,0)</f>
        <v>0</v>
      </c>
      <c r="BA2677" s="203">
        <f t="shared" si="310"/>
        <v>0</v>
      </c>
    </row>
    <row r="2678" spans="1:53" ht="20">
      <c r="A2678" s="185" t="str">
        <f>IF(AND(SUM(AE2678:AP2678)&gt;0,J2678&lt;&gt;""),CONCATENATE(B2678,"_",F2678,"_",$A$5,"_",SUMPRODUCT((B$9:B2678=B2678)*(F$9:F2678=F2678)*(SUM(AE2678:AP2678)&lt;&gt;0)*(J2678&lt;&gt;""))-1),0)</f>
        <v>SH_1.1.1.2_neu_1</v>
      </c>
      <c r="B2678" s="746" t="s">
        <v>867</v>
      </c>
      <c r="C2678" s="464" t="s">
        <v>1490</v>
      </c>
      <c r="D2678" s="89" t="s">
        <v>1046</v>
      </c>
      <c r="E2678" s="465" t="s">
        <v>1349</v>
      </c>
      <c r="F2678" s="658" t="s">
        <v>1349</v>
      </c>
      <c r="G2678" s="423" t="s">
        <v>458</v>
      </c>
      <c r="H2678" s="424" t="s">
        <v>1047</v>
      </c>
      <c r="I2678" s="424" t="s">
        <v>1052</v>
      </c>
      <c r="J2678" s="424" t="s">
        <v>1053</v>
      </c>
      <c r="K2678" s="424" t="s">
        <v>459</v>
      </c>
      <c r="L2678" s="424" t="s">
        <v>1961</v>
      </c>
      <c r="M2678" s="425" t="s">
        <v>460</v>
      </c>
      <c r="N2678" s="425" t="s">
        <v>1953</v>
      </c>
      <c r="O2678" s="425" t="s">
        <v>1047</v>
      </c>
      <c r="P2678" s="425" t="s">
        <v>1047</v>
      </c>
      <c r="Q2678" s="425" t="s">
        <v>1954</v>
      </c>
      <c r="R2678" s="425" t="s">
        <v>1043</v>
      </c>
      <c r="S2678" s="425" t="s">
        <v>1043</v>
      </c>
      <c r="T2678" s="425" t="s">
        <v>1955</v>
      </c>
      <c r="U2678" s="425" t="s">
        <v>1043</v>
      </c>
      <c r="V2678" s="425" t="s">
        <v>1047</v>
      </c>
      <c r="W2678" s="425" t="s">
        <v>1047</v>
      </c>
      <c r="X2678" s="425" t="s">
        <v>1047</v>
      </c>
      <c r="Y2678" s="425" t="s">
        <v>1047</v>
      </c>
      <c r="Z2678" s="425" t="s">
        <v>1043</v>
      </c>
      <c r="AA2678" s="426" t="s">
        <v>634</v>
      </c>
      <c r="AB2678" s="426" t="s">
        <v>635</v>
      </c>
      <c r="AC2678" s="458">
        <v>40057</v>
      </c>
      <c r="AD2678" s="427"/>
      <c r="AE2678" s="533">
        <v>7264</v>
      </c>
      <c r="AF2678" s="533">
        <v>7422</v>
      </c>
      <c r="AG2678" s="533">
        <v>2698</v>
      </c>
      <c r="AH2678" s="533">
        <v>5909</v>
      </c>
      <c r="AI2678" s="533">
        <v>1909</v>
      </c>
      <c r="AJ2678" s="533">
        <v>1965</v>
      </c>
      <c r="AK2678" s="534">
        <v>1967</v>
      </c>
      <c r="AL2678" s="534">
        <v>2392</v>
      </c>
      <c r="AM2678" s="534">
        <v>2437</v>
      </c>
      <c r="AN2678" s="533">
        <v>13215</v>
      </c>
      <c r="AO2678" s="535">
        <v>2552</v>
      </c>
      <c r="AP2678" s="534">
        <v>13923</v>
      </c>
      <c r="AQ2678" s="182"/>
      <c r="AR2678" s="746" t="s">
        <v>867</v>
      </c>
      <c r="AS2678" s="475" t="str">
        <f t="shared" si="313"/>
        <v>DS</v>
      </c>
      <c r="AT2678" s="475" t="str">
        <f t="shared" si="313"/>
        <v>4A</v>
      </c>
      <c r="AU2678" s="475">
        <f t="shared" si="313"/>
        <v>454</v>
      </c>
      <c r="AV2678" s="475" t="str">
        <f t="shared" si="313"/>
        <v>VOC</v>
      </c>
      <c r="AW2678" s="475" t="str">
        <f t="shared" si="313"/>
        <v>B</v>
      </c>
      <c r="AX2678" s="475">
        <f t="shared" si="313"/>
        <v>0</v>
      </c>
      <c r="AY2678" s="185" t="str">
        <f>IF(AND(SUM(AE2678:$AP2678)&gt;0,J2678&lt;&gt;""),CONCATENATE(B2678,"_",F2678,"_",AG2678),0)</f>
        <v>SH_1.1.1.2_2698</v>
      </c>
      <c r="AZ2678" s="203">
        <f>IF(AND(SUM(AE2678:$AP2678)&gt;0,D2678="BFS"),1,0)</f>
        <v>0</v>
      </c>
      <c r="BA2678" s="203">
        <f t="shared" si="310"/>
        <v>0</v>
      </c>
    </row>
    <row r="2679" spans="1:53" ht="13">
      <c r="A2679" s="185">
        <f>IF(AND(SUM(AE2679:AP2679)&gt;0,J2679&lt;&gt;""),CONCATENATE(B2679,"_",F2679,"_",$A$5,"_",SUMPRODUCT((B$9:B2679=B2679)*(F$9:F2679=F2679)*(SUM(AE2679:AP2679)&lt;&gt;0)*(J2679&lt;&gt;""))-1),0)</f>
        <v>0</v>
      </c>
      <c r="B2679" s="746" t="s">
        <v>867</v>
      </c>
      <c r="C2679" s="464" t="s">
        <v>1490</v>
      </c>
      <c r="D2679" s="89" t="s">
        <v>1046</v>
      </c>
      <c r="E2679" s="465" t="s">
        <v>1349</v>
      </c>
      <c r="F2679" s="658" t="s">
        <v>1349</v>
      </c>
      <c r="G2679" s="429"/>
      <c r="H2679" s="424" t="s">
        <v>1043</v>
      </c>
      <c r="I2679" s="424" t="s">
        <v>1052</v>
      </c>
      <c r="J2679" s="424" t="s">
        <v>1053</v>
      </c>
      <c r="K2679" s="424"/>
      <c r="L2679" s="424"/>
      <c r="M2679" s="425"/>
      <c r="N2679" s="425"/>
      <c r="O2679" s="425"/>
      <c r="P2679" s="425"/>
      <c r="Q2679" s="425"/>
      <c r="R2679" s="425"/>
      <c r="S2679" s="425"/>
      <c r="T2679" s="425"/>
      <c r="U2679" s="425"/>
      <c r="V2679" s="425"/>
      <c r="W2679" s="425"/>
      <c r="X2679" s="425"/>
      <c r="Y2679" s="425"/>
      <c r="Z2679" s="425"/>
      <c r="AA2679" s="426"/>
      <c r="AB2679" s="426"/>
      <c r="AC2679" s="458"/>
      <c r="AD2679" s="181"/>
      <c r="AE2679" s="533"/>
      <c r="AF2679" s="533"/>
      <c r="AG2679" s="533"/>
      <c r="AH2679" s="533"/>
      <c r="AI2679" s="533"/>
      <c r="AJ2679" s="533"/>
      <c r="AK2679" s="534"/>
      <c r="AL2679" s="534"/>
      <c r="AM2679" s="534"/>
      <c r="AN2679" s="533"/>
      <c r="AO2679" s="535"/>
      <c r="AP2679" s="534"/>
      <c r="AQ2679" s="430"/>
      <c r="AR2679" s="746" t="s">
        <v>867</v>
      </c>
      <c r="AS2679" s="475">
        <f t="shared" si="313"/>
        <v>0</v>
      </c>
      <c r="AT2679" s="475">
        <f t="shared" si="313"/>
        <v>0</v>
      </c>
      <c r="AU2679" s="475">
        <f t="shared" si="313"/>
        <v>0</v>
      </c>
      <c r="AV2679" s="475">
        <f t="shared" si="313"/>
        <v>0</v>
      </c>
      <c r="AW2679" s="475">
        <f t="shared" si="313"/>
        <v>0</v>
      </c>
      <c r="AX2679" s="475">
        <f t="shared" si="313"/>
        <v>0</v>
      </c>
      <c r="AY2679" s="185">
        <f>IF(AND(SUM(AE2679:$AP2679)&gt;0,J2679&lt;&gt;""),CONCATENATE(B2679,"_",F2679,"_",AG2679),0)</f>
        <v>0</v>
      </c>
      <c r="AZ2679" s="203">
        <f>IF(AND(SUM(AE2679:$AP2679)&gt;0,D2679="BFS"),1,0)</f>
        <v>0</v>
      </c>
      <c r="BA2679" s="203">
        <f t="shared" si="310"/>
        <v>0</v>
      </c>
    </row>
    <row r="2680" spans="1:53" ht="25">
      <c r="A2680" s="185">
        <f>IF(AND(SUM(AE2680:AP2680)&gt;0,J2680&lt;&gt;""),CONCATENATE(B2680,"_",F2680,"_",$A$5,"_",SUMPRODUCT((B$9:B2680=B2680)*(F$9:F2680=F2680)*(SUM(AE2680:AP2680)&lt;&gt;0)*(J2680&lt;&gt;""))-1),0)</f>
        <v>0</v>
      </c>
      <c r="B2680" s="745" t="s">
        <v>867</v>
      </c>
      <c r="C2680" s="58" t="s">
        <v>1351</v>
      </c>
      <c r="D2680" s="85" t="s">
        <v>1046</v>
      </c>
      <c r="E2680" s="463" t="s">
        <v>1352</v>
      </c>
      <c r="F2680" s="657" t="s">
        <v>1352</v>
      </c>
      <c r="G2680" s="417" t="s">
        <v>688</v>
      </c>
      <c r="H2680" s="418"/>
      <c r="I2680" s="418"/>
      <c r="J2680" s="418"/>
      <c r="K2680" s="418"/>
      <c r="L2680" s="419"/>
      <c r="M2680" s="419"/>
      <c r="N2680" s="419"/>
      <c r="O2680" s="419"/>
      <c r="P2680" s="419"/>
      <c r="Q2680" s="419"/>
      <c r="R2680" s="419"/>
      <c r="S2680" s="419"/>
      <c r="T2680" s="419"/>
      <c r="U2680" s="419"/>
      <c r="V2680" s="419"/>
      <c r="W2680" s="419"/>
      <c r="X2680" s="419"/>
      <c r="Y2680" s="419"/>
      <c r="Z2680" s="419"/>
      <c r="AA2680" s="420"/>
      <c r="AB2680" s="420"/>
      <c r="AC2680" s="457"/>
      <c r="AD2680" s="421"/>
      <c r="AE2680" s="536"/>
      <c r="AF2680" s="536"/>
      <c r="AG2680" s="536"/>
      <c r="AH2680" s="536"/>
      <c r="AI2680" s="537"/>
      <c r="AJ2680" s="537"/>
      <c r="AK2680" s="537"/>
      <c r="AL2680" s="537"/>
      <c r="AM2680" s="537"/>
      <c r="AN2680" s="537"/>
      <c r="AO2680" s="537"/>
      <c r="AP2680" s="537"/>
      <c r="AQ2680" s="422"/>
      <c r="AR2680" s="745" t="s">
        <v>867</v>
      </c>
      <c r="AS2680" s="475">
        <f t="shared" si="313"/>
        <v>0</v>
      </c>
      <c r="AT2680" s="475">
        <f t="shared" si="313"/>
        <v>0</v>
      </c>
      <c r="AU2680" s="475">
        <f t="shared" si="313"/>
        <v>0</v>
      </c>
      <c r="AV2680" s="475">
        <f t="shared" si="313"/>
        <v>0</v>
      </c>
      <c r="AW2680" s="475">
        <f t="shared" si="313"/>
        <v>0</v>
      </c>
      <c r="AX2680" s="475">
        <f t="shared" si="313"/>
        <v>0</v>
      </c>
      <c r="AY2680" s="185">
        <f>IF(AND(SUM(AE2680:$AP2680)&gt;0,J2680&lt;&gt;""),CONCATENATE(B2680,"_",F2680,"_",AG2680),0)</f>
        <v>0</v>
      </c>
      <c r="AZ2680" s="203">
        <f>IF(AND(SUM(AE2680:$AP2680)&gt;0,D2680="BFS"),1,0)</f>
        <v>0</v>
      </c>
      <c r="BA2680" s="203">
        <f t="shared" si="310"/>
        <v>0</v>
      </c>
    </row>
    <row r="2681" spans="1:53" ht="30">
      <c r="A2681" s="185" t="str">
        <f>IF(AND(SUM(AE2681:AP2681)&gt;0,J2681&lt;&gt;""),CONCATENATE(B2681,"_",F2681,"_",$A$5,"_",SUMPRODUCT((B$9:B2681=B2681)*(F$9:F2681=F2681)*(SUM(AE2681:AP2681)&lt;&gt;0)*(J2681&lt;&gt;""))-1),0)</f>
        <v>SH_1.1.1.3_neu_1</v>
      </c>
      <c r="B2681" s="746" t="s">
        <v>867</v>
      </c>
      <c r="C2681" s="464" t="s">
        <v>1490</v>
      </c>
      <c r="D2681" s="89" t="s">
        <v>1046</v>
      </c>
      <c r="E2681" s="465" t="s">
        <v>1352</v>
      </c>
      <c r="F2681" s="658" t="s">
        <v>1352</v>
      </c>
      <c r="G2681" s="423" t="s">
        <v>462</v>
      </c>
      <c r="H2681" s="424" t="s">
        <v>1047</v>
      </c>
      <c r="I2681" s="424" t="s">
        <v>1052</v>
      </c>
      <c r="J2681" s="424" t="s">
        <v>1053</v>
      </c>
      <c r="K2681" s="424" t="s">
        <v>325</v>
      </c>
      <c r="L2681" s="424" t="s">
        <v>1961</v>
      </c>
      <c r="M2681" s="425" t="s">
        <v>460</v>
      </c>
      <c r="N2681" s="425" t="s">
        <v>1953</v>
      </c>
      <c r="O2681" s="425" t="s">
        <v>1047</v>
      </c>
      <c r="P2681" s="425" t="s">
        <v>1047</v>
      </c>
      <c r="Q2681" s="425" t="s">
        <v>1954</v>
      </c>
      <c r="R2681" s="425" t="s">
        <v>1043</v>
      </c>
      <c r="S2681" s="425" t="s">
        <v>1043</v>
      </c>
      <c r="T2681" s="425" t="s">
        <v>1955</v>
      </c>
      <c r="U2681" s="425" t="s">
        <v>1043</v>
      </c>
      <c r="V2681" s="425" t="s">
        <v>1047</v>
      </c>
      <c r="W2681" s="425" t="s">
        <v>1047</v>
      </c>
      <c r="X2681" s="425" t="s">
        <v>1047</v>
      </c>
      <c r="Y2681" s="425" t="s">
        <v>1047</v>
      </c>
      <c r="Z2681" s="425" t="s">
        <v>1043</v>
      </c>
      <c r="AA2681" s="426" t="s">
        <v>487</v>
      </c>
      <c r="AB2681" s="426" t="s">
        <v>620</v>
      </c>
      <c r="AC2681" s="458">
        <v>40057</v>
      </c>
      <c r="AD2681" s="427"/>
      <c r="AE2681" s="533">
        <v>1478</v>
      </c>
      <c r="AF2681" s="533">
        <v>3090</v>
      </c>
      <c r="AG2681" s="533">
        <v>9729</v>
      </c>
      <c r="AH2681" s="533">
        <v>10618</v>
      </c>
      <c r="AI2681" s="533">
        <v>4632</v>
      </c>
      <c r="AJ2681" s="533">
        <v>3749</v>
      </c>
      <c r="AK2681" s="534">
        <v>4330</v>
      </c>
      <c r="AL2681" s="534">
        <v>4580</v>
      </c>
      <c r="AM2681" s="534">
        <v>4552</v>
      </c>
      <c r="AN2681" s="533">
        <v>6418</v>
      </c>
      <c r="AO2681" s="535">
        <v>4570</v>
      </c>
      <c r="AP2681" s="534">
        <v>6343</v>
      </c>
      <c r="AQ2681" s="182"/>
      <c r="AR2681" s="746" t="s">
        <v>867</v>
      </c>
      <c r="AS2681" s="475" t="str">
        <f t="shared" si="313"/>
        <v>DS</v>
      </c>
      <c r="AT2681" s="475" t="str">
        <f t="shared" si="313"/>
        <v>4B</v>
      </c>
      <c r="AU2681" s="475">
        <f t="shared" si="313"/>
        <v>454</v>
      </c>
      <c r="AV2681" s="475" t="str">
        <f t="shared" si="313"/>
        <v>VOC</v>
      </c>
      <c r="AW2681" s="475" t="str">
        <f t="shared" si="313"/>
        <v>B</v>
      </c>
      <c r="AX2681" s="475">
        <f t="shared" si="313"/>
        <v>0</v>
      </c>
      <c r="AY2681" s="185" t="str">
        <f>IF(AND(SUM(AE2681:$AP2681)&gt;0,J2681&lt;&gt;""),CONCATENATE(B2681,"_",F2681,"_",AG2681),0)</f>
        <v>SH_1.1.1.3_9729</v>
      </c>
      <c r="AZ2681" s="203">
        <f>IF(AND(SUM(AE2681:$AP2681)&gt;0,D2681="BFS"),1,0)</f>
        <v>0</v>
      </c>
      <c r="BA2681" s="203">
        <f t="shared" si="310"/>
        <v>0</v>
      </c>
    </row>
    <row r="2682" spans="1:53" ht="25">
      <c r="A2682" s="185">
        <f>IF(AND(SUM(AE2682:AP2682)&gt;0,J2682&lt;&gt;""),CONCATENATE(B2682,"_",F2682,"_",$A$5,"_",SUMPRODUCT((B$9:B2682=B2682)*(F$9:F2682=F2682)*(SUM(AE2682:AP2682)&lt;&gt;0)*(J2682&lt;&gt;""))-1),0)</f>
        <v>0</v>
      </c>
      <c r="B2682" s="745" t="s">
        <v>867</v>
      </c>
      <c r="C2682" s="278" t="s">
        <v>256</v>
      </c>
      <c r="D2682" s="85" t="s">
        <v>1046</v>
      </c>
      <c r="E2682" s="463" t="s">
        <v>1355</v>
      </c>
      <c r="F2682" s="657" t="s">
        <v>1355</v>
      </c>
      <c r="G2682" s="417" t="s">
        <v>462</v>
      </c>
      <c r="H2682" s="418"/>
      <c r="I2682" s="418"/>
      <c r="J2682" s="418"/>
      <c r="K2682" s="418"/>
      <c r="L2682" s="419"/>
      <c r="M2682" s="419"/>
      <c r="N2682" s="419"/>
      <c r="O2682" s="419"/>
      <c r="P2682" s="419"/>
      <c r="Q2682" s="419"/>
      <c r="R2682" s="419"/>
      <c r="S2682" s="419"/>
      <c r="T2682" s="419"/>
      <c r="U2682" s="419"/>
      <c r="V2682" s="419"/>
      <c r="W2682" s="419"/>
      <c r="X2682" s="419"/>
      <c r="Y2682" s="419"/>
      <c r="Z2682" s="419"/>
      <c r="AA2682" s="420"/>
      <c r="AB2682" s="420"/>
      <c r="AC2682" s="457"/>
      <c r="AD2682" s="421"/>
      <c r="AE2682" s="536"/>
      <c r="AF2682" s="536"/>
      <c r="AG2682" s="536"/>
      <c r="AH2682" s="536"/>
      <c r="AI2682" s="537"/>
      <c r="AJ2682" s="537"/>
      <c r="AK2682" s="537"/>
      <c r="AL2682" s="537"/>
      <c r="AM2682" s="537"/>
      <c r="AN2682" s="537"/>
      <c r="AO2682" s="537"/>
      <c r="AP2682" s="537"/>
      <c r="AQ2682" s="422"/>
      <c r="AR2682" s="745" t="s">
        <v>867</v>
      </c>
      <c r="AS2682" s="475">
        <f t="shared" si="313"/>
        <v>0</v>
      </c>
      <c r="AT2682" s="475">
        <f t="shared" si="313"/>
        <v>0</v>
      </c>
      <c r="AU2682" s="475">
        <f t="shared" si="313"/>
        <v>0</v>
      </c>
      <c r="AV2682" s="475">
        <f t="shared" si="313"/>
        <v>0</v>
      </c>
      <c r="AW2682" s="475">
        <f t="shared" si="313"/>
        <v>0</v>
      </c>
      <c r="AX2682" s="475">
        <f t="shared" si="313"/>
        <v>0</v>
      </c>
      <c r="AY2682" s="185">
        <f>IF(AND(SUM(AE2682:$AP2682)&gt;0,J2682&lt;&gt;""),CONCATENATE(B2682,"_",F2682,"_",AG2682),0)</f>
        <v>0</v>
      </c>
      <c r="AZ2682" s="203">
        <f>IF(AND(SUM(AE2682:$AP2682)&gt;0,D2682="BFS"),1,0)</f>
        <v>0</v>
      </c>
      <c r="BA2682" s="203">
        <f t="shared" si="310"/>
        <v>0</v>
      </c>
    </row>
    <row r="2683" spans="1:53" ht="50">
      <c r="A2683" s="185" t="str">
        <f>IF(AND(SUM(AE2683:AP2683)&gt;0,J2683&lt;&gt;""),CONCATENATE(B2683,"_",F2683,"_",$A$5,"_",SUMPRODUCT((B$9:B2683=B2683)*(F$9:F2683=F2683)*(SUM(AE2683:AP2683)&lt;&gt;0)*(J2683&lt;&gt;""))-1),0)</f>
        <v>SH_1.1.1.4_neu_1</v>
      </c>
      <c r="B2683" s="746" t="s">
        <v>867</v>
      </c>
      <c r="C2683" s="464" t="s">
        <v>1943</v>
      </c>
      <c r="D2683" s="89" t="s">
        <v>1046</v>
      </c>
      <c r="E2683" s="465" t="s">
        <v>1355</v>
      </c>
      <c r="F2683" s="658" t="s">
        <v>1355</v>
      </c>
      <c r="G2683" s="423" t="s">
        <v>621</v>
      </c>
      <c r="H2683" s="424" t="s">
        <v>1047</v>
      </c>
      <c r="I2683" s="424" t="s">
        <v>1052</v>
      </c>
      <c r="J2683" s="424" t="s">
        <v>1053</v>
      </c>
      <c r="K2683" s="424" t="s">
        <v>16</v>
      </c>
      <c r="L2683" s="424" t="s">
        <v>1961</v>
      </c>
      <c r="M2683" s="425" t="s">
        <v>460</v>
      </c>
      <c r="N2683" s="425" t="s">
        <v>1953</v>
      </c>
      <c r="O2683" s="425" t="s">
        <v>1047</v>
      </c>
      <c r="P2683" s="425" t="s">
        <v>1047</v>
      </c>
      <c r="Q2683" s="425" t="s">
        <v>1954</v>
      </c>
      <c r="R2683" s="425" t="s">
        <v>1043</v>
      </c>
      <c r="S2683" s="425" t="s">
        <v>1043</v>
      </c>
      <c r="T2683" s="425" t="s">
        <v>1111</v>
      </c>
      <c r="U2683" s="425" t="s">
        <v>1043</v>
      </c>
      <c r="V2683" s="425" t="s">
        <v>1047</v>
      </c>
      <c r="W2683" s="425" t="s">
        <v>1047</v>
      </c>
      <c r="X2683" s="425" t="s">
        <v>1047</v>
      </c>
      <c r="Y2683" s="425" t="s">
        <v>1047</v>
      </c>
      <c r="Z2683" s="425" t="s">
        <v>1047</v>
      </c>
      <c r="AA2683" s="426" t="s">
        <v>487</v>
      </c>
      <c r="AB2683" s="426" t="s">
        <v>242</v>
      </c>
      <c r="AC2683" s="458">
        <v>40057</v>
      </c>
      <c r="AD2683" s="427"/>
      <c r="AE2683" s="533">
        <v>957</v>
      </c>
      <c r="AF2683" s="533">
        <v>1132</v>
      </c>
      <c r="AG2683" s="533">
        <v>156</v>
      </c>
      <c r="AH2683" s="533">
        <v>1285</v>
      </c>
      <c r="AI2683" s="533">
        <v>1307</v>
      </c>
      <c r="AJ2683" s="533">
        <v>1446</v>
      </c>
      <c r="AK2683" s="534">
        <v>1629</v>
      </c>
      <c r="AL2683" s="534">
        <v>1690</v>
      </c>
      <c r="AM2683" s="534">
        <v>1698</v>
      </c>
      <c r="AN2683" s="533">
        <v>1668</v>
      </c>
      <c r="AO2683" s="535">
        <v>1704</v>
      </c>
      <c r="AP2683" s="534">
        <v>1634</v>
      </c>
      <c r="AQ2683" s="182"/>
      <c r="AR2683" s="746" t="s">
        <v>867</v>
      </c>
      <c r="AS2683" s="475" t="str">
        <f t="shared" si="313"/>
        <v>DS</v>
      </c>
      <c r="AT2683" s="475" t="str">
        <f t="shared" si="313"/>
        <v>4A</v>
      </c>
      <c r="AU2683" s="475">
        <f t="shared" si="313"/>
        <v>454</v>
      </c>
      <c r="AV2683" s="475" t="str">
        <f t="shared" si="313"/>
        <v>VOC</v>
      </c>
      <c r="AW2683" s="475" t="str">
        <f t="shared" si="313"/>
        <v>B</v>
      </c>
      <c r="AX2683" s="475">
        <f t="shared" si="313"/>
        <v>0</v>
      </c>
      <c r="AY2683" s="185" t="str">
        <f>IF(AND(SUM(AE2683:$AP2683)&gt;0,J2683&lt;&gt;""),CONCATENATE(B2683,"_",F2683,"_",AG2683),0)</f>
        <v>SH_1.1.1.4_156</v>
      </c>
      <c r="AZ2683" s="203">
        <f>IF(AND(SUM(AE2683:$AP2683)&gt;0,D2683="BFS"),1,0)</f>
        <v>0</v>
      </c>
      <c r="BA2683" s="203">
        <f t="shared" si="310"/>
        <v>0</v>
      </c>
    </row>
    <row r="2684" spans="1:53" ht="25">
      <c r="A2684" s="185">
        <f>IF(AND(SUM(AE2684:AP2684)&gt;0,J2684&lt;&gt;""),CONCATENATE(B2684,"_",F2684,"_",$A$5,"_",SUMPRODUCT((B$9:B2684=B2684)*(F$9:F2684=F2684)*(SUM(AE2684:AP2684)&lt;&gt;0)*(J2684&lt;&gt;""))-1),0)</f>
        <v>0</v>
      </c>
      <c r="B2684" s="745" t="s">
        <v>867</v>
      </c>
      <c r="C2684" s="58" t="s">
        <v>1356</v>
      </c>
      <c r="D2684" s="85" t="s">
        <v>1046</v>
      </c>
      <c r="E2684" s="463" t="s">
        <v>1357</v>
      </c>
      <c r="F2684" s="657" t="s">
        <v>1357</v>
      </c>
      <c r="G2684" s="420" t="s">
        <v>1950</v>
      </c>
      <c r="H2684" s="418"/>
      <c r="I2684" s="418"/>
      <c r="J2684" s="418"/>
      <c r="K2684" s="418"/>
      <c r="L2684" s="419"/>
      <c r="M2684" s="419"/>
      <c r="N2684" s="419"/>
      <c r="O2684" s="419"/>
      <c r="P2684" s="419"/>
      <c r="Q2684" s="419"/>
      <c r="R2684" s="419"/>
      <c r="S2684" s="419"/>
      <c r="T2684" s="419"/>
      <c r="U2684" s="419"/>
      <c r="V2684" s="419"/>
      <c r="W2684" s="419"/>
      <c r="X2684" s="419"/>
      <c r="Y2684" s="419"/>
      <c r="Z2684" s="419"/>
      <c r="AA2684" s="420"/>
      <c r="AB2684" s="420"/>
      <c r="AC2684" s="457"/>
      <c r="AD2684" s="421"/>
      <c r="AE2684" s="536"/>
      <c r="AF2684" s="536"/>
      <c r="AG2684" s="536"/>
      <c r="AH2684" s="536"/>
      <c r="AI2684" s="537"/>
      <c r="AJ2684" s="537"/>
      <c r="AK2684" s="537"/>
      <c r="AL2684" s="537"/>
      <c r="AM2684" s="537"/>
      <c r="AN2684" s="537"/>
      <c r="AO2684" s="537"/>
      <c r="AP2684" s="537"/>
      <c r="AQ2684" s="422"/>
      <c r="AR2684" s="745" t="s">
        <v>867</v>
      </c>
      <c r="AS2684" s="475">
        <f t="shared" si="313"/>
        <v>0</v>
      </c>
      <c r="AT2684" s="475">
        <f t="shared" si="313"/>
        <v>0</v>
      </c>
      <c r="AU2684" s="475">
        <f t="shared" si="313"/>
        <v>0</v>
      </c>
      <c r="AV2684" s="475">
        <f t="shared" si="313"/>
        <v>0</v>
      </c>
      <c r="AW2684" s="475">
        <f t="shared" si="313"/>
        <v>0</v>
      </c>
      <c r="AX2684" s="475">
        <f t="shared" si="313"/>
        <v>0</v>
      </c>
      <c r="AY2684" s="185">
        <f>IF(AND(SUM(AE2684:$AP2684)&gt;0,J2684&lt;&gt;""),CONCATENATE(B2684,"_",F2684,"_",AG2684),0)</f>
        <v>0</v>
      </c>
      <c r="AZ2684" s="203">
        <f>IF(AND(SUM(AE2684:$AP2684)&gt;0,D2684="BFS"),1,0)</f>
        <v>0</v>
      </c>
      <c r="BA2684" s="203">
        <f t="shared" si="310"/>
        <v>0</v>
      </c>
    </row>
    <row r="2685" spans="1:53" ht="20">
      <c r="A2685" s="185" t="str">
        <f>IF(AND(SUM(AE2685:AP2685)&gt;0,J2685&lt;&gt;""),CONCATENATE(B2685,"_",F2685,"_",$A$5,"_",SUMPRODUCT((B$9:B2685=B2685)*(F$9:F2685=F2685)*(SUM(AE2685:AP2685)&lt;&gt;0)*(J2685&lt;&gt;""))-1),0)</f>
        <v>SH_1.1.1.5_neu_1</v>
      </c>
      <c r="B2685" s="746" t="s">
        <v>867</v>
      </c>
      <c r="C2685" s="464" t="s">
        <v>1555</v>
      </c>
      <c r="D2685" s="89" t="s">
        <v>1046</v>
      </c>
      <c r="E2685" s="465" t="s">
        <v>1357</v>
      </c>
      <c r="F2685" s="658" t="s">
        <v>1357</v>
      </c>
      <c r="G2685" s="423" t="s">
        <v>1950</v>
      </c>
      <c r="H2685" s="424" t="s">
        <v>1047</v>
      </c>
      <c r="I2685" s="424" t="s">
        <v>1052</v>
      </c>
      <c r="J2685" s="424" t="s">
        <v>1053</v>
      </c>
      <c r="K2685" s="424" t="s">
        <v>1243</v>
      </c>
      <c r="L2685" s="424" t="s">
        <v>1964</v>
      </c>
      <c r="M2685" s="425" t="s">
        <v>1952</v>
      </c>
      <c r="N2685" s="425" t="s">
        <v>1953</v>
      </c>
      <c r="O2685" s="425" t="s">
        <v>1047</v>
      </c>
      <c r="P2685" s="425" t="s">
        <v>1047</v>
      </c>
      <c r="Q2685" s="425" t="s">
        <v>1954</v>
      </c>
      <c r="R2685" s="425" t="s">
        <v>1043</v>
      </c>
      <c r="S2685" s="425" t="s">
        <v>1043</v>
      </c>
      <c r="T2685" s="425" t="s">
        <v>1955</v>
      </c>
      <c r="U2685" s="425" t="s">
        <v>1043</v>
      </c>
      <c r="V2685" s="425" t="s">
        <v>1047</v>
      </c>
      <c r="W2685" s="425" t="s">
        <v>1047</v>
      </c>
      <c r="X2685" s="425" t="s">
        <v>1047</v>
      </c>
      <c r="Y2685" s="425" t="s">
        <v>1047</v>
      </c>
      <c r="Z2685" s="425" t="s">
        <v>1043</v>
      </c>
      <c r="AA2685" s="426" t="s">
        <v>1957</v>
      </c>
      <c r="AB2685" s="782" t="s">
        <v>563</v>
      </c>
      <c r="AC2685" s="458">
        <v>40057</v>
      </c>
      <c r="AD2685" s="427"/>
      <c r="AE2685" s="533">
        <v>514</v>
      </c>
      <c r="AF2685" s="533">
        <v>454</v>
      </c>
      <c r="AG2685" s="533">
        <v>491</v>
      </c>
      <c r="AH2685" s="533">
        <v>481</v>
      </c>
      <c r="AI2685" s="533">
        <v>511</v>
      </c>
      <c r="AJ2685" s="533">
        <v>355</v>
      </c>
      <c r="AK2685" s="534">
        <v>402</v>
      </c>
      <c r="AL2685" s="534">
        <v>342</v>
      </c>
      <c r="AM2685" s="534">
        <v>378</v>
      </c>
      <c r="AN2685" s="533">
        <v>224</v>
      </c>
      <c r="AO2685" s="535">
        <v>252</v>
      </c>
      <c r="AP2685" s="534">
        <v>171</v>
      </c>
      <c r="AQ2685" s="182"/>
      <c r="AR2685" s="746" t="s">
        <v>867</v>
      </c>
      <c r="AS2685" s="475" t="str">
        <f t="shared" si="313"/>
        <v>DS</v>
      </c>
      <c r="AT2685" s="475" t="str">
        <f t="shared" si="313"/>
        <v>4A</v>
      </c>
      <c r="AU2685" s="475">
        <f t="shared" si="313"/>
        <v>454</v>
      </c>
      <c r="AV2685" s="475" t="str">
        <f t="shared" si="313"/>
        <v>VOC</v>
      </c>
      <c r="AW2685" s="475" t="str">
        <f t="shared" si="313"/>
        <v>B</v>
      </c>
      <c r="AX2685" s="475">
        <f t="shared" si="313"/>
        <v>0</v>
      </c>
      <c r="AY2685" s="185" t="str">
        <f>IF(AND(SUM(AE2685:$AP2685)&gt;0,J2685&lt;&gt;""),CONCATENATE(B2685,"_",F2685,"_",AG2685),0)</f>
        <v>SH_1.1.1.5_491</v>
      </c>
      <c r="AZ2685" s="203">
        <f>IF(AND(SUM(AE2685:$AP2685)&gt;0,D2685="BFS"),1,0)</f>
        <v>0</v>
      </c>
      <c r="BA2685" s="203">
        <f t="shared" si="310"/>
        <v>0</v>
      </c>
    </row>
    <row r="2686" spans="1:53" ht="15.5">
      <c r="A2686" s="185">
        <f>IF(AND(SUM(AE2686:AP2686)&gt;0,J2686&lt;&gt;""),CONCATENATE(B2686,"_",F2686,"_",$A$5,"_",SUMPRODUCT((B$9:B2686=B2686)*(F$9:F2686=F2686)*(SUM(AE2686:AP2686)&lt;&gt;0)*(J2686&lt;&gt;""))-1),0)</f>
        <v>0</v>
      </c>
      <c r="B2686" s="165" t="s">
        <v>867</v>
      </c>
      <c r="C2686" s="69" t="s">
        <v>18</v>
      </c>
      <c r="D2686" s="84"/>
      <c r="E2686" s="467"/>
      <c r="F2686" s="659"/>
      <c r="G2686" s="76"/>
      <c r="H2686" s="77"/>
      <c r="I2686" s="77"/>
      <c r="J2686" s="77"/>
      <c r="K2686" s="77"/>
      <c r="L2686" s="78"/>
      <c r="M2686" s="78"/>
      <c r="N2686" s="78"/>
      <c r="O2686" s="78"/>
      <c r="P2686" s="78"/>
      <c r="Q2686" s="78"/>
      <c r="R2686" s="78"/>
      <c r="S2686" s="78"/>
      <c r="T2686" s="78"/>
      <c r="U2686" s="78"/>
      <c r="V2686" s="78"/>
      <c r="W2686" s="78"/>
      <c r="X2686" s="78"/>
      <c r="Y2686" s="78"/>
      <c r="Z2686" s="78"/>
      <c r="AA2686" s="76"/>
      <c r="AB2686" s="76"/>
      <c r="AC2686" s="459"/>
      <c r="AD2686" s="71"/>
      <c r="AE2686" s="538"/>
      <c r="AF2686" s="538"/>
      <c r="AG2686" s="538"/>
      <c r="AH2686" s="538"/>
      <c r="AI2686" s="539"/>
      <c r="AJ2686" s="539"/>
      <c r="AK2686" s="539"/>
      <c r="AL2686" s="539"/>
      <c r="AM2686" s="539"/>
      <c r="AN2686" s="539"/>
      <c r="AO2686" s="539"/>
      <c r="AP2686" s="539"/>
      <c r="AQ2686" s="326"/>
      <c r="AR2686" s="165" t="s">
        <v>867</v>
      </c>
      <c r="AS2686" s="475">
        <f t="shared" si="313"/>
        <v>0</v>
      </c>
      <c r="AT2686" s="475">
        <f t="shared" si="313"/>
        <v>0</v>
      </c>
      <c r="AU2686" s="475">
        <f t="shared" si="313"/>
        <v>0</v>
      </c>
      <c r="AV2686" s="475">
        <f t="shared" si="313"/>
        <v>0</v>
      </c>
      <c r="AW2686" s="475">
        <f t="shared" si="313"/>
        <v>0</v>
      </c>
      <c r="AX2686" s="475">
        <f t="shared" si="313"/>
        <v>0</v>
      </c>
      <c r="AY2686" s="185">
        <f>IF(AND(SUM(AE2686:$AP2686)&gt;0,J2686&lt;&gt;""),CONCATENATE(B2686,"_",F2686,"_",AG2686),0)</f>
        <v>0</v>
      </c>
      <c r="AZ2686" s="203">
        <f>IF(AND(SUM(AE2686:$AP2686)&gt;0,D2686="BFS"),1,0)</f>
        <v>0</v>
      </c>
      <c r="BA2686" s="203">
        <f t="shared" si="310"/>
        <v>0</v>
      </c>
    </row>
    <row r="2687" spans="1:53" ht="25">
      <c r="A2687" s="185">
        <f>IF(AND(SUM(AE2687:AP2687)&gt;0,J2687&lt;&gt;""),CONCATENATE(B2687,"_",F2687,"_",$A$5,"_",SUMPRODUCT((B$9:B2687=B2687)*(F$9:F2687=F2687)*(SUM(AE2687:AP2687)&lt;&gt;0)*(J2687&lt;&gt;""))-1),0)</f>
        <v>0</v>
      </c>
      <c r="B2687" s="745" t="s">
        <v>867</v>
      </c>
      <c r="C2687" s="58" t="s">
        <v>180</v>
      </c>
      <c r="D2687" s="85" t="s">
        <v>1046</v>
      </c>
      <c r="E2687" s="463" t="s">
        <v>1358</v>
      </c>
      <c r="F2687" s="657" t="s">
        <v>1358</v>
      </c>
      <c r="G2687" s="420"/>
      <c r="H2687" s="418"/>
      <c r="I2687" s="418"/>
      <c r="J2687" s="418"/>
      <c r="K2687" s="418"/>
      <c r="L2687" s="419"/>
      <c r="M2687" s="419"/>
      <c r="N2687" s="419"/>
      <c r="O2687" s="419"/>
      <c r="P2687" s="419"/>
      <c r="Q2687" s="419"/>
      <c r="R2687" s="419"/>
      <c r="S2687" s="419"/>
      <c r="T2687" s="419"/>
      <c r="U2687" s="419"/>
      <c r="V2687" s="419"/>
      <c r="W2687" s="419"/>
      <c r="X2687" s="419"/>
      <c r="Y2687" s="419"/>
      <c r="Z2687" s="419"/>
      <c r="AA2687" s="420"/>
      <c r="AB2687" s="420"/>
      <c r="AC2687" s="457"/>
      <c r="AD2687" s="421"/>
      <c r="AE2687" s="536"/>
      <c r="AF2687" s="536"/>
      <c r="AG2687" s="536"/>
      <c r="AH2687" s="536"/>
      <c r="AI2687" s="537"/>
      <c r="AJ2687" s="537"/>
      <c r="AK2687" s="537"/>
      <c r="AL2687" s="537"/>
      <c r="AM2687" s="537"/>
      <c r="AN2687" s="537"/>
      <c r="AO2687" s="537"/>
      <c r="AP2687" s="537"/>
      <c r="AQ2687" s="422"/>
      <c r="AR2687" s="745" t="s">
        <v>867</v>
      </c>
      <c r="AS2687" s="475">
        <f t="shared" ref="AS2687:AX2696" si="314">IF(SUM($AE2687:$AP2687)&gt;0,VLOOKUP($F2687,Schulart,AS$2,FALSE),0)</f>
        <v>0</v>
      </c>
      <c r="AT2687" s="475">
        <f t="shared" si="314"/>
        <v>0</v>
      </c>
      <c r="AU2687" s="475">
        <f t="shared" si="314"/>
        <v>0</v>
      </c>
      <c r="AV2687" s="475">
        <f t="shared" si="314"/>
        <v>0</v>
      </c>
      <c r="AW2687" s="475">
        <f t="shared" si="314"/>
        <v>0</v>
      </c>
      <c r="AX2687" s="475">
        <f t="shared" si="314"/>
        <v>0</v>
      </c>
      <c r="AY2687" s="185">
        <f>IF(AND(SUM(AE2687:$AP2687)&gt;0,J2687&lt;&gt;""),CONCATENATE(B2687,"_",F2687,"_",AG2687),0)</f>
        <v>0</v>
      </c>
      <c r="AZ2687" s="203">
        <f>IF(AND(SUM(AE2687:$AP2687)&gt;0,D2687="BFS"),1,0)</f>
        <v>0</v>
      </c>
      <c r="BA2687" s="203">
        <f t="shared" si="310"/>
        <v>0</v>
      </c>
    </row>
    <row r="2688" spans="1:53" ht="13">
      <c r="A2688" s="185" t="str">
        <f>IF(AND(SUM(AE2688:AP2688)&gt;0,J2688&lt;&gt;""),CONCATENATE(B2688,"_",F2688,"_",$A$5,"_",SUMPRODUCT((B$9:B2688=B2688)*(F$9:F2688=F2688)*(SUM(AE2688:AP2688)&lt;&gt;0)*(J2688&lt;&gt;""))-1),0)</f>
        <v>SH_1.1.2_neu_1</v>
      </c>
      <c r="B2688" s="746" t="s">
        <v>867</v>
      </c>
      <c r="C2688" s="464" t="s">
        <v>1491</v>
      </c>
      <c r="D2688" s="89" t="s">
        <v>1046</v>
      </c>
      <c r="E2688" s="465" t="s">
        <v>1358</v>
      </c>
      <c r="F2688" s="658" t="s">
        <v>1358</v>
      </c>
      <c r="G2688" s="429"/>
      <c r="H2688" s="424" t="s">
        <v>1043</v>
      </c>
      <c r="I2688" s="424" t="s">
        <v>1052</v>
      </c>
      <c r="J2688" s="424" t="s">
        <v>1053</v>
      </c>
      <c r="K2688" s="424"/>
      <c r="L2688" s="424"/>
      <c r="M2688" s="425"/>
      <c r="N2688" s="425"/>
      <c r="O2688" s="425"/>
      <c r="P2688" s="425"/>
      <c r="Q2688" s="425"/>
      <c r="R2688" s="425"/>
      <c r="S2688" s="425"/>
      <c r="T2688" s="425"/>
      <c r="U2688" s="425"/>
      <c r="V2688" s="425"/>
      <c r="W2688" s="425"/>
      <c r="X2688" s="425"/>
      <c r="Y2688" s="425"/>
      <c r="Z2688" s="425"/>
      <c r="AA2688" s="426"/>
      <c r="AB2688" s="426"/>
      <c r="AC2688" s="458"/>
      <c r="AD2688" s="181"/>
      <c r="AE2688" s="533"/>
      <c r="AF2688" s="533"/>
      <c r="AG2688" s="533"/>
      <c r="AH2688" s="533"/>
      <c r="AI2688" s="533"/>
      <c r="AJ2688" s="533"/>
      <c r="AK2688" s="534"/>
      <c r="AL2688" s="534"/>
      <c r="AM2688" s="534"/>
      <c r="AN2688" s="533">
        <v>89</v>
      </c>
      <c r="AO2688" s="535">
        <v>48</v>
      </c>
      <c r="AP2688" s="534">
        <v>50</v>
      </c>
      <c r="AQ2688" s="430"/>
      <c r="AR2688" s="746" t="s">
        <v>867</v>
      </c>
      <c r="AS2688" s="475" t="str">
        <f t="shared" si="314"/>
        <v>DS</v>
      </c>
      <c r="AT2688" s="475" t="str">
        <f t="shared" si="314"/>
        <v>3B</v>
      </c>
      <c r="AU2688" s="475">
        <f t="shared" si="314"/>
        <v>351</v>
      </c>
      <c r="AV2688" s="475" t="str">
        <f t="shared" si="314"/>
        <v>VOC</v>
      </c>
      <c r="AW2688" s="475" t="str">
        <f t="shared" si="314"/>
        <v>B</v>
      </c>
      <c r="AX2688" s="475">
        <f t="shared" si="314"/>
        <v>0</v>
      </c>
      <c r="AY2688" s="185" t="str">
        <f>IF(AND(SUM(AE2688:$AP2688)&gt;0,J2688&lt;&gt;""),CONCATENATE(B2688,"_",F2688,"_",AG2688),0)</f>
        <v>SH_1.1.2_</v>
      </c>
      <c r="AZ2688" s="203">
        <f>IF(AND(SUM(AE2688:$AP2688)&gt;0,D2688="BFS"),1,0)</f>
        <v>0</v>
      </c>
      <c r="BA2688" s="203">
        <f t="shared" si="310"/>
        <v>0</v>
      </c>
    </row>
    <row r="2689" spans="1:53" ht="15.5">
      <c r="A2689" s="185">
        <f>IF(AND(SUM(AE2689:AP2689)&gt;0,J2689&lt;&gt;""),CONCATENATE(B2689,"_",F2689,"_",$A$5,"_",SUMPRODUCT((B$9:B2689=B2689)*(F$9:F2689=F2689)*(SUM(AE2689:AP2689)&lt;&gt;0)*(J2689&lt;&gt;""))-1),0)</f>
        <v>0</v>
      </c>
      <c r="B2689" s="165" t="s">
        <v>867</v>
      </c>
      <c r="C2689" s="69" t="s">
        <v>1320</v>
      </c>
      <c r="D2689" s="84"/>
      <c r="E2689" s="467"/>
      <c r="F2689" s="659"/>
      <c r="G2689" s="76"/>
      <c r="H2689" s="77"/>
      <c r="I2689" s="77"/>
      <c r="J2689" s="77"/>
      <c r="K2689" s="77"/>
      <c r="L2689" s="78"/>
      <c r="M2689" s="78"/>
      <c r="N2689" s="78"/>
      <c r="O2689" s="78"/>
      <c r="P2689" s="78"/>
      <c r="Q2689" s="78"/>
      <c r="R2689" s="78"/>
      <c r="S2689" s="78"/>
      <c r="T2689" s="78"/>
      <c r="U2689" s="78"/>
      <c r="V2689" s="78"/>
      <c r="W2689" s="78"/>
      <c r="X2689" s="78"/>
      <c r="Y2689" s="78"/>
      <c r="Z2689" s="78"/>
      <c r="AA2689" s="76"/>
      <c r="AB2689" s="76"/>
      <c r="AC2689" s="459"/>
      <c r="AD2689" s="71"/>
      <c r="AE2689" s="538"/>
      <c r="AF2689" s="538"/>
      <c r="AG2689" s="538"/>
      <c r="AH2689" s="538"/>
      <c r="AI2689" s="539"/>
      <c r="AJ2689" s="539"/>
      <c r="AK2689" s="539"/>
      <c r="AL2689" s="539"/>
      <c r="AM2689" s="539"/>
      <c r="AN2689" s="539"/>
      <c r="AO2689" s="539"/>
      <c r="AP2689" s="539"/>
      <c r="AQ2689" s="326"/>
      <c r="AR2689" s="165" t="s">
        <v>867</v>
      </c>
      <c r="AS2689" s="475">
        <f t="shared" si="314"/>
        <v>0</v>
      </c>
      <c r="AT2689" s="475">
        <f t="shared" si="314"/>
        <v>0</v>
      </c>
      <c r="AU2689" s="475">
        <f t="shared" si="314"/>
        <v>0</v>
      </c>
      <c r="AV2689" s="475">
        <f t="shared" si="314"/>
        <v>0</v>
      </c>
      <c r="AW2689" s="475">
        <f t="shared" si="314"/>
        <v>0</v>
      </c>
      <c r="AX2689" s="475">
        <f t="shared" si="314"/>
        <v>0</v>
      </c>
      <c r="AY2689" s="185">
        <f>IF(AND(SUM(AE2689:$AP2689)&gt;0,J2689&lt;&gt;""),CONCATENATE(B2689,"_",F2689,"_",AG2689),0)</f>
        <v>0</v>
      </c>
      <c r="AZ2689" s="203">
        <f>IF(AND(SUM(AE2689:$AP2689)&gt;0,D2689="BFS"),1,0)</f>
        <v>0</v>
      </c>
      <c r="BA2689" s="203">
        <f t="shared" si="310"/>
        <v>0</v>
      </c>
    </row>
    <row r="2690" spans="1:53" ht="25">
      <c r="A2690" s="185">
        <f>IF(AND(SUM(AE2690:AP2690)&gt;0,J2690&lt;&gt;""),CONCATENATE(B2690,"_",F2690,"_",$A$5,"_",SUMPRODUCT((B$9:B2690=B2690)*(F$9:F2690=F2690)*(SUM(AE2690:AP2690)&lt;&gt;0)*(J2690&lt;&gt;""))-1),0)</f>
        <v>0</v>
      </c>
      <c r="B2690" s="745" t="s">
        <v>867</v>
      </c>
      <c r="C2690" s="58" t="s">
        <v>1168</v>
      </c>
      <c r="D2690" s="85" t="s">
        <v>1361</v>
      </c>
      <c r="E2690" s="463" t="s">
        <v>1360</v>
      </c>
      <c r="F2690" s="657" t="s">
        <v>1360</v>
      </c>
      <c r="G2690" s="420"/>
      <c r="H2690" s="418"/>
      <c r="I2690" s="418"/>
      <c r="J2690" s="418"/>
      <c r="K2690" s="418"/>
      <c r="L2690" s="419"/>
      <c r="M2690" s="419"/>
      <c r="N2690" s="419"/>
      <c r="O2690" s="419"/>
      <c r="P2690" s="419"/>
      <c r="Q2690" s="419"/>
      <c r="R2690" s="419"/>
      <c r="S2690" s="419"/>
      <c r="T2690" s="419"/>
      <c r="U2690" s="419"/>
      <c r="V2690" s="419"/>
      <c r="W2690" s="419"/>
      <c r="X2690" s="419"/>
      <c r="Y2690" s="419"/>
      <c r="Z2690" s="419"/>
      <c r="AA2690" s="420"/>
      <c r="AB2690" s="420"/>
      <c r="AC2690" s="457"/>
      <c r="AD2690" s="421"/>
      <c r="AE2690" s="536"/>
      <c r="AF2690" s="536"/>
      <c r="AG2690" s="536"/>
      <c r="AH2690" s="536"/>
      <c r="AI2690" s="537"/>
      <c r="AJ2690" s="537"/>
      <c r="AK2690" s="537"/>
      <c r="AL2690" s="537"/>
      <c r="AM2690" s="537"/>
      <c r="AN2690" s="537"/>
      <c r="AO2690" s="537"/>
      <c r="AP2690" s="537"/>
      <c r="AQ2690" s="422"/>
      <c r="AR2690" s="745" t="s">
        <v>867</v>
      </c>
      <c r="AS2690" s="475">
        <f t="shared" si="314"/>
        <v>0</v>
      </c>
      <c r="AT2690" s="475">
        <f t="shared" si="314"/>
        <v>0</v>
      </c>
      <c r="AU2690" s="475">
        <f t="shared" si="314"/>
        <v>0</v>
      </c>
      <c r="AV2690" s="475">
        <f t="shared" si="314"/>
        <v>0</v>
      </c>
      <c r="AW2690" s="475">
        <f t="shared" si="314"/>
        <v>0</v>
      </c>
      <c r="AX2690" s="475">
        <f t="shared" si="314"/>
        <v>0</v>
      </c>
      <c r="AY2690" s="185">
        <f>IF(AND(SUM(AE2690:$AP2690)&gt;0,J2690&lt;&gt;""),CONCATENATE(B2690,"_",F2690,"_",AG2690),0)</f>
        <v>0</v>
      </c>
      <c r="AZ2690" s="203">
        <f>IF(AND(SUM(AE2690:$AP2690)&gt;0,D2690="BFS"),1,0)</f>
        <v>0</v>
      </c>
      <c r="BA2690" s="203">
        <f t="shared" si="310"/>
        <v>0</v>
      </c>
    </row>
    <row r="2691" spans="1:53" ht="13">
      <c r="A2691" s="185">
        <f>IF(AND(SUM(AE2691:AP2691)&gt;0,J2691&lt;&gt;""),CONCATENATE(B2691,"_",F2691,"_",$A$5,"_",SUMPRODUCT((B$9:B2691=B2691)*(F$9:F2691=F2691)*(SUM(AE2691:AP2691)&lt;&gt;0)*(J2691&lt;&gt;""))-1),0)</f>
        <v>0</v>
      </c>
      <c r="B2691" s="746" t="s">
        <v>867</v>
      </c>
      <c r="C2691" s="464" t="s">
        <v>1939</v>
      </c>
      <c r="D2691" s="89" t="s">
        <v>1361</v>
      </c>
      <c r="E2691" s="465" t="s">
        <v>1360</v>
      </c>
      <c r="F2691" s="658" t="s">
        <v>1360</v>
      </c>
      <c r="G2691" s="429"/>
      <c r="H2691" s="424" t="s">
        <v>1043</v>
      </c>
      <c r="I2691" s="424" t="s">
        <v>1052</v>
      </c>
      <c r="J2691" s="424" t="s">
        <v>1053</v>
      </c>
      <c r="K2691" s="424"/>
      <c r="L2691" s="424"/>
      <c r="M2691" s="425"/>
      <c r="N2691" s="425"/>
      <c r="O2691" s="425"/>
      <c r="P2691" s="425"/>
      <c r="Q2691" s="425"/>
      <c r="R2691" s="425"/>
      <c r="S2691" s="425"/>
      <c r="T2691" s="425"/>
      <c r="U2691" s="425"/>
      <c r="V2691" s="425"/>
      <c r="W2691" s="425"/>
      <c r="X2691" s="425"/>
      <c r="Y2691" s="425"/>
      <c r="Z2691" s="425"/>
      <c r="AA2691" s="426"/>
      <c r="AB2691" s="426"/>
      <c r="AC2691" s="458"/>
      <c r="AD2691" s="181"/>
      <c r="AE2691" s="533"/>
      <c r="AF2691" s="533"/>
      <c r="AG2691" s="533"/>
      <c r="AH2691" s="533"/>
      <c r="AI2691" s="533"/>
      <c r="AJ2691" s="533"/>
      <c r="AK2691" s="534"/>
      <c r="AL2691" s="534"/>
      <c r="AM2691" s="534"/>
      <c r="AN2691" s="533"/>
      <c r="AO2691" s="535"/>
      <c r="AP2691" s="534"/>
      <c r="AQ2691" s="430"/>
      <c r="AR2691" s="746" t="s">
        <v>867</v>
      </c>
      <c r="AS2691" s="475">
        <f t="shared" si="314"/>
        <v>0</v>
      </c>
      <c r="AT2691" s="475">
        <f t="shared" si="314"/>
        <v>0</v>
      </c>
      <c r="AU2691" s="475">
        <f t="shared" si="314"/>
        <v>0</v>
      </c>
      <c r="AV2691" s="475">
        <f t="shared" si="314"/>
        <v>0</v>
      </c>
      <c r="AW2691" s="475">
        <f t="shared" si="314"/>
        <v>0</v>
      </c>
      <c r="AX2691" s="475">
        <f t="shared" si="314"/>
        <v>0</v>
      </c>
      <c r="AY2691" s="185">
        <f>IF(AND(SUM(AE2691:$AP2691)&gt;0,J2691&lt;&gt;""),CONCATENATE(B2691,"_",F2691,"_",AG2691),0)</f>
        <v>0</v>
      </c>
      <c r="AZ2691" s="203">
        <f>IF(AND(SUM(AE2691:$AP2691)&gt;0,D2691="BFS"),1,0)</f>
        <v>0</v>
      </c>
      <c r="BA2691" s="203">
        <f t="shared" si="310"/>
        <v>0</v>
      </c>
    </row>
    <row r="2692" spans="1:53" ht="15.5">
      <c r="A2692" s="185">
        <f>IF(AND(SUM(AE2692:AP2692)&gt;0,J2692&lt;&gt;""),CONCATENATE(B2692,"_",F2692,"_",$A$5,"_",SUMPRODUCT((B$9:B2692=B2692)*(F$9:F2692=F2692)*(SUM(AE2692:AP2692)&lt;&gt;0)*(J2692&lt;&gt;""))-1),0)</f>
        <v>0</v>
      </c>
      <c r="B2692" s="165" t="s">
        <v>867</v>
      </c>
      <c r="C2692" s="69" t="s">
        <v>364</v>
      </c>
      <c r="D2692" s="84"/>
      <c r="E2692" s="467"/>
      <c r="F2692" s="659"/>
      <c r="G2692" s="76"/>
      <c r="H2692" s="77"/>
      <c r="I2692" s="77"/>
      <c r="J2692" s="77"/>
      <c r="K2692" s="77"/>
      <c r="L2692" s="78"/>
      <c r="M2692" s="78"/>
      <c r="N2692" s="78"/>
      <c r="O2692" s="78"/>
      <c r="P2692" s="78"/>
      <c r="Q2692" s="78"/>
      <c r="R2692" s="78"/>
      <c r="S2692" s="78"/>
      <c r="T2692" s="78"/>
      <c r="U2692" s="78"/>
      <c r="V2692" s="78"/>
      <c r="W2692" s="78"/>
      <c r="X2692" s="78"/>
      <c r="Y2692" s="78"/>
      <c r="Z2692" s="78"/>
      <c r="AA2692" s="76"/>
      <c r="AB2692" s="76"/>
      <c r="AC2692" s="459"/>
      <c r="AD2692" s="71"/>
      <c r="AE2692" s="538"/>
      <c r="AF2692" s="538"/>
      <c r="AG2692" s="538"/>
      <c r="AH2692" s="538"/>
      <c r="AI2692" s="539"/>
      <c r="AJ2692" s="539"/>
      <c r="AK2692" s="539"/>
      <c r="AL2692" s="539"/>
      <c r="AM2692" s="539"/>
      <c r="AN2692" s="539"/>
      <c r="AO2692" s="539"/>
      <c r="AP2692" s="539"/>
      <c r="AQ2692" s="326"/>
      <c r="AR2692" s="165" t="s">
        <v>867</v>
      </c>
      <c r="AS2692" s="475">
        <f t="shared" si="314"/>
        <v>0</v>
      </c>
      <c r="AT2692" s="475">
        <f t="shared" si="314"/>
        <v>0</v>
      </c>
      <c r="AU2692" s="475">
        <f t="shared" si="314"/>
        <v>0</v>
      </c>
      <c r="AV2692" s="475">
        <f t="shared" si="314"/>
        <v>0</v>
      </c>
      <c r="AW2692" s="475">
        <f t="shared" si="314"/>
        <v>0</v>
      </c>
      <c r="AX2692" s="475">
        <f t="shared" si="314"/>
        <v>0</v>
      </c>
      <c r="AY2692" s="185">
        <f>IF(AND(SUM(AE2692:$AP2692)&gt;0,J2692&lt;&gt;""),CONCATENATE(B2692,"_",F2692,"_",AG2692),0)</f>
        <v>0</v>
      </c>
      <c r="AZ2692" s="203">
        <f>IF(AND(SUM(AE2692:$AP2692)&gt;0,D2692="BFS"),1,0)</f>
        <v>0</v>
      </c>
      <c r="BA2692" s="203">
        <f t="shared" si="310"/>
        <v>0</v>
      </c>
    </row>
    <row r="2693" spans="1:53" ht="25">
      <c r="A2693" s="185">
        <f>IF(AND(SUM(AE2693:AP2693)&gt;0,J2693&lt;&gt;""),CONCATENATE(B2693,"_",F2693,"_",$A$5,"_",SUMPRODUCT((B$9:B2693=B2693)*(F$9:F2693=F2693)*(SUM(AE2693:AP2693)&lt;&gt;0)*(J2693&lt;&gt;""))-1),0)</f>
        <v>0</v>
      </c>
      <c r="B2693" s="745" t="s">
        <v>867</v>
      </c>
      <c r="C2693" s="58" t="s">
        <v>573</v>
      </c>
      <c r="D2693" s="85" t="s">
        <v>1046</v>
      </c>
      <c r="E2693" s="463" t="s">
        <v>574</v>
      </c>
      <c r="F2693" s="657" t="s">
        <v>613</v>
      </c>
      <c r="G2693" s="420"/>
      <c r="H2693" s="418"/>
      <c r="I2693" s="418"/>
      <c r="J2693" s="418"/>
      <c r="K2693" s="418"/>
      <c r="L2693" s="419"/>
      <c r="M2693" s="419"/>
      <c r="N2693" s="419"/>
      <c r="O2693" s="419"/>
      <c r="P2693" s="419"/>
      <c r="Q2693" s="419"/>
      <c r="R2693" s="419"/>
      <c r="S2693" s="419"/>
      <c r="T2693" s="419"/>
      <c r="U2693" s="419"/>
      <c r="V2693" s="419"/>
      <c r="W2693" s="419"/>
      <c r="X2693" s="419"/>
      <c r="Y2693" s="419"/>
      <c r="Z2693" s="419"/>
      <c r="AA2693" s="420"/>
      <c r="AB2693" s="420"/>
      <c r="AC2693" s="457"/>
      <c r="AD2693" s="421"/>
      <c r="AE2693" s="536"/>
      <c r="AF2693" s="536"/>
      <c r="AG2693" s="536"/>
      <c r="AH2693" s="536"/>
      <c r="AI2693" s="537"/>
      <c r="AJ2693" s="537"/>
      <c r="AK2693" s="537"/>
      <c r="AL2693" s="537"/>
      <c r="AM2693" s="537"/>
      <c r="AN2693" s="537"/>
      <c r="AO2693" s="537"/>
      <c r="AP2693" s="537"/>
      <c r="AQ2693" s="422"/>
      <c r="AR2693" s="745" t="s">
        <v>867</v>
      </c>
      <c r="AS2693" s="475">
        <f t="shared" si="314"/>
        <v>0</v>
      </c>
      <c r="AT2693" s="475">
        <f t="shared" si="314"/>
        <v>0</v>
      </c>
      <c r="AU2693" s="475">
        <f t="shared" si="314"/>
        <v>0</v>
      </c>
      <c r="AV2693" s="475">
        <f t="shared" si="314"/>
        <v>0</v>
      </c>
      <c r="AW2693" s="475">
        <f t="shared" si="314"/>
        <v>0</v>
      </c>
      <c r="AX2693" s="475">
        <f t="shared" si="314"/>
        <v>0</v>
      </c>
      <c r="AY2693" s="185">
        <f>IF(AND(SUM(AE2693:$AP2693)&gt;0,J2693&lt;&gt;""),CONCATENATE(B2693,"_",F2693,"_",AG2693),0)</f>
        <v>0</v>
      </c>
      <c r="AZ2693" s="203">
        <f>IF(AND(SUM(AE2693:$AP2693)&gt;0,D2693="BFS"),1,0)</f>
        <v>0</v>
      </c>
      <c r="BA2693" s="203">
        <f t="shared" si="310"/>
        <v>0</v>
      </c>
    </row>
    <row r="2694" spans="1:53" ht="13">
      <c r="A2694" s="185">
        <f>IF(AND(SUM(AE2694:AP2694)&gt;0,J2694&lt;&gt;""),CONCATENATE(B2694,"_",F2694,"_",$A$5,"_",SUMPRODUCT((B$9:B2694=B2694)*(F$9:F2694=F2694)*(SUM(AE2694:AP2694)&lt;&gt;0)*(J2694&lt;&gt;""))-1),0)</f>
        <v>0</v>
      </c>
      <c r="B2694" s="746" t="s">
        <v>867</v>
      </c>
      <c r="C2694" s="464" t="s">
        <v>1944</v>
      </c>
      <c r="D2694" s="89" t="s">
        <v>1046</v>
      </c>
      <c r="E2694" s="465" t="s">
        <v>574</v>
      </c>
      <c r="F2694" s="658" t="s">
        <v>613</v>
      </c>
      <c r="G2694" s="429"/>
      <c r="H2694" s="424" t="s">
        <v>1043</v>
      </c>
      <c r="I2694" s="424" t="s">
        <v>1052</v>
      </c>
      <c r="J2694" s="424" t="s">
        <v>1053</v>
      </c>
      <c r="K2694" s="424"/>
      <c r="L2694" s="424"/>
      <c r="M2694" s="425"/>
      <c r="N2694" s="425"/>
      <c r="O2694" s="425"/>
      <c r="P2694" s="425"/>
      <c r="Q2694" s="425"/>
      <c r="R2694" s="425"/>
      <c r="S2694" s="425"/>
      <c r="T2694" s="425"/>
      <c r="U2694" s="425"/>
      <c r="V2694" s="425"/>
      <c r="W2694" s="425"/>
      <c r="X2694" s="425"/>
      <c r="Y2694" s="425"/>
      <c r="Z2694" s="425"/>
      <c r="AA2694" s="426"/>
      <c r="AB2694" s="426"/>
      <c r="AC2694" s="458"/>
      <c r="AD2694" s="181"/>
      <c r="AE2694" s="533"/>
      <c r="AF2694" s="533"/>
      <c r="AG2694" s="533"/>
      <c r="AH2694" s="533"/>
      <c r="AI2694" s="533"/>
      <c r="AJ2694" s="533"/>
      <c r="AK2694" s="534"/>
      <c r="AL2694" s="534"/>
      <c r="AM2694" s="534"/>
      <c r="AN2694" s="533"/>
      <c r="AO2694" s="535"/>
      <c r="AP2694" s="534"/>
      <c r="AQ2694" s="430"/>
      <c r="AR2694" s="746" t="s">
        <v>867</v>
      </c>
      <c r="AS2694" s="475">
        <f t="shared" si="314"/>
        <v>0</v>
      </c>
      <c r="AT2694" s="475">
        <f t="shared" si="314"/>
        <v>0</v>
      </c>
      <c r="AU2694" s="475">
        <f t="shared" si="314"/>
        <v>0</v>
      </c>
      <c r="AV2694" s="475">
        <f t="shared" si="314"/>
        <v>0</v>
      </c>
      <c r="AW2694" s="475">
        <f t="shared" si="314"/>
        <v>0</v>
      </c>
      <c r="AX2694" s="475">
        <f t="shared" si="314"/>
        <v>0</v>
      </c>
      <c r="AY2694" s="185">
        <f>IF(AND(SUM(AE2694:$AP2694)&gt;0,J2694&lt;&gt;""),CONCATENATE(B2694,"_",F2694,"_",AG2694),0)</f>
        <v>0</v>
      </c>
      <c r="AZ2694" s="203">
        <f>IF(AND(SUM(AE2694:$AP2694)&gt;0,D2694="BFS"),1,0)</f>
        <v>0</v>
      </c>
      <c r="BA2694" s="203">
        <f t="shared" si="310"/>
        <v>0</v>
      </c>
    </row>
    <row r="2695" spans="1:53" ht="13">
      <c r="A2695" s="185">
        <f>IF(AND(SUM(AE2695:AP2695)&gt;0,J2695&lt;&gt;""),CONCATENATE(B2695,"_",F2695,"_",$A$5,"_",SUMPRODUCT((B$9:B2695=B2695)*(F$9:F2695=F2695)*(SUM(AE2695:AP2695)&lt;&gt;0)*(J2695&lt;&gt;""))-1),0)</f>
        <v>0</v>
      </c>
      <c r="B2695" s="746" t="s">
        <v>867</v>
      </c>
      <c r="C2695" s="464" t="s">
        <v>1944</v>
      </c>
      <c r="D2695" s="89" t="s">
        <v>1046</v>
      </c>
      <c r="E2695" s="465" t="s">
        <v>574</v>
      </c>
      <c r="F2695" s="658" t="s">
        <v>613</v>
      </c>
      <c r="G2695" s="429"/>
      <c r="H2695" s="424" t="s">
        <v>1043</v>
      </c>
      <c r="I2695" s="424" t="s">
        <v>1052</v>
      </c>
      <c r="J2695" s="424" t="s">
        <v>1053</v>
      </c>
      <c r="K2695" s="424"/>
      <c r="L2695" s="424"/>
      <c r="M2695" s="425"/>
      <c r="N2695" s="425"/>
      <c r="O2695" s="425"/>
      <c r="P2695" s="425"/>
      <c r="Q2695" s="425"/>
      <c r="R2695" s="425"/>
      <c r="S2695" s="425"/>
      <c r="T2695" s="425"/>
      <c r="U2695" s="425"/>
      <c r="V2695" s="425"/>
      <c r="W2695" s="425"/>
      <c r="X2695" s="425"/>
      <c r="Y2695" s="425"/>
      <c r="Z2695" s="425"/>
      <c r="AA2695" s="426"/>
      <c r="AB2695" s="426"/>
      <c r="AC2695" s="458"/>
      <c r="AD2695" s="181"/>
      <c r="AE2695" s="533"/>
      <c r="AF2695" s="533"/>
      <c r="AG2695" s="533"/>
      <c r="AH2695" s="533"/>
      <c r="AI2695" s="533"/>
      <c r="AJ2695" s="533"/>
      <c r="AK2695" s="534"/>
      <c r="AL2695" s="534"/>
      <c r="AM2695" s="534"/>
      <c r="AN2695" s="533"/>
      <c r="AO2695" s="535"/>
      <c r="AP2695" s="534"/>
      <c r="AQ2695" s="430"/>
      <c r="AR2695" s="746" t="s">
        <v>867</v>
      </c>
      <c r="AS2695" s="475">
        <f t="shared" si="314"/>
        <v>0</v>
      </c>
      <c r="AT2695" s="475">
        <f t="shared" si="314"/>
        <v>0</v>
      </c>
      <c r="AU2695" s="475">
        <f t="shared" si="314"/>
        <v>0</v>
      </c>
      <c r="AV2695" s="475">
        <f t="shared" si="314"/>
        <v>0</v>
      </c>
      <c r="AW2695" s="475">
        <f t="shared" si="314"/>
        <v>0</v>
      </c>
      <c r="AX2695" s="475">
        <f t="shared" si="314"/>
        <v>0</v>
      </c>
      <c r="AY2695" s="185">
        <f>IF(AND(SUM(AE2695:$AP2695)&gt;0,J2695&lt;&gt;""),CONCATENATE(B2695,"_",F2695,"_",AG2695),0)</f>
        <v>0</v>
      </c>
      <c r="AZ2695" s="203">
        <f>IF(AND(SUM(AE2695:$AP2695)&gt;0,D2695="BFS"),1,0)</f>
        <v>0</v>
      </c>
      <c r="BA2695" s="203">
        <f t="shared" si="310"/>
        <v>0</v>
      </c>
    </row>
    <row r="2696" spans="1:53" ht="15.5">
      <c r="A2696" s="185">
        <f>IF(AND(SUM(AE2696:AP2696)&gt;0,J2696&lt;&gt;""),CONCATENATE(B2696,"_",F2696,"_",$A$5,"_",SUMPRODUCT((B$9:B2696=B2696)*(F$9:F2696=F2696)*(SUM(AE2696:AP2696)&lt;&gt;0)*(J2696&lt;&gt;""))-1),0)</f>
        <v>0</v>
      </c>
      <c r="B2696" s="164" t="s">
        <v>867</v>
      </c>
      <c r="C2696" s="68" t="s">
        <v>1362</v>
      </c>
      <c r="D2696" s="66"/>
      <c r="E2696" s="461"/>
      <c r="F2696" s="660"/>
      <c r="G2696" s="67"/>
      <c r="H2696" s="67"/>
      <c r="I2696" s="67"/>
      <c r="J2696" s="67"/>
      <c r="K2696" s="67"/>
      <c r="L2696" s="67"/>
      <c r="M2696" s="67"/>
      <c r="N2696" s="67"/>
      <c r="O2696" s="67"/>
      <c r="P2696" s="67"/>
      <c r="Q2696" s="67"/>
      <c r="R2696" s="67"/>
      <c r="S2696" s="67"/>
      <c r="T2696" s="67"/>
      <c r="U2696" s="67"/>
      <c r="V2696" s="67"/>
      <c r="W2696" s="67"/>
      <c r="X2696" s="67"/>
      <c r="Y2696" s="67"/>
      <c r="Z2696" s="67"/>
      <c r="AA2696" s="67"/>
      <c r="AB2696" s="67"/>
      <c r="AC2696" s="455"/>
      <c r="AD2696" s="91"/>
      <c r="AE2696" s="540"/>
      <c r="AF2696" s="540"/>
      <c r="AG2696" s="540"/>
      <c r="AH2696" s="540"/>
      <c r="AI2696" s="540"/>
      <c r="AJ2696" s="540"/>
      <c r="AK2696" s="540"/>
      <c r="AL2696" s="540"/>
      <c r="AM2696" s="540"/>
      <c r="AN2696" s="540"/>
      <c r="AO2696" s="540"/>
      <c r="AP2696" s="540"/>
      <c r="AQ2696" s="325"/>
      <c r="AR2696" s="164" t="s">
        <v>867</v>
      </c>
      <c r="AS2696" s="475">
        <f t="shared" si="314"/>
        <v>0</v>
      </c>
      <c r="AT2696" s="475">
        <f t="shared" si="314"/>
        <v>0</v>
      </c>
      <c r="AU2696" s="475">
        <f t="shared" si="314"/>
        <v>0</v>
      </c>
      <c r="AV2696" s="475">
        <f t="shared" si="314"/>
        <v>0</v>
      </c>
      <c r="AW2696" s="475">
        <f t="shared" si="314"/>
        <v>0</v>
      </c>
      <c r="AX2696" s="475">
        <f t="shared" si="314"/>
        <v>0</v>
      </c>
      <c r="AY2696" s="185">
        <f>IF(AND(SUM(AE2696:$AP2696)&gt;0,J2696&lt;&gt;""),CONCATENATE(B2696,"_",F2696,"_",AG2696),0)</f>
        <v>0</v>
      </c>
      <c r="AZ2696" s="203">
        <f>IF(AND(SUM(AE2696:$AP2696)&gt;0,D2696="BFS"),1,0)</f>
        <v>0</v>
      </c>
      <c r="BA2696" s="203">
        <f t="shared" si="310"/>
        <v>0</v>
      </c>
    </row>
    <row r="2697" spans="1:53" ht="15.5">
      <c r="A2697" s="185">
        <f>IF(AND(SUM(AE2697:AP2697)&gt;0,J2697&lt;&gt;""),CONCATENATE(B2697,"_",F2697,"_",$A$5,"_",SUMPRODUCT((B$9:B2697=B2697)*(F$9:F2697=F2697)*(SUM(AE2697:AP2697)&lt;&gt;0)*(J2697&lt;&gt;""))-1),0)</f>
        <v>0</v>
      </c>
      <c r="B2697" s="165" t="s">
        <v>867</v>
      </c>
      <c r="C2697" s="69" t="s">
        <v>1284</v>
      </c>
      <c r="D2697" s="84"/>
      <c r="E2697" s="462"/>
      <c r="F2697" s="659"/>
      <c r="G2697" s="411"/>
      <c r="H2697" s="412"/>
      <c r="I2697" s="412"/>
      <c r="J2697" s="412"/>
      <c r="K2697" s="412"/>
      <c r="L2697" s="413"/>
      <c r="M2697" s="413"/>
      <c r="N2697" s="413"/>
      <c r="O2697" s="413"/>
      <c r="P2697" s="413"/>
      <c r="Q2697" s="413"/>
      <c r="R2697" s="413"/>
      <c r="S2697" s="413"/>
      <c r="T2697" s="413"/>
      <c r="U2697" s="413"/>
      <c r="V2697" s="413"/>
      <c r="W2697" s="413"/>
      <c r="X2697" s="413"/>
      <c r="Y2697" s="413"/>
      <c r="Z2697" s="413"/>
      <c r="AA2697" s="411"/>
      <c r="AB2697" s="411"/>
      <c r="AC2697" s="456"/>
      <c r="AD2697" s="414"/>
      <c r="AE2697" s="541"/>
      <c r="AF2697" s="541"/>
      <c r="AG2697" s="541"/>
      <c r="AH2697" s="541"/>
      <c r="AI2697" s="542"/>
      <c r="AJ2697" s="542"/>
      <c r="AK2697" s="542"/>
      <c r="AL2697" s="542"/>
      <c r="AM2697" s="542"/>
      <c r="AN2697" s="542"/>
      <c r="AO2697" s="542"/>
      <c r="AP2697" s="542"/>
      <c r="AQ2697" s="416"/>
      <c r="AR2697" s="165" t="s">
        <v>867</v>
      </c>
      <c r="AS2697" s="475">
        <f t="shared" ref="AS2697:AX2706" si="315">IF(SUM($AE2697:$AP2697)&gt;0,VLOOKUP($F2697,Schulart,AS$2,FALSE),0)</f>
        <v>0</v>
      </c>
      <c r="AT2697" s="475">
        <f t="shared" si="315"/>
        <v>0</v>
      </c>
      <c r="AU2697" s="475">
        <f t="shared" si="315"/>
        <v>0</v>
      </c>
      <c r="AV2697" s="475">
        <f t="shared" si="315"/>
        <v>0</v>
      </c>
      <c r="AW2697" s="475">
        <f t="shared" si="315"/>
        <v>0</v>
      </c>
      <c r="AX2697" s="475">
        <f t="shared" si="315"/>
        <v>0</v>
      </c>
      <c r="AY2697" s="185">
        <f>IF(AND(SUM(AE2697:$AP2697)&gt;0,J2697&lt;&gt;""),CONCATENATE(B2697,"_",F2697,"_",AG2697),0)</f>
        <v>0</v>
      </c>
      <c r="AZ2697" s="203">
        <f>IF(AND(SUM(AE2697:$AP2697)&gt;0,D2697="BFS"),1,0)</f>
        <v>0</v>
      </c>
      <c r="BA2697" s="203">
        <f t="shared" si="310"/>
        <v>0</v>
      </c>
    </row>
    <row r="2698" spans="1:53" ht="25">
      <c r="A2698" s="185">
        <f>IF(AND(SUM(AE2698:AP2698)&gt;0,J2698&lt;&gt;""),CONCATENATE(B2698,"_",F2698,"_",$A$5,"_",SUMPRODUCT((B$9:B2698=B2698)*(F$9:F2698=F2698)*(SUM(AE2698:AP2698)&lt;&gt;0)*(J2698&lt;&gt;""))-1),0)</f>
        <v>0</v>
      </c>
      <c r="B2698" s="745" t="s">
        <v>867</v>
      </c>
      <c r="C2698" s="58" t="s">
        <v>1049</v>
      </c>
      <c r="D2698" s="85" t="s">
        <v>1365</v>
      </c>
      <c r="E2698" s="463" t="s">
        <v>1366</v>
      </c>
      <c r="F2698" s="657" t="s">
        <v>1366</v>
      </c>
      <c r="G2698" s="417" t="s">
        <v>1948</v>
      </c>
      <c r="H2698" s="418"/>
      <c r="I2698" s="418"/>
      <c r="J2698" s="418"/>
      <c r="K2698" s="418"/>
      <c r="L2698" s="419"/>
      <c r="M2698" s="419"/>
      <c r="N2698" s="419"/>
      <c r="O2698" s="419"/>
      <c r="P2698" s="419"/>
      <c r="Q2698" s="419"/>
      <c r="R2698" s="419"/>
      <c r="S2698" s="419"/>
      <c r="T2698" s="419"/>
      <c r="U2698" s="419"/>
      <c r="V2698" s="419"/>
      <c r="W2698" s="419"/>
      <c r="X2698" s="419"/>
      <c r="Y2698" s="419"/>
      <c r="Z2698" s="419"/>
      <c r="AA2698" s="420"/>
      <c r="AB2698" s="420"/>
      <c r="AC2698" s="457"/>
      <c r="AD2698" s="421"/>
      <c r="AE2698" s="536"/>
      <c r="AF2698" s="536"/>
      <c r="AG2698" s="536"/>
      <c r="AH2698" s="536"/>
      <c r="AI2698" s="537"/>
      <c r="AJ2698" s="537"/>
      <c r="AK2698" s="537"/>
      <c r="AL2698" s="537"/>
      <c r="AM2698" s="537"/>
      <c r="AN2698" s="537"/>
      <c r="AO2698" s="537"/>
      <c r="AP2698" s="537"/>
      <c r="AQ2698" s="422"/>
      <c r="AR2698" s="745" t="s">
        <v>867</v>
      </c>
      <c r="AS2698" s="475">
        <f t="shared" si="315"/>
        <v>0</v>
      </c>
      <c r="AT2698" s="475">
        <f t="shared" si="315"/>
        <v>0</v>
      </c>
      <c r="AU2698" s="475">
        <f t="shared" si="315"/>
        <v>0</v>
      </c>
      <c r="AV2698" s="475">
        <f t="shared" si="315"/>
        <v>0</v>
      </c>
      <c r="AW2698" s="475">
        <f t="shared" si="315"/>
        <v>0</v>
      </c>
      <c r="AX2698" s="475">
        <f t="shared" si="315"/>
        <v>0</v>
      </c>
      <c r="AY2698" s="185">
        <f>IF(AND(SUM(AE2698:$AP2698)&gt;0,J2698&lt;&gt;""),CONCATENATE(B2698,"_",F2698,"_",AG2698),0)</f>
        <v>0</v>
      </c>
      <c r="AZ2698" s="203">
        <f>IF(AND(SUM(AE2698:$AP2698)&gt;0,D2698="BFS"),1,0)</f>
        <v>0</v>
      </c>
      <c r="BA2698" s="203">
        <f t="shared" si="310"/>
        <v>0</v>
      </c>
    </row>
    <row r="2699" spans="1:53" ht="30">
      <c r="A2699" s="185" t="str">
        <f>IF(AND(SUM(AE2699:AP2699)&gt;0,J2699&lt;&gt;""),CONCATENATE(B2699,"_",F2699,"_",$A$5,"_",SUMPRODUCT((B$9:B2699=B2699)*(F$9:F2699=F2699)*(SUM(AE2699:AP2699)&lt;&gt;0)*(J2699&lt;&gt;""))-1),0)</f>
        <v>SH_1.2.1.1_neu_1</v>
      </c>
      <c r="B2699" s="746" t="s">
        <v>867</v>
      </c>
      <c r="C2699" s="464" t="s">
        <v>133</v>
      </c>
      <c r="D2699" s="89" t="s">
        <v>1365</v>
      </c>
      <c r="E2699" s="465" t="s">
        <v>1366</v>
      </c>
      <c r="F2699" s="658" t="s">
        <v>1366</v>
      </c>
      <c r="G2699" s="423" t="s">
        <v>1242</v>
      </c>
      <c r="H2699" s="432" t="s">
        <v>1047</v>
      </c>
      <c r="I2699" s="431" t="s">
        <v>1052</v>
      </c>
      <c r="J2699" s="432" t="s">
        <v>1053</v>
      </c>
      <c r="K2699" s="433" t="s">
        <v>1243</v>
      </c>
      <c r="L2699" s="432" t="s">
        <v>1961</v>
      </c>
      <c r="M2699" s="434" t="s">
        <v>1836</v>
      </c>
      <c r="N2699" s="434" t="s">
        <v>1804</v>
      </c>
      <c r="O2699" s="434" t="s">
        <v>1047</v>
      </c>
      <c r="P2699" s="434" t="s">
        <v>1043</v>
      </c>
      <c r="Q2699" s="434" t="s">
        <v>1949</v>
      </c>
      <c r="R2699" s="434" t="s">
        <v>1043</v>
      </c>
      <c r="S2699" s="434" t="s">
        <v>1043</v>
      </c>
      <c r="T2699" s="434" t="s">
        <v>1955</v>
      </c>
      <c r="U2699" s="434" t="s">
        <v>1043</v>
      </c>
      <c r="V2699" s="434" t="s">
        <v>1047</v>
      </c>
      <c r="W2699" s="434" t="s">
        <v>1047</v>
      </c>
      <c r="X2699" s="434" t="s">
        <v>1047</v>
      </c>
      <c r="Y2699" s="434" t="s">
        <v>1047</v>
      </c>
      <c r="Z2699" s="434" t="s">
        <v>1043</v>
      </c>
      <c r="AA2699" s="423" t="s">
        <v>1677</v>
      </c>
      <c r="AB2699" s="426" t="s">
        <v>242</v>
      </c>
      <c r="AC2699" s="458">
        <v>40057</v>
      </c>
      <c r="AD2699" s="435"/>
      <c r="AE2699" s="543">
        <v>448</v>
      </c>
      <c r="AF2699" s="543">
        <v>449</v>
      </c>
      <c r="AG2699" s="543">
        <v>464</v>
      </c>
      <c r="AH2699" s="543"/>
      <c r="AI2699" s="543"/>
      <c r="AJ2699" s="543"/>
      <c r="AK2699" s="544"/>
      <c r="AL2699" s="544"/>
      <c r="AM2699" s="544"/>
      <c r="AN2699" s="543"/>
      <c r="AO2699" s="545"/>
      <c r="AP2699" s="544"/>
      <c r="AQ2699" s="783"/>
      <c r="AR2699" s="746" t="s">
        <v>867</v>
      </c>
      <c r="AS2699" s="475" t="str">
        <f t="shared" si="315"/>
        <v>SB</v>
      </c>
      <c r="AT2699" s="475" t="str">
        <f t="shared" si="315"/>
        <v>3B</v>
      </c>
      <c r="AU2699" s="475">
        <f t="shared" si="315"/>
        <v>354</v>
      </c>
      <c r="AV2699" s="475" t="str">
        <f t="shared" si="315"/>
        <v>VOC</v>
      </c>
      <c r="AW2699" s="475" t="str">
        <f t="shared" si="315"/>
        <v>B</v>
      </c>
      <c r="AX2699" s="475">
        <f t="shared" si="315"/>
        <v>0</v>
      </c>
      <c r="AY2699" s="185" t="str">
        <f>IF(AND(SUM(AE2699:$AP2699)&gt;0,J2699&lt;&gt;""),CONCATENATE(B2699,"_",F2699,"_",AG2699),0)</f>
        <v>SH_1.2.1.1_464</v>
      </c>
      <c r="AZ2699" s="203">
        <f>IF(AND(SUM(AE2699:$AP2699)&gt;0,D2699="BFS"),1,0)</f>
        <v>1</v>
      </c>
      <c r="BA2699" s="203" t="e">
        <f t="shared" si="310"/>
        <v>#REF!</v>
      </c>
    </row>
    <row r="2700" spans="1:53" ht="13">
      <c r="A2700" s="185">
        <f>IF(AND(SUM(AE2700:AP2700)&gt;0,J2700&lt;&gt;""),CONCATENATE(B2700,"_",F2700,"_",$A$5,"_",SUMPRODUCT((B$9:B2700=B2700)*(F$9:F2700=F2700)*(SUM(AE2700:AP2700)&lt;&gt;0)*(J2700&lt;&gt;""))-1),0)</f>
        <v>0</v>
      </c>
      <c r="B2700" s="746" t="s">
        <v>867</v>
      </c>
      <c r="C2700" s="464" t="s">
        <v>133</v>
      </c>
      <c r="D2700" s="89" t="s">
        <v>1365</v>
      </c>
      <c r="E2700" s="465" t="s">
        <v>1366</v>
      </c>
      <c r="F2700" s="658" t="s">
        <v>1366</v>
      </c>
      <c r="G2700" s="423"/>
      <c r="H2700" s="432" t="s">
        <v>1043</v>
      </c>
      <c r="I2700" s="437" t="s">
        <v>1052</v>
      </c>
      <c r="J2700" s="432" t="s">
        <v>1053</v>
      </c>
      <c r="K2700" s="433"/>
      <c r="L2700" s="424"/>
      <c r="M2700" s="432"/>
      <c r="N2700" s="432"/>
      <c r="O2700" s="432"/>
      <c r="P2700" s="432"/>
      <c r="Q2700" s="438"/>
      <c r="R2700" s="432"/>
      <c r="S2700" s="432"/>
      <c r="T2700" s="432"/>
      <c r="U2700" s="432"/>
      <c r="V2700" s="432"/>
      <c r="W2700" s="432"/>
      <c r="X2700" s="432"/>
      <c r="Y2700" s="432"/>
      <c r="Z2700" s="432"/>
      <c r="AA2700" s="423"/>
      <c r="AB2700" s="439"/>
      <c r="AC2700" s="458"/>
      <c r="AD2700" s="440"/>
      <c r="AE2700" s="546"/>
      <c r="AF2700" s="546"/>
      <c r="AG2700" s="546"/>
      <c r="AH2700" s="546"/>
      <c r="AI2700" s="546"/>
      <c r="AJ2700" s="546"/>
      <c r="AK2700" s="547"/>
      <c r="AL2700" s="547"/>
      <c r="AM2700" s="547"/>
      <c r="AN2700" s="546"/>
      <c r="AO2700" s="548"/>
      <c r="AP2700" s="547"/>
      <c r="AQ2700" s="783"/>
      <c r="AR2700" s="746" t="s">
        <v>867</v>
      </c>
      <c r="AS2700" s="475">
        <f t="shared" si="315"/>
        <v>0</v>
      </c>
      <c r="AT2700" s="475">
        <f t="shared" si="315"/>
        <v>0</v>
      </c>
      <c r="AU2700" s="475">
        <f t="shared" si="315"/>
        <v>0</v>
      </c>
      <c r="AV2700" s="475">
        <f t="shared" si="315"/>
        <v>0</v>
      </c>
      <c r="AW2700" s="475">
        <f t="shared" si="315"/>
        <v>0</v>
      </c>
      <c r="AX2700" s="475">
        <f t="shared" si="315"/>
        <v>0</v>
      </c>
      <c r="AY2700" s="185">
        <f>IF(AND(SUM(AE2700:$AP2700)&gt;0,J2700&lt;&gt;""),CONCATENATE(B2700,"_",F2700,"_",AG2700),0)</f>
        <v>0</v>
      </c>
      <c r="AZ2700" s="203">
        <f>IF(AND(SUM(AE2700:$AP2700)&gt;0,D2700="BFS"),1,0)</f>
        <v>0</v>
      </c>
      <c r="BA2700" s="203">
        <f t="shared" si="310"/>
        <v>0</v>
      </c>
    </row>
    <row r="2701" spans="1:53" ht="25">
      <c r="A2701" s="185">
        <f>IF(AND(SUM(AE2701:AP2701)&gt;0,J2701&lt;&gt;""),CONCATENATE(B2701,"_",F2701,"_",$A$5,"_",SUMPRODUCT((B$9:B2701=B2701)*(F$9:F2701=F2701)*(SUM(AE2701:AP2701)&lt;&gt;0)*(J2701&lt;&gt;""))-1),0)</f>
        <v>0</v>
      </c>
      <c r="B2701" s="745" t="s">
        <v>867</v>
      </c>
      <c r="C2701" s="58" t="s">
        <v>1348</v>
      </c>
      <c r="D2701" s="85" t="s">
        <v>1365</v>
      </c>
      <c r="E2701" s="463" t="s">
        <v>1368</v>
      </c>
      <c r="F2701" s="657" t="s">
        <v>1368</v>
      </c>
      <c r="G2701" s="417" t="s">
        <v>457</v>
      </c>
      <c r="H2701" s="418"/>
      <c r="I2701" s="418"/>
      <c r="J2701" s="418"/>
      <c r="K2701" s="418"/>
      <c r="L2701" s="419"/>
      <c r="M2701" s="419"/>
      <c r="N2701" s="419"/>
      <c r="O2701" s="419"/>
      <c r="P2701" s="419"/>
      <c r="Q2701" s="419"/>
      <c r="R2701" s="419"/>
      <c r="S2701" s="419"/>
      <c r="T2701" s="419"/>
      <c r="U2701" s="419"/>
      <c r="V2701" s="419"/>
      <c r="W2701" s="419"/>
      <c r="X2701" s="419"/>
      <c r="Y2701" s="419"/>
      <c r="Z2701" s="419"/>
      <c r="AA2701" s="420"/>
      <c r="AB2701" s="420"/>
      <c r="AC2701" s="457"/>
      <c r="AD2701" s="421"/>
      <c r="AE2701" s="536"/>
      <c r="AF2701" s="536"/>
      <c r="AG2701" s="536"/>
      <c r="AH2701" s="536"/>
      <c r="AI2701" s="537"/>
      <c r="AJ2701" s="537"/>
      <c r="AK2701" s="537"/>
      <c r="AL2701" s="537"/>
      <c r="AM2701" s="537"/>
      <c r="AN2701" s="537"/>
      <c r="AO2701" s="537"/>
      <c r="AP2701" s="537"/>
      <c r="AQ2701" s="422"/>
      <c r="AR2701" s="745" t="s">
        <v>867</v>
      </c>
      <c r="AS2701" s="475">
        <f t="shared" si="315"/>
        <v>0</v>
      </c>
      <c r="AT2701" s="475">
        <f t="shared" si="315"/>
        <v>0</v>
      </c>
      <c r="AU2701" s="475">
        <f t="shared" si="315"/>
        <v>0</v>
      </c>
      <c r="AV2701" s="475">
        <f t="shared" si="315"/>
        <v>0</v>
      </c>
      <c r="AW2701" s="475">
        <f t="shared" si="315"/>
        <v>0</v>
      </c>
      <c r="AX2701" s="475">
        <f t="shared" si="315"/>
        <v>0</v>
      </c>
      <c r="AY2701" s="185">
        <f>IF(AND(SUM(AE2701:$AP2701)&gt;0,J2701&lt;&gt;""),CONCATENATE(B2701,"_",F2701,"_",AG2701),0)</f>
        <v>0</v>
      </c>
      <c r="AZ2701" s="203">
        <f>IF(AND(SUM(AE2701:$AP2701)&gt;0,D2701="BFS"),1,0)</f>
        <v>0</v>
      </c>
      <c r="BA2701" s="203">
        <f t="shared" si="310"/>
        <v>0</v>
      </c>
    </row>
    <row r="2702" spans="1:53" ht="30">
      <c r="A2702" s="185" t="str">
        <f>IF(AND(SUM(AE2702:AP2702)&gt;0,J2702&lt;&gt;""),CONCATENATE(B2702,"_",F2702,"_",$A$5,"_",SUMPRODUCT((B$9:B2702=B2702)*(F$9:F2702=F2702)*(SUM(AE2702:AP2702)&lt;&gt;0)*(J2702&lt;&gt;""))-1),0)</f>
        <v>SH_1.2.1.2_neu_1</v>
      </c>
      <c r="B2702" s="746" t="s">
        <v>867</v>
      </c>
      <c r="C2702" s="464" t="s">
        <v>1490</v>
      </c>
      <c r="D2702" s="89" t="s">
        <v>1365</v>
      </c>
      <c r="E2702" s="465" t="s">
        <v>1368</v>
      </c>
      <c r="F2702" s="658" t="s">
        <v>1368</v>
      </c>
      <c r="G2702" s="410" t="s">
        <v>1242</v>
      </c>
      <c r="H2702" s="432" t="s">
        <v>1047</v>
      </c>
      <c r="I2702" s="437" t="s">
        <v>1052</v>
      </c>
      <c r="J2702" s="432" t="s">
        <v>1053</v>
      </c>
      <c r="K2702" s="433" t="s">
        <v>459</v>
      </c>
      <c r="L2702" s="424" t="s">
        <v>1961</v>
      </c>
      <c r="M2702" s="425" t="s">
        <v>2031</v>
      </c>
      <c r="N2702" s="425" t="s">
        <v>1804</v>
      </c>
      <c r="O2702" s="425" t="s">
        <v>1047</v>
      </c>
      <c r="P2702" s="425" t="s">
        <v>1043</v>
      </c>
      <c r="Q2702" s="425" t="s">
        <v>1949</v>
      </c>
      <c r="R2702" s="434" t="s">
        <v>1043</v>
      </c>
      <c r="S2702" s="434" t="s">
        <v>1043</v>
      </c>
      <c r="T2702" s="434" t="s">
        <v>1955</v>
      </c>
      <c r="U2702" s="434" t="s">
        <v>1043</v>
      </c>
      <c r="V2702" s="434" t="s">
        <v>1047</v>
      </c>
      <c r="W2702" s="434" t="s">
        <v>1047</v>
      </c>
      <c r="X2702" s="434" t="s">
        <v>1047</v>
      </c>
      <c r="Y2702" s="434" t="s">
        <v>1047</v>
      </c>
      <c r="Z2702" s="434" t="s">
        <v>1043</v>
      </c>
      <c r="AA2702" s="782" t="s">
        <v>1241</v>
      </c>
      <c r="AB2702" s="782" t="s">
        <v>242</v>
      </c>
      <c r="AC2702" s="458">
        <v>40057</v>
      </c>
      <c r="AD2702" s="435"/>
      <c r="AE2702" s="543">
        <v>79</v>
      </c>
      <c r="AF2702" s="543">
        <v>72</v>
      </c>
      <c r="AG2702" s="543">
        <v>65</v>
      </c>
      <c r="AH2702" s="543"/>
      <c r="AI2702" s="543"/>
      <c r="AJ2702" s="543"/>
      <c r="AK2702" s="544"/>
      <c r="AL2702" s="544"/>
      <c r="AM2702" s="544"/>
      <c r="AN2702" s="543"/>
      <c r="AO2702" s="545"/>
      <c r="AP2702" s="544"/>
      <c r="AQ2702" s="783"/>
      <c r="AR2702" s="746" t="s">
        <v>867</v>
      </c>
      <c r="AS2702" s="475" t="str">
        <f t="shared" si="315"/>
        <v>SB</v>
      </c>
      <c r="AT2702" s="475" t="str">
        <f t="shared" si="315"/>
        <v>4A</v>
      </c>
      <c r="AU2702" s="475">
        <f t="shared" si="315"/>
        <v>454</v>
      </c>
      <c r="AV2702" s="475" t="str">
        <f t="shared" si="315"/>
        <v>VOC</v>
      </c>
      <c r="AW2702" s="475" t="str">
        <f t="shared" si="315"/>
        <v>B</v>
      </c>
      <c r="AX2702" s="475">
        <f t="shared" si="315"/>
        <v>0</v>
      </c>
      <c r="AY2702" s="185" t="str">
        <f>IF(AND(SUM(AE2702:$AP2702)&gt;0,J2702&lt;&gt;""),CONCATENATE(B2702,"_",F2702,"_",AG2702),0)</f>
        <v>SH_1.2.1.2_65</v>
      </c>
      <c r="AZ2702" s="203">
        <f>IF(AND(SUM(AE2702:$AP2702)&gt;0,D2702="BFS"),1,0)</f>
        <v>1</v>
      </c>
      <c r="BA2702" s="203" t="e">
        <f t="shared" si="310"/>
        <v>#REF!</v>
      </c>
    </row>
    <row r="2703" spans="1:53" ht="25">
      <c r="A2703" s="185">
        <f>IF(AND(SUM(AE2703:AP2703)&gt;0,J2703&lt;&gt;""),CONCATENATE(B2703,"_",F2703,"_",$A$5,"_",SUMPRODUCT((B$9:B2703=B2703)*(F$9:F2703=F2703)*(SUM(AE2703:AP2703)&lt;&gt;0)*(J2703&lt;&gt;""))-1),0)</f>
        <v>0</v>
      </c>
      <c r="B2703" s="745" t="s">
        <v>867</v>
      </c>
      <c r="C2703" s="58" t="s">
        <v>1351</v>
      </c>
      <c r="D2703" s="85" t="s">
        <v>1365</v>
      </c>
      <c r="E2703" s="463" t="s">
        <v>1369</v>
      </c>
      <c r="F2703" s="657" t="s">
        <v>1369</v>
      </c>
      <c r="G2703" s="417" t="s">
        <v>688</v>
      </c>
      <c r="H2703" s="418"/>
      <c r="I2703" s="418"/>
      <c r="J2703" s="418"/>
      <c r="K2703" s="418"/>
      <c r="L2703" s="419"/>
      <c r="M2703" s="419"/>
      <c r="N2703" s="419"/>
      <c r="O2703" s="419"/>
      <c r="P2703" s="419"/>
      <c r="Q2703" s="419"/>
      <c r="R2703" s="419"/>
      <c r="S2703" s="419"/>
      <c r="T2703" s="419"/>
      <c r="U2703" s="419"/>
      <c r="V2703" s="419"/>
      <c r="W2703" s="419"/>
      <c r="X2703" s="419"/>
      <c r="Y2703" s="419"/>
      <c r="Z2703" s="419"/>
      <c r="AA2703" s="420"/>
      <c r="AB2703" s="420"/>
      <c r="AC2703" s="457"/>
      <c r="AD2703" s="421"/>
      <c r="AE2703" s="536"/>
      <c r="AF2703" s="536"/>
      <c r="AG2703" s="536"/>
      <c r="AH2703" s="536"/>
      <c r="AI2703" s="537"/>
      <c r="AJ2703" s="537"/>
      <c r="AK2703" s="537"/>
      <c r="AL2703" s="537"/>
      <c r="AM2703" s="537"/>
      <c r="AN2703" s="537"/>
      <c r="AO2703" s="537"/>
      <c r="AP2703" s="537"/>
      <c r="AQ2703" s="422"/>
      <c r="AR2703" s="745" t="s">
        <v>867</v>
      </c>
      <c r="AS2703" s="475">
        <f t="shared" si="315"/>
        <v>0</v>
      </c>
      <c r="AT2703" s="475">
        <f t="shared" si="315"/>
        <v>0</v>
      </c>
      <c r="AU2703" s="475">
        <f t="shared" si="315"/>
        <v>0</v>
      </c>
      <c r="AV2703" s="475">
        <f t="shared" si="315"/>
        <v>0</v>
      </c>
      <c r="AW2703" s="475">
        <f t="shared" si="315"/>
        <v>0</v>
      </c>
      <c r="AX2703" s="475">
        <f t="shared" si="315"/>
        <v>0</v>
      </c>
      <c r="AY2703" s="185">
        <f>IF(AND(SUM(AE2703:$AP2703)&gt;0,J2703&lt;&gt;""),CONCATENATE(B2703,"_",F2703,"_",AG2703),0)</f>
        <v>0</v>
      </c>
      <c r="AZ2703" s="203">
        <f>IF(AND(SUM(AE2703:$AP2703)&gt;0,D2703="BFS"),1,0)</f>
        <v>0</v>
      </c>
      <c r="BA2703" s="203">
        <f t="shared" si="310"/>
        <v>0</v>
      </c>
    </row>
    <row r="2704" spans="1:53" ht="40">
      <c r="A2704" s="185" t="str">
        <f>IF(AND(SUM(AE2704:AP2704)&gt;0,J2704&lt;&gt;""),CONCATENATE(B2704,"_",F2704,"_",$A$5,"_",SUMPRODUCT((B$9:B2704=B2704)*(F$9:F2704=F2704)*(SUM(AE2704:AP2704)&lt;&gt;0)*(J2704&lt;&gt;""))-1),0)</f>
        <v>SH_1.2.1.3_neu_1</v>
      </c>
      <c r="B2704" s="746" t="s">
        <v>867</v>
      </c>
      <c r="C2704" s="464" t="s">
        <v>1490</v>
      </c>
      <c r="D2704" s="89" t="s">
        <v>1365</v>
      </c>
      <c r="E2704" s="465" t="s">
        <v>1369</v>
      </c>
      <c r="F2704" s="658" t="s">
        <v>1369</v>
      </c>
      <c r="G2704" s="410" t="s">
        <v>1242</v>
      </c>
      <c r="H2704" s="432" t="s">
        <v>1047</v>
      </c>
      <c r="I2704" s="437" t="s">
        <v>1052</v>
      </c>
      <c r="J2704" s="432" t="s">
        <v>1053</v>
      </c>
      <c r="K2704" s="433" t="s">
        <v>243</v>
      </c>
      <c r="L2704" s="424" t="s">
        <v>1961</v>
      </c>
      <c r="M2704" s="425" t="s">
        <v>460</v>
      </c>
      <c r="N2704" s="425" t="s">
        <v>1804</v>
      </c>
      <c r="O2704" s="425" t="s">
        <v>1047</v>
      </c>
      <c r="P2704" s="425" t="s">
        <v>1043</v>
      </c>
      <c r="Q2704" s="425" t="s">
        <v>1949</v>
      </c>
      <c r="R2704" s="434" t="s">
        <v>1043</v>
      </c>
      <c r="S2704" s="434" t="s">
        <v>1043</v>
      </c>
      <c r="T2704" s="434" t="s">
        <v>1955</v>
      </c>
      <c r="U2704" s="434" t="s">
        <v>1043</v>
      </c>
      <c r="V2704" s="434" t="s">
        <v>1047</v>
      </c>
      <c r="W2704" s="434" t="s">
        <v>1047</v>
      </c>
      <c r="X2704" s="434" t="s">
        <v>1047</v>
      </c>
      <c r="Y2704" s="434" t="s">
        <v>1047</v>
      </c>
      <c r="Z2704" s="434" t="s">
        <v>1043</v>
      </c>
      <c r="AA2704" s="782" t="s">
        <v>1677</v>
      </c>
      <c r="AB2704" s="782" t="s">
        <v>242</v>
      </c>
      <c r="AC2704" s="458">
        <v>40057</v>
      </c>
      <c r="AD2704" s="435"/>
      <c r="AE2704" s="543">
        <v>40</v>
      </c>
      <c r="AF2704" s="543">
        <v>58</v>
      </c>
      <c r="AG2704" s="543">
        <v>72</v>
      </c>
      <c r="AH2704" s="543"/>
      <c r="AI2704" s="543"/>
      <c r="AJ2704" s="543"/>
      <c r="AK2704" s="544"/>
      <c r="AL2704" s="544"/>
      <c r="AM2704" s="544"/>
      <c r="AN2704" s="543"/>
      <c r="AO2704" s="545"/>
      <c r="AP2704" s="544"/>
      <c r="AQ2704" s="783"/>
      <c r="AR2704" s="746" t="s">
        <v>867</v>
      </c>
      <c r="AS2704" s="475" t="str">
        <f t="shared" si="315"/>
        <v>SB</v>
      </c>
      <c r="AT2704" s="475" t="str">
        <f t="shared" si="315"/>
        <v>4B</v>
      </c>
      <c r="AU2704" s="475">
        <f t="shared" si="315"/>
        <v>454</v>
      </c>
      <c r="AV2704" s="475" t="str">
        <f t="shared" si="315"/>
        <v>VOC</v>
      </c>
      <c r="AW2704" s="475" t="str">
        <f t="shared" si="315"/>
        <v>B</v>
      </c>
      <c r="AX2704" s="475">
        <f t="shared" si="315"/>
        <v>0</v>
      </c>
      <c r="AY2704" s="185" t="str">
        <f>IF(AND(SUM(AE2704:$AP2704)&gt;0,J2704&lt;&gt;""),CONCATENATE(B2704,"_",F2704,"_",AG2704),0)</f>
        <v>SH_1.2.1.3_72</v>
      </c>
      <c r="AZ2704" s="203">
        <f>IF(AND(SUM(AE2704:$AP2704)&gt;0,D2704="BFS"),1,0)</f>
        <v>1</v>
      </c>
      <c r="BA2704" s="203" t="e">
        <f t="shared" si="310"/>
        <v>#REF!</v>
      </c>
    </row>
    <row r="2705" spans="1:53" ht="25">
      <c r="A2705" s="185">
        <f>IF(AND(SUM(AE2705:AP2705)&gt;0,J2705&lt;&gt;""),CONCATENATE(B2705,"_",F2705,"_",$A$5,"_",SUMPRODUCT((B$9:B2705=B2705)*(F$9:F2705=F2705)*(SUM(AE2705:AP2705)&lt;&gt;0)*(J2705&lt;&gt;""))-1),0)</f>
        <v>0</v>
      </c>
      <c r="B2705" s="745" t="s">
        <v>867</v>
      </c>
      <c r="C2705" s="282" t="s">
        <v>256</v>
      </c>
      <c r="D2705" s="85" t="s">
        <v>1365</v>
      </c>
      <c r="E2705" s="463" t="s">
        <v>1370</v>
      </c>
      <c r="F2705" s="657" t="s">
        <v>1370</v>
      </c>
      <c r="G2705" s="417" t="s">
        <v>1921</v>
      </c>
      <c r="H2705" s="418"/>
      <c r="I2705" s="418"/>
      <c r="J2705" s="418"/>
      <c r="K2705" s="418"/>
      <c r="L2705" s="419"/>
      <c r="M2705" s="419"/>
      <c r="N2705" s="419"/>
      <c r="O2705" s="419"/>
      <c r="P2705" s="419"/>
      <c r="Q2705" s="419"/>
      <c r="R2705" s="419"/>
      <c r="S2705" s="419"/>
      <c r="T2705" s="419"/>
      <c r="U2705" s="419"/>
      <c r="V2705" s="419"/>
      <c r="W2705" s="419"/>
      <c r="X2705" s="419"/>
      <c r="Y2705" s="419"/>
      <c r="Z2705" s="419"/>
      <c r="AA2705" s="420"/>
      <c r="AB2705" s="420"/>
      <c r="AC2705" s="457"/>
      <c r="AD2705" s="421"/>
      <c r="AE2705" s="536"/>
      <c r="AF2705" s="536"/>
      <c r="AG2705" s="536"/>
      <c r="AH2705" s="536"/>
      <c r="AI2705" s="537"/>
      <c r="AJ2705" s="537"/>
      <c r="AK2705" s="537"/>
      <c r="AL2705" s="537"/>
      <c r="AM2705" s="537"/>
      <c r="AN2705" s="537"/>
      <c r="AO2705" s="537"/>
      <c r="AP2705" s="537"/>
      <c r="AQ2705" s="422"/>
      <c r="AR2705" s="745" t="s">
        <v>867</v>
      </c>
      <c r="AS2705" s="475">
        <f t="shared" si="315"/>
        <v>0</v>
      </c>
      <c r="AT2705" s="475">
        <f t="shared" si="315"/>
        <v>0</v>
      </c>
      <c r="AU2705" s="475">
        <f t="shared" si="315"/>
        <v>0</v>
      </c>
      <c r="AV2705" s="475">
        <f t="shared" si="315"/>
        <v>0</v>
      </c>
      <c r="AW2705" s="475">
        <f t="shared" si="315"/>
        <v>0</v>
      </c>
      <c r="AX2705" s="475">
        <f t="shared" si="315"/>
        <v>0</v>
      </c>
      <c r="AY2705" s="185">
        <f>IF(AND(SUM(AE2705:$AP2705)&gt;0,J2705&lt;&gt;""),CONCATENATE(B2705,"_",F2705,"_",AG2705),0)</f>
        <v>0</v>
      </c>
      <c r="AZ2705" s="203">
        <f>IF(AND(SUM(AE2705:$AP2705)&gt;0,D2705="BFS"),1,0)</f>
        <v>0</v>
      </c>
      <c r="BA2705" s="203">
        <f t="shared" si="310"/>
        <v>0</v>
      </c>
    </row>
    <row r="2706" spans="1:53" ht="13">
      <c r="A2706" s="185">
        <f>IF(AND(SUM(AE2706:AP2706)&gt;0,J2706&lt;&gt;""),CONCATENATE(B2706,"_",F2706,"_",$A$5,"_",SUMPRODUCT((B$9:B2706=B2706)*(F$9:F2706=F2706)*(SUM(AE2706:AP2706)&lt;&gt;0)*(J2706&lt;&gt;""))-1),0)</f>
        <v>0</v>
      </c>
      <c r="B2706" s="746" t="s">
        <v>867</v>
      </c>
      <c r="C2706" s="464" t="s">
        <v>1490</v>
      </c>
      <c r="D2706" s="89" t="s">
        <v>1365</v>
      </c>
      <c r="E2706" s="465" t="s">
        <v>1370</v>
      </c>
      <c r="F2706" s="658" t="s">
        <v>1370</v>
      </c>
      <c r="G2706" s="410"/>
      <c r="H2706" s="432" t="s">
        <v>1043</v>
      </c>
      <c r="I2706" s="437" t="s">
        <v>1052</v>
      </c>
      <c r="J2706" s="432" t="s">
        <v>1053</v>
      </c>
      <c r="K2706" s="433"/>
      <c r="L2706" s="425"/>
      <c r="M2706" s="425"/>
      <c r="N2706" s="425"/>
      <c r="O2706" s="425"/>
      <c r="P2706" s="425"/>
      <c r="Q2706" s="425"/>
      <c r="R2706" s="434"/>
      <c r="S2706" s="434"/>
      <c r="T2706" s="434"/>
      <c r="U2706" s="434"/>
      <c r="V2706" s="434"/>
      <c r="W2706" s="434"/>
      <c r="X2706" s="434"/>
      <c r="Y2706" s="434"/>
      <c r="Z2706" s="434"/>
      <c r="AA2706" s="782"/>
      <c r="AB2706" s="442"/>
      <c r="AC2706" s="458"/>
      <c r="AD2706" s="435"/>
      <c r="AE2706" s="543"/>
      <c r="AF2706" s="543"/>
      <c r="AG2706" s="543"/>
      <c r="AH2706" s="543"/>
      <c r="AI2706" s="543"/>
      <c r="AJ2706" s="543"/>
      <c r="AK2706" s="544"/>
      <c r="AL2706" s="544"/>
      <c r="AM2706" s="544"/>
      <c r="AN2706" s="543"/>
      <c r="AO2706" s="545"/>
      <c r="AP2706" s="544"/>
      <c r="AQ2706" s="444"/>
      <c r="AR2706" s="746" t="s">
        <v>867</v>
      </c>
      <c r="AS2706" s="475">
        <f t="shared" si="315"/>
        <v>0</v>
      </c>
      <c r="AT2706" s="475">
        <f t="shared" si="315"/>
        <v>0</v>
      </c>
      <c r="AU2706" s="475">
        <f t="shared" si="315"/>
        <v>0</v>
      </c>
      <c r="AV2706" s="475">
        <f t="shared" si="315"/>
        <v>0</v>
      </c>
      <c r="AW2706" s="475">
        <f t="shared" si="315"/>
        <v>0</v>
      </c>
      <c r="AX2706" s="475">
        <f t="shared" si="315"/>
        <v>0</v>
      </c>
      <c r="AY2706" s="185">
        <f>IF(AND(SUM(AE2706:$AP2706)&gt;0,J2706&lt;&gt;""),CONCATENATE(B2706,"_",F2706,"_",AG2706),0)</f>
        <v>0</v>
      </c>
      <c r="AZ2706" s="203">
        <f>IF(AND(SUM(AE2706:$AP2706)&gt;0,D2706="BFS"),1,0)</f>
        <v>0</v>
      </c>
      <c r="BA2706" s="203">
        <f t="shared" si="310"/>
        <v>0</v>
      </c>
    </row>
    <row r="2707" spans="1:53" ht="15.5">
      <c r="A2707" s="185">
        <f>IF(AND(SUM(AE2707:AP2707)&gt;0,J2707&lt;&gt;""),CONCATENATE(B2707,"_",F2707,"_",$A$5,"_",SUMPRODUCT((B$9:B2707=B2707)*(F$9:F2707=F2707)*(SUM(AE2707:AP2707)&lt;&gt;0)*(J2707&lt;&gt;""))-1),0)</f>
        <v>0</v>
      </c>
      <c r="B2707" s="165" t="s">
        <v>867</v>
      </c>
      <c r="C2707" s="69" t="s">
        <v>1371</v>
      </c>
      <c r="D2707" s="84"/>
      <c r="E2707" s="467"/>
      <c r="F2707" s="659"/>
      <c r="G2707" s="77"/>
      <c r="H2707" s="77"/>
      <c r="I2707" s="77"/>
      <c r="J2707" s="77"/>
      <c r="K2707" s="77"/>
      <c r="L2707" s="78"/>
      <c r="M2707" s="78"/>
      <c r="N2707" s="78"/>
      <c r="O2707" s="78"/>
      <c r="P2707" s="78"/>
      <c r="Q2707" s="78"/>
      <c r="R2707" s="78"/>
      <c r="S2707" s="78"/>
      <c r="T2707" s="78"/>
      <c r="U2707" s="78"/>
      <c r="V2707" s="78"/>
      <c r="W2707" s="78"/>
      <c r="X2707" s="78"/>
      <c r="Y2707" s="78"/>
      <c r="Z2707" s="78"/>
      <c r="AA2707" s="76"/>
      <c r="AB2707" s="76"/>
      <c r="AC2707" s="459"/>
      <c r="AD2707" s="71"/>
      <c r="AE2707" s="538"/>
      <c r="AF2707" s="538"/>
      <c r="AG2707" s="538"/>
      <c r="AH2707" s="538"/>
      <c r="AI2707" s="539"/>
      <c r="AJ2707" s="539"/>
      <c r="AK2707" s="539"/>
      <c r="AL2707" s="539"/>
      <c r="AM2707" s="539"/>
      <c r="AN2707" s="539"/>
      <c r="AO2707" s="539"/>
      <c r="AP2707" s="539"/>
      <c r="AQ2707" s="326"/>
      <c r="AR2707" s="165" t="s">
        <v>867</v>
      </c>
      <c r="AS2707" s="475">
        <f t="shared" ref="AS2707:AX2716" si="316">IF(SUM($AE2707:$AP2707)&gt;0,VLOOKUP($F2707,Schulart,AS$2,FALSE),0)</f>
        <v>0</v>
      </c>
      <c r="AT2707" s="475">
        <f t="shared" si="316"/>
        <v>0</v>
      </c>
      <c r="AU2707" s="475">
        <f t="shared" si="316"/>
        <v>0</v>
      </c>
      <c r="AV2707" s="475">
        <f t="shared" si="316"/>
        <v>0</v>
      </c>
      <c r="AW2707" s="475">
        <f t="shared" si="316"/>
        <v>0</v>
      </c>
      <c r="AX2707" s="475">
        <f t="shared" si="316"/>
        <v>0</v>
      </c>
      <c r="AY2707" s="185">
        <f>IF(AND(SUM(AE2707:$AP2707)&gt;0,J2707&lt;&gt;""),CONCATENATE(B2707,"_",F2707,"_",AG2707),0)</f>
        <v>0</v>
      </c>
      <c r="AZ2707" s="203">
        <f>IF(AND(SUM(AE2707:$AP2707)&gt;0,D2707="BFS"),1,0)</f>
        <v>0</v>
      </c>
      <c r="BA2707" s="203">
        <f t="shared" si="310"/>
        <v>0</v>
      </c>
    </row>
    <row r="2708" spans="1:53" ht="25">
      <c r="A2708" s="185">
        <f>IF(AND(SUM(AE2708:AP2708)&gt;0,J2708&lt;&gt;""),CONCATENATE(B2708,"_",F2708,"_",$A$5,"_",SUMPRODUCT((B$9:B2708=B2708)*(F$9:F2708=F2708)*(SUM(AE2708:AP2708)&lt;&gt;0)*(J2708&lt;&gt;""))-1),0)</f>
        <v>0</v>
      </c>
      <c r="B2708" s="745" t="s">
        <v>867</v>
      </c>
      <c r="C2708" s="58" t="s">
        <v>1049</v>
      </c>
      <c r="D2708" s="85" t="s">
        <v>1365</v>
      </c>
      <c r="E2708" s="463" t="s">
        <v>1374</v>
      </c>
      <c r="F2708" s="657" t="s">
        <v>1374</v>
      </c>
      <c r="G2708" s="417" t="s">
        <v>1948</v>
      </c>
      <c r="H2708" s="418"/>
      <c r="I2708" s="418"/>
      <c r="J2708" s="418"/>
      <c r="K2708" s="418"/>
      <c r="L2708" s="419"/>
      <c r="M2708" s="419"/>
      <c r="N2708" s="419"/>
      <c r="O2708" s="419"/>
      <c r="P2708" s="419"/>
      <c r="Q2708" s="419"/>
      <c r="R2708" s="419"/>
      <c r="S2708" s="419"/>
      <c r="T2708" s="419"/>
      <c r="U2708" s="419"/>
      <c r="V2708" s="419"/>
      <c r="W2708" s="419"/>
      <c r="X2708" s="419"/>
      <c r="Y2708" s="419"/>
      <c r="Z2708" s="419"/>
      <c r="AA2708" s="420"/>
      <c r="AB2708" s="420"/>
      <c r="AC2708" s="457"/>
      <c r="AD2708" s="421"/>
      <c r="AE2708" s="536"/>
      <c r="AF2708" s="536"/>
      <c r="AG2708" s="536"/>
      <c r="AH2708" s="536"/>
      <c r="AI2708" s="537"/>
      <c r="AJ2708" s="537"/>
      <c r="AK2708" s="537"/>
      <c r="AL2708" s="537"/>
      <c r="AM2708" s="537"/>
      <c r="AN2708" s="537"/>
      <c r="AO2708" s="537"/>
      <c r="AP2708" s="537"/>
      <c r="AQ2708" s="422"/>
      <c r="AR2708" s="745" t="s">
        <v>867</v>
      </c>
      <c r="AS2708" s="475">
        <f t="shared" si="316"/>
        <v>0</v>
      </c>
      <c r="AT2708" s="475">
        <f t="shared" si="316"/>
        <v>0</v>
      </c>
      <c r="AU2708" s="475">
        <f t="shared" si="316"/>
        <v>0</v>
      </c>
      <c r="AV2708" s="475">
        <f t="shared" si="316"/>
        <v>0</v>
      </c>
      <c r="AW2708" s="475">
        <f t="shared" si="316"/>
        <v>0</v>
      </c>
      <c r="AX2708" s="475">
        <f t="shared" si="316"/>
        <v>0</v>
      </c>
      <c r="AY2708" s="185">
        <f>IF(AND(SUM(AE2708:$AP2708)&gt;0,J2708&lt;&gt;""),CONCATENATE(B2708,"_",F2708,"_",AG2708),0)</f>
        <v>0</v>
      </c>
      <c r="AZ2708" s="203">
        <f>IF(AND(SUM(AE2708:$AP2708)&gt;0,D2708="BFS"),1,0)</f>
        <v>0</v>
      </c>
      <c r="BA2708" s="203">
        <f t="shared" si="310"/>
        <v>0</v>
      </c>
    </row>
    <row r="2709" spans="1:53" ht="30">
      <c r="A2709" s="185" t="str">
        <f>IF(AND(SUM(AE2709:AP2709)&gt;0,J2709&lt;&gt;""),CONCATENATE(B2709,"_",F2709,"_",$A$5,"_",SUMPRODUCT((B$9:B2709=B2709)*(F$9:F2709=F2709)*(SUM(AE2709:AP2709)&lt;&gt;0)*(J2709&lt;&gt;""))-1),0)</f>
        <v>SH_1.2.2.1_neu_1</v>
      </c>
      <c r="B2709" s="746" t="s">
        <v>867</v>
      </c>
      <c r="C2709" s="464" t="s">
        <v>133</v>
      </c>
      <c r="D2709" s="89" t="s">
        <v>1365</v>
      </c>
      <c r="E2709" s="465" t="s">
        <v>1374</v>
      </c>
      <c r="F2709" s="658" t="s">
        <v>1374</v>
      </c>
      <c r="G2709" s="423" t="s">
        <v>1153</v>
      </c>
      <c r="H2709" s="431" t="s">
        <v>1047</v>
      </c>
      <c r="I2709" s="431" t="s">
        <v>1052</v>
      </c>
      <c r="J2709" s="432" t="s">
        <v>1053</v>
      </c>
      <c r="K2709" s="433" t="s">
        <v>1951</v>
      </c>
      <c r="L2709" s="432" t="s">
        <v>1961</v>
      </c>
      <c r="M2709" s="432" t="s">
        <v>441</v>
      </c>
      <c r="N2709" s="432" t="s">
        <v>1985</v>
      </c>
      <c r="O2709" s="434" t="s">
        <v>1047</v>
      </c>
      <c r="P2709" s="434" t="s">
        <v>1043</v>
      </c>
      <c r="Q2709" s="445"/>
      <c r="R2709" s="434" t="s">
        <v>1043</v>
      </c>
      <c r="S2709" s="434" t="s">
        <v>1043</v>
      </c>
      <c r="T2709" s="434" t="s">
        <v>1111</v>
      </c>
      <c r="U2709" s="434" t="s">
        <v>1043</v>
      </c>
      <c r="V2709" s="434" t="s">
        <v>1047</v>
      </c>
      <c r="W2709" s="434" t="s">
        <v>1047</v>
      </c>
      <c r="X2709" s="434" t="s">
        <v>1047</v>
      </c>
      <c r="Y2709" s="434" t="s">
        <v>1047</v>
      </c>
      <c r="Z2709" s="434" t="s">
        <v>1043</v>
      </c>
      <c r="AA2709" s="426" t="s">
        <v>1838</v>
      </c>
      <c r="AB2709" s="426" t="s">
        <v>242</v>
      </c>
      <c r="AC2709" s="458">
        <v>40057</v>
      </c>
      <c r="AD2709" s="435"/>
      <c r="AE2709" s="543">
        <v>14</v>
      </c>
      <c r="AF2709" s="543">
        <v>15</v>
      </c>
      <c r="AG2709" s="543">
        <v>12</v>
      </c>
      <c r="AH2709" s="543">
        <v>11</v>
      </c>
      <c r="AI2709" s="543">
        <v>9</v>
      </c>
      <c r="AJ2709" s="543">
        <v>27</v>
      </c>
      <c r="AK2709" s="544">
        <v>23</v>
      </c>
      <c r="AL2709" s="544">
        <v>22</v>
      </c>
      <c r="AM2709" s="544">
        <v>22</v>
      </c>
      <c r="AN2709" s="543">
        <v>23</v>
      </c>
      <c r="AO2709" s="545">
        <v>23</v>
      </c>
      <c r="AP2709" s="544">
        <v>39</v>
      </c>
      <c r="AQ2709" s="783"/>
      <c r="AR2709" s="746" t="s">
        <v>867</v>
      </c>
      <c r="AS2709" s="475" t="str">
        <f t="shared" si="316"/>
        <v>SB</v>
      </c>
      <c r="AT2709" s="475" t="str">
        <f t="shared" si="316"/>
        <v>3B</v>
      </c>
      <c r="AU2709" s="475">
        <f t="shared" si="316"/>
        <v>354</v>
      </c>
      <c r="AV2709" s="475" t="str">
        <f t="shared" si="316"/>
        <v>VOC</v>
      </c>
      <c r="AW2709" s="475" t="str">
        <f t="shared" si="316"/>
        <v>B</v>
      </c>
      <c r="AX2709" s="475">
        <f t="shared" si="316"/>
        <v>0</v>
      </c>
      <c r="AY2709" s="185" t="str">
        <f>IF(AND(SUM(AE2709:$AP2709)&gt;0,J2709&lt;&gt;""),CONCATENATE(B2709,"_",F2709,"_",AG2709),0)</f>
        <v>SH_1.2.2.1_12</v>
      </c>
      <c r="AZ2709" s="203">
        <f>IF(AND(SUM(AE2709:$AP2709)&gt;0,D2709="BFS"),1,0)</f>
        <v>1</v>
      </c>
      <c r="BA2709" s="203" t="e">
        <f t="shared" si="310"/>
        <v>#REF!</v>
      </c>
    </row>
    <row r="2710" spans="1:53" ht="13">
      <c r="A2710" s="185">
        <f>IF(AND(SUM(AE2710:AP2710)&gt;0,J2710&lt;&gt;""),CONCATENATE(B2710,"_",F2710,"_",$A$5,"_",SUMPRODUCT((B$9:B2710=B2710)*(F$9:F2710=F2710)*(SUM(AE2710:AP2710)&lt;&gt;0)*(J2710&lt;&gt;""))-1),0)</f>
        <v>0</v>
      </c>
      <c r="B2710" s="746" t="s">
        <v>867</v>
      </c>
      <c r="C2710" s="464" t="s">
        <v>133</v>
      </c>
      <c r="D2710" s="89" t="s">
        <v>1365</v>
      </c>
      <c r="E2710" s="465" t="s">
        <v>1374</v>
      </c>
      <c r="F2710" s="658" t="s">
        <v>1374</v>
      </c>
      <c r="G2710" s="423"/>
      <c r="H2710" s="431" t="s">
        <v>1043</v>
      </c>
      <c r="I2710" s="431" t="s">
        <v>1052</v>
      </c>
      <c r="J2710" s="432" t="s">
        <v>1053</v>
      </c>
      <c r="K2710" s="433"/>
      <c r="L2710" s="432"/>
      <c r="M2710" s="432"/>
      <c r="N2710" s="432"/>
      <c r="O2710" s="434"/>
      <c r="P2710" s="434"/>
      <c r="Q2710" s="445"/>
      <c r="R2710" s="434"/>
      <c r="S2710" s="434"/>
      <c r="T2710" s="434"/>
      <c r="U2710" s="434"/>
      <c r="V2710" s="434"/>
      <c r="W2710" s="434"/>
      <c r="X2710" s="434"/>
      <c r="Y2710" s="434"/>
      <c r="Z2710" s="434"/>
      <c r="AA2710" s="426"/>
      <c r="AB2710" s="426"/>
      <c r="AC2710" s="458"/>
      <c r="AD2710" s="443"/>
      <c r="AE2710" s="543"/>
      <c r="AF2710" s="543"/>
      <c r="AG2710" s="543"/>
      <c r="AH2710" s="543"/>
      <c r="AI2710" s="543"/>
      <c r="AJ2710" s="543"/>
      <c r="AK2710" s="544"/>
      <c r="AL2710" s="544"/>
      <c r="AM2710" s="544"/>
      <c r="AN2710" s="543"/>
      <c r="AO2710" s="545"/>
      <c r="AP2710" s="544"/>
      <c r="AQ2710" s="444"/>
      <c r="AR2710" s="746" t="s">
        <v>867</v>
      </c>
      <c r="AS2710" s="475">
        <f t="shared" si="316"/>
        <v>0</v>
      </c>
      <c r="AT2710" s="475">
        <f t="shared" si="316"/>
        <v>0</v>
      </c>
      <c r="AU2710" s="475">
        <f t="shared" si="316"/>
        <v>0</v>
      </c>
      <c r="AV2710" s="475">
        <f t="shared" si="316"/>
        <v>0</v>
      </c>
      <c r="AW2710" s="475">
        <f t="shared" si="316"/>
        <v>0</v>
      </c>
      <c r="AX2710" s="475">
        <f t="shared" si="316"/>
        <v>0</v>
      </c>
      <c r="AY2710" s="185">
        <f>IF(AND(SUM(AE2710:$AP2710)&gt;0,J2710&lt;&gt;""),CONCATENATE(B2710,"_",F2710,"_",AG2710),0)</f>
        <v>0</v>
      </c>
      <c r="AZ2710" s="203">
        <f>IF(AND(SUM(AE2710:$AP2710)&gt;0,D2710="BFS"),1,0)</f>
        <v>0</v>
      </c>
      <c r="BA2710" s="203">
        <f t="shared" si="310"/>
        <v>0</v>
      </c>
    </row>
    <row r="2711" spans="1:53" ht="13">
      <c r="A2711" s="185">
        <f>IF(AND(SUM(AE2711:AP2711)&gt;0,J2711&lt;&gt;""),CONCATENATE(B2711,"_",F2711,"_",$A$5,"_",SUMPRODUCT((B$9:B2711=B2711)*(F$9:F2711=F2711)*(SUM(AE2711:AP2711)&lt;&gt;0)*(J2711&lt;&gt;""))-1),0)</f>
        <v>0</v>
      </c>
      <c r="B2711" s="746" t="s">
        <v>867</v>
      </c>
      <c r="C2711" s="464" t="s">
        <v>133</v>
      </c>
      <c r="D2711" s="89" t="s">
        <v>1365</v>
      </c>
      <c r="E2711" s="465" t="s">
        <v>1374</v>
      </c>
      <c r="F2711" s="658" t="s">
        <v>1374</v>
      </c>
      <c r="G2711" s="423"/>
      <c r="H2711" s="431" t="s">
        <v>1043</v>
      </c>
      <c r="I2711" s="431" t="s">
        <v>1052</v>
      </c>
      <c r="J2711" s="432" t="s">
        <v>1053</v>
      </c>
      <c r="K2711" s="433"/>
      <c r="L2711" s="432"/>
      <c r="M2711" s="470"/>
      <c r="N2711" s="470"/>
      <c r="O2711" s="434"/>
      <c r="P2711" s="434"/>
      <c r="Q2711" s="445"/>
      <c r="R2711" s="434"/>
      <c r="S2711" s="434"/>
      <c r="T2711" s="434"/>
      <c r="U2711" s="434"/>
      <c r="V2711" s="434"/>
      <c r="W2711" s="434"/>
      <c r="X2711" s="434"/>
      <c r="Y2711" s="434"/>
      <c r="Z2711" s="434"/>
      <c r="AA2711" s="426"/>
      <c r="AB2711" s="426"/>
      <c r="AC2711" s="458"/>
      <c r="AD2711" s="443"/>
      <c r="AE2711" s="543"/>
      <c r="AF2711" s="543"/>
      <c r="AG2711" s="543"/>
      <c r="AH2711" s="543"/>
      <c r="AI2711" s="543"/>
      <c r="AJ2711" s="543"/>
      <c r="AK2711" s="544"/>
      <c r="AL2711" s="544"/>
      <c r="AM2711" s="544"/>
      <c r="AN2711" s="543"/>
      <c r="AO2711" s="545"/>
      <c r="AP2711" s="544"/>
      <c r="AQ2711" s="444"/>
      <c r="AR2711" s="746" t="s">
        <v>867</v>
      </c>
      <c r="AS2711" s="475">
        <f t="shared" si="316"/>
        <v>0</v>
      </c>
      <c r="AT2711" s="475">
        <f t="shared" si="316"/>
        <v>0</v>
      </c>
      <c r="AU2711" s="475">
        <f t="shared" si="316"/>
        <v>0</v>
      </c>
      <c r="AV2711" s="475">
        <f t="shared" si="316"/>
        <v>0</v>
      </c>
      <c r="AW2711" s="475">
        <f t="shared" si="316"/>
        <v>0</v>
      </c>
      <c r="AX2711" s="475">
        <f t="shared" si="316"/>
        <v>0</v>
      </c>
      <c r="AY2711" s="185">
        <f>IF(AND(SUM(AE2711:$AP2711)&gt;0,J2711&lt;&gt;""),CONCATENATE(B2711,"_",F2711,"_",AG2711),0)</f>
        <v>0</v>
      </c>
      <c r="AZ2711" s="203">
        <f>IF(AND(SUM(AE2711:$AP2711)&gt;0,D2711="BFS"),1,0)</f>
        <v>0</v>
      </c>
      <c r="BA2711" s="203">
        <f t="shared" si="310"/>
        <v>0</v>
      </c>
    </row>
    <row r="2712" spans="1:53" ht="13">
      <c r="A2712" s="185">
        <f>IF(AND(SUM(AE2712:AP2712)&gt;0,J2712&lt;&gt;""),CONCATENATE(B2712,"_",F2712,"_",$A$5,"_",SUMPRODUCT((B$9:B2712=B2712)*(F$9:F2712=F2712)*(SUM(AE2712:AP2712)&lt;&gt;0)*(J2712&lt;&gt;""))-1),0)</f>
        <v>0</v>
      </c>
      <c r="B2712" s="746" t="s">
        <v>867</v>
      </c>
      <c r="C2712" s="464" t="s">
        <v>133</v>
      </c>
      <c r="D2712" s="89" t="s">
        <v>1365</v>
      </c>
      <c r="E2712" s="465" t="s">
        <v>1374</v>
      </c>
      <c r="F2712" s="658" t="s">
        <v>1374</v>
      </c>
      <c r="G2712" s="423"/>
      <c r="H2712" s="431" t="s">
        <v>1043</v>
      </c>
      <c r="I2712" s="431" t="s">
        <v>1052</v>
      </c>
      <c r="J2712" s="432" t="s">
        <v>1053</v>
      </c>
      <c r="K2712" s="433"/>
      <c r="L2712" s="434"/>
      <c r="M2712" s="470"/>
      <c r="N2712" s="470"/>
      <c r="O2712" s="434"/>
      <c r="P2712" s="434"/>
      <c r="Q2712" s="434"/>
      <c r="R2712" s="434"/>
      <c r="S2712" s="434"/>
      <c r="T2712" s="434"/>
      <c r="U2712" s="434"/>
      <c r="V2712" s="434"/>
      <c r="W2712" s="434"/>
      <c r="X2712" s="434"/>
      <c r="Y2712" s="434"/>
      <c r="Z2712" s="434"/>
      <c r="AA2712" s="426"/>
      <c r="AB2712" s="426"/>
      <c r="AC2712" s="458"/>
      <c r="AD2712" s="443"/>
      <c r="AE2712" s="543"/>
      <c r="AF2712" s="543"/>
      <c r="AG2712" s="543"/>
      <c r="AH2712" s="543"/>
      <c r="AI2712" s="543"/>
      <c r="AJ2712" s="543"/>
      <c r="AK2712" s="544"/>
      <c r="AL2712" s="544"/>
      <c r="AM2712" s="544"/>
      <c r="AN2712" s="543"/>
      <c r="AO2712" s="545"/>
      <c r="AP2712" s="544"/>
      <c r="AQ2712" s="444"/>
      <c r="AR2712" s="746" t="s">
        <v>867</v>
      </c>
      <c r="AS2712" s="475">
        <f t="shared" si="316"/>
        <v>0</v>
      </c>
      <c r="AT2712" s="475">
        <f t="shared" si="316"/>
        <v>0</v>
      </c>
      <c r="AU2712" s="475">
        <f t="shared" si="316"/>
        <v>0</v>
      </c>
      <c r="AV2712" s="475">
        <f t="shared" si="316"/>
        <v>0</v>
      </c>
      <c r="AW2712" s="475">
        <f t="shared" si="316"/>
        <v>0</v>
      </c>
      <c r="AX2712" s="475">
        <f t="shared" si="316"/>
        <v>0</v>
      </c>
      <c r="AY2712" s="185">
        <f>IF(AND(SUM(AE2712:$AP2712)&gt;0,J2712&lt;&gt;""),CONCATENATE(B2712,"_",F2712,"_",AG2712),0)</f>
        <v>0</v>
      </c>
      <c r="AZ2712" s="203">
        <f>IF(AND(SUM(AE2712:$AP2712)&gt;0,D2712="BFS"),1,0)</f>
        <v>0</v>
      </c>
      <c r="BA2712" s="203">
        <f t="shared" si="310"/>
        <v>0</v>
      </c>
    </row>
    <row r="2713" spans="1:53" ht="25">
      <c r="A2713" s="185">
        <f>IF(AND(SUM(AE2713:AP2713)&gt;0,J2713&lt;&gt;""),CONCATENATE(B2713,"_",F2713,"_",$A$5,"_",SUMPRODUCT((B$9:B2713=B2713)*(F$9:F2713=F2713)*(SUM(AE2713:AP2713)&lt;&gt;0)*(J2713&lt;&gt;""))-1),0)</f>
        <v>0</v>
      </c>
      <c r="B2713" s="745" t="s">
        <v>867</v>
      </c>
      <c r="C2713" s="58" t="s">
        <v>1348</v>
      </c>
      <c r="D2713" s="85" t="s">
        <v>1365</v>
      </c>
      <c r="E2713" s="463" t="s">
        <v>1375</v>
      </c>
      <c r="F2713" s="657" t="s">
        <v>1375</v>
      </c>
      <c r="G2713" s="417" t="s">
        <v>457</v>
      </c>
      <c r="H2713" s="418"/>
      <c r="I2713" s="418"/>
      <c r="J2713" s="418"/>
      <c r="K2713" s="418"/>
      <c r="L2713" s="419"/>
      <c r="M2713" s="419"/>
      <c r="N2713" s="419"/>
      <c r="O2713" s="419"/>
      <c r="P2713" s="419"/>
      <c r="Q2713" s="419"/>
      <c r="R2713" s="419"/>
      <c r="S2713" s="419"/>
      <c r="T2713" s="419"/>
      <c r="U2713" s="419"/>
      <c r="V2713" s="419"/>
      <c r="W2713" s="419"/>
      <c r="X2713" s="419"/>
      <c r="Y2713" s="419"/>
      <c r="Z2713" s="419"/>
      <c r="AA2713" s="420"/>
      <c r="AB2713" s="420"/>
      <c r="AC2713" s="457"/>
      <c r="AD2713" s="421"/>
      <c r="AE2713" s="536"/>
      <c r="AF2713" s="536"/>
      <c r="AG2713" s="536"/>
      <c r="AH2713" s="536"/>
      <c r="AI2713" s="537"/>
      <c r="AJ2713" s="537"/>
      <c r="AK2713" s="537"/>
      <c r="AL2713" s="537"/>
      <c r="AM2713" s="537"/>
      <c r="AN2713" s="537"/>
      <c r="AO2713" s="537"/>
      <c r="AP2713" s="537"/>
      <c r="AQ2713" s="422"/>
      <c r="AR2713" s="745" t="s">
        <v>867</v>
      </c>
      <c r="AS2713" s="475">
        <f t="shared" si="316"/>
        <v>0</v>
      </c>
      <c r="AT2713" s="475">
        <f t="shared" si="316"/>
        <v>0</v>
      </c>
      <c r="AU2713" s="475">
        <f t="shared" si="316"/>
        <v>0</v>
      </c>
      <c r="AV2713" s="475">
        <f t="shared" si="316"/>
        <v>0</v>
      </c>
      <c r="AW2713" s="475">
        <f t="shared" si="316"/>
        <v>0</v>
      </c>
      <c r="AX2713" s="475">
        <f t="shared" si="316"/>
        <v>0</v>
      </c>
      <c r="AY2713" s="185">
        <f>IF(AND(SUM(AE2713:$AP2713)&gt;0,J2713&lt;&gt;""),CONCATENATE(B2713,"_",F2713,"_",AG2713),0)</f>
        <v>0</v>
      </c>
      <c r="AZ2713" s="203">
        <f>IF(AND(SUM(AE2713:$AP2713)&gt;0,D2713="BFS"),1,0)</f>
        <v>0</v>
      </c>
      <c r="BA2713" s="203">
        <f t="shared" si="310"/>
        <v>0</v>
      </c>
    </row>
    <row r="2714" spans="1:53" ht="30">
      <c r="A2714" s="185" t="str">
        <f>IF(AND(SUM(AE2714:AP2714)&gt;0,J2714&lt;&gt;""),CONCATENATE(B2714,"_",F2714,"_",$A$5,"_",SUMPRODUCT((B$9:B2714=B2714)*(F$9:F2714=F2714)*(SUM(AE2714:AP2714)&lt;&gt;0)*(J2714&lt;&gt;""))-1),0)</f>
        <v>SH_1.2.2.2_neu_1</v>
      </c>
      <c r="B2714" s="746" t="s">
        <v>867</v>
      </c>
      <c r="C2714" s="464" t="s">
        <v>1490</v>
      </c>
      <c r="D2714" s="89" t="s">
        <v>1365</v>
      </c>
      <c r="E2714" s="465" t="s">
        <v>1375</v>
      </c>
      <c r="F2714" s="658" t="s">
        <v>1375</v>
      </c>
      <c r="G2714" s="410" t="s">
        <v>1153</v>
      </c>
      <c r="H2714" s="424" t="s">
        <v>1047</v>
      </c>
      <c r="I2714" s="431" t="s">
        <v>1052</v>
      </c>
      <c r="J2714" s="432" t="s">
        <v>1053</v>
      </c>
      <c r="K2714" s="433" t="s">
        <v>459</v>
      </c>
      <c r="L2714" s="424" t="s">
        <v>1961</v>
      </c>
      <c r="M2714" s="470" t="s">
        <v>460</v>
      </c>
      <c r="N2714" s="470" t="s">
        <v>1985</v>
      </c>
      <c r="O2714" s="425" t="s">
        <v>1047</v>
      </c>
      <c r="P2714" s="425" t="s">
        <v>1043</v>
      </c>
      <c r="Q2714" s="446"/>
      <c r="R2714" s="434" t="s">
        <v>1043</v>
      </c>
      <c r="S2714" s="434" t="s">
        <v>1043</v>
      </c>
      <c r="T2714" s="434" t="s">
        <v>1111</v>
      </c>
      <c r="U2714" s="434" t="s">
        <v>1043</v>
      </c>
      <c r="V2714" s="434" t="s">
        <v>1047</v>
      </c>
      <c r="W2714" s="434" t="s">
        <v>1047</v>
      </c>
      <c r="X2714" s="434" t="s">
        <v>1047</v>
      </c>
      <c r="Y2714" s="434" t="s">
        <v>1047</v>
      </c>
      <c r="Z2714" s="434" t="s">
        <v>1043</v>
      </c>
      <c r="AA2714" s="782" t="s">
        <v>244</v>
      </c>
      <c r="AB2714" s="426" t="s">
        <v>242</v>
      </c>
      <c r="AC2714" s="458">
        <v>40057</v>
      </c>
      <c r="AD2714" s="435"/>
      <c r="AE2714" s="543">
        <v>29</v>
      </c>
      <c r="AF2714" s="543">
        <v>27</v>
      </c>
      <c r="AG2714" s="543">
        <v>31</v>
      </c>
      <c r="AH2714" s="543">
        <v>22</v>
      </c>
      <c r="AI2714" s="543">
        <v>24</v>
      </c>
      <c r="AJ2714" s="543">
        <v>6</v>
      </c>
      <c r="AK2714" s="544">
        <v>9</v>
      </c>
      <c r="AL2714" s="544">
        <v>29</v>
      </c>
      <c r="AM2714" s="544">
        <v>20</v>
      </c>
      <c r="AN2714" s="543">
        <v>21</v>
      </c>
      <c r="AO2714" s="545">
        <v>23</v>
      </c>
      <c r="AP2714" s="544">
        <v>10</v>
      </c>
      <c r="AQ2714" s="783"/>
      <c r="AR2714" s="746" t="s">
        <v>867</v>
      </c>
      <c r="AS2714" s="475" t="str">
        <f t="shared" si="316"/>
        <v>SB</v>
      </c>
      <c r="AT2714" s="475" t="str">
        <f t="shared" si="316"/>
        <v>4A</v>
      </c>
      <c r="AU2714" s="475">
        <f t="shared" si="316"/>
        <v>454</v>
      </c>
      <c r="AV2714" s="475" t="str">
        <f t="shared" si="316"/>
        <v>VOC</v>
      </c>
      <c r="AW2714" s="475" t="str">
        <f t="shared" si="316"/>
        <v>B</v>
      </c>
      <c r="AX2714" s="475">
        <f t="shared" si="316"/>
        <v>0</v>
      </c>
      <c r="AY2714" s="185" t="str">
        <f>IF(AND(SUM(AE2714:$AP2714)&gt;0,J2714&lt;&gt;""),CONCATENATE(B2714,"_",F2714,"_",AG2714),0)</f>
        <v>SH_1.2.2.2_31</v>
      </c>
      <c r="AZ2714" s="203">
        <f>IF(AND(SUM(AE2714:$AP2714)&gt;0,D2714="BFS"),1,0)</f>
        <v>1</v>
      </c>
      <c r="BA2714" s="203" t="e">
        <f t="shared" si="310"/>
        <v>#REF!</v>
      </c>
    </row>
    <row r="2715" spans="1:53" ht="13">
      <c r="A2715" s="185">
        <f>IF(AND(SUM(AE2715:AP2715)&gt;0,J2715&lt;&gt;""),CONCATENATE(B2715,"_",F2715,"_",$A$5,"_",SUMPRODUCT((B$9:B2715=B2715)*(F$9:F2715=F2715)*(SUM(AE2715:AP2715)&lt;&gt;0)*(J2715&lt;&gt;""))-1),0)</f>
        <v>0</v>
      </c>
      <c r="B2715" s="746" t="s">
        <v>867</v>
      </c>
      <c r="C2715" s="464" t="s">
        <v>1490</v>
      </c>
      <c r="D2715" s="89" t="s">
        <v>1365</v>
      </c>
      <c r="E2715" s="465" t="s">
        <v>1375</v>
      </c>
      <c r="F2715" s="658" t="s">
        <v>1375</v>
      </c>
      <c r="G2715" s="410"/>
      <c r="H2715" s="432" t="s">
        <v>1043</v>
      </c>
      <c r="I2715" s="437" t="s">
        <v>1052</v>
      </c>
      <c r="J2715" s="432" t="s">
        <v>1053</v>
      </c>
      <c r="K2715" s="433"/>
      <c r="L2715" s="425"/>
      <c r="M2715" s="425"/>
      <c r="N2715" s="425"/>
      <c r="O2715" s="425"/>
      <c r="P2715" s="425"/>
      <c r="Q2715" s="425"/>
      <c r="R2715" s="434"/>
      <c r="S2715" s="434"/>
      <c r="T2715" s="434"/>
      <c r="U2715" s="434"/>
      <c r="V2715" s="434"/>
      <c r="W2715" s="434"/>
      <c r="X2715" s="434"/>
      <c r="Y2715" s="434"/>
      <c r="Z2715" s="434"/>
      <c r="AA2715" s="782"/>
      <c r="AB2715" s="442"/>
      <c r="AC2715" s="458"/>
      <c r="AD2715" s="443"/>
      <c r="AE2715" s="543"/>
      <c r="AF2715" s="543"/>
      <c r="AG2715" s="543"/>
      <c r="AH2715" s="543"/>
      <c r="AI2715" s="543"/>
      <c r="AJ2715" s="543"/>
      <c r="AK2715" s="544"/>
      <c r="AL2715" s="544"/>
      <c r="AM2715" s="544"/>
      <c r="AN2715" s="543"/>
      <c r="AO2715" s="545"/>
      <c r="AP2715" s="544"/>
      <c r="AQ2715" s="444"/>
      <c r="AR2715" s="746" t="s">
        <v>867</v>
      </c>
      <c r="AS2715" s="475">
        <f t="shared" si="316"/>
        <v>0</v>
      </c>
      <c r="AT2715" s="475">
        <f t="shared" si="316"/>
        <v>0</v>
      </c>
      <c r="AU2715" s="475">
        <f t="shared" si="316"/>
        <v>0</v>
      </c>
      <c r="AV2715" s="475">
        <f t="shared" si="316"/>
        <v>0</v>
      </c>
      <c r="AW2715" s="475">
        <f t="shared" si="316"/>
        <v>0</v>
      </c>
      <c r="AX2715" s="475">
        <f t="shared" si="316"/>
        <v>0</v>
      </c>
      <c r="AY2715" s="185">
        <f>IF(AND(SUM(AE2715:$AP2715)&gt;0,J2715&lt;&gt;""),CONCATENATE(B2715,"_",F2715,"_",AG2715),0)</f>
        <v>0</v>
      </c>
      <c r="AZ2715" s="203">
        <f>IF(AND(SUM(AE2715:$AP2715)&gt;0,D2715="BFS"),1,0)</f>
        <v>0</v>
      </c>
      <c r="BA2715" s="203">
        <f t="shared" si="310"/>
        <v>0</v>
      </c>
    </row>
    <row r="2716" spans="1:53" ht="25">
      <c r="A2716" s="185">
        <f>IF(AND(SUM(AE2716:AP2716)&gt;0,J2716&lt;&gt;""),CONCATENATE(B2716,"_",F2716,"_",$A$5,"_",SUMPRODUCT((B$9:B2716=B2716)*(F$9:F2716=F2716)*(SUM(AE2716:AP2716)&lt;&gt;0)*(J2716&lt;&gt;""))-1),0)</f>
        <v>0</v>
      </c>
      <c r="B2716" s="745" t="s">
        <v>867</v>
      </c>
      <c r="C2716" s="58" t="s">
        <v>1351</v>
      </c>
      <c r="D2716" s="85" t="s">
        <v>1365</v>
      </c>
      <c r="E2716" s="463" t="s">
        <v>68</v>
      </c>
      <c r="F2716" s="657" t="s">
        <v>68</v>
      </c>
      <c r="G2716" s="417" t="s">
        <v>688</v>
      </c>
      <c r="H2716" s="418"/>
      <c r="I2716" s="418"/>
      <c r="J2716" s="418"/>
      <c r="K2716" s="418"/>
      <c r="L2716" s="419"/>
      <c r="M2716" s="419"/>
      <c r="N2716" s="419"/>
      <c r="O2716" s="419"/>
      <c r="P2716" s="419"/>
      <c r="Q2716" s="419"/>
      <c r="R2716" s="419"/>
      <c r="S2716" s="419"/>
      <c r="T2716" s="419"/>
      <c r="U2716" s="419"/>
      <c r="V2716" s="419"/>
      <c r="W2716" s="419"/>
      <c r="X2716" s="419"/>
      <c r="Y2716" s="419"/>
      <c r="Z2716" s="419"/>
      <c r="AA2716" s="420"/>
      <c r="AB2716" s="420"/>
      <c r="AC2716" s="457"/>
      <c r="AD2716" s="421"/>
      <c r="AE2716" s="536"/>
      <c r="AF2716" s="536"/>
      <c r="AG2716" s="536"/>
      <c r="AH2716" s="536"/>
      <c r="AI2716" s="537"/>
      <c r="AJ2716" s="537"/>
      <c r="AK2716" s="537"/>
      <c r="AL2716" s="537"/>
      <c r="AM2716" s="537"/>
      <c r="AN2716" s="537"/>
      <c r="AO2716" s="537"/>
      <c r="AP2716" s="537"/>
      <c r="AQ2716" s="422"/>
      <c r="AR2716" s="745" t="s">
        <v>867</v>
      </c>
      <c r="AS2716" s="475">
        <f t="shared" si="316"/>
        <v>0</v>
      </c>
      <c r="AT2716" s="475">
        <f t="shared" si="316"/>
        <v>0</v>
      </c>
      <c r="AU2716" s="475">
        <f t="shared" si="316"/>
        <v>0</v>
      </c>
      <c r="AV2716" s="475">
        <f t="shared" si="316"/>
        <v>0</v>
      </c>
      <c r="AW2716" s="475">
        <f t="shared" si="316"/>
        <v>0</v>
      </c>
      <c r="AX2716" s="475">
        <f t="shared" si="316"/>
        <v>0</v>
      </c>
      <c r="AY2716" s="185">
        <f>IF(AND(SUM(AE2716:$AP2716)&gt;0,J2716&lt;&gt;""),CONCATENATE(B2716,"_",F2716,"_",AG2716),0)</f>
        <v>0</v>
      </c>
      <c r="AZ2716" s="203">
        <f>IF(AND(SUM(AE2716:$AP2716)&gt;0,D2716="BFS"),1,0)</f>
        <v>0</v>
      </c>
      <c r="BA2716" s="203">
        <f t="shared" si="310"/>
        <v>0</v>
      </c>
    </row>
    <row r="2717" spans="1:53" ht="30">
      <c r="A2717" s="185" t="str">
        <f>IF(AND(SUM(AE2717:AP2717)&gt;0,J2717&lt;&gt;""),CONCATENATE(B2717,"_",F2717,"_",$A$5,"_",SUMPRODUCT((B$9:B2717=B2717)*(F$9:F2717=F2717)*(SUM(AE2717:AP2717)&lt;&gt;0)*(J2717&lt;&gt;""))-1),0)</f>
        <v>SH_1.2.2.3_neu_1</v>
      </c>
      <c r="B2717" s="746" t="s">
        <v>867</v>
      </c>
      <c r="C2717" s="464" t="s">
        <v>1490</v>
      </c>
      <c r="D2717" s="89" t="s">
        <v>1365</v>
      </c>
      <c r="E2717" s="465" t="s">
        <v>68</v>
      </c>
      <c r="F2717" s="658" t="s">
        <v>68</v>
      </c>
      <c r="G2717" s="410" t="s">
        <v>1153</v>
      </c>
      <c r="H2717" s="432" t="s">
        <v>1047</v>
      </c>
      <c r="I2717" s="437" t="s">
        <v>1052</v>
      </c>
      <c r="J2717" s="432" t="s">
        <v>1053</v>
      </c>
      <c r="K2717" s="433" t="s">
        <v>325</v>
      </c>
      <c r="L2717" s="424" t="s">
        <v>1961</v>
      </c>
      <c r="M2717" s="425" t="s">
        <v>245</v>
      </c>
      <c r="N2717" s="425" t="s">
        <v>1985</v>
      </c>
      <c r="O2717" s="425" t="s">
        <v>1047</v>
      </c>
      <c r="P2717" s="425" t="s">
        <v>1043</v>
      </c>
      <c r="Q2717" s="425"/>
      <c r="R2717" s="434" t="s">
        <v>1043</v>
      </c>
      <c r="S2717" s="434" t="s">
        <v>1043</v>
      </c>
      <c r="T2717" s="434" t="s">
        <v>1111</v>
      </c>
      <c r="U2717" s="434" t="s">
        <v>1043</v>
      </c>
      <c r="V2717" s="434" t="s">
        <v>1047</v>
      </c>
      <c r="W2717" s="434" t="s">
        <v>1047</v>
      </c>
      <c r="X2717" s="434" t="s">
        <v>1047</v>
      </c>
      <c r="Y2717" s="434" t="s">
        <v>1047</v>
      </c>
      <c r="Z2717" s="434" t="s">
        <v>1047</v>
      </c>
      <c r="AA2717" s="782" t="s">
        <v>246</v>
      </c>
      <c r="AB2717" s="782" t="s">
        <v>247</v>
      </c>
      <c r="AC2717" s="458">
        <v>40057</v>
      </c>
      <c r="AD2717" s="435"/>
      <c r="AE2717" s="543">
        <v>7</v>
      </c>
      <c r="AF2717" s="543">
        <v>9</v>
      </c>
      <c r="AG2717" s="543">
        <v>8</v>
      </c>
      <c r="AH2717" s="543">
        <v>13</v>
      </c>
      <c r="AI2717" s="543">
        <v>18</v>
      </c>
      <c r="AJ2717" s="543">
        <v>19</v>
      </c>
      <c r="AK2717" s="544">
        <v>17</v>
      </c>
      <c r="AL2717" s="544">
        <v>2</v>
      </c>
      <c r="AM2717" s="544">
        <v>2</v>
      </c>
      <c r="AN2717" s="543">
        <v>5</v>
      </c>
      <c r="AO2717" s="545">
        <v>4</v>
      </c>
      <c r="AP2717" s="544">
        <v>4</v>
      </c>
      <c r="AQ2717" s="783"/>
      <c r="AR2717" s="746" t="s">
        <v>867</v>
      </c>
      <c r="AS2717" s="475" t="str">
        <f t="shared" ref="AS2717:AX2726" si="317">IF(SUM($AE2717:$AP2717)&gt;0,VLOOKUP($F2717,Schulart,AS$2,FALSE),0)</f>
        <v>SB</v>
      </c>
      <c r="AT2717" s="475" t="str">
        <f t="shared" si="317"/>
        <v>4B</v>
      </c>
      <c r="AU2717" s="475">
        <f t="shared" si="317"/>
        <v>454</v>
      </c>
      <c r="AV2717" s="475" t="str">
        <f t="shared" si="317"/>
        <v>VOC</v>
      </c>
      <c r="AW2717" s="475" t="str">
        <f t="shared" si="317"/>
        <v>B</v>
      </c>
      <c r="AX2717" s="475">
        <f t="shared" si="317"/>
        <v>0</v>
      </c>
      <c r="AY2717" s="185" t="str">
        <f>IF(AND(SUM(AE2717:$AP2717)&gt;0,J2717&lt;&gt;""),CONCATENATE(B2717,"_",F2717,"_",AG2717),0)</f>
        <v>SH_1.2.2.3_8</v>
      </c>
      <c r="AZ2717" s="203">
        <f>IF(AND(SUM(AE2717:$AP2717)&gt;0,D2717="BFS"),1,0)</f>
        <v>1</v>
      </c>
      <c r="BA2717" s="203" t="e">
        <f t="shared" si="310"/>
        <v>#REF!</v>
      </c>
    </row>
    <row r="2718" spans="1:53" ht="15.5">
      <c r="A2718" s="185">
        <f>IF(AND(SUM(AE2718:AP2718)&gt;0,J2718&lt;&gt;""),CONCATENATE(B2718,"_",F2718,"_",$A$5,"_",SUMPRODUCT((B$9:B2718=B2718)*(F$9:F2718=F2718)*(SUM(AE2718:AP2718)&lt;&gt;0)*(J2718&lt;&gt;""))-1),0)</f>
        <v>0</v>
      </c>
      <c r="B2718" s="164" t="s">
        <v>867</v>
      </c>
      <c r="C2718" s="68" t="s">
        <v>1762</v>
      </c>
      <c r="D2718" s="66"/>
      <c r="E2718" s="471"/>
      <c r="F2718" s="660"/>
      <c r="G2718" s="72"/>
      <c r="H2718" s="72"/>
      <c r="I2718" s="72"/>
      <c r="J2718" s="72"/>
      <c r="K2718" s="72"/>
      <c r="L2718" s="72"/>
      <c r="M2718" s="72"/>
      <c r="N2718" s="72"/>
      <c r="O2718" s="72"/>
      <c r="P2718" s="72"/>
      <c r="Q2718" s="72"/>
      <c r="R2718" s="72"/>
      <c r="S2718" s="72"/>
      <c r="T2718" s="72"/>
      <c r="U2718" s="72"/>
      <c r="V2718" s="72"/>
      <c r="W2718" s="72"/>
      <c r="X2718" s="72"/>
      <c r="Y2718" s="72"/>
      <c r="Z2718" s="72"/>
      <c r="AA2718" s="72"/>
      <c r="AB2718" s="72"/>
      <c r="AC2718" s="460"/>
      <c r="AD2718" s="90"/>
      <c r="AE2718" s="550"/>
      <c r="AF2718" s="550"/>
      <c r="AG2718" s="550"/>
      <c r="AH2718" s="550"/>
      <c r="AI2718" s="550"/>
      <c r="AJ2718" s="550"/>
      <c r="AK2718" s="550"/>
      <c r="AL2718" s="550"/>
      <c r="AM2718" s="550"/>
      <c r="AN2718" s="550"/>
      <c r="AO2718" s="550"/>
      <c r="AP2718" s="550"/>
      <c r="AQ2718" s="75"/>
      <c r="AR2718" s="164" t="s">
        <v>867</v>
      </c>
      <c r="AS2718" s="475">
        <f t="shared" si="317"/>
        <v>0</v>
      </c>
      <c r="AT2718" s="475">
        <f t="shared" si="317"/>
        <v>0</v>
      </c>
      <c r="AU2718" s="475">
        <f t="shared" si="317"/>
        <v>0</v>
      </c>
      <c r="AV2718" s="475">
        <f t="shared" si="317"/>
        <v>0</v>
      </c>
      <c r="AW2718" s="475">
        <f t="shared" si="317"/>
        <v>0</v>
      </c>
      <c r="AX2718" s="475">
        <f t="shared" si="317"/>
        <v>0</v>
      </c>
      <c r="AY2718" s="185">
        <f>IF(AND(SUM(AE2718:$AP2718)&gt;0,J2718&lt;&gt;""),CONCATENATE(B2718,"_",F2718,"_",AG2718),0)</f>
        <v>0</v>
      </c>
      <c r="AZ2718" s="203">
        <f>IF(AND(SUM(AE2718:$AP2718)&gt;0,D2718="BFS"),1,0)</f>
        <v>0</v>
      </c>
      <c r="BA2718" s="203">
        <f t="shared" ref="BA2718:BA2781" si="318">IF(AZ2718=1,VLOOKUP(AY2718,GESIS,2,FALSE),0)</f>
        <v>0</v>
      </c>
    </row>
    <row r="2719" spans="1:53" ht="15.5">
      <c r="A2719" s="185">
        <f>IF(AND(SUM(AE2719:AP2719)&gt;0,J2719&lt;&gt;""),CONCATENATE(B2719,"_",F2719,"_",$A$5,"_",SUMPRODUCT((B$9:B2719=B2719)*(F$9:F2719=F2719)*(SUM(AE2719:AP2719)&lt;&gt;0)*(J2719&lt;&gt;""))-1),0)</f>
        <v>0</v>
      </c>
      <c r="B2719" s="165" t="s">
        <v>867</v>
      </c>
      <c r="C2719" s="69" t="s">
        <v>2095</v>
      </c>
      <c r="D2719" s="84"/>
      <c r="E2719" s="467"/>
      <c r="F2719" s="659"/>
      <c r="G2719" s="76"/>
      <c r="H2719" s="77"/>
      <c r="I2719" s="77"/>
      <c r="J2719" s="77"/>
      <c r="K2719" s="77"/>
      <c r="L2719" s="78"/>
      <c r="M2719" s="78"/>
      <c r="N2719" s="78"/>
      <c r="O2719" s="78"/>
      <c r="P2719" s="78"/>
      <c r="Q2719" s="78"/>
      <c r="R2719" s="78"/>
      <c r="S2719" s="78"/>
      <c r="T2719" s="78"/>
      <c r="U2719" s="78"/>
      <c r="V2719" s="78"/>
      <c r="W2719" s="78"/>
      <c r="X2719" s="78"/>
      <c r="Y2719" s="78"/>
      <c r="Z2719" s="78"/>
      <c r="AA2719" s="76"/>
      <c r="AB2719" s="76"/>
      <c r="AC2719" s="459"/>
      <c r="AD2719" s="71"/>
      <c r="AE2719" s="538"/>
      <c r="AF2719" s="538"/>
      <c r="AG2719" s="538"/>
      <c r="AH2719" s="538"/>
      <c r="AI2719" s="539"/>
      <c r="AJ2719" s="539"/>
      <c r="AK2719" s="539"/>
      <c r="AL2719" s="539"/>
      <c r="AM2719" s="539"/>
      <c r="AN2719" s="539"/>
      <c r="AO2719" s="539"/>
      <c r="AP2719" s="539"/>
      <c r="AQ2719" s="326"/>
      <c r="AR2719" s="165" t="s">
        <v>867</v>
      </c>
      <c r="AS2719" s="475">
        <f t="shared" si="317"/>
        <v>0</v>
      </c>
      <c r="AT2719" s="475">
        <f t="shared" si="317"/>
        <v>0</v>
      </c>
      <c r="AU2719" s="475">
        <f t="shared" si="317"/>
        <v>0</v>
      </c>
      <c r="AV2719" s="475">
        <f t="shared" si="317"/>
        <v>0</v>
      </c>
      <c r="AW2719" s="475">
        <f t="shared" si="317"/>
        <v>0</v>
      </c>
      <c r="AX2719" s="475">
        <f t="shared" si="317"/>
        <v>0</v>
      </c>
      <c r="AY2719" s="185">
        <f>IF(AND(SUM(AE2719:$AP2719)&gt;0,J2719&lt;&gt;""),CONCATENATE(B2719,"_",F2719,"_",AG2719),0)</f>
        <v>0</v>
      </c>
      <c r="AZ2719" s="203">
        <f>IF(AND(SUM(AE2719:$AP2719)&gt;0,D2719="BFS"),1,0)</f>
        <v>0</v>
      </c>
      <c r="BA2719" s="203">
        <f t="shared" si="318"/>
        <v>0</v>
      </c>
    </row>
    <row r="2720" spans="1:53" ht="25">
      <c r="A2720" s="185">
        <f>IF(AND(SUM(AE2720:AP2720)&gt;0,J2720&lt;&gt;""),CONCATENATE(B2720,"_",F2720,"_",$A$5,"_",SUMPRODUCT((B$9:B2720=B2720)*(F$9:F2720=F2720)*(SUM(AE2720:AP2720)&lt;&gt;0)*(J2720&lt;&gt;""))-1),0)</f>
        <v>0</v>
      </c>
      <c r="B2720" s="745" t="s">
        <v>867</v>
      </c>
      <c r="C2720" s="58" t="s">
        <v>610</v>
      </c>
      <c r="D2720" s="85" t="s">
        <v>1365</v>
      </c>
      <c r="E2720" s="463" t="s">
        <v>594</v>
      </c>
      <c r="F2720" s="657" t="s">
        <v>1763</v>
      </c>
      <c r="G2720" s="417" t="s">
        <v>1930</v>
      </c>
      <c r="H2720" s="418"/>
      <c r="I2720" s="418"/>
      <c r="J2720" s="418"/>
      <c r="K2720" s="418"/>
      <c r="L2720" s="419"/>
      <c r="M2720" s="419"/>
      <c r="N2720" s="419"/>
      <c r="O2720" s="419"/>
      <c r="P2720" s="419"/>
      <c r="Q2720" s="419"/>
      <c r="R2720" s="419"/>
      <c r="S2720" s="419"/>
      <c r="T2720" s="419"/>
      <c r="U2720" s="419"/>
      <c r="V2720" s="419"/>
      <c r="W2720" s="419"/>
      <c r="X2720" s="419"/>
      <c r="Y2720" s="419"/>
      <c r="Z2720" s="419"/>
      <c r="AA2720" s="420"/>
      <c r="AB2720" s="420"/>
      <c r="AC2720" s="457"/>
      <c r="AD2720" s="421"/>
      <c r="AE2720" s="536"/>
      <c r="AF2720" s="536"/>
      <c r="AG2720" s="536"/>
      <c r="AH2720" s="536"/>
      <c r="AI2720" s="537"/>
      <c r="AJ2720" s="537"/>
      <c r="AK2720" s="537"/>
      <c r="AL2720" s="537"/>
      <c r="AM2720" s="537"/>
      <c r="AN2720" s="537"/>
      <c r="AO2720" s="537"/>
      <c r="AP2720" s="537"/>
      <c r="AQ2720" s="422"/>
      <c r="AR2720" s="745" t="s">
        <v>867</v>
      </c>
      <c r="AS2720" s="475">
        <f t="shared" si="317"/>
        <v>0</v>
      </c>
      <c r="AT2720" s="475">
        <f t="shared" si="317"/>
        <v>0</v>
      </c>
      <c r="AU2720" s="475">
        <f t="shared" si="317"/>
        <v>0</v>
      </c>
      <c r="AV2720" s="475">
        <f t="shared" si="317"/>
        <v>0</v>
      </c>
      <c r="AW2720" s="475">
        <f t="shared" si="317"/>
        <v>0</v>
      </c>
      <c r="AX2720" s="475">
        <f t="shared" si="317"/>
        <v>0</v>
      </c>
      <c r="AY2720" s="185">
        <f>IF(AND(SUM(AE2720:$AP2720)&gt;0,J2720&lt;&gt;""),CONCATENATE(B2720,"_",F2720,"_",AG2720),0)</f>
        <v>0</v>
      </c>
      <c r="AZ2720" s="203">
        <f>IF(AND(SUM(AE2720:$AP2720)&gt;0,D2720="BFS"),1,0)</f>
        <v>0</v>
      </c>
      <c r="BA2720" s="203">
        <f t="shared" si="318"/>
        <v>0</v>
      </c>
    </row>
    <row r="2721" spans="1:53" ht="13">
      <c r="A2721" s="185" t="str">
        <f>IF(AND(SUM(AE2721:AP2721)&gt;0,J2721&lt;&gt;""),CONCATENATE(B2721,"_",F2721,"_",$A$5,"_",SUMPRODUCT((B$9:B2721=B2721)*(F$9:F2721=F2721)*(SUM(AE2721:AP2721)&lt;&gt;0)*(J2721&lt;&gt;""))-1),0)</f>
        <v>SH_1.3.1_neu_1</v>
      </c>
      <c r="B2721" s="746" t="s">
        <v>867</v>
      </c>
      <c r="C2721" s="464" t="s">
        <v>1484</v>
      </c>
      <c r="D2721" s="89" t="s">
        <v>1365</v>
      </c>
      <c r="E2721" s="465" t="s">
        <v>594</v>
      </c>
      <c r="F2721" s="658" t="s">
        <v>1763</v>
      </c>
      <c r="G2721" s="410"/>
      <c r="H2721" s="432" t="s">
        <v>1043</v>
      </c>
      <c r="I2721" s="437" t="s">
        <v>1052</v>
      </c>
      <c r="J2721" s="432" t="s">
        <v>1053</v>
      </c>
      <c r="K2721" s="433"/>
      <c r="L2721" s="433"/>
      <c r="M2721" s="425"/>
      <c r="N2721" s="425"/>
      <c r="O2721" s="425"/>
      <c r="P2721" s="425"/>
      <c r="Q2721" s="425"/>
      <c r="R2721" s="434"/>
      <c r="S2721" s="434"/>
      <c r="T2721" s="434"/>
      <c r="U2721" s="434"/>
      <c r="V2721" s="434"/>
      <c r="W2721" s="434"/>
      <c r="X2721" s="434"/>
      <c r="Y2721" s="434"/>
      <c r="Z2721" s="434"/>
      <c r="AA2721" s="782"/>
      <c r="AB2721" s="442"/>
      <c r="AC2721" s="458"/>
      <c r="AD2721" s="435"/>
      <c r="AE2721" s="543">
        <v>2250</v>
      </c>
      <c r="AF2721" s="543">
        <v>2271</v>
      </c>
      <c r="AG2721" s="543">
        <v>2383</v>
      </c>
      <c r="AH2721" s="543">
        <v>3196</v>
      </c>
      <c r="AI2721" s="543">
        <v>3486</v>
      </c>
      <c r="AJ2721" s="543">
        <v>3495</v>
      </c>
      <c r="AK2721" s="544">
        <v>3488</v>
      </c>
      <c r="AL2721" s="544">
        <v>3505</v>
      </c>
      <c r="AM2721" s="544">
        <v>3739</v>
      </c>
      <c r="AN2721" s="543">
        <v>3964</v>
      </c>
      <c r="AO2721" s="545">
        <v>3876</v>
      </c>
      <c r="AP2721" s="544">
        <v>4056</v>
      </c>
      <c r="AQ2721" s="444"/>
      <c r="AR2721" s="746" t="s">
        <v>867</v>
      </c>
      <c r="AS2721" s="475" t="str">
        <f t="shared" si="317"/>
        <v>SB</v>
      </c>
      <c r="AT2721" s="475" t="str">
        <f t="shared" si="317"/>
        <v>4A</v>
      </c>
      <c r="AU2721" s="475">
        <f t="shared" si="317"/>
        <v>454</v>
      </c>
      <c r="AV2721" s="475" t="str">
        <f t="shared" si="317"/>
        <v>VOC</v>
      </c>
      <c r="AW2721" s="475" t="str">
        <f t="shared" si="317"/>
        <v>A</v>
      </c>
      <c r="AX2721" s="475">
        <f t="shared" si="317"/>
        <v>0</v>
      </c>
      <c r="AY2721" s="185" t="str">
        <f>IF(AND(SUM(AE2721:$AP2721)&gt;0,J2721&lt;&gt;""),CONCATENATE(B2721,"_",F2721,"_",AG2721),0)</f>
        <v>SH_1.3.1_2383</v>
      </c>
      <c r="AZ2721" s="203">
        <f>IF(AND(SUM(AE2721:$AP2721)&gt;0,D2721="BFS"),1,0)</f>
        <v>1</v>
      </c>
      <c r="BA2721" s="203" t="e">
        <f t="shared" si="318"/>
        <v>#REF!</v>
      </c>
    </row>
    <row r="2722" spans="1:53" ht="13">
      <c r="A2722" s="185">
        <f>IF(AND(SUM(AE2722:AP2722)&gt;0,J2722&lt;&gt;""),CONCATENATE(B2722,"_",F2722,"_",$A$5,"_",SUMPRODUCT((B$9:B2722=B2722)*(F$9:F2722=F2722)*(SUM(AE2722:AP2722)&lt;&gt;0)*(J2722&lt;&gt;""))-1),0)</f>
        <v>0</v>
      </c>
      <c r="B2722" s="746" t="s">
        <v>867</v>
      </c>
      <c r="C2722" s="464" t="s">
        <v>1484</v>
      </c>
      <c r="D2722" s="89" t="s">
        <v>1365</v>
      </c>
      <c r="E2722" s="465" t="s">
        <v>594</v>
      </c>
      <c r="F2722" s="658" t="s">
        <v>1763</v>
      </c>
      <c r="G2722" s="410"/>
      <c r="H2722" s="432" t="s">
        <v>1043</v>
      </c>
      <c r="I2722" s="437" t="s">
        <v>1052</v>
      </c>
      <c r="J2722" s="432" t="s">
        <v>1053</v>
      </c>
      <c r="K2722" s="433"/>
      <c r="L2722" s="433"/>
      <c r="M2722" s="425"/>
      <c r="N2722" s="425"/>
      <c r="O2722" s="425"/>
      <c r="P2722" s="425"/>
      <c r="Q2722" s="425"/>
      <c r="R2722" s="434"/>
      <c r="S2722" s="434"/>
      <c r="T2722" s="434"/>
      <c r="U2722" s="434"/>
      <c r="V2722" s="434"/>
      <c r="W2722" s="434"/>
      <c r="X2722" s="434"/>
      <c r="Y2722" s="434"/>
      <c r="Z2722" s="434"/>
      <c r="AA2722" s="782"/>
      <c r="AB2722" s="442"/>
      <c r="AC2722" s="458"/>
      <c r="AD2722" s="435"/>
      <c r="AE2722" s="543"/>
      <c r="AF2722" s="543"/>
      <c r="AG2722" s="543"/>
      <c r="AH2722" s="543"/>
      <c r="AI2722" s="543"/>
      <c r="AJ2722" s="543"/>
      <c r="AK2722" s="544"/>
      <c r="AL2722" s="544"/>
      <c r="AM2722" s="544"/>
      <c r="AN2722" s="543"/>
      <c r="AO2722" s="545"/>
      <c r="AP2722" s="544"/>
      <c r="AQ2722" s="444"/>
      <c r="AR2722" s="746" t="s">
        <v>867</v>
      </c>
      <c r="AS2722" s="475">
        <f t="shared" si="317"/>
        <v>0</v>
      </c>
      <c r="AT2722" s="475">
        <f t="shared" si="317"/>
        <v>0</v>
      </c>
      <c r="AU2722" s="475">
        <f t="shared" si="317"/>
        <v>0</v>
      </c>
      <c r="AV2722" s="475">
        <f t="shared" si="317"/>
        <v>0</v>
      </c>
      <c r="AW2722" s="475">
        <f t="shared" si="317"/>
        <v>0</v>
      </c>
      <c r="AX2722" s="475">
        <f t="shared" si="317"/>
        <v>0</v>
      </c>
      <c r="AY2722" s="185">
        <f>IF(AND(SUM(AE2722:$AP2722)&gt;0,J2722&lt;&gt;""),CONCATENATE(B2722,"_",F2722,"_",AG2722),0)</f>
        <v>0</v>
      </c>
      <c r="AZ2722" s="203">
        <f>IF(AND(SUM(AE2722:$AP2722)&gt;0,D2722="BFS"),1,0)</f>
        <v>0</v>
      </c>
      <c r="BA2722" s="203">
        <f t="shared" si="318"/>
        <v>0</v>
      </c>
    </row>
    <row r="2723" spans="1:53" ht="15.5">
      <c r="A2723" s="185">
        <f>IF(AND(SUM(AE2723:AP2723)&gt;0,J2723&lt;&gt;""),CONCATENATE(B2723,"_",F2723,"_",$A$5,"_",SUMPRODUCT((B$9:B2723=B2723)*(F$9:F2723=F2723)*(SUM(AE2723:AP2723)&lt;&gt;0)*(J2723&lt;&gt;""))-1),0)</f>
        <v>0</v>
      </c>
      <c r="B2723" s="165" t="s">
        <v>867</v>
      </c>
      <c r="C2723" s="69" t="s">
        <v>2096</v>
      </c>
      <c r="D2723" s="84"/>
      <c r="E2723" s="467"/>
      <c r="F2723" s="659"/>
      <c r="G2723" s="70"/>
      <c r="H2723" s="70"/>
      <c r="I2723" s="70"/>
      <c r="J2723" s="77"/>
      <c r="K2723" s="77"/>
      <c r="L2723" s="78"/>
      <c r="M2723" s="78"/>
      <c r="N2723" s="78"/>
      <c r="O2723" s="78"/>
      <c r="P2723" s="78"/>
      <c r="Q2723" s="78"/>
      <c r="R2723" s="78"/>
      <c r="S2723" s="78"/>
      <c r="T2723" s="78"/>
      <c r="U2723" s="78"/>
      <c r="V2723" s="78"/>
      <c r="W2723" s="78"/>
      <c r="X2723" s="78"/>
      <c r="Y2723" s="78"/>
      <c r="Z2723" s="78"/>
      <c r="AA2723" s="76"/>
      <c r="AB2723" s="76"/>
      <c r="AC2723" s="459"/>
      <c r="AD2723" s="71"/>
      <c r="AE2723" s="538"/>
      <c r="AF2723" s="538"/>
      <c r="AG2723" s="538"/>
      <c r="AH2723" s="538"/>
      <c r="AI2723" s="539"/>
      <c r="AJ2723" s="539"/>
      <c r="AK2723" s="539"/>
      <c r="AL2723" s="539"/>
      <c r="AM2723" s="539"/>
      <c r="AN2723" s="539"/>
      <c r="AO2723" s="539"/>
      <c r="AP2723" s="539"/>
      <c r="AQ2723" s="326"/>
      <c r="AR2723" s="165" t="s">
        <v>867</v>
      </c>
      <c r="AS2723" s="475">
        <f t="shared" si="317"/>
        <v>0</v>
      </c>
      <c r="AT2723" s="475">
        <f t="shared" si="317"/>
        <v>0</v>
      </c>
      <c r="AU2723" s="475">
        <f t="shared" si="317"/>
        <v>0</v>
      </c>
      <c r="AV2723" s="475">
        <f t="shared" si="317"/>
        <v>0</v>
      </c>
      <c r="AW2723" s="475">
        <f t="shared" si="317"/>
        <v>0</v>
      </c>
      <c r="AX2723" s="475">
        <f t="shared" si="317"/>
        <v>0</v>
      </c>
      <c r="AY2723" s="185">
        <f>IF(AND(SUM(AE2723:$AP2723)&gt;0,J2723&lt;&gt;""),CONCATENATE(B2723,"_",F2723,"_",AG2723),0)</f>
        <v>0</v>
      </c>
      <c r="AZ2723" s="203">
        <f>IF(AND(SUM(AE2723:$AP2723)&gt;0,D2723="BFS"),1,0)</f>
        <v>0</v>
      </c>
      <c r="BA2723" s="203">
        <f t="shared" si="318"/>
        <v>0</v>
      </c>
    </row>
    <row r="2724" spans="1:53" ht="25">
      <c r="A2724" s="185">
        <f>IF(AND(SUM(AE2724:AP2724)&gt;0,J2724&lt;&gt;""),CONCATENATE(B2724,"_",F2724,"_",$A$5,"_",SUMPRODUCT((B$9:B2724=B2724)*(F$9:F2724=F2724)*(SUM(AE2724:AP2724)&lt;&gt;0)*(J2724&lt;&gt;""))-1),0)</f>
        <v>0</v>
      </c>
      <c r="B2724" s="745" t="s">
        <v>867</v>
      </c>
      <c r="C2724" s="58" t="s">
        <v>609</v>
      </c>
      <c r="D2724" s="85" t="s">
        <v>1365</v>
      </c>
      <c r="E2724" s="463" t="s">
        <v>594</v>
      </c>
      <c r="F2724" s="657" t="s">
        <v>1764</v>
      </c>
      <c r="G2724" s="417" t="s">
        <v>1930</v>
      </c>
      <c r="H2724" s="418"/>
      <c r="I2724" s="418"/>
      <c r="J2724" s="418"/>
      <c r="K2724" s="418"/>
      <c r="L2724" s="419"/>
      <c r="M2724" s="419"/>
      <c r="N2724" s="419"/>
      <c r="O2724" s="419"/>
      <c r="P2724" s="419"/>
      <c r="Q2724" s="419"/>
      <c r="R2724" s="419"/>
      <c r="S2724" s="419"/>
      <c r="T2724" s="419"/>
      <c r="U2724" s="419"/>
      <c r="V2724" s="419"/>
      <c r="W2724" s="419"/>
      <c r="X2724" s="419"/>
      <c r="Y2724" s="419"/>
      <c r="Z2724" s="419"/>
      <c r="AA2724" s="420"/>
      <c r="AB2724" s="420"/>
      <c r="AC2724" s="457"/>
      <c r="AD2724" s="421"/>
      <c r="AE2724" s="536"/>
      <c r="AF2724" s="536"/>
      <c r="AG2724" s="536"/>
      <c r="AH2724" s="536"/>
      <c r="AI2724" s="537"/>
      <c r="AJ2724" s="537"/>
      <c r="AK2724" s="537"/>
      <c r="AL2724" s="537"/>
      <c r="AM2724" s="537"/>
      <c r="AN2724" s="537"/>
      <c r="AO2724" s="537"/>
      <c r="AP2724" s="537"/>
      <c r="AQ2724" s="422"/>
      <c r="AR2724" s="745" t="s">
        <v>867</v>
      </c>
      <c r="AS2724" s="475">
        <f t="shared" si="317"/>
        <v>0</v>
      </c>
      <c r="AT2724" s="475">
        <f t="shared" si="317"/>
        <v>0</v>
      </c>
      <c r="AU2724" s="475">
        <f t="shared" si="317"/>
        <v>0</v>
      </c>
      <c r="AV2724" s="475">
        <f t="shared" si="317"/>
        <v>0</v>
      </c>
      <c r="AW2724" s="475">
        <f t="shared" si="317"/>
        <v>0</v>
      </c>
      <c r="AX2724" s="475">
        <f t="shared" si="317"/>
        <v>0</v>
      </c>
      <c r="AY2724" s="185">
        <f>IF(AND(SUM(AE2724:$AP2724)&gt;0,J2724&lt;&gt;""),CONCATENATE(B2724,"_",F2724,"_",AG2724),0)</f>
        <v>0</v>
      </c>
      <c r="AZ2724" s="203">
        <f>IF(AND(SUM(AE2724:$AP2724)&gt;0,D2724="BFS"),1,0)</f>
        <v>0</v>
      </c>
      <c r="BA2724" s="203">
        <f t="shared" si="318"/>
        <v>0</v>
      </c>
    </row>
    <row r="2725" spans="1:53" ht="50">
      <c r="A2725" s="185">
        <f>IF(AND(SUM(AE2725:AP2725)&gt;0,J2725&lt;&gt;""),CONCATENATE(B2725,"_",F2725,"_",$A$5,"_",SUMPRODUCT((B$9:B2725=B2725)*(F$9:F2725=F2725)*(SUM(AE2725:AP2725)&lt;&gt;0)*(J2725&lt;&gt;""))-1),0)</f>
        <v>0</v>
      </c>
      <c r="B2725" s="746" t="s">
        <v>867</v>
      </c>
      <c r="C2725" s="464" t="s">
        <v>1492</v>
      </c>
      <c r="D2725" s="89" t="s">
        <v>1365</v>
      </c>
      <c r="E2725" s="465" t="s">
        <v>594</v>
      </c>
      <c r="F2725" s="658" t="s">
        <v>1764</v>
      </c>
      <c r="G2725" s="410" t="s">
        <v>1242</v>
      </c>
      <c r="H2725" s="432" t="s">
        <v>971</v>
      </c>
      <c r="I2725" s="437" t="s">
        <v>1052</v>
      </c>
      <c r="J2725" s="432" t="s">
        <v>1053</v>
      </c>
      <c r="K2725" s="433" t="s">
        <v>1243</v>
      </c>
      <c r="L2725" s="424" t="s">
        <v>1964</v>
      </c>
      <c r="M2725" s="425" t="s">
        <v>1836</v>
      </c>
      <c r="N2725" s="425" t="s">
        <v>1244</v>
      </c>
      <c r="O2725" s="425" t="s">
        <v>1047</v>
      </c>
      <c r="P2725" s="425" t="s">
        <v>1047</v>
      </c>
      <c r="Q2725" s="425">
        <v>0.2</v>
      </c>
      <c r="R2725" s="434" t="s">
        <v>1043</v>
      </c>
      <c r="S2725" s="434" t="s">
        <v>1043</v>
      </c>
      <c r="T2725" s="434" t="s">
        <v>1955</v>
      </c>
      <c r="U2725" s="434" t="s">
        <v>1043</v>
      </c>
      <c r="V2725" s="434" t="s">
        <v>1047</v>
      </c>
      <c r="W2725" s="434" t="s">
        <v>1047</v>
      </c>
      <c r="X2725" s="434" t="s">
        <v>1047</v>
      </c>
      <c r="Y2725" s="434" t="s">
        <v>1047</v>
      </c>
      <c r="Z2725" s="434" t="s">
        <v>1047</v>
      </c>
      <c r="AA2725" s="782" t="s">
        <v>1392</v>
      </c>
      <c r="AB2725" s="782" t="s">
        <v>1393</v>
      </c>
      <c r="AC2725" s="458">
        <v>40057</v>
      </c>
      <c r="AD2725" s="435"/>
      <c r="AE2725" s="543"/>
      <c r="AF2725" s="543"/>
      <c r="AG2725" s="543"/>
      <c r="AH2725" s="543"/>
      <c r="AI2725" s="543"/>
      <c r="AJ2725" s="543"/>
      <c r="AK2725" s="544"/>
      <c r="AL2725" s="544"/>
      <c r="AM2725" s="544"/>
      <c r="AN2725" s="543"/>
      <c r="AO2725" s="545"/>
      <c r="AP2725" s="544"/>
      <c r="AQ2725" s="783"/>
      <c r="AR2725" s="746" t="s">
        <v>867</v>
      </c>
      <c r="AS2725" s="475">
        <f t="shared" si="317"/>
        <v>0</v>
      </c>
      <c r="AT2725" s="475">
        <f t="shared" si="317"/>
        <v>0</v>
      </c>
      <c r="AU2725" s="475">
        <f t="shared" si="317"/>
        <v>0</v>
      </c>
      <c r="AV2725" s="475">
        <f t="shared" si="317"/>
        <v>0</v>
      </c>
      <c r="AW2725" s="475">
        <f t="shared" si="317"/>
        <v>0</v>
      </c>
      <c r="AX2725" s="475">
        <f t="shared" si="317"/>
        <v>0</v>
      </c>
      <c r="AY2725" s="185">
        <f>IF(AND(SUM(AE2725:$AP2725)&gt;0,J2725&lt;&gt;""),CONCATENATE(B2725,"_",F2725,"_",AG2725),0)</f>
        <v>0</v>
      </c>
      <c r="AZ2725" s="203">
        <f>IF(AND(SUM(AE2725:$AP2725)&gt;0,D2725="BFS"),1,0)</f>
        <v>0</v>
      </c>
      <c r="BA2725" s="203">
        <f t="shared" si="318"/>
        <v>0</v>
      </c>
    </row>
    <row r="2726" spans="1:53" ht="13">
      <c r="A2726" s="185">
        <f>IF(AND(SUM(AE2726:AP2726)&gt;0,J2726&lt;&gt;""),CONCATENATE(B2726,"_",F2726,"_",$A$5,"_",SUMPRODUCT((B$9:B2726=B2726)*(F$9:F2726=F2726)*(SUM(AE2726:AP2726)&lt;&gt;0)*(J2726&lt;&gt;""))-1),0)</f>
        <v>0</v>
      </c>
      <c r="B2726" s="746" t="s">
        <v>867</v>
      </c>
      <c r="C2726" s="464" t="s">
        <v>1492</v>
      </c>
      <c r="D2726" s="89" t="s">
        <v>1365</v>
      </c>
      <c r="E2726" s="465" t="s">
        <v>594</v>
      </c>
      <c r="F2726" s="658" t="s">
        <v>1764</v>
      </c>
      <c r="G2726" s="410"/>
      <c r="H2726" s="432" t="s">
        <v>1043</v>
      </c>
      <c r="I2726" s="437" t="s">
        <v>1052</v>
      </c>
      <c r="J2726" s="432" t="s">
        <v>1053</v>
      </c>
      <c r="K2726" s="433"/>
      <c r="L2726" s="425"/>
      <c r="M2726" s="425"/>
      <c r="N2726" s="425"/>
      <c r="O2726" s="425"/>
      <c r="P2726" s="425"/>
      <c r="Q2726" s="425"/>
      <c r="R2726" s="434"/>
      <c r="S2726" s="434"/>
      <c r="T2726" s="434"/>
      <c r="U2726" s="434"/>
      <c r="V2726" s="434"/>
      <c r="W2726" s="434"/>
      <c r="X2726" s="434"/>
      <c r="Y2726" s="434"/>
      <c r="Z2726" s="434"/>
      <c r="AA2726" s="782"/>
      <c r="AB2726" s="442"/>
      <c r="AC2726" s="458"/>
      <c r="AD2726" s="443"/>
      <c r="AE2726" s="543"/>
      <c r="AF2726" s="543"/>
      <c r="AG2726" s="543"/>
      <c r="AH2726" s="543"/>
      <c r="AI2726" s="543"/>
      <c r="AJ2726" s="543"/>
      <c r="AK2726" s="544"/>
      <c r="AL2726" s="544"/>
      <c r="AM2726" s="544"/>
      <c r="AN2726" s="543"/>
      <c r="AO2726" s="545"/>
      <c r="AP2726" s="544"/>
      <c r="AQ2726" s="444"/>
      <c r="AR2726" s="746" t="s">
        <v>867</v>
      </c>
      <c r="AS2726" s="475">
        <f t="shared" si="317"/>
        <v>0</v>
      </c>
      <c r="AT2726" s="475">
        <f t="shared" si="317"/>
        <v>0</v>
      </c>
      <c r="AU2726" s="475">
        <f t="shared" si="317"/>
        <v>0</v>
      </c>
      <c r="AV2726" s="475">
        <f t="shared" si="317"/>
        <v>0</v>
      </c>
      <c r="AW2726" s="475">
        <f t="shared" si="317"/>
        <v>0</v>
      </c>
      <c r="AX2726" s="475">
        <f t="shared" si="317"/>
        <v>0</v>
      </c>
      <c r="AY2726" s="185">
        <f>IF(AND(SUM(AE2726:$AP2726)&gt;0,J2726&lt;&gt;""),CONCATENATE(B2726,"_",F2726,"_",AG2726),0)</f>
        <v>0</v>
      </c>
      <c r="AZ2726" s="203">
        <f>IF(AND(SUM(AE2726:$AP2726)&gt;0,D2726="BFS"),1,0)</f>
        <v>0</v>
      </c>
      <c r="BA2726" s="203">
        <f t="shared" si="318"/>
        <v>0</v>
      </c>
    </row>
    <row r="2727" spans="1:53" ht="15.5">
      <c r="A2727" s="185">
        <f>IF(AND(SUM(AE2727:AP2727)&gt;0,J2727&lt;&gt;""),CONCATENATE(B2727,"_",F2727,"_",$A$5,"_",SUMPRODUCT((B$9:B2727=B2727)*(F$9:F2727=F2727)*(SUM(AE2727:AP2727)&lt;&gt;0)*(J2727&lt;&gt;""))-1),0)</f>
        <v>0</v>
      </c>
      <c r="B2727" s="165" t="s">
        <v>867</v>
      </c>
      <c r="C2727" s="69" t="s">
        <v>804</v>
      </c>
      <c r="D2727" s="84"/>
      <c r="E2727" s="467"/>
      <c r="F2727" s="659"/>
      <c r="G2727" s="70"/>
      <c r="H2727" s="70"/>
      <c r="I2727" s="70"/>
      <c r="J2727" s="70"/>
      <c r="K2727" s="77"/>
      <c r="L2727" s="78"/>
      <c r="M2727" s="78"/>
      <c r="N2727" s="78"/>
      <c r="O2727" s="78"/>
      <c r="P2727" s="78"/>
      <c r="Q2727" s="78"/>
      <c r="R2727" s="78"/>
      <c r="S2727" s="78"/>
      <c r="T2727" s="78"/>
      <c r="U2727" s="78"/>
      <c r="V2727" s="78"/>
      <c r="W2727" s="78"/>
      <c r="X2727" s="78"/>
      <c r="Y2727" s="78"/>
      <c r="Z2727" s="78"/>
      <c r="AA2727" s="76"/>
      <c r="AB2727" s="76"/>
      <c r="AC2727" s="459"/>
      <c r="AD2727" s="71"/>
      <c r="AE2727" s="538"/>
      <c r="AF2727" s="538"/>
      <c r="AG2727" s="538"/>
      <c r="AH2727" s="538"/>
      <c r="AI2727" s="539"/>
      <c r="AJ2727" s="539"/>
      <c r="AK2727" s="539"/>
      <c r="AL2727" s="539"/>
      <c r="AM2727" s="539"/>
      <c r="AN2727" s="539"/>
      <c r="AO2727" s="539"/>
      <c r="AP2727" s="539"/>
      <c r="AQ2727" s="326"/>
      <c r="AR2727" s="165" t="s">
        <v>867</v>
      </c>
      <c r="AS2727" s="475">
        <f t="shared" ref="AS2727:AX2736" si="319">IF(SUM($AE2727:$AP2727)&gt;0,VLOOKUP($F2727,Schulart,AS$2,FALSE),0)</f>
        <v>0</v>
      </c>
      <c r="AT2727" s="475">
        <f t="shared" si="319"/>
        <v>0</v>
      </c>
      <c r="AU2727" s="475">
        <f t="shared" si="319"/>
        <v>0</v>
      </c>
      <c r="AV2727" s="475">
        <f t="shared" si="319"/>
        <v>0</v>
      </c>
      <c r="AW2727" s="475">
        <f t="shared" si="319"/>
        <v>0</v>
      </c>
      <c r="AX2727" s="475">
        <f t="shared" si="319"/>
        <v>0</v>
      </c>
      <c r="AY2727" s="185">
        <f>IF(AND(SUM(AE2727:$AP2727)&gt;0,J2727&lt;&gt;""),CONCATENATE(B2727,"_",F2727,"_",AG2727),0)</f>
        <v>0</v>
      </c>
      <c r="AZ2727" s="203">
        <f>IF(AND(SUM(AE2727:$AP2727)&gt;0,D2727="BFS"),1,0)</f>
        <v>0</v>
      </c>
      <c r="BA2727" s="203">
        <f t="shared" si="318"/>
        <v>0</v>
      </c>
    </row>
    <row r="2728" spans="1:53" ht="25">
      <c r="A2728" s="185">
        <f>IF(AND(SUM(AE2728:AP2728)&gt;0,J2728&lt;&gt;""),CONCATENATE(B2728,"_",F2728,"_",$A$5,"_",SUMPRODUCT((B$9:B2728=B2728)*(F$9:F2728=F2728)*(SUM(AE2728:AP2728)&lt;&gt;0)*(J2728&lt;&gt;""))-1),0)</f>
        <v>0</v>
      </c>
      <c r="B2728" s="745" t="s">
        <v>867</v>
      </c>
      <c r="C2728" s="58" t="s">
        <v>588</v>
      </c>
      <c r="D2728" s="85" t="s">
        <v>587</v>
      </c>
      <c r="E2728" s="463" t="s">
        <v>589</v>
      </c>
      <c r="F2728" s="657" t="s">
        <v>1765</v>
      </c>
      <c r="G2728" s="420"/>
      <c r="H2728" s="418"/>
      <c r="I2728" s="418"/>
      <c r="J2728" s="418"/>
      <c r="K2728" s="418"/>
      <c r="L2728" s="419"/>
      <c r="M2728" s="419"/>
      <c r="N2728" s="419"/>
      <c r="O2728" s="419"/>
      <c r="P2728" s="419"/>
      <c r="Q2728" s="419"/>
      <c r="R2728" s="419"/>
      <c r="S2728" s="419"/>
      <c r="T2728" s="419"/>
      <c r="U2728" s="419"/>
      <c r="V2728" s="419"/>
      <c r="W2728" s="419"/>
      <c r="X2728" s="419"/>
      <c r="Y2728" s="419"/>
      <c r="Z2728" s="419"/>
      <c r="AA2728" s="420"/>
      <c r="AB2728" s="420"/>
      <c r="AC2728" s="457"/>
      <c r="AD2728" s="421"/>
      <c r="AE2728" s="536"/>
      <c r="AF2728" s="536"/>
      <c r="AG2728" s="536"/>
      <c r="AH2728" s="536"/>
      <c r="AI2728" s="537"/>
      <c r="AJ2728" s="537"/>
      <c r="AK2728" s="537"/>
      <c r="AL2728" s="537"/>
      <c r="AM2728" s="537"/>
      <c r="AN2728" s="537"/>
      <c r="AO2728" s="537"/>
      <c r="AP2728" s="537"/>
      <c r="AQ2728" s="422"/>
      <c r="AR2728" s="745" t="s">
        <v>867</v>
      </c>
      <c r="AS2728" s="475">
        <f t="shared" si="319"/>
        <v>0</v>
      </c>
      <c r="AT2728" s="475">
        <f t="shared" si="319"/>
        <v>0</v>
      </c>
      <c r="AU2728" s="475">
        <f t="shared" si="319"/>
        <v>0</v>
      </c>
      <c r="AV2728" s="475">
        <f t="shared" si="319"/>
        <v>0</v>
      </c>
      <c r="AW2728" s="475">
        <f t="shared" si="319"/>
        <v>0</v>
      </c>
      <c r="AX2728" s="475">
        <f t="shared" si="319"/>
        <v>0</v>
      </c>
      <c r="AY2728" s="185">
        <f>IF(AND(SUM(AE2728:$AP2728)&gt;0,J2728&lt;&gt;""),CONCATENATE(B2728,"_",F2728,"_",AG2728),0)</f>
        <v>0</v>
      </c>
      <c r="AZ2728" s="203">
        <f>IF(AND(SUM(AE2728:$AP2728)&gt;0,D2728="BFS"),1,0)</f>
        <v>0</v>
      </c>
      <c r="BA2728" s="203">
        <f t="shared" si="318"/>
        <v>0</v>
      </c>
    </row>
    <row r="2729" spans="1:53" ht="13">
      <c r="A2729" s="185" t="str">
        <f>IF(AND(SUM(AE2729:AP2729)&gt;0,J2729&lt;&gt;""),CONCATENATE(B2729,"_",F2729,"_",$A$5,"_",SUMPRODUCT((B$9:B2729=B2729)*(F$9:F2729=F2729)*(SUM(AE2729:AP2729)&lt;&gt;0)*(J2729&lt;&gt;""))-1),0)</f>
        <v>SH_1.3.3_neu_1</v>
      </c>
      <c r="B2729" s="746" t="s">
        <v>867</v>
      </c>
      <c r="C2729" s="464" t="s">
        <v>1940</v>
      </c>
      <c r="D2729" s="89" t="s">
        <v>587</v>
      </c>
      <c r="E2729" s="465" t="s">
        <v>589</v>
      </c>
      <c r="F2729" s="658" t="s">
        <v>1765</v>
      </c>
      <c r="G2729" s="410"/>
      <c r="H2729" s="432" t="s">
        <v>1043</v>
      </c>
      <c r="I2729" s="437" t="s">
        <v>1052</v>
      </c>
      <c r="J2729" s="432" t="s">
        <v>1053</v>
      </c>
      <c r="K2729" s="433"/>
      <c r="L2729" s="425"/>
      <c r="M2729" s="425"/>
      <c r="N2729" s="425"/>
      <c r="O2729" s="425"/>
      <c r="P2729" s="425"/>
      <c r="Q2729" s="425"/>
      <c r="R2729" s="434"/>
      <c r="S2729" s="434"/>
      <c r="T2729" s="434"/>
      <c r="U2729" s="434"/>
      <c r="V2729" s="434"/>
      <c r="W2729" s="434"/>
      <c r="X2729" s="434"/>
      <c r="Y2729" s="434"/>
      <c r="Z2729" s="434"/>
      <c r="AA2729" s="782"/>
      <c r="AB2729" s="442"/>
      <c r="AC2729" s="458"/>
      <c r="AD2729" s="443"/>
      <c r="AE2729" s="543"/>
      <c r="AF2729" s="543"/>
      <c r="AG2729" s="543"/>
      <c r="AH2729" s="543"/>
      <c r="AI2729" s="543"/>
      <c r="AJ2729" s="543"/>
      <c r="AK2729" s="544"/>
      <c r="AL2729" s="544"/>
      <c r="AM2729" s="544"/>
      <c r="AN2729" s="543"/>
      <c r="AO2729" s="545">
        <v>110</v>
      </c>
      <c r="AP2729" s="544">
        <v>105</v>
      </c>
      <c r="AQ2729" s="444"/>
      <c r="AR2729" s="746" t="s">
        <v>867</v>
      </c>
      <c r="AS2729" s="475" t="str">
        <f t="shared" si="319"/>
        <v>SB</v>
      </c>
      <c r="AT2729" s="475" t="str">
        <f t="shared" si="319"/>
        <v>4A</v>
      </c>
      <c r="AU2729" s="475">
        <f t="shared" si="319"/>
        <v>444</v>
      </c>
      <c r="AV2729" s="475" t="str">
        <f t="shared" si="319"/>
        <v>VOC</v>
      </c>
      <c r="AW2729" s="475" t="str">
        <f t="shared" si="319"/>
        <v>A</v>
      </c>
      <c r="AX2729" s="475">
        <f t="shared" si="319"/>
        <v>0</v>
      </c>
      <c r="AY2729" s="185" t="str">
        <f>IF(AND(SUM(AE2729:$AP2729)&gt;0,J2729&lt;&gt;""),CONCATENATE(B2729,"_",F2729,"_",AG2729),0)</f>
        <v>SH_1.3.3_</v>
      </c>
      <c r="AZ2729" s="203">
        <f>IF(AND(SUM(AE2729:$AP2729)&gt;0,D2729="BFS"),1,0)</f>
        <v>0</v>
      </c>
      <c r="BA2729" s="203">
        <f t="shared" si="318"/>
        <v>0</v>
      </c>
    </row>
    <row r="2730" spans="1:53" ht="13">
      <c r="A2730" s="185">
        <f>IF(AND(SUM(AE2730:AP2730)&gt;0,J2730&lt;&gt;""),CONCATENATE(B2730,"_",F2730,"_",$A$5,"_",SUMPRODUCT((B$9:B2730=B2730)*(F$9:F2730=F2730)*(SUM(AE2730:AP2730)&lt;&gt;0)*(J2730&lt;&gt;""))-1),0)</f>
        <v>0</v>
      </c>
      <c r="B2730" s="746" t="s">
        <v>867</v>
      </c>
      <c r="C2730" s="464" t="s">
        <v>1940</v>
      </c>
      <c r="D2730" s="89" t="s">
        <v>587</v>
      </c>
      <c r="E2730" s="465" t="s">
        <v>589</v>
      </c>
      <c r="F2730" s="658" t="s">
        <v>1765</v>
      </c>
      <c r="G2730" s="410"/>
      <c r="H2730" s="432" t="s">
        <v>1043</v>
      </c>
      <c r="I2730" s="437" t="s">
        <v>1052</v>
      </c>
      <c r="J2730" s="432" t="s">
        <v>1053</v>
      </c>
      <c r="K2730" s="433"/>
      <c r="L2730" s="425"/>
      <c r="M2730" s="425"/>
      <c r="N2730" s="425"/>
      <c r="O2730" s="425"/>
      <c r="P2730" s="425"/>
      <c r="Q2730" s="425"/>
      <c r="R2730" s="434"/>
      <c r="S2730" s="434"/>
      <c r="T2730" s="434"/>
      <c r="U2730" s="434"/>
      <c r="V2730" s="434"/>
      <c r="W2730" s="434"/>
      <c r="X2730" s="434"/>
      <c r="Y2730" s="434"/>
      <c r="Z2730" s="434"/>
      <c r="AA2730" s="782"/>
      <c r="AB2730" s="442"/>
      <c r="AC2730" s="458"/>
      <c r="AD2730" s="443"/>
      <c r="AE2730" s="543"/>
      <c r="AF2730" s="543"/>
      <c r="AG2730" s="543"/>
      <c r="AH2730" s="543"/>
      <c r="AI2730" s="543"/>
      <c r="AJ2730" s="543"/>
      <c r="AK2730" s="544"/>
      <c r="AL2730" s="544"/>
      <c r="AM2730" s="544"/>
      <c r="AN2730" s="543"/>
      <c r="AO2730" s="545"/>
      <c r="AP2730" s="544"/>
      <c r="AQ2730" s="444"/>
      <c r="AR2730" s="746" t="s">
        <v>867</v>
      </c>
      <c r="AS2730" s="475">
        <f t="shared" si="319"/>
        <v>0</v>
      </c>
      <c r="AT2730" s="475">
        <f t="shared" si="319"/>
        <v>0</v>
      </c>
      <c r="AU2730" s="475">
        <f t="shared" si="319"/>
        <v>0</v>
      </c>
      <c r="AV2730" s="475">
        <f t="shared" si="319"/>
        <v>0</v>
      </c>
      <c r="AW2730" s="475">
        <f t="shared" si="319"/>
        <v>0</v>
      </c>
      <c r="AX2730" s="475">
        <f t="shared" si="319"/>
        <v>0</v>
      </c>
      <c r="AY2730" s="185">
        <f>IF(AND(SUM(AE2730:$AP2730)&gt;0,J2730&lt;&gt;""),CONCATENATE(B2730,"_",F2730,"_",AG2730),0)</f>
        <v>0</v>
      </c>
      <c r="AZ2730" s="203">
        <f>IF(AND(SUM(AE2730:$AP2730)&gt;0,D2730="BFS"),1,0)</f>
        <v>0</v>
      </c>
      <c r="BA2730" s="203">
        <f t="shared" si="318"/>
        <v>0</v>
      </c>
    </row>
    <row r="2731" spans="1:53" ht="15.5">
      <c r="A2731" s="185">
        <f>IF(AND(SUM(AE2731:AP2731)&gt;0,J2731&lt;&gt;""),CONCATENATE(B2731,"_",F2731,"_",$A$5,"_",SUMPRODUCT((B$9:B2731=B2731)*(F$9:F2731=F2731)*(SUM(AE2731:AP2731)&lt;&gt;0)*(J2731&lt;&gt;""))-1),0)</f>
        <v>0</v>
      </c>
      <c r="B2731" s="164" t="s">
        <v>867</v>
      </c>
      <c r="C2731" s="68" t="s">
        <v>177</v>
      </c>
      <c r="D2731" s="66"/>
      <c r="E2731" s="471"/>
      <c r="F2731" s="660"/>
      <c r="G2731" s="72"/>
      <c r="H2731" s="72"/>
      <c r="I2731" s="72"/>
      <c r="J2731" s="72"/>
      <c r="K2731" s="72"/>
      <c r="L2731" s="72"/>
      <c r="M2731" s="72"/>
      <c r="N2731" s="72"/>
      <c r="O2731" s="72"/>
      <c r="P2731" s="72"/>
      <c r="Q2731" s="72"/>
      <c r="R2731" s="72"/>
      <c r="S2731" s="72"/>
      <c r="T2731" s="72"/>
      <c r="U2731" s="72"/>
      <c r="V2731" s="72"/>
      <c r="W2731" s="72"/>
      <c r="X2731" s="72"/>
      <c r="Y2731" s="72"/>
      <c r="Z2731" s="72"/>
      <c r="AA2731" s="72"/>
      <c r="AB2731" s="72"/>
      <c r="AC2731" s="460"/>
      <c r="AD2731" s="90"/>
      <c r="AE2731" s="550"/>
      <c r="AF2731" s="550"/>
      <c r="AG2731" s="550"/>
      <c r="AH2731" s="550"/>
      <c r="AI2731" s="550"/>
      <c r="AJ2731" s="550"/>
      <c r="AK2731" s="550"/>
      <c r="AL2731" s="550"/>
      <c r="AM2731" s="550"/>
      <c r="AN2731" s="550"/>
      <c r="AO2731" s="550"/>
      <c r="AP2731" s="550"/>
      <c r="AQ2731" s="75"/>
      <c r="AR2731" s="164" t="s">
        <v>867</v>
      </c>
      <c r="AS2731" s="475">
        <f t="shared" si="319"/>
        <v>0</v>
      </c>
      <c r="AT2731" s="475">
        <f t="shared" si="319"/>
        <v>0</v>
      </c>
      <c r="AU2731" s="475">
        <f t="shared" si="319"/>
        <v>0</v>
      </c>
      <c r="AV2731" s="475">
        <f t="shared" si="319"/>
        <v>0</v>
      </c>
      <c r="AW2731" s="475">
        <f t="shared" si="319"/>
        <v>0</v>
      </c>
      <c r="AX2731" s="475">
        <f t="shared" si="319"/>
        <v>0</v>
      </c>
      <c r="AY2731" s="185">
        <f>IF(AND(SUM(AE2731:$AP2731)&gt;0,J2731&lt;&gt;""),CONCATENATE(B2731,"_",F2731,"_",AG2731),0)</f>
        <v>0</v>
      </c>
      <c r="AZ2731" s="203">
        <f>IF(AND(SUM(AE2731:$AP2731)&gt;0,D2731="BFS"),1,0)</f>
        <v>0</v>
      </c>
      <c r="BA2731" s="203">
        <f t="shared" si="318"/>
        <v>0</v>
      </c>
    </row>
    <row r="2732" spans="1:53" ht="15.5">
      <c r="A2732" s="185">
        <f>IF(AND(SUM(AE2732:AP2732)&gt;0,J2732&lt;&gt;""),CONCATENATE(B2732,"_",F2732,"_",$A$5,"_",SUMPRODUCT((B$9:B2732=B2732)*(F$9:F2732=F2732)*(SUM(AE2732:AP2732)&lt;&gt;0)*(J2732&lt;&gt;""))-1),0)</f>
        <v>0</v>
      </c>
      <c r="B2732" s="165" t="s">
        <v>867</v>
      </c>
      <c r="C2732" s="69" t="s">
        <v>1207</v>
      </c>
      <c r="D2732" s="84"/>
      <c r="E2732" s="467"/>
      <c r="F2732" s="659"/>
      <c r="G2732" s="70"/>
      <c r="H2732" s="70"/>
      <c r="I2732" s="70"/>
      <c r="J2732" s="70"/>
      <c r="K2732" s="77"/>
      <c r="L2732" s="78"/>
      <c r="M2732" s="78"/>
      <c r="N2732" s="78"/>
      <c r="O2732" s="78"/>
      <c r="P2732" s="78"/>
      <c r="Q2732" s="78"/>
      <c r="R2732" s="78"/>
      <c r="S2732" s="78"/>
      <c r="T2732" s="78"/>
      <c r="U2732" s="78"/>
      <c r="V2732" s="78"/>
      <c r="W2732" s="78"/>
      <c r="X2732" s="78"/>
      <c r="Y2732" s="78"/>
      <c r="Z2732" s="78"/>
      <c r="AA2732" s="76"/>
      <c r="AB2732" s="76"/>
      <c r="AC2732" s="459"/>
      <c r="AD2732" s="71"/>
      <c r="AE2732" s="538"/>
      <c r="AF2732" s="538"/>
      <c r="AG2732" s="538"/>
      <c r="AH2732" s="538"/>
      <c r="AI2732" s="539"/>
      <c r="AJ2732" s="539"/>
      <c r="AK2732" s="539"/>
      <c r="AL2732" s="539"/>
      <c r="AM2732" s="539"/>
      <c r="AN2732" s="539"/>
      <c r="AO2732" s="539"/>
      <c r="AP2732" s="539"/>
      <c r="AQ2732" s="326"/>
      <c r="AR2732" s="165" t="s">
        <v>867</v>
      </c>
      <c r="AS2732" s="475">
        <f t="shared" si="319"/>
        <v>0</v>
      </c>
      <c r="AT2732" s="475">
        <f t="shared" si="319"/>
        <v>0</v>
      </c>
      <c r="AU2732" s="475">
        <f t="shared" si="319"/>
        <v>0</v>
      </c>
      <c r="AV2732" s="475">
        <f t="shared" si="319"/>
        <v>0</v>
      </c>
      <c r="AW2732" s="475">
        <f t="shared" si="319"/>
        <v>0</v>
      </c>
      <c r="AX2732" s="475">
        <f t="shared" si="319"/>
        <v>0</v>
      </c>
      <c r="AY2732" s="185">
        <f>IF(AND(SUM(AE2732:$AP2732)&gt;0,J2732&lt;&gt;""),CONCATENATE(B2732,"_",F2732,"_",AG2732),0)</f>
        <v>0</v>
      </c>
      <c r="AZ2732" s="203">
        <f>IF(AND(SUM(AE2732:$AP2732)&gt;0,D2732="BFS"),1,0)</f>
        <v>0</v>
      </c>
      <c r="BA2732" s="203">
        <f t="shared" si="318"/>
        <v>0</v>
      </c>
    </row>
    <row r="2733" spans="1:53" ht="25">
      <c r="A2733" s="185">
        <f>IF(AND(SUM(AE2733:AP2733)&gt;0,J2733&lt;&gt;""),CONCATENATE(B2733,"_",F2733,"_",$A$5,"_",SUMPRODUCT((B$9:B2733=B2733)*(F$9:F2733=F2733)*(SUM(AE2733:AP2733)&lt;&gt;0)*(J2733&lt;&gt;""))-1),0)</f>
        <v>0</v>
      </c>
      <c r="B2733" s="745" t="s">
        <v>867</v>
      </c>
      <c r="C2733" s="58" t="s">
        <v>86</v>
      </c>
      <c r="D2733" s="85" t="s">
        <v>88</v>
      </c>
      <c r="E2733" s="463" t="s">
        <v>87</v>
      </c>
      <c r="F2733" s="657" t="s">
        <v>1713</v>
      </c>
      <c r="G2733" s="420"/>
      <c r="H2733" s="418"/>
      <c r="I2733" s="418"/>
      <c r="J2733" s="418"/>
      <c r="K2733" s="418"/>
      <c r="L2733" s="419"/>
      <c r="M2733" s="419"/>
      <c r="N2733" s="419"/>
      <c r="O2733" s="419"/>
      <c r="P2733" s="419"/>
      <c r="Q2733" s="419"/>
      <c r="R2733" s="419"/>
      <c r="S2733" s="419"/>
      <c r="T2733" s="419"/>
      <c r="U2733" s="419"/>
      <c r="V2733" s="419"/>
      <c r="W2733" s="419"/>
      <c r="X2733" s="419"/>
      <c r="Y2733" s="419"/>
      <c r="Z2733" s="419"/>
      <c r="AA2733" s="420"/>
      <c r="AB2733" s="420"/>
      <c r="AC2733" s="457"/>
      <c r="AD2733" s="421"/>
      <c r="AE2733" s="536"/>
      <c r="AF2733" s="536"/>
      <c r="AG2733" s="536"/>
      <c r="AH2733" s="536"/>
      <c r="AI2733" s="537"/>
      <c r="AJ2733" s="537"/>
      <c r="AK2733" s="537"/>
      <c r="AL2733" s="537"/>
      <c r="AM2733" s="537"/>
      <c r="AN2733" s="537"/>
      <c r="AO2733" s="537"/>
      <c r="AP2733" s="537"/>
      <c r="AQ2733" s="422"/>
      <c r="AR2733" s="745" t="s">
        <v>867</v>
      </c>
      <c r="AS2733" s="475">
        <f t="shared" si="319"/>
        <v>0</v>
      </c>
      <c r="AT2733" s="475">
        <f t="shared" si="319"/>
        <v>0</v>
      </c>
      <c r="AU2733" s="475">
        <f t="shared" si="319"/>
        <v>0</v>
      </c>
      <c r="AV2733" s="475">
        <f t="shared" si="319"/>
        <v>0</v>
      </c>
      <c r="AW2733" s="475">
        <f t="shared" si="319"/>
        <v>0</v>
      </c>
      <c r="AX2733" s="475">
        <f t="shared" si="319"/>
        <v>0</v>
      </c>
      <c r="AY2733" s="185">
        <f>IF(AND(SUM(AE2733:$AP2733)&gt;0,J2733&lt;&gt;""),CONCATENATE(B2733,"_",F2733,"_",AG2733),0)</f>
        <v>0</v>
      </c>
      <c r="AZ2733" s="203">
        <f>IF(AND(SUM(AE2733:$AP2733)&gt;0,D2733="BFS"),1,0)</f>
        <v>0</v>
      </c>
      <c r="BA2733" s="203">
        <f t="shared" si="318"/>
        <v>0</v>
      </c>
    </row>
    <row r="2734" spans="1:53" ht="40">
      <c r="A2734" s="185" t="str">
        <f>IF(AND(SUM(AE2734:AP2734)&gt;0,J2734&lt;&gt;""),CONCATENATE(B2734,"_",F2734,"_",$A$5,"_",SUMPRODUCT((B$9:B2734=B2734)*(F$9:F2734=F2734)*(SUM(AE2734:AP2734)&lt;&gt;0)*(J2734&lt;&gt;""))-1),0)</f>
        <v>SH_1.4.1.1_neu_1</v>
      </c>
      <c r="B2734" s="746" t="s">
        <v>867</v>
      </c>
      <c r="C2734" s="464" t="s">
        <v>1485</v>
      </c>
      <c r="D2734" s="89" t="s">
        <v>88</v>
      </c>
      <c r="E2734" s="465" t="s">
        <v>87</v>
      </c>
      <c r="F2734" s="658" t="s">
        <v>1713</v>
      </c>
      <c r="G2734" s="410" t="s">
        <v>1202</v>
      </c>
      <c r="H2734" s="432" t="s">
        <v>1047</v>
      </c>
      <c r="I2734" s="437" t="s">
        <v>1052</v>
      </c>
      <c r="J2734" s="432" t="s">
        <v>1053</v>
      </c>
      <c r="K2734" s="433" t="s">
        <v>1394</v>
      </c>
      <c r="L2734" s="424" t="s">
        <v>1961</v>
      </c>
      <c r="M2734" s="425" t="s">
        <v>1984</v>
      </c>
      <c r="N2734" s="425" t="s">
        <v>1804</v>
      </c>
      <c r="O2734" s="425" t="s">
        <v>1047</v>
      </c>
      <c r="P2734" s="425" t="s">
        <v>1047</v>
      </c>
      <c r="Q2734" s="425" t="s">
        <v>1986</v>
      </c>
      <c r="R2734" s="434" t="s">
        <v>1043</v>
      </c>
      <c r="S2734" s="434" t="s">
        <v>1043</v>
      </c>
      <c r="T2734" s="434" t="s">
        <v>1955</v>
      </c>
      <c r="U2734" s="434" t="s">
        <v>1043</v>
      </c>
      <c r="V2734" s="434" t="s">
        <v>1047</v>
      </c>
      <c r="W2734" s="434" t="s">
        <v>1047</v>
      </c>
      <c r="X2734" s="434" t="s">
        <v>1047</v>
      </c>
      <c r="Y2734" s="434" t="s">
        <v>1047</v>
      </c>
      <c r="Z2734" s="434" t="s">
        <v>1043</v>
      </c>
      <c r="AA2734" s="782" t="s">
        <v>949</v>
      </c>
      <c r="AB2734" s="782" t="s">
        <v>117</v>
      </c>
      <c r="AC2734" s="458">
        <v>40057</v>
      </c>
      <c r="AD2734" s="435"/>
      <c r="AE2734" s="543">
        <v>3570</v>
      </c>
      <c r="AF2734" s="543">
        <v>3526</v>
      </c>
      <c r="AG2734" s="543">
        <v>3408</v>
      </c>
      <c r="AH2734" s="543">
        <v>3404</v>
      </c>
      <c r="AI2734" s="543">
        <v>3432</v>
      </c>
      <c r="AJ2734" s="543">
        <v>3447</v>
      </c>
      <c r="AK2734" s="543">
        <v>3284</v>
      </c>
      <c r="AL2734" s="543">
        <v>3335</v>
      </c>
      <c r="AM2734" s="543">
        <v>3334</v>
      </c>
      <c r="AN2734" s="543">
        <v>3319</v>
      </c>
      <c r="AO2734" s="549">
        <v>3399</v>
      </c>
      <c r="AP2734" s="543">
        <v>4054</v>
      </c>
      <c r="AQ2734" s="783"/>
      <c r="AR2734" s="746" t="s">
        <v>867</v>
      </c>
      <c r="AS2734" s="475" t="str">
        <f t="shared" si="319"/>
        <v>SB</v>
      </c>
      <c r="AT2734" s="475" t="str">
        <f t="shared" si="319"/>
        <v>5B</v>
      </c>
      <c r="AU2734" s="475">
        <f t="shared" si="319"/>
        <v>453</v>
      </c>
      <c r="AV2734" s="475" t="str">
        <f t="shared" si="319"/>
        <v>VOC</v>
      </c>
      <c r="AW2734" s="475" t="str">
        <f t="shared" si="319"/>
        <v>B</v>
      </c>
      <c r="AX2734" s="475" t="str">
        <f t="shared" si="319"/>
        <v>G</v>
      </c>
      <c r="AY2734" s="185" t="str">
        <f>IF(AND(SUM(AE2734:$AP2734)&gt;0,J2734&lt;&gt;""),CONCATENATE(B2734,"_",F2734,"_",AG2734),0)</f>
        <v>SH_1.4.1.1_3408</v>
      </c>
      <c r="AZ2734" s="203">
        <f>IF(AND(SUM(AE2734:$AP2734)&gt;0,D2734="BFS"),1,0)</f>
        <v>0</v>
      </c>
      <c r="BA2734" s="203">
        <f t="shared" si="318"/>
        <v>0</v>
      </c>
    </row>
    <row r="2735" spans="1:53" ht="30">
      <c r="A2735" s="185" t="str">
        <f>IF(AND(SUM(AE2735:AP2735)&gt;0,J2735&lt;&gt;""),CONCATENATE(B2735,"_",F2735,"_",$A$5,"_",SUMPRODUCT((B$9:B2735=B2735)*(F$9:F2735=F2735)*(SUM(AE2735:AP2735)&lt;&gt;0)*(J2735&lt;&gt;""))-1),0)</f>
        <v>SH_1.4.1.1_neu_2</v>
      </c>
      <c r="B2735" s="746" t="s">
        <v>867</v>
      </c>
      <c r="C2735" s="464" t="s">
        <v>1485</v>
      </c>
      <c r="D2735" s="89" t="s">
        <v>88</v>
      </c>
      <c r="E2735" s="465" t="s">
        <v>87</v>
      </c>
      <c r="F2735" s="658" t="s">
        <v>1713</v>
      </c>
      <c r="G2735" s="410" t="s">
        <v>756</v>
      </c>
      <c r="H2735" s="432" t="s">
        <v>1047</v>
      </c>
      <c r="I2735" s="437" t="s">
        <v>1052</v>
      </c>
      <c r="J2735" s="432" t="s">
        <v>1053</v>
      </c>
      <c r="K2735" s="433" t="s">
        <v>950</v>
      </c>
      <c r="L2735" s="424" t="s">
        <v>1961</v>
      </c>
      <c r="M2735" s="425">
        <v>18</v>
      </c>
      <c r="N2735" s="425" t="s">
        <v>1244</v>
      </c>
      <c r="O2735" s="425" t="s">
        <v>1047</v>
      </c>
      <c r="P2735" s="425" t="s">
        <v>1047</v>
      </c>
      <c r="Q2735" s="425">
        <v>0.5</v>
      </c>
      <c r="R2735" s="434" t="s">
        <v>1043</v>
      </c>
      <c r="S2735" s="434" t="s">
        <v>1043</v>
      </c>
      <c r="T2735" s="434" t="s">
        <v>951</v>
      </c>
      <c r="U2735" s="434" t="s">
        <v>1043</v>
      </c>
      <c r="V2735" s="434" t="s">
        <v>1047</v>
      </c>
      <c r="W2735" s="434" t="s">
        <v>1047</v>
      </c>
      <c r="X2735" s="434" t="s">
        <v>1047</v>
      </c>
      <c r="Y2735" s="434" t="s">
        <v>1047</v>
      </c>
      <c r="Z2735" s="434" t="s">
        <v>1043</v>
      </c>
      <c r="AA2735" s="782" t="s">
        <v>537</v>
      </c>
      <c r="AB2735" s="782" t="s">
        <v>118</v>
      </c>
      <c r="AC2735" s="458">
        <v>40057</v>
      </c>
      <c r="AD2735" s="435"/>
      <c r="AE2735" s="543">
        <v>186</v>
      </c>
      <c r="AF2735" s="543">
        <v>188</v>
      </c>
      <c r="AG2735" s="543">
        <v>160</v>
      </c>
      <c r="AH2735" s="543">
        <v>180</v>
      </c>
      <c r="AI2735" s="543">
        <v>232</v>
      </c>
      <c r="AJ2735" s="543">
        <v>347</v>
      </c>
      <c r="AK2735" s="543">
        <v>297</v>
      </c>
      <c r="AL2735" s="543">
        <v>261</v>
      </c>
      <c r="AM2735" s="543">
        <v>572</v>
      </c>
      <c r="AN2735" s="543">
        <v>400</v>
      </c>
      <c r="AO2735" s="549">
        <v>402</v>
      </c>
      <c r="AP2735" s="543">
        <v>136</v>
      </c>
      <c r="AQ2735" s="783"/>
      <c r="AR2735" s="746" t="s">
        <v>867</v>
      </c>
      <c r="AS2735" s="475" t="str">
        <f t="shared" si="319"/>
        <v>SB</v>
      </c>
      <c r="AT2735" s="475" t="str">
        <f t="shared" si="319"/>
        <v>5B</v>
      </c>
      <c r="AU2735" s="475">
        <f t="shared" si="319"/>
        <v>453</v>
      </c>
      <c r="AV2735" s="475" t="str">
        <f t="shared" si="319"/>
        <v>VOC</v>
      </c>
      <c r="AW2735" s="475" t="str">
        <f t="shared" si="319"/>
        <v>B</v>
      </c>
      <c r="AX2735" s="475" t="str">
        <f t="shared" si="319"/>
        <v>G</v>
      </c>
      <c r="AY2735" s="185" t="str">
        <f>IF(AND(SUM(AE2735:$AP2735)&gt;0,J2735&lt;&gt;""),CONCATENATE(B2735,"_",F2735,"_",AG2735),0)</f>
        <v>SH_1.4.1.1_160</v>
      </c>
      <c r="AZ2735" s="203">
        <f>IF(AND(SUM(AE2735:$AP2735)&gt;0,D2735="BFS"),1,0)</f>
        <v>0</v>
      </c>
      <c r="BA2735" s="203">
        <f t="shared" si="318"/>
        <v>0</v>
      </c>
    </row>
    <row r="2736" spans="1:53" ht="30">
      <c r="A2736" s="185" t="str">
        <f>IF(AND(SUM(AE2736:AP2736)&gt;0,J2736&lt;&gt;""),CONCATENATE(B2736,"_",F2736,"_",$A$5,"_",SUMPRODUCT((B$9:B2736=B2736)*(F$9:F2736=F2736)*(SUM(AE2736:AP2736)&lt;&gt;0)*(J2736&lt;&gt;""))-1),0)</f>
        <v>SH_1.4.1.1_neu_3</v>
      </c>
      <c r="B2736" s="746" t="s">
        <v>867</v>
      </c>
      <c r="C2736" s="464" t="s">
        <v>1485</v>
      </c>
      <c r="D2736" s="89" t="s">
        <v>88</v>
      </c>
      <c r="E2736" s="465" t="s">
        <v>87</v>
      </c>
      <c r="F2736" s="658" t="s">
        <v>1713</v>
      </c>
      <c r="G2736" s="410" t="s">
        <v>1285</v>
      </c>
      <c r="H2736" s="432" t="s">
        <v>1047</v>
      </c>
      <c r="I2736" s="437" t="s">
        <v>1052</v>
      </c>
      <c r="J2736" s="432" t="s">
        <v>1053</v>
      </c>
      <c r="K2736" s="433" t="s">
        <v>1394</v>
      </c>
      <c r="L2736" s="424" t="s">
        <v>1961</v>
      </c>
      <c r="M2736" s="425" t="s">
        <v>1952</v>
      </c>
      <c r="N2736" s="425" t="s">
        <v>1985</v>
      </c>
      <c r="O2736" s="425" t="s">
        <v>1047</v>
      </c>
      <c r="P2736" s="425" t="s">
        <v>1047</v>
      </c>
      <c r="Q2736" s="425" t="s">
        <v>1986</v>
      </c>
      <c r="R2736" s="434" t="s">
        <v>1043</v>
      </c>
      <c r="S2736" s="434" t="s">
        <v>1043</v>
      </c>
      <c r="T2736" s="434" t="s">
        <v>951</v>
      </c>
      <c r="U2736" s="434" t="s">
        <v>1043</v>
      </c>
      <c r="V2736" s="434" t="s">
        <v>1047</v>
      </c>
      <c r="W2736" s="434" t="s">
        <v>1047</v>
      </c>
      <c r="X2736" s="434" t="s">
        <v>1047</v>
      </c>
      <c r="Y2736" s="434" t="s">
        <v>1047</v>
      </c>
      <c r="Z2736" s="434" t="s">
        <v>1043</v>
      </c>
      <c r="AA2736" s="782" t="s">
        <v>537</v>
      </c>
      <c r="AB2736" s="782" t="s">
        <v>118</v>
      </c>
      <c r="AC2736" s="458">
        <v>40057</v>
      </c>
      <c r="AD2736" s="435"/>
      <c r="AE2736" s="543">
        <v>1470</v>
      </c>
      <c r="AF2736" s="543">
        <v>1300</v>
      </c>
      <c r="AG2736" s="543">
        <v>1244</v>
      </c>
      <c r="AH2736" s="543">
        <v>1478</v>
      </c>
      <c r="AI2736" s="543">
        <v>1569</v>
      </c>
      <c r="AJ2736" s="543">
        <v>1713</v>
      </c>
      <c r="AK2736" s="543">
        <v>1753</v>
      </c>
      <c r="AL2736" s="543">
        <v>1738</v>
      </c>
      <c r="AM2736" s="543">
        <v>1767</v>
      </c>
      <c r="AN2736" s="543">
        <v>1858</v>
      </c>
      <c r="AO2736" s="549">
        <v>1811</v>
      </c>
      <c r="AP2736" s="543">
        <v>1908</v>
      </c>
      <c r="AQ2736" s="783"/>
      <c r="AR2736" s="746" t="s">
        <v>867</v>
      </c>
      <c r="AS2736" s="475" t="str">
        <f t="shared" si="319"/>
        <v>SB</v>
      </c>
      <c r="AT2736" s="475" t="str">
        <f t="shared" si="319"/>
        <v>5B</v>
      </c>
      <c r="AU2736" s="475">
        <f t="shared" si="319"/>
        <v>453</v>
      </c>
      <c r="AV2736" s="475" t="str">
        <f t="shared" si="319"/>
        <v>VOC</v>
      </c>
      <c r="AW2736" s="475" t="str">
        <f t="shared" si="319"/>
        <v>B</v>
      </c>
      <c r="AX2736" s="475" t="str">
        <f t="shared" si="319"/>
        <v>G</v>
      </c>
      <c r="AY2736" s="185" t="str">
        <f>IF(AND(SUM(AE2736:$AP2736)&gt;0,J2736&lt;&gt;""),CONCATENATE(B2736,"_",F2736,"_",AG2736),0)</f>
        <v>SH_1.4.1.1_1244</v>
      </c>
      <c r="AZ2736" s="203">
        <f>IF(AND(SUM(AE2736:$AP2736)&gt;0,D2736="BFS"),1,0)</f>
        <v>0</v>
      </c>
      <c r="BA2736" s="203">
        <f t="shared" si="318"/>
        <v>0</v>
      </c>
    </row>
    <row r="2737" spans="1:53" ht="30">
      <c r="A2737" s="185" t="str">
        <f>IF(AND(SUM(AE2737:AP2737)&gt;0,J2737&lt;&gt;""),CONCATENATE(B2737,"_",F2737,"_",$A$5,"_",SUMPRODUCT((B$9:B2737=B2737)*(F$9:F2737=F2737)*(SUM(AE2737:AP2737)&lt;&gt;0)*(J2737&lt;&gt;""))-1),0)</f>
        <v>SH_1.4.1.1_neu_4</v>
      </c>
      <c r="B2737" s="746" t="s">
        <v>867</v>
      </c>
      <c r="C2737" s="464" t="s">
        <v>1485</v>
      </c>
      <c r="D2737" s="89" t="s">
        <v>88</v>
      </c>
      <c r="E2737" s="465" t="s">
        <v>87</v>
      </c>
      <c r="F2737" s="658" t="s">
        <v>1713</v>
      </c>
      <c r="G2737" s="410" t="s">
        <v>1923</v>
      </c>
      <c r="H2737" s="432" t="s">
        <v>1047</v>
      </c>
      <c r="I2737" s="437" t="s">
        <v>1052</v>
      </c>
      <c r="J2737" s="432" t="s">
        <v>1053</v>
      </c>
      <c r="K2737" s="433" t="s">
        <v>950</v>
      </c>
      <c r="L2737" s="424" t="s">
        <v>1961</v>
      </c>
      <c r="M2737" s="425" t="s">
        <v>1952</v>
      </c>
      <c r="N2737" s="425" t="s">
        <v>300</v>
      </c>
      <c r="O2737" s="425" t="s">
        <v>1047</v>
      </c>
      <c r="P2737" s="425" t="s">
        <v>1047</v>
      </c>
      <c r="Q2737" s="425" t="s">
        <v>1986</v>
      </c>
      <c r="R2737" s="434" t="s">
        <v>1043</v>
      </c>
      <c r="S2737" s="434" t="s">
        <v>1043</v>
      </c>
      <c r="T2737" s="434" t="s">
        <v>951</v>
      </c>
      <c r="U2737" s="434" t="s">
        <v>1043</v>
      </c>
      <c r="V2737" s="434" t="s">
        <v>1047</v>
      </c>
      <c r="W2737" s="434" t="s">
        <v>1047</v>
      </c>
      <c r="X2737" s="434" t="s">
        <v>1047</v>
      </c>
      <c r="Y2737" s="434" t="s">
        <v>1047</v>
      </c>
      <c r="Z2737" s="434" t="s">
        <v>1043</v>
      </c>
      <c r="AA2737" s="782" t="s">
        <v>537</v>
      </c>
      <c r="AB2737" s="782" t="s">
        <v>118</v>
      </c>
      <c r="AC2737" s="458">
        <v>40057</v>
      </c>
      <c r="AD2737" s="435"/>
      <c r="AE2737" s="543">
        <v>207</v>
      </c>
      <c r="AF2737" s="543">
        <v>194</v>
      </c>
      <c r="AG2737" s="543">
        <v>260</v>
      </c>
      <c r="AH2737" s="543">
        <v>212</v>
      </c>
      <c r="AI2737" s="543">
        <v>195</v>
      </c>
      <c r="AJ2737" s="543">
        <v>266</v>
      </c>
      <c r="AK2737" s="543">
        <v>194</v>
      </c>
      <c r="AL2737" s="543">
        <v>258</v>
      </c>
      <c r="AM2737" s="543">
        <v>274</v>
      </c>
      <c r="AN2737" s="543">
        <v>395</v>
      </c>
      <c r="AO2737" s="549">
        <v>331</v>
      </c>
      <c r="AP2737" s="543">
        <v>432</v>
      </c>
      <c r="AQ2737" s="783"/>
      <c r="AR2737" s="746" t="s">
        <v>867</v>
      </c>
      <c r="AS2737" s="475" t="str">
        <f t="shared" ref="AS2737:AX2746" si="320">IF(SUM($AE2737:$AP2737)&gt;0,VLOOKUP($F2737,Schulart,AS$2,FALSE),0)</f>
        <v>SB</v>
      </c>
      <c r="AT2737" s="475" t="str">
        <f t="shared" si="320"/>
        <v>5B</v>
      </c>
      <c r="AU2737" s="475">
        <f t="shared" si="320"/>
        <v>453</v>
      </c>
      <c r="AV2737" s="475" t="str">
        <f t="shared" si="320"/>
        <v>VOC</v>
      </c>
      <c r="AW2737" s="475" t="str">
        <f t="shared" si="320"/>
        <v>B</v>
      </c>
      <c r="AX2737" s="475" t="str">
        <f t="shared" si="320"/>
        <v>G</v>
      </c>
      <c r="AY2737" s="185" t="str">
        <f>IF(AND(SUM(AE2737:$AP2737)&gt;0,J2737&lt;&gt;""),CONCATENATE(B2737,"_",F2737,"_",AG2737),0)</f>
        <v>SH_1.4.1.1_260</v>
      </c>
      <c r="AZ2737" s="203">
        <f>IF(AND(SUM(AE2737:$AP2737)&gt;0,D2737="BFS"),1,0)</f>
        <v>0</v>
      </c>
      <c r="BA2737" s="203">
        <f t="shared" si="318"/>
        <v>0</v>
      </c>
    </row>
    <row r="2738" spans="1:53" ht="25">
      <c r="A2738" s="185">
        <f>IF(AND(SUM(AE2738:AP2738)&gt;0,J2738&lt;&gt;""),CONCATENATE(B2738,"_",F2738,"_",$A$5,"_",SUMPRODUCT((B$9:B2738=B2738)*(F$9:F2738=F2738)*(SUM(AE2738:AP2738)&lt;&gt;0)*(J2738&lt;&gt;""))-1),0)</f>
        <v>0</v>
      </c>
      <c r="B2738" s="745" t="s">
        <v>867</v>
      </c>
      <c r="C2738" s="58" t="s">
        <v>89</v>
      </c>
      <c r="D2738" s="85" t="s">
        <v>88</v>
      </c>
      <c r="E2738" s="463" t="s">
        <v>90</v>
      </c>
      <c r="F2738" s="657" t="s">
        <v>1714</v>
      </c>
      <c r="G2738" s="420"/>
      <c r="H2738" s="418"/>
      <c r="I2738" s="418"/>
      <c r="J2738" s="418"/>
      <c r="K2738" s="418"/>
      <c r="L2738" s="419"/>
      <c r="M2738" s="419"/>
      <c r="N2738" s="419"/>
      <c r="O2738" s="419"/>
      <c r="P2738" s="419"/>
      <c r="Q2738" s="419"/>
      <c r="R2738" s="419"/>
      <c r="S2738" s="419"/>
      <c r="T2738" s="419"/>
      <c r="U2738" s="419"/>
      <c r="V2738" s="419"/>
      <c r="W2738" s="419"/>
      <c r="X2738" s="419"/>
      <c r="Y2738" s="419"/>
      <c r="Z2738" s="419"/>
      <c r="AA2738" s="420"/>
      <c r="AB2738" s="420"/>
      <c r="AC2738" s="457"/>
      <c r="AD2738" s="421"/>
      <c r="AE2738" s="536"/>
      <c r="AF2738" s="536"/>
      <c r="AG2738" s="536"/>
      <c r="AH2738" s="536"/>
      <c r="AI2738" s="537"/>
      <c r="AJ2738" s="537"/>
      <c r="AK2738" s="537"/>
      <c r="AL2738" s="537"/>
      <c r="AM2738" s="537"/>
      <c r="AN2738" s="537"/>
      <c r="AO2738" s="537"/>
      <c r="AP2738" s="537"/>
      <c r="AQ2738" s="422"/>
      <c r="AR2738" s="745" t="s">
        <v>867</v>
      </c>
      <c r="AS2738" s="475">
        <f t="shared" si="320"/>
        <v>0</v>
      </c>
      <c r="AT2738" s="475">
        <f t="shared" si="320"/>
        <v>0</v>
      </c>
      <c r="AU2738" s="475">
        <f t="shared" si="320"/>
        <v>0</v>
      </c>
      <c r="AV2738" s="475">
        <f t="shared" si="320"/>
        <v>0</v>
      </c>
      <c r="AW2738" s="475">
        <f t="shared" si="320"/>
        <v>0</v>
      </c>
      <c r="AX2738" s="475">
        <f t="shared" si="320"/>
        <v>0</v>
      </c>
      <c r="AY2738" s="185">
        <f>IF(AND(SUM(AE2738:$AP2738)&gt;0,J2738&lt;&gt;""),CONCATENATE(B2738,"_",F2738,"_",AG2738),0)</f>
        <v>0</v>
      </c>
      <c r="AZ2738" s="203">
        <f>IF(AND(SUM(AE2738:$AP2738)&gt;0,D2738="BFS"),1,0)</f>
        <v>0</v>
      </c>
      <c r="BA2738" s="203">
        <f t="shared" si="318"/>
        <v>0</v>
      </c>
    </row>
    <row r="2739" spans="1:53" ht="13">
      <c r="A2739" s="185">
        <f>IF(AND(SUM(AE2739:AP2739)&gt;0,J2739&lt;&gt;""),CONCATENATE(B2739,"_",F2739,"_",$A$5,"_",SUMPRODUCT((B$9:B2739=B2739)*(F$9:F2739=F2739)*(SUM(AE2739:AP2739)&lt;&gt;0)*(J2739&lt;&gt;""))-1),0)</f>
        <v>0</v>
      </c>
      <c r="B2739" s="746" t="s">
        <v>867</v>
      </c>
      <c r="C2739" s="464" t="s">
        <v>1493</v>
      </c>
      <c r="D2739" s="89" t="s">
        <v>88</v>
      </c>
      <c r="E2739" s="465" t="s">
        <v>90</v>
      </c>
      <c r="F2739" s="658" t="s">
        <v>1714</v>
      </c>
      <c r="G2739" s="410"/>
      <c r="H2739" s="432" t="s">
        <v>1043</v>
      </c>
      <c r="I2739" s="437" t="s">
        <v>1052</v>
      </c>
      <c r="J2739" s="432" t="s">
        <v>1053</v>
      </c>
      <c r="K2739" s="433"/>
      <c r="L2739" s="425"/>
      <c r="M2739" s="425"/>
      <c r="N2739" s="425"/>
      <c r="O2739" s="425"/>
      <c r="P2739" s="425"/>
      <c r="Q2739" s="425"/>
      <c r="R2739" s="434"/>
      <c r="S2739" s="434"/>
      <c r="T2739" s="434"/>
      <c r="U2739" s="434"/>
      <c r="V2739" s="434"/>
      <c r="W2739" s="434"/>
      <c r="X2739" s="434"/>
      <c r="Y2739" s="434"/>
      <c r="Z2739" s="434"/>
      <c r="AA2739" s="782"/>
      <c r="AB2739" s="442"/>
      <c r="AC2739" s="458"/>
      <c r="AD2739" s="435"/>
      <c r="AE2739" s="543"/>
      <c r="AF2739" s="543"/>
      <c r="AG2739" s="543"/>
      <c r="AH2739" s="543"/>
      <c r="AI2739" s="543"/>
      <c r="AJ2739" s="543"/>
      <c r="AK2739" s="544"/>
      <c r="AL2739" s="544"/>
      <c r="AM2739" s="544"/>
      <c r="AN2739" s="543"/>
      <c r="AO2739" s="545"/>
      <c r="AP2739" s="544"/>
      <c r="AQ2739" s="444"/>
      <c r="AR2739" s="746" t="s">
        <v>867</v>
      </c>
      <c r="AS2739" s="475">
        <f t="shared" si="320"/>
        <v>0</v>
      </c>
      <c r="AT2739" s="475">
        <f t="shared" si="320"/>
        <v>0</v>
      </c>
      <c r="AU2739" s="475">
        <f t="shared" si="320"/>
        <v>0</v>
      </c>
      <c r="AV2739" s="475">
        <f t="shared" si="320"/>
        <v>0</v>
      </c>
      <c r="AW2739" s="475">
        <f t="shared" si="320"/>
        <v>0</v>
      </c>
      <c r="AX2739" s="475">
        <f t="shared" si="320"/>
        <v>0</v>
      </c>
      <c r="AY2739" s="185">
        <f>IF(AND(SUM(AE2739:$AP2739)&gt;0,J2739&lt;&gt;""),CONCATENATE(B2739,"_",F2739,"_",AG2739),0)</f>
        <v>0</v>
      </c>
      <c r="AZ2739" s="203">
        <f>IF(AND(SUM(AE2739:$AP2739)&gt;0,D2739="BFS"),1,0)</f>
        <v>0</v>
      </c>
      <c r="BA2739" s="203">
        <f t="shared" si="318"/>
        <v>0</v>
      </c>
    </row>
    <row r="2740" spans="1:53" ht="13">
      <c r="A2740" s="185">
        <f>IF(AND(SUM(AE2740:AP2740)&gt;0,J2740&lt;&gt;""),CONCATENATE(B2740,"_",F2740,"_",$A$5,"_",SUMPRODUCT((B$9:B2740=B2740)*(F$9:F2740=F2740)*(SUM(AE2740:AP2740)&lt;&gt;0)*(J2740&lt;&gt;""))-1),0)</f>
        <v>0</v>
      </c>
      <c r="B2740" s="746" t="s">
        <v>867</v>
      </c>
      <c r="C2740" s="464" t="s">
        <v>1493</v>
      </c>
      <c r="D2740" s="89" t="s">
        <v>88</v>
      </c>
      <c r="E2740" s="465" t="s">
        <v>90</v>
      </c>
      <c r="F2740" s="658" t="s">
        <v>1714</v>
      </c>
      <c r="G2740" s="410"/>
      <c r="H2740" s="432" t="s">
        <v>1043</v>
      </c>
      <c r="I2740" s="437" t="s">
        <v>1052</v>
      </c>
      <c r="J2740" s="432" t="s">
        <v>1053</v>
      </c>
      <c r="K2740" s="433"/>
      <c r="L2740" s="425"/>
      <c r="M2740" s="425"/>
      <c r="N2740" s="425"/>
      <c r="O2740" s="425"/>
      <c r="P2740" s="425"/>
      <c r="Q2740" s="425"/>
      <c r="R2740" s="434"/>
      <c r="S2740" s="434"/>
      <c r="T2740" s="434"/>
      <c r="U2740" s="434"/>
      <c r="V2740" s="434"/>
      <c r="W2740" s="434"/>
      <c r="X2740" s="434"/>
      <c r="Y2740" s="434"/>
      <c r="Z2740" s="434"/>
      <c r="AA2740" s="782"/>
      <c r="AB2740" s="442"/>
      <c r="AC2740" s="458"/>
      <c r="AD2740" s="435"/>
      <c r="AE2740" s="543"/>
      <c r="AF2740" s="543"/>
      <c r="AG2740" s="543"/>
      <c r="AH2740" s="543"/>
      <c r="AI2740" s="543"/>
      <c r="AJ2740" s="543"/>
      <c r="AK2740" s="544"/>
      <c r="AL2740" s="544"/>
      <c r="AM2740" s="544"/>
      <c r="AN2740" s="543"/>
      <c r="AO2740" s="545"/>
      <c r="AP2740" s="544"/>
      <c r="AQ2740" s="444"/>
      <c r="AR2740" s="746" t="s">
        <v>867</v>
      </c>
      <c r="AS2740" s="475">
        <f t="shared" si="320"/>
        <v>0</v>
      </c>
      <c r="AT2740" s="475">
        <f t="shared" si="320"/>
        <v>0</v>
      </c>
      <c r="AU2740" s="475">
        <f t="shared" si="320"/>
        <v>0</v>
      </c>
      <c r="AV2740" s="475">
        <f t="shared" si="320"/>
        <v>0</v>
      </c>
      <c r="AW2740" s="475">
        <f t="shared" si="320"/>
        <v>0</v>
      </c>
      <c r="AX2740" s="475">
        <f t="shared" si="320"/>
        <v>0</v>
      </c>
      <c r="AY2740" s="185">
        <f>IF(AND(SUM(AE2740:$AP2740)&gt;0,J2740&lt;&gt;""),CONCATENATE(B2740,"_",F2740,"_",AG2740),0)</f>
        <v>0</v>
      </c>
      <c r="AZ2740" s="203">
        <f>IF(AND(SUM(AE2740:$AP2740)&gt;0,D2740="BFS"),1,0)</f>
        <v>0</v>
      </c>
      <c r="BA2740" s="203">
        <f t="shared" si="318"/>
        <v>0</v>
      </c>
    </row>
    <row r="2741" spans="1:53" ht="15.5">
      <c r="A2741" s="185">
        <f>IF(AND(SUM(AE2741:AP2741)&gt;0,J2741&lt;&gt;""),CONCATENATE(B2741,"_",F2741,"_",$A$5,"_",SUMPRODUCT((B$9:B2741=B2741)*(F$9:F2741=F2741)*(SUM(AE2741:AP2741)&lt;&gt;0)*(J2741&lt;&gt;""))-1),0)</f>
        <v>0</v>
      </c>
      <c r="B2741" s="165" t="s">
        <v>867</v>
      </c>
      <c r="C2741" s="69" t="s">
        <v>1981</v>
      </c>
      <c r="D2741" s="84"/>
      <c r="E2741" s="467"/>
      <c r="F2741" s="659"/>
      <c r="G2741" s="77"/>
      <c r="H2741" s="77"/>
      <c r="I2741" s="77"/>
      <c r="J2741" s="77"/>
      <c r="K2741" s="77"/>
      <c r="L2741" s="78"/>
      <c r="M2741" s="78"/>
      <c r="N2741" s="78"/>
      <c r="O2741" s="78"/>
      <c r="P2741" s="78"/>
      <c r="Q2741" s="78"/>
      <c r="R2741" s="78"/>
      <c r="S2741" s="78"/>
      <c r="T2741" s="78"/>
      <c r="U2741" s="78"/>
      <c r="V2741" s="78"/>
      <c r="W2741" s="78"/>
      <c r="X2741" s="78"/>
      <c r="Y2741" s="78"/>
      <c r="Z2741" s="78"/>
      <c r="AA2741" s="76"/>
      <c r="AB2741" s="76"/>
      <c r="AC2741" s="459"/>
      <c r="AD2741" s="71"/>
      <c r="AE2741" s="538"/>
      <c r="AF2741" s="538"/>
      <c r="AG2741" s="538"/>
      <c r="AH2741" s="538"/>
      <c r="AI2741" s="539"/>
      <c r="AJ2741" s="539"/>
      <c r="AK2741" s="539"/>
      <c r="AL2741" s="539"/>
      <c r="AM2741" s="539"/>
      <c r="AN2741" s="539"/>
      <c r="AO2741" s="539"/>
      <c r="AP2741" s="539"/>
      <c r="AQ2741" s="326"/>
      <c r="AR2741" s="165" t="s">
        <v>867</v>
      </c>
      <c r="AS2741" s="475">
        <f t="shared" si="320"/>
        <v>0</v>
      </c>
      <c r="AT2741" s="475">
        <f t="shared" si="320"/>
        <v>0</v>
      </c>
      <c r="AU2741" s="475">
        <f t="shared" si="320"/>
        <v>0</v>
      </c>
      <c r="AV2741" s="475">
        <f t="shared" si="320"/>
        <v>0</v>
      </c>
      <c r="AW2741" s="475">
        <f t="shared" si="320"/>
        <v>0</v>
      </c>
      <c r="AX2741" s="475">
        <f t="shared" si="320"/>
        <v>0</v>
      </c>
      <c r="AY2741" s="185">
        <f>IF(AND(SUM(AE2741:$AP2741)&gt;0,J2741&lt;&gt;""),CONCATENATE(B2741,"_",F2741,"_",AG2741),0)</f>
        <v>0</v>
      </c>
      <c r="AZ2741" s="203">
        <f>IF(AND(SUM(AE2741:$AP2741)&gt;0,D2741="BFS"),1,0)</f>
        <v>0</v>
      </c>
      <c r="BA2741" s="203">
        <f t="shared" si="318"/>
        <v>0</v>
      </c>
    </row>
    <row r="2742" spans="1:53" ht="25">
      <c r="A2742" s="185">
        <f>IF(AND(SUM(AE2742:AP2742)&gt;0,J2742&lt;&gt;""),CONCATENATE(B2742,"_",F2742,"_",$A$5,"_",SUMPRODUCT((B$9:B2742=B2742)*(F$9:F2742=F2742)*(SUM(AE2742:AP2742)&lt;&gt;0)*(J2742&lt;&gt;""))-1),0)</f>
        <v>0</v>
      </c>
      <c r="B2742" s="745" t="s">
        <v>867</v>
      </c>
      <c r="C2742" s="58" t="s">
        <v>73</v>
      </c>
      <c r="D2742" s="85" t="s">
        <v>1365</v>
      </c>
      <c r="E2742" s="463" t="s">
        <v>74</v>
      </c>
      <c r="F2742" s="657" t="s">
        <v>398</v>
      </c>
      <c r="G2742" s="420"/>
      <c r="H2742" s="418"/>
      <c r="I2742" s="418"/>
      <c r="J2742" s="418"/>
      <c r="K2742" s="418"/>
      <c r="L2742" s="419"/>
      <c r="M2742" s="419"/>
      <c r="N2742" s="419"/>
      <c r="O2742" s="419"/>
      <c r="P2742" s="419"/>
      <c r="Q2742" s="419"/>
      <c r="R2742" s="419"/>
      <c r="S2742" s="419"/>
      <c r="T2742" s="419"/>
      <c r="U2742" s="419"/>
      <c r="V2742" s="419"/>
      <c r="W2742" s="419"/>
      <c r="X2742" s="419"/>
      <c r="Y2742" s="419"/>
      <c r="Z2742" s="419"/>
      <c r="AA2742" s="420"/>
      <c r="AB2742" s="420"/>
      <c r="AC2742" s="457"/>
      <c r="AD2742" s="421"/>
      <c r="AE2742" s="536"/>
      <c r="AF2742" s="536"/>
      <c r="AG2742" s="536"/>
      <c r="AH2742" s="536"/>
      <c r="AI2742" s="537"/>
      <c r="AJ2742" s="537"/>
      <c r="AK2742" s="537"/>
      <c r="AL2742" s="537"/>
      <c r="AM2742" s="537"/>
      <c r="AN2742" s="537"/>
      <c r="AO2742" s="537"/>
      <c r="AP2742" s="537"/>
      <c r="AQ2742" s="422"/>
      <c r="AR2742" s="745" t="s">
        <v>867</v>
      </c>
      <c r="AS2742" s="475">
        <f t="shared" si="320"/>
        <v>0</v>
      </c>
      <c r="AT2742" s="475">
        <f t="shared" si="320"/>
        <v>0</v>
      </c>
      <c r="AU2742" s="475">
        <f t="shared" si="320"/>
        <v>0</v>
      </c>
      <c r="AV2742" s="475">
        <f t="shared" si="320"/>
        <v>0</v>
      </c>
      <c r="AW2742" s="475">
        <f t="shared" si="320"/>
        <v>0</v>
      </c>
      <c r="AX2742" s="475">
        <f t="shared" si="320"/>
        <v>0</v>
      </c>
      <c r="AY2742" s="185">
        <f>IF(AND(SUM(AE2742:$AP2742)&gt;0,J2742&lt;&gt;""),CONCATENATE(B2742,"_",F2742,"_",AG2742),0)</f>
        <v>0</v>
      </c>
      <c r="AZ2742" s="203">
        <f>IF(AND(SUM(AE2742:$AP2742)&gt;0,D2742="BFS"),1,0)</f>
        <v>0</v>
      </c>
      <c r="BA2742" s="203">
        <f t="shared" si="318"/>
        <v>0</v>
      </c>
    </row>
    <row r="2743" spans="1:53" ht="20">
      <c r="A2743" s="185" t="str">
        <f>IF(AND(SUM(AE2743:AP2743)&gt;0,J2743&lt;&gt;""),CONCATENATE(B2743,"_",F2743,"_",$A$5,"_",SUMPRODUCT((B$9:B2743=B2743)*(F$9:F2743=F2743)*(SUM(AE2743:AP2743)&lt;&gt;0)*(J2743&lt;&gt;""))-1),0)</f>
        <v>SH_1.4.2.1_neu_1</v>
      </c>
      <c r="B2743" s="746" t="s">
        <v>867</v>
      </c>
      <c r="C2743" s="464" t="s">
        <v>1486</v>
      </c>
      <c r="D2743" s="89" t="s">
        <v>1365</v>
      </c>
      <c r="E2743" s="465" t="s">
        <v>74</v>
      </c>
      <c r="F2743" s="658" t="s">
        <v>398</v>
      </c>
      <c r="G2743" s="410" t="s">
        <v>1515</v>
      </c>
      <c r="H2743" s="432" t="s">
        <v>1047</v>
      </c>
      <c r="I2743" s="437" t="s">
        <v>1052</v>
      </c>
      <c r="J2743" s="432" t="s">
        <v>1053</v>
      </c>
      <c r="K2743" s="433" t="s">
        <v>1069</v>
      </c>
      <c r="L2743" s="424" t="s">
        <v>1961</v>
      </c>
      <c r="M2743" s="425" t="s">
        <v>1836</v>
      </c>
      <c r="N2743" s="425" t="s">
        <v>1672</v>
      </c>
      <c r="O2743" s="425" t="s">
        <v>1047</v>
      </c>
      <c r="P2743" s="425" t="s">
        <v>1047</v>
      </c>
      <c r="Q2743" s="425" t="s">
        <v>1837</v>
      </c>
      <c r="R2743" s="434" t="s">
        <v>1043</v>
      </c>
      <c r="S2743" s="434" t="s">
        <v>1043</v>
      </c>
      <c r="T2743" s="434" t="s">
        <v>1955</v>
      </c>
      <c r="U2743" s="434" t="s">
        <v>1043</v>
      </c>
      <c r="V2743" s="434" t="s">
        <v>1047</v>
      </c>
      <c r="W2743" s="434" t="s">
        <v>1047</v>
      </c>
      <c r="X2743" s="434" t="s">
        <v>1047</v>
      </c>
      <c r="Y2743" s="434" t="s">
        <v>1047</v>
      </c>
      <c r="Z2743" s="434" t="s">
        <v>1956</v>
      </c>
      <c r="AA2743" s="782" t="s">
        <v>1838</v>
      </c>
      <c r="AB2743" s="782" t="s">
        <v>431</v>
      </c>
      <c r="AC2743" s="458">
        <v>40057</v>
      </c>
      <c r="AD2743" s="435"/>
      <c r="AE2743" s="543">
        <v>238</v>
      </c>
      <c r="AF2743" s="543">
        <v>244</v>
      </c>
      <c r="AG2743" s="543">
        <v>273</v>
      </c>
      <c r="AH2743" s="543">
        <v>271</v>
      </c>
      <c r="AI2743" s="543">
        <v>298</v>
      </c>
      <c r="AJ2743" s="543">
        <v>290</v>
      </c>
      <c r="AK2743" s="544">
        <v>271</v>
      </c>
      <c r="AL2743" s="544">
        <v>252</v>
      </c>
      <c r="AM2743" s="544">
        <v>229</v>
      </c>
      <c r="AN2743" s="543">
        <v>304</v>
      </c>
      <c r="AO2743" s="545">
        <v>316</v>
      </c>
      <c r="AP2743" s="544">
        <v>324</v>
      </c>
      <c r="AQ2743" s="783"/>
      <c r="AR2743" s="746" t="s">
        <v>867</v>
      </c>
      <c r="AS2743" s="475" t="str">
        <f t="shared" si="320"/>
        <v>SB</v>
      </c>
      <c r="AT2743" s="475" t="str">
        <f t="shared" si="320"/>
        <v>5B</v>
      </c>
      <c r="AU2743" s="475">
        <f t="shared" si="320"/>
        <v>453</v>
      </c>
      <c r="AV2743" s="475" t="str">
        <f t="shared" si="320"/>
        <v>VOC</v>
      </c>
      <c r="AW2743" s="475" t="str">
        <f t="shared" si="320"/>
        <v>B</v>
      </c>
      <c r="AX2743" s="475" t="str">
        <f t="shared" si="320"/>
        <v>G</v>
      </c>
      <c r="AY2743" s="185" t="str">
        <f>IF(AND(SUM(AE2743:$AP2743)&gt;0,J2743&lt;&gt;""),CONCATENATE(B2743,"_",F2743,"_",AG2743),0)</f>
        <v>SH_1.4.2.1_273</v>
      </c>
      <c r="AZ2743" s="203">
        <f>IF(AND(SUM(AE2743:$AP2743)&gt;0,D2743="BFS"),1,0)</f>
        <v>1</v>
      </c>
      <c r="BA2743" s="203" t="e">
        <f t="shared" si="318"/>
        <v>#REF!</v>
      </c>
    </row>
    <row r="2744" spans="1:53" ht="13">
      <c r="A2744" s="185">
        <f>IF(AND(SUM(AE2744:AP2744)&gt;0,J2744&lt;&gt;""),CONCATENATE(B2744,"_",F2744,"_",$A$5,"_",SUMPRODUCT((B$9:B2744=B2744)*(F$9:F2744=F2744)*(SUM(AE2744:AP2744)&lt;&gt;0)*(J2744&lt;&gt;""))-1),0)</f>
        <v>0</v>
      </c>
      <c r="B2744" s="746" t="s">
        <v>867</v>
      </c>
      <c r="C2744" s="464" t="s">
        <v>1486</v>
      </c>
      <c r="D2744" s="89" t="s">
        <v>1365</v>
      </c>
      <c r="E2744" s="465" t="s">
        <v>74</v>
      </c>
      <c r="F2744" s="658" t="s">
        <v>398</v>
      </c>
      <c r="G2744" s="410"/>
      <c r="H2744" s="432" t="s">
        <v>1043</v>
      </c>
      <c r="I2744" s="437" t="s">
        <v>1052</v>
      </c>
      <c r="J2744" s="432" t="s">
        <v>1053</v>
      </c>
      <c r="K2744" s="433"/>
      <c r="L2744" s="425"/>
      <c r="M2744" s="425"/>
      <c r="N2744" s="425"/>
      <c r="O2744" s="425" t="s">
        <v>1949</v>
      </c>
      <c r="P2744" s="425" t="s">
        <v>1949</v>
      </c>
      <c r="Q2744" s="425" t="s">
        <v>1949</v>
      </c>
      <c r="R2744" s="434" t="s">
        <v>1949</v>
      </c>
      <c r="S2744" s="434" t="s">
        <v>1949</v>
      </c>
      <c r="T2744" s="434"/>
      <c r="U2744" s="434" t="s">
        <v>1949</v>
      </c>
      <c r="V2744" s="434" t="s">
        <v>1949</v>
      </c>
      <c r="W2744" s="434" t="s">
        <v>1949</v>
      </c>
      <c r="X2744" s="434" t="s">
        <v>1949</v>
      </c>
      <c r="Y2744" s="434" t="s">
        <v>1949</v>
      </c>
      <c r="Z2744" s="434" t="s">
        <v>1949</v>
      </c>
      <c r="AA2744" s="782"/>
      <c r="AB2744" s="442"/>
      <c r="AC2744" s="458"/>
      <c r="AD2744" s="443"/>
      <c r="AE2744" s="543"/>
      <c r="AF2744" s="543"/>
      <c r="AG2744" s="543"/>
      <c r="AH2744" s="543"/>
      <c r="AI2744" s="543"/>
      <c r="AJ2744" s="543"/>
      <c r="AK2744" s="544"/>
      <c r="AL2744" s="544"/>
      <c r="AM2744" s="544"/>
      <c r="AN2744" s="543"/>
      <c r="AO2744" s="545"/>
      <c r="AP2744" s="544"/>
      <c r="AQ2744" s="444"/>
      <c r="AR2744" s="746" t="s">
        <v>867</v>
      </c>
      <c r="AS2744" s="475">
        <f t="shared" si="320"/>
        <v>0</v>
      </c>
      <c r="AT2744" s="475">
        <f t="shared" si="320"/>
        <v>0</v>
      </c>
      <c r="AU2744" s="475">
        <f t="shared" si="320"/>
        <v>0</v>
      </c>
      <c r="AV2744" s="475">
        <f t="shared" si="320"/>
        <v>0</v>
      </c>
      <c r="AW2744" s="475">
        <f t="shared" si="320"/>
        <v>0</v>
      </c>
      <c r="AX2744" s="475">
        <f t="shared" si="320"/>
        <v>0</v>
      </c>
      <c r="AY2744" s="185">
        <f>IF(AND(SUM(AE2744:$AP2744)&gt;0,J2744&lt;&gt;""),CONCATENATE(B2744,"_",F2744,"_",AG2744),0)</f>
        <v>0</v>
      </c>
      <c r="AZ2744" s="203">
        <f>IF(AND(SUM(AE2744:$AP2744)&gt;0,D2744="BFS"),1,0)</f>
        <v>0</v>
      </c>
      <c r="BA2744" s="203">
        <f t="shared" si="318"/>
        <v>0</v>
      </c>
    </row>
    <row r="2745" spans="1:53" ht="25">
      <c r="A2745" s="185">
        <f>IF(AND(SUM(AE2745:AP2745)&gt;0,J2745&lt;&gt;""),CONCATENATE(B2745,"_",F2745,"_",$A$5,"_",SUMPRODUCT((B$9:B2745=B2745)*(F$9:F2745=F2745)*(SUM(AE2745:AP2745)&lt;&gt;0)*(J2745&lt;&gt;""))-1),0)</f>
        <v>0</v>
      </c>
      <c r="B2745" s="745" t="s">
        <v>867</v>
      </c>
      <c r="C2745" s="58" t="s">
        <v>76</v>
      </c>
      <c r="D2745" s="85" t="s">
        <v>1365</v>
      </c>
      <c r="E2745" s="463" t="s">
        <v>77</v>
      </c>
      <c r="F2745" s="657" t="s">
        <v>642</v>
      </c>
      <c r="G2745" s="420"/>
      <c r="H2745" s="418"/>
      <c r="I2745" s="418"/>
      <c r="J2745" s="418"/>
      <c r="K2745" s="418"/>
      <c r="L2745" s="419"/>
      <c r="M2745" s="419"/>
      <c r="N2745" s="419"/>
      <c r="O2745" s="419"/>
      <c r="P2745" s="419"/>
      <c r="Q2745" s="419"/>
      <c r="R2745" s="419"/>
      <c r="S2745" s="419"/>
      <c r="T2745" s="419"/>
      <c r="U2745" s="419"/>
      <c r="V2745" s="419"/>
      <c r="W2745" s="419"/>
      <c r="X2745" s="419"/>
      <c r="Y2745" s="419"/>
      <c r="Z2745" s="419"/>
      <c r="AA2745" s="420"/>
      <c r="AB2745" s="420"/>
      <c r="AC2745" s="457"/>
      <c r="AD2745" s="421"/>
      <c r="AE2745" s="536"/>
      <c r="AF2745" s="536"/>
      <c r="AG2745" s="536"/>
      <c r="AH2745" s="536"/>
      <c r="AI2745" s="537"/>
      <c r="AJ2745" s="537"/>
      <c r="AK2745" s="537"/>
      <c r="AL2745" s="537"/>
      <c r="AM2745" s="537"/>
      <c r="AN2745" s="537"/>
      <c r="AO2745" s="537"/>
      <c r="AP2745" s="537"/>
      <c r="AQ2745" s="422"/>
      <c r="AR2745" s="745" t="s">
        <v>867</v>
      </c>
      <c r="AS2745" s="475">
        <f t="shared" si="320"/>
        <v>0</v>
      </c>
      <c r="AT2745" s="475">
        <f t="shared" si="320"/>
        <v>0</v>
      </c>
      <c r="AU2745" s="475">
        <f t="shared" si="320"/>
        <v>0</v>
      </c>
      <c r="AV2745" s="475">
        <f t="shared" si="320"/>
        <v>0</v>
      </c>
      <c r="AW2745" s="475">
        <f t="shared" si="320"/>
        <v>0</v>
      </c>
      <c r="AX2745" s="475">
        <f t="shared" si="320"/>
        <v>0</v>
      </c>
      <c r="AY2745" s="185">
        <f>IF(AND(SUM(AE2745:$AP2745)&gt;0,J2745&lt;&gt;""),CONCATENATE(B2745,"_",F2745,"_",AG2745),0)</f>
        <v>0</v>
      </c>
      <c r="AZ2745" s="203">
        <f>IF(AND(SUM(AE2745:$AP2745)&gt;0,D2745="BFS"),1,0)</f>
        <v>0</v>
      </c>
      <c r="BA2745" s="203">
        <f t="shared" si="318"/>
        <v>0</v>
      </c>
    </row>
    <row r="2746" spans="1:53" ht="13">
      <c r="A2746" s="185" t="str">
        <f>IF(AND(SUM(AE2746:AP2746)&gt;0,J2746&lt;&gt;""),CONCATENATE(B2746,"_",F2746,"_",$A$5,"_",SUMPRODUCT((B$9:B2746=B2746)*(F$9:F2746=F2746)*(SUM(AE2746:AP2746)&lt;&gt;0)*(J2746&lt;&gt;""))-1),0)</f>
        <v>SH_1.4.2.2_neu_1</v>
      </c>
      <c r="B2746" s="746" t="s">
        <v>867</v>
      </c>
      <c r="C2746" s="464" t="s">
        <v>1494</v>
      </c>
      <c r="D2746" s="89" t="s">
        <v>1365</v>
      </c>
      <c r="E2746" s="465" t="s">
        <v>77</v>
      </c>
      <c r="F2746" s="658" t="s">
        <v>642</v>
      </c>
      <c r="G2746" s="410" t="s">
        <v>776</v>
      </c>
      <c r="H2746" s="432" t="s">
        <v>1047</v>
      </c>
      <c r="I2746" s="437" t="s">
        <v>1052</v>
      </c>
      <c r="J2746" s="432" t="s">
        <v>1053</v>
      </c>
      <c r="K2746" s="433" t="s">
        <v>654</v>
      </c>
      <c r="L2746" s="424" t="s">
        <v>1961</v>
      </c>
      <c r="M2746" s="425" t="s">
        <v>1836</v>
      </c>
      <c r="N2746" s="425" t="s">
        <v>1985</v>
      </c>
      <c r="O2746" s="425" t="s">
        <v>1047</v>
      </c>
      <c r="P2746" s="425" t="s">
        <v>1043</v>
      </c>
      <c r="Q2746" s="425"/>
      <c r="R2746" s="434" t="s">
        <v>1043</v>
      </c>
      <c r="S2746" s="434" t="s">
        <v>1043</v>
      </c>
      <c r="T2746" s="434" t="s">
        <v>1955</v>
      </c>
      <c r="U2746" s="434" t="s">
        <v>1043</v>
      </c>
      <c r="V2746" s="434" t="s">
        <v>1047</v>
      </c>
      <c r="W2746" s="434" t="s">
        <v>1047</v>
      </c>
      <c r="X2746" s="434" t="s">
        <v>1047</v>
      </c>
      <c r="Y2746" s="434" t="s">
        <v>1047</v>
      </c>
      <c r="Z2746" s="434" t="s">
        <v>1043</v>
      </c>
      <c r="AA2746" s="782" t="s">
        <v>1838</v>
      </c>
      <c r="AB2746" s="782" t="s">
        <v>431</v>
      </c>
      <c r="AC2746" s="458">
        <v>40057</v>
      </c>
      <c r="AD2746" s="435"/>
      <c r="AE2746" s="543">
        <v>1197</v>
      </c>
      <c r="AF2746" s="543">
        <v>1184</v>
      </c>
      <c r="AG2746" s="543">
        <v>1160</v>
      </c>
      <c r="AH2746" s="543">
        <v>1161</v>
      </c>
      <c r="AI2746" s="543">
        <v>1227</v>
      </c>
      <c r="AJ2746" s="543">
        <v>1355</v>
      </c>
      <c r="AK2746" s="544">
        <v>1392</v>
      </c>
      <c r="AL2746" s="544">
        <v>1320</v>
      </c>
      <c r="AM2746" s="544">
        <v>1219</v>
      </c>
      <c r="AN2746" s="543">
        <v>1122</v>
      </c>
      <c r="AO2746" s="545">
        <v>1182</v>
      </c>
      <c r="AP2746" s="544">
        <v>1042</v>
      </c>
      <c r="AQ2746" s="783"/>
      <c r="AR2746" s="746" t="s">
        <v>867</v>
      </c>
      <c r="AS2746" s="475" t="str">
        <f t="shared" si="320"/>
        <v>SB</v>
      </c>
      <c r="AT2746" s="475" t="str">
        <f t="shared" si="320"/>
        <v>5B</v>
      </c>
      <c r="AU2746" s="475">
        <f t="shared" si="320"/>
        <v>453</v>
      </c>
      <c r="AV2746" s="475" t="str">
        <f t="shared" si="320"/>
        <v>VOC</v>
      </c>
      <c r="AW2746" s="475" t="str">
        <f t="shared" si="320"/>
        <v>B</v>
      </c>
      <c r="AX2746" s="475" t="str">
        <f t="shared" si="320"/>
        <v>S</v>
      </c>
      <c r="AY2746" s="185" t="str">
        <f>IF(AND(SUM(AE2746:$AP2746)&gt;0,J2746&lt;&gt;""),CONCATENATE(B2746,"_",F2746,"_",AG2746),0)</f>
        <v>SH_1.4.2.2_1160</v>
      </c>
      <c r="AZ2746" s="203">
        <f>IF(AND(SUM(AE2746:$AP2746)&gt;0,D2746="BFS"),1,0)</f>
        <v>1</v>
      </c>
      <c r="BA2746" s="203" t="e">
        <f t="shared" si="318"/>
        <v>#REF!</v>
      </c>
    </row>
    <row r="2747" spans="1:53" ht="13">
      <c r="A2747" s="185">
        <f>IF(AND(SUM(AE2747:AP2747)&gt;0,J2747&lt;&gt;""),CONCATENATE(B2747,"_",F2747,"_",$A$5,"_",SUMPRODUCT((B$9:B2747=B2747)*(F$9:F2747=F2747)*(SUM(AE2747:AP2747)&lt;&gt;0)*(J2747&lt;&gt;""))-1),0)</f>
        <v>0</v>
      </c>
      <c r="B2747" s="746" t="s">
        <v>867</v>
      </c>
      <c r="C2747" s="464" t="s">
        <v>1494</v>
      </c>
      <c r="D2747" s="89" t="s">
        <v>1365</v>
      </c>
      <c r="E2747" s="465" t="s">
        <v>77</v>
      </c>
      <c r="F2747" s="658" t="s">
        <v>642</v>
      </c>
      <c r="G2747" s="410"/>
      <c r="H2747" s="432" t="s">
        <v>1043</v>
      </c>
      <c r="I2747" s="437" t="s">
        <v>1052</v>
      </c>
      <c r="J2747" s="432" t="s">
        <v>1053</v>
      </c>
      <c r="K2747" s="433"/>
      <c r="L2747" s="425"/>
      <c r="M2747" s="425"/>
      <c r="N2747" s="425"/>
      <c r="O2747" s="425"/>
      <c r="P2747" s="425"/>
      <c r="Q2747" s="425"/>
      <c r="R2747" s="434"/>
      <c r="S2747" s="434"/>
      <c r="T2747" s="434"/>
      <c r="U2747" s="434"/>
      <c r="V2747" s="434"/>
      <c r="W2747" s="434"/>
      <c r="X2747" s="434"/>
      <c r="Y2747" s="434"/>
      <c r="Z2747" s="434"/>
      <c r="AA2747" s="782"/>
      <c r="AB2747" s="442"/>
      <c r="AC2747" s="458"/>
      <c r="AD2747" s="443"/>
      <c r="AE2747" s="543"/>
      <c r="AF2747" s="543"/>
      <c r="AG2747" s="543"/>
      <c r="AH2747" s="543"/>
      <c r="AI2747" s="543"/>
      <c r="AJ2747" s="543"/>
      <c r="AK2747" s="544"/>
      <c r="AL2747" s="544"/>
      <c r="AM2747" s="544"/>
      <c r="AN2747" s="543"/>
      <c r="AO2747" s="545"/>
      <c r="AP2747" s="544"/>
      <c r="AQ2747" s="444"/>
      <c r="AR2747" s="746" t="s">
        <v>867</v>
      </c>
      <c r="AS2747" s="475">
        <f t="shared" ref="AS2747:AX2756" si="321">IF(SUM($AE2747:$AP2747)&gt;0,VLOOKUP($F2747,Schulart,AS$2,FALSE),0)</f>
        <v>0</v>
      </c>
      <c r="AT2747" s="475">
        <f t="shared" si="321"/>
        <v>0</v>
      </c>
      <c r="AU2747" s="475">
        <f t="shared" si="321"/>
        <v>0</v>
      </c>
      <c r="AV2747" s="475">
        <f t="shared" si="321"/>
        <v>0</v>
      </c>
      <c r="AW2747" s="475">
        <f t="shared" si="321"/>
        <v>0</v>
      </c>
      <c r="AX2747" s="475">
        <f t="shared" si="321"/>
        <v>0</v>
      </c>
      <c r="AY2747" s="185">
        <f>IF(AND(SUM(AE2747:$AP2747)&gt;0,J2747&lt;&gt;""),CONCATENATE(B2747,"_",F2747,"_",AG2747),0)</f>
        <v>0</v>
      </c>
      <c r="AZ2747" s="203">
        <f>IF(AND(SUM(AE2747:$AP2747)&gt;0,D2747="BFS"),1,0)</f>
        <v>0</v>
      </c>
      <c r="BA2747" s="203">
        <f t="shared" si="318"/>
        <v>0</v>
      </c>
    </row>
    <row r="2748" spans="1:53" ht="25">
      <c r="A2748" s="185">
        <f>IF(AND(SUM(AE2748:AP2748)&gt;0,J2748&lt;&gt;""),CONCATENATE(B2748,"_",F2748,"_",$A$5,"_",SUMPRODUCT((B$9:B2748=B2748)*(F$9:F2748=F2748)*(SUM(AE2748:AP2748)&lt;&gt;0)*(J2748&lt;&gt;""))-1),0)</f>
        <v>0</v>
      </c>
      <c r="B2748" s="745" t="s">
        <v>867</v>
      </c>
      <c r="C2748" s="58" t="s">
        <v>78</v>
      </c>
      <c r="D2748" s="85" t="s">
        <v>1365</v>
      </c>
      <c r="E2748" s="463" t="s">
        <v>79</v>
      </c>
      <c r="F2748" s="657" t="s">
        <v>643</v>
      </c>
      <c r="G2748" s="420"/>
      <c r="H2748" s="418"/>
      <c r="I2748" s="418"/>
      <c r="J2748" s="418"/>
      <c r="K2748" s="418"/>
      <c r="L2748" s="419"/>
      <c r="M2748" s="419"/>
      <c r="N2748" s="419"/>
      <c r="O2748" s="419"/>
      <c r="P2748" s="419"/>
      <c r="Q2748" s="419"/>
      <c r="R2748" s="419"/>
      <c r="S2748" s="419"/>
      <c r="T2748" s="419"/>
      <c r="U2748" s="419"/>
      <c r="V2748" s="419"/>
      <c r="W2748" s="419"/>
      <c r="X2748" s="419"/>
      <c r="Y2748" s="419"/>
      <c r="Z2748" s="419"/>
      <c r="AA2748" s="420"/>
      <c r="AB2748" s="420"/>
      <c r="AC2748" s="457"/>
      <c r="AD2748" s="421"/>
      <c r="AE2748" s="536"/>
      <c r="AF2748" s="536"/>
      <c r="AG2748" s="536"/>
      <c r="AH2748" s="536"/>
      <c r="AI2748" s="537"/>
      <c r="AJ2748" s="537"/>
      <c r="AK2748" s="537"/>
      <c r="AL2748" s="537"/>
      <c r="AM2748" s="537"/>
      <c r="AN2748" s="537"/>
      <c r="AO2748" s="537"/>
      <c r="AP2748" s="537"/>
      <c r="AQ2748" s="422"/>
      <c r="AR2748" s="745" t="s">
        <v>867</v>
      </c>
      <c r="AS2748" s="475">
        <f t="shared" si="321"/>
        <v>0</v>
      </c>
      <c r="AT2748" s="475">
        <f t="shared" si="321"/>
        <v>0</v>
      </c>
      <c r="AU2748" s="475">
        <f t="shared" si="321"/>
        <v>0</v>
      </c>
      <c r="AV2748" s="475">
        <f t="shared" si="321"/>
        <v>0</v>
      </c>
      <c r="AW2748" s="475">
        <f t="shared" si="321"/>
        <v>0</v>
      </c>
      <c r="AX2748" s="475">
        <f t="shared" si="321"/>
        <v>0</v>
      </c>
      <c r="AY2748" s="185">
        <f>IF(AND(SUM(AE2748:$AP2748)&gt;0,J2748&lt;&gt;""),CONCATENATE(B2748,"_",F2748,"_",AG2748),0)</f>
        <v>0</v>
      </c>
      <c r="AZ2748" s="203">
        <f>IF(AND(SUM(AE2748:$AP2748)&gt;0,D2748="BFS"),1,0)</f>
        <v>0</v>
      </c>
      <c r="BA2748" s="203">
        <f t="shared" si="318"/>
        <v>0</v>
      </c>
    </row>
    <row r="2749" spans="1:53" ht="13">
      <c r="A2749" s="185" t="str">
        <f>IF(AND(SUM(AE2749:AP2749)&gt;0,J2749&lt;&gt;""),CONCATENATE(B2749,"_",F2749,"_",$A$5,"_",SUMPRODUCT((B$9:B2749=B2749)*(F$9:F2749=F2749)*(SUM(AE2749:AP2749)&lt;&gt;0)*(J2749&lt;&gt;""))-1),0)</f>
        <v>SH_1.4.2.3_neu_1</v>
      </c>
      <c r="B2749" s="746" t="s">
        <v>867</v>
      </c>
      <c r="C2749" s="464" t="s">
        <v>1941</v>
      </c>
      <c r="D2749" s="89" t="s">
        <v>1365</v>
      </c>
      <c r="E2749" s="465" t="s">
        <v>79</v>
      </c>
      <c r="F2749" s="658" t="s">
        <v>643</v>
      </c>
      <c r="G2749" s="410"/>
      <c r="H2749" s="432" t="s">
        <v>1043</v>
      </c>
      <c r="I2749" s="437" t="s">
        <v>1052</v>
      </c>
      <c r="J2749" s="432" t="s">
        <v>1053</v>
      </c>
      <c r="K2749" s="433"/>
      <c r="L2749" s="425"/>
      <c r="M2749" s="425"/>
      <c r="N2749" s="425"/>
      <c r="O2749" s="425" t="s">
        <v>1949</v>
      </c>
      <c r="P2749" s="425" t="s">
        <v>1949</v>
      </c>
      <c r="Q2749" s="425" t="s">
        <v>1949</v>
      </c>
      <c r="R2749" s="434" t="s">
        <v>1949</v>
      </c>
      <c r="S2749" s="434" t="s">
        <v>1949</v>
      </c>
      <c r="T2749" s="434"/>
      <c r="U2749" s="434" t="s">
        <v>1949</v>
      </c>
      <c r="V2749" s="434" t="s">
        <v>1949</v>
      </c>
      <c r="W2749" s="434" t="s">
        <v>1949</v>
      </c>
      <c r="X2749" s="434" t="s">
        <v>1949</v>
      </c>
      <c r="Y2749" s="434" t="s">
        <v>1949</v>
      </c>
      <c r="Z2749" s="434" t="s">
        <v>1949</v>
      </c>
      <c r="AA2749" s="782"/>
      <c r="AB2749" s="442"/>
      <c r="AC2749" s="458"/>
      <c r="AD2749" s="443"/>
      <c r="AE2749" s="543">
        <v>1465</v>
      </c>
      <c r="AF2749" s="543">
        <v>1501</v>
      </c>
      <c r="AG2749" s="543">
        <v>1518</v>
      </c>
      <c r="AH2749" s="543">
        <v>1607</v>
      </c>
      <c r="AI2749" s="543">
        <v>1813</v>
      </c>
      <c r="AJ2749" s="543">
        <v>1881</v>
      </c>
      <c r="AK2749" s="544">
        <v>1993</v>
      </c>
      <c r="AL2749" s="544">
        <v>2064</v>
      </c>
      <c r="AM2749" s="544">
        <v>2146</v>
      </c>
      <c r="AN2749" s="543">
        <v>2292</v>
      </c>
      <c r="AO2749" s="545">
        <v>2394</v>
      </c>
      <c r="AP2749" s="544">
        <v>2337</v>
      </c>
      <c r="AQ2749" s="444"/>
      <c r="AR2749" s="746" t="s">
        <v>867</v>
      </c>
      <c r="AS2749" s="475" t="str">
        <f t="shared" si="321"/>
        <v>SB</v>
      </c>
      <c r="AT2749" s="475" t="str">
        <f t="shared" si="321"/>
        <v>5B</v>
      </c>
      <c r="AU2749" s="475">
        <f t="shared" si="321"/>
        <v>655</v>
      </c>
      <c r="AV2749" s="475" t="str">
        <f t="shared" si="321"/>
        <v>VOC</v>
      </c>
      <c r="AW2749" s="475" t="str">
        <f t="shared" si="321"/>
        <v>B</v>
      </c>
      <c r="AX2749" s="475" t="str">
        <f t="shared" si="321"/>
        <v>E</v>
      </c>
      <c r="AY2749" s="185" t="str">
        <f>IF(AND(SUM(AE2749:$AP2749)&gt;0,J2749&lt;&gt;""),CONCATENATE(B2749,"_",F2749,"_",AG2749),0)</f>
        <v>SH_1.4.2.3_1518</v>
      </c>
      <c r="AZ2749" s="203">
        <f>IF(AND(SUM(AE2749:$AP2749)&gt;0,D2749="BFS"),1,0)</f>
        <v>1</v>
      </c>
      <c r="BA2749" s="203" t="e">
        <f t="shared" si="318"/>
        <v>#REF!</v>
      </c>
    </row>
    <row r="2750" spans="1:53" ht="13">
      <c r="A2750" s="185">
        <f>IF(AND(SUM(AE2750:AP2750)&gt;0,J2750&lt;&gt;""),CONCATENATE(B2750,"_",F2750,"_",$A$5,"_",SUMPRODUCT((B$9:B2750=B2750)*(F$9:F2750=F2750)*(SUM(AE2750:AP2750)&lt;&gt;0)*(J2750&lt;&gt;""))-1),0)</f>
        <v>0</v>
      </c>
      <c r="B2750" s="746" t="s">
        <v>867</v>
      </c>
      <c r="C2750" s="464" t="s">
        <v>1941</v>
      </c>
      <c r="D2750" s="89" t="s">
        <v>1365</v>
      </c>
      <c r="E2750" s="465" t="s">
        <v>79</v>
      </c>
      <c r="F2750" s="658" t="s">
        <v>643</v>
      </c>
      <c r="G2750" s="410"/>
      <c r="H2750" s="432" t="s">
        <v>1043</v>
      </c>
      <c r="I2750" s="437" t="s">
        <v>1052</v>
      </c>
      <c r="J2750" s="432" t="s">
        <v>1053</v>
      </c>
      <c r="K2750" s="433"/>
      <c r="L2750" s="425"/>
      <c r="M2750" s="425"/>
      <c r="N2750" s="425"/>
      <c r="O2750" s="425" t="s">
        <v>1949</v>
      </c>
      <c r="P2750" s="425" t="s">
        <v>1949</v>
      </c>
      <c r="Q2750" s="425" t="s">
        <v>1949</v>
      </c>
      <c r="R2750" s="434" t="s">
        <v>1949</v>
      </c>
      <c r="S2750" s="434" t="s">
        <v>1949</v>
      </c>
      <c r="T2750" s="434"/>
      <c r="U2750" s="434" t="s">
        <v>1949</v>
      </c>
      <c r="V2750" s="434" t="s">
        <v>1949</v>
      </c>
      <c r="W2750" s="434" t="s">
        <v>1949</v>
      </c>
      <c r="X2750" s="434" t="s">
        <v>1949</v>
      </c>
      <c r="Y2750" s="434" t="s">
        <v>1949</v>
      </c>
      <c r="Z2750" s="434" t="s">
        <v>1949</v>
      </c>
      <c r="AA2750" s="782"/>
      <c r="AB2750" s="442"/>
      <c r="AC2750" s="458"/>
      <c r="AD2750" s="443"/>
      <c r="AE2750" s="543"/>
      <c r="AF2750" s="543"/>
      <c r="AG2750" s="543"/>
      <c r="AH2750" s="543"/>
      <c r="AI2750" s="543"/>
      <c r="AJ2750" s="543"/>
      <c r="AK2750" s="544"/>
      <c r="AL2750" s="544"/>
      <c r="AM2750" s="544"/>
      <c r="AN2750" s="543"/>
      <c r="AO2750" s="545"/>
      <c r="AP2750" s="544"/>
      <c r="AQ2750" s="444"/>
      <c r="AR2750" s="746" t="s">
        <v>867</v>
      </c>
      <c r="AS2750" s="475">
        <f t="shared" si="321"/>
        <v>0</v>
      </c>
      <c r="AT2750" s="475">
        <f t="shared" si="321"/>
        <v>0</v>
      </c>
      <c r="AU2750" s="475">
        <f t="shared" si="321"/>
        <v>0</v>
      </c>
      <c r="AV2750" s="475">
        <f t="shared" si="321"/>
        <v>0</v>
      </c>
      <c r="AW2750" s="475">
        <f t="shared" si="321"/>
        <v>0</v>
      </c>
      <c r="AX2750" s="475">
        <f t="shared" si="321"/>
        <v>0</v>
      </c>
      <c r="AY2750" s="185">
        <f>IF(AND(SUM(AE2750:$AP2750)&gt;0,J2750&lt;&gt;""),CONCATENATE(B2750,"_",F2750,"_",AG2750),0)</f>
        <v>0</v>
      </c>
      <c r="AZ2750" s="203">
        <f>IF(AND(SUM(AE2750:$AP2750)&gt;0,D2750="BFS"),1,0)</f>
        <v>0</v>
      </c>
      <c r="BA2750" s="203">
        <f t="shared" si="318"/>
        <v>0</v>
      </c>
    </row>
    <row r="2751" spans="1:53" ht="25">
      <c r="A2751" s="185">
        <f>IF(AND(SUM(AE2751:AP2751)&gt;0,J2751&lt;&gt;""),CONCATENATE(B2751,"_",F2751,"_",$A$5,"_",SUMPRODUCT((B$9:B2751=B2751)*(F$9:F2751=F2751)*(SUM(AE2751:AP2751)&lt;&gt;0)*(J2751&lt;&gt;""))-1),0)</f>
        <v>0</v>
      </c>
      <c r="B2751" s="745" t="s">
        <v>867</v>
      </c>
      <c r="C2751" s="58" t="s">
        <v>80</v>
      </c>
      <c r="D2751" s="85" t="s">
        <v>1365</v>
      </c>
      <c r="E2751" s="463" t="s">
        <v>81</v>
      </c>
      <c r="F2751" s="657" t="s">
        <v>644</v>
      </c>
      <c r="G2751" s="420"/>
      <c r="H2751" s="418"/>
      <c r="I2751" s="418"/>
      <c r="J2751" s="418"/>
      <c r="K2751" s="418"/>
      <c r="L2751" s="419"/>
      <c r="M2751" s="419"/>
      <c r="N2751" s="419"/>
      <c r="O2751" s="419"/>
      <c r="P2751" s="419"/>
      <c r="Q2751" s="419"/>
      <c r="R2751" s="419"/>
      <c r="S2751" s="419"/>
      <c r="T2751" s="419"/>
      <c r="U2751" s="419"/>
      <c r="V2751" s="419"/>
      <c r="W2751" s="419"/>
      <c r="X2751" s="419"/>
      <c r="Y2751" s="419"/>
      <c r="Z2751" s="419"/>
      <c r="AA2751" s="420"/>
      <c r="AB2751" s="420"/>
      <c r="AC2751" s="457"/>
      <c r="AD2751" s="421"/>
      <c r="AE2751" s="536"/>
      <c r="AF2751" s="536"/>
      <c r="AG2751" s="536"/>
      <c r="AH2751" s="536"/>
      <c r="AI2751" s="537"/>
      <c r="AJ2751" s="537"/>
      <c r="AK2751" s="537"/>
      <c r="AL2751" s="537"/>
      <c r="AM2751" s="537"/>
      <c r="AN2751" s="537"/>
      <c r="AO2751" s="537"/>
      <c r="AP2751" s="537"/>
      <c r="AQ2751" s="422"/>
      <c r="AR2751" s="745" t="s">
        <v>867</v>
      </c>
      <c r="AS2751" s="475">
        <f t="shared" si="321"/>
        <v>0</v>
      </c>
      <c r="AT2751" s="475">
        <f t="shared" si="321"/>
        <v>0</v>
      </c>
      <c r="AU2751" s="475">
        <f t="shared" si="321"/>
        <v>0</v>
      </c>
      <c r="AV2751" s="475">
        <f t="shared" si="321"/>
        <v>0</v>
      </c>
      <c r="AW2751" s="475">
        <f t="shared" si="321"/>
        <v>0</v>
      </c>
      <c r="AX2751" s="475">
        <f t="shared" si="321"/>
        <v>0</v>
      </c>
      <c r="AY2751" s="185">
        <f>IF(AND(SUM(AE2751:$AP2751)&gt;0,J2751&lt;&gt;""),CONCATENATE(B2751,"_",F2751,"_",AG2751),0)</f>
        <v>0</v>
      </c>
      <c r="AZ2751" s="203">
        <f>IF(AND(SUM(AE2751:$AP2751)&gt;0,D2751="BFS"),1,0)</f>
        <v>0</v>
      </c>
      <c r="BA2751" s="203">
        <f t="shared" si="318"/>
        <v>0</v>
      </c>
    </row>
    <row r="2752" spans="1:53" ht="20">
      <c r="A2752" s="185">
        <f>IF(AND(SUM(AE2752:AP2752)&gt;0,J2752&lt;&gt;""),CONCATENATE(B2752,"_",F2752,"_",$A$5,"_",SUMPRODUCT((B$9:B2752=B2752)*(F$9:F2752=F2752)*(SUM(AE2752:AP2752)&lt;&gt;0)*(J2752&lt;&gt;""))-1),0)</f>
        <v>0</v>
      </c>
      <c r="B2752" s="746" t="s">
        <v>867</v>
      </c>
      <c r="C2752" s="464" t="s">
        <v>1945</v>
      </c>
      <c r="D2752" s="89" t="s">
        <v>1365</v>
      </c>
      <c r="E2752" s="465" t="s">
        <v>81</v>
      </c>
      <c r="F2752" s="658" t="s">
        <v>644</v>
      </c>
      <c r="G2752" s="410" t="s">
        <v>777</v>
      </c>
      <c r="H2752" s="432" t="s">
        <v>1047</v>
      </c>
      <c r="I2752" s="437" t="s">
        <v>1052</v>
      </c>
      <c r="J2752" s="432" t="s">
        <v>1053</v>
      </c>
      <c r="K2752" s="433" t="s">
        <v>1069</v>
      </c>
      <c r="L2752" s="424" t="s">
        <v>1961</v>
      </c>
      <c r="M2752" s="425" t="s">
        <v>1836</v>
      </c>
      <c r="N2752" s="425" t="s">
        <v>1244</v>
      </c>
      <c r="O2752" s="425" t="s">
        <v>1047</v>
      </c>
      <c r="P2752" s="425" t="s">
        <v>1043</v>
      </c>
      <c r="Q2752" s="425"/>
      <c r="R2752" s="434" t="s">
        <v>1043</v>
      </c>
      <c r="S2752" s="434" t="s">
        <v>1043</v>
      </c>
      <c r="T2752" s="434" t="s">
        <v>1955</v>
      </c>
      <c r="U2752" s="434" t="s">
        <v>1043</v>
      </c>
      <c r="V2752" s="434" t="s">
        <v>1047</v>
      </c>
      <c r="W2752" s="434" t="s">
        <v>1047</v>
      </c>
      <c r="X2752" s="434" t="s">
        <v>1047</v>
      </c>
      <c r="Y2752" s="434" t="s">
        <v>1047</v>
      </c>
      <c r="Z2752" s="434" t="s">
        <v>1043</v>
      </c>
      <c r="AA2752" s="782" t="s">
        <v>1838</v>
      </c>
      <c r="AB2752" s="782" t="s">
        <v>431</v>
      </c>
      <c r="AC2752" s="458">
        <v>40057</v>
      </c>
      <c r="AD2752" s="435"/>
      <c r="AE2752" s="543"/>
      <c r="AF2752" s="543"/>
      <c r="AG2752" s="543"/>
      <c r="AH2752" s="543"/>
      <c r="AI2752" s="543"/>
      <c r="AJ2752" s="543"/>
      <c r="AK2752" s="544"/>
      <c r="AL2752" s="544"/>
      <c r="AM2752" s="544"/>
      <c r="AN2752" s="543"/>
      <c r="AO2752" s="545"/>
      <c r="AP2752" s="544"/>
      <c r="AQ2752" s="783"/>
      <c r="AR2752" s="746" t="s">
        <v>867</v>
      </c>
      <c r="AS2752" s="475">
        <f t="shared" si="321"/>
        <v>0</v>
      </c>
      <c r="AT2752" s="475">
        <f t="shared" si="321"/>
        <v>0</v>
      </c>
      <c r="AU2752" s="475">
        <f t="shared" si="321"/>
        <v>0</v>
      </c>
      <c r="AV2752" s="475">
        <f t="shared" si="321"/>
        <v>0</v>
      </c>
      <c r="AW2752" s="475">
        <f t="shared" si="321"/>
        <v>0</v>
      </c>
      <c r="AX2752" s="475">
        <f t="shared" si="321"/>
        <v>0</v>
      </c>
      <c r="AY2752" s="185">
        <f>IF(AND(SUM(AE2752:$AP2752)&gt;0,J2752&lt;&gt;""),CONCATENATE(B2752,"_",F2752,"_",AG2752),0)</f>
        <v>0</v>
      </c>
      <c r="AZ2752" s="203">
        <f>IF(AND(SUM(AE2752:$AP2752)&gt;0,D2752="BFS"),1,0)</f>
        <v>0</v>
      </c>
      <c r="BA2752" s="203">
        <f t="shared" si="318"/>
        <v>0</v>
      </c>
    </row>
    <row r="2753" spans="1:53" ht="25">
      <c r="A2753" s="185">
        <f>IF(AND(SUM(AE2753:AP2753)&gt;0,J2753&lt;&gt;""),CONCATENATE(B2753,"_",F2753,"_",$A$5,"_",SUMPRODUCT((B$9:B2753=B2753)*(F$9:F2753=F2753)*(SUM(AE2753:AP2753)&lt;&gt;0)*(J2753&lt;&gt;""))-1),0)</f>
        <v>0</v>
      </c>
      <c r="B2753" s="745" t="s">
        <v>867</v>
      </c>
      <c r="C2753" s="58" t="s">
        <v>82</v>
      </c>
      <c r="D2753" s="85" t="s">
        <v>1365</v>
      </c>
      <c r="E2753" s="463" t="s">
        <v>83</v>
      </c>
      <c r="F2753" s="657" t="s">
        <v>645</v>
      </c>
      <c r="G2753" s="420"/>
      <c r="H2753" s="418"/>
      <c r="I2753" s="418"/>
      <c r="J2753" s="418"/>
      <c r="K2753" s="418"/>
      <c r="L2753" s="419"/>
      <c r="M2753" s="419"/>
      <c r="N2753" s="419"/>
      <c r="O2753" s="419"/>
      <c r="P2753" s="419"/>
      <c r="Q2753" s="419"/>
      <c r="R2753" s="419"/>
      <c r="S2753" s="419"/>
      <c r="T2753" s="419"/>
      <c r="U2753" s="419"/>
      <c r="V2753" s="419"/>
      <c r="W2753" s="419"/>
      <c r="X2753" s="419"/>
      <c r="Y2753" s="419"/>
      <c r="Z2753" s="419"/>
      <c r="AA2753" s="420"/>
      <c r="AB2753" s="420"/>
      <c r="AC2753" s="457"/>
      <c r="AD2753" s="421"/>
      <c r="AE2753" s="536"/>
      <c r="AF2753" s="536"/>
      <c r="AG2753" s="536"/>
      <c r="AH2753" s="536"/>
      <c r="AI2753" s="537"/>
      <c r="AJ2753" s="537"/>
      <c r="AK2753" s="537"/>
      <c r="AL2753" s="537"/>
      <c r="AM2753" s="537"/>
      <c r="AN2753" s="537"/>
      <c r="AO2753" s="537"/>
      <c r="AP2753" s="537"/>
      <c r="AQ2753" s="422"/>
      <c r="AR2753" s="745" t="s">
        <v>867</v>
      </c>
      <c r="AS2753" s="475">
        <f t="shared" si="321"/>
        <v>0</v>
      </c>
      <c r="AT2753" s="475">
        <f t="shared" si="321"/>
        <v>0</v>
      </c>
      <c r="AU2753" s="475">
        <f t="shared" si="321"/>
        <v>0</v>
      </c>
      <c r="AV2753" s="475">
        <f t="shared" si="321"/>
        <v>0</v>
      </c>
      <c r="AW2753" s="475">
        <f t="shared" si="321"/>
        <v>0</v>
      </c>
      <c r="AX2753" s="475">
        <f t="shared" si="321"/>
        <v>0</v>
      </c>
      <c r="AY2753" s="185">
        <f>IF(AND(SUM(AE2753:$AP2753)&gt;0,J2753&lt;&gt;""),CONCATENATE(B2753,"_",F2753,"_",AG2753),0)</f>
        <v>0</v>
      </c>
      <c r="AZ2753" s="203">
        <f>IF(AND(SUM(AE2753:$AP2753)&gt;0,D2753="BFS"),1,0)</f>
        <v>0</v>
      </c>
      <c r="BA2753" s="203">
        <f t="shared" si="318"/>
        <v>0</v>
      </c>
    </row>
    <row r="2754" spans="1:53" ht="13">
      <c r="A2754" s="185">
        <f>IF(AND(SUM(AE2754:AP2754)&gt;0,J2754&lt;&gt;""),CONCATENATE(B2754,"_",F2754,"_",$A$5,"_",SUMPRODUCT((B$9:B2754=B2754)*(F$9:F2754=F2754)*(SUM(AE2754:AP2754)&lt;&gt;0)*(J2754&lt;&gt;""))-1),0)</f>
        <v>0</v>
      </c>
      <c r="B2754" s="746" t="s">
        <v>867</v>
      </c>
      <c r="C2754" s="464" t="s">
        <v>127</v>
      </c>
      <c r="D2754" s="89" t="s">
        <v>1365</v>
      </c>
      <c r="E2754" s="465" t="s">
        <v>83</v>
      </c>
      <c r="F2754" s="658" t="s">
        <v>645</v>
      </c>
      <c r="G2754" s="410"/>
      <c r="H2754" s="432" t="s">
        <v>1043</v>
      </c>
      <c r="I2754" s="437" t="s">
        <v>1052</v>
      </c>
      <c r="J2754" s="432" t="s">
        <v>1053</v>
      </c>
      <c r="K2754" s="433"/>
      <c r="L2754" s="425"/>
      <c r="M2754" s="425"/>
      <c r="N2754" s="425"/>
      <c r="O2754" s="425"/>
      <c r="P2754" s="425"/>
      <c r="Q2754" s="425"/>
      <c r="R2754" s="434"/>
      <c r="S2754" s="434"/>
      <c r="T2754" s="434"/>
      <c r="U2754" s="434"/>
      <c r="V2754" s="434"/>
      <c r="W2754" s="434"/>
      <c r="X2754" s="434"/>
      <c r="Y2754" s="434"/>
      <c r="Z2754" s="434"/>
      <c r="AA2754" s="782"/>
      <c r="AB2754" s="442"/>
      <c r="AC2754" s="458"/>
      <c r="AD2754" s="443"/>
      <c r="AE2754" s="543"/>
      <c r="AF2754" s="543"/>
      <c r="AG2754" s="543"/>
      <c r="AH2754" s="543"/>
      <c r="AI2754" s="543"/>
      <c r="AJ2754" s="543"/>
      <c r="AK2754" s="544"/>
      <c r="AL2754" s="544"/>
      <c r="AM2754" s="544"/>
      <c r="AN2754" s="543"/>
      <c r="AO2754" s="545"/>
      <c r="AP2754" s="544"/>
      <c r="AQ2754" s="444"/>
      <c r="AR2754" s="746" t="s">
        <v>867</v>
      </c>
      <c r="AS2754" s="475">
        <f t="shared" si="321"/>
        <v>0</v>
      </c>
      <c r="AT2754" s="475">
        <f t="shared" si="321"/>
        <v>0</v>
      </c>
      <c r="AU2754" s="475">
        <f t="shared" si="321"/>
        <v>0</v>
      </c>
      <c r="AV2754" s="475">
        <f t="shared" si="321"/>
        <v>0</v>
      </c>
      <c r="AW2754" s="475">
        <f t="shared" si="321"/>
        <v>0</v>
      </c>
      <c r="AX2754" s="475">
        <f t="shared" si="321"/>
        <v>0</v>
      </c>
      <c r="AY2754" s="185">
        <f>IF(AND(SUM(AE2754:$AP2754)&gt;0,J2754&lt;&gt;""),CONCATENATE(B2754,"_",F2754,"_",AG2754),0)</f>
        <v>0</v>
      </c>
      <c r="AZ2754" s="203">
        <f>IF(AND(SUM(AE2754:$AP2754)&gt;0,D2754="BFS"),1,0)</f>
        <v>0</v>
      </c>
      <c r="BA2754" s="203">
        <f t="shared" si="318"/>
        <v>0</v>
      </c>
    </row>
    <row r="2755" spans="1:53" ht="15.5">
      <c r="A2755" s="185">
        <f>IF(AND(SUM(AE2755:AP2755)&gt;0,J2755&lt;&gt;""),CONCATENATE(B2755,"_",F2755,"_",$A$5,"_",SUMPRODUCT((B$9:B2755=B2755)*(F$9:F2755=F2755)*(SUM(AE2755:AP2755)&lt;&gt;0)*(J2755&lt;&gt;""))-1),0)</f>
        <v>0</v>
      </c>
      <c r="B2755" s="165" t="s">
        <v>867</v>
      </c>
      <c r="C2755" s="69" t="s">
        <v>801</v>
      </c>
      <c r="D2755" s="84"/>
      <c r="E2755" s="467"/>
      <c r="F2755" s="659"/>
      <c r="G2755" s="78"/>
      <c r="H2755" s="78"/>
      <c r="I2755" s="78"/>
      <c r="J2755" s="78"/>
      <c r="K2755" s="78"/>
      <c r="L2755" s="78"/>
      <c r="M2755" s="78"/>
      <c r="N2755" s="78"/>
      <c r="O2755" s="78"/>
      <c r="P2755" s="78"/>
      <c r="Q2755" s="78"/>
      <c r="R2755" s="78"/>
      <c r="S2755" s="78"/>
      <c r="T2755" s="78"/>
      <c r="U2755" s="78"/>
      <c r="V2755" s="78"/>
      <c r="W2755" s="78"/>
      <c r="X2755" s="78"/>
      <c r="Y2755" s="78"/>
      <c r="Z2755" s="78"/>
      <c r="AA2755" s="76"/>
      <c r="AB2755" s="76"/>
      <c r="AC2755" s="459"/>
      <c r="AD2755" s="71"/>
      <c r="AE2755" s="538"/>
      <c r="AF2755" s="538"/>
      <c r="AG2755" s="538"/>
      <c r="AH2755" s="538"/>
      <c r="AI2755" s="539"/>
      <c r="AJ2755" s="539"/>
      <c r="AK2755" s="539"/>
      <c r="AL2755" s="539"/>
      <c r="AM2755" s="539"/>
      <c r="AN2755" s="539"/>
      <c r="AO2755" s="539"/>
      <c r="AP2755" s="539"/>
      <c r="AQ2755" s="326"/>
      <c r="AR2755" s="165" t="s">
        <v>867</v>
      </c>
      <c r="AS2755" s="475">
        <f t="shared" si="321"/>
        <v>0</v>
      </c>
      <c r="AT2755" s="475">
        <f t="shared" si="321"/>
        <v>0</v>
      </c>
      <c r="AU2755" s="475">
        <f t="shared" si="321"/>
        <v>0</v>
      </c>
      <c r="AV2755" s="475">
        <f t="shared" si="321"/>
        <v>0</v>
      </c>
      <c r="AW2755" s="475">
        <f t="shared" si="321"/>
        <v>0</v>
      </c>
      <c r="AX2755" s="475">
        <f t="shared" si="321"/>
        <v>0</v>
      </c>
      <c r="AY2755" s="185">
        <f>IF(AND(SUM(AE2755:$AP2755)&gt;0,J2755&lt;&gt;""),CONCATENATE(B2755,"_",F2755,"_",AG2755),0)</f>
        <v>0</v>
      </c>
      <c r="AZ2755" s="203">
        <f>IF(AND(SUM(AE2755:$AP2755)&gt;0,D2755="BFS"),1,0)</f>
        <v>0</v>
      </c>
      <c r="BA2755" s="203">
        <f t="shared" si="318"/>
        <v>0</v>
      </c>
    </row>
    <row r="2756" spans="1:53" ht="25">
      <c r="A2756" s="185">
        <f>IF(AND(SUM(AE2756:AP2756)&gt;0,J2756&lt;&gt;""),CONCATENATE(B2756,"_",F2756,"_",$A$5,"_",SUMPRODUCT((B$9:B2756=B2756)*(F$9:F2756=F2756)*(SUM(AE2756:AP2756)&lt;&gt;0)*(J2756&lt;&gt;""))-1),0)</f>
        <v>0</v>
      </c>
      <c r="B2756" s="745" t="s">
        <v>867</v>
      </c>
      <c r="C2756" s="58" t="s">
        <v>73</v>
      </c>
      <c r="D2756" s="85" t="s">
        <v>85</v>
      </c>
      <c r="E2756" s="463" t="s">
        <v>84</v>
      </c>
      <c r="F2756" s="657" t="s">
        <v>1715</v>
      </c>
      <c r="G2756" s="420"/>
      <c r="H2756" s="418"/>
      <c r="I2756" s="418"/>
      <c r="J2756" s="418"/>
      <c r="K2756" s="418"/>
      <c r="L2756" s="419"/>
      <c r="M2756" s="419"/>
      <c r="N2756" s="419"/>
      <c r="O2756" s="419"/>
      <c r="P2756" s="419"/>
      <c r="Q2756" s="419"/>
      <c r="R2756" s="419"/>
      <c r="S2756" s="419"/>
      <c r="T2756" s="419"/>
      <c r="U2756" s="419"/>
      <c r="V2756" s="419"/>
      <c r="W2756" s="419"/>
      <c r="X2756" s="419"/>
      <c r="Y2756" s="419"/>
      <c r="Z2756" s="419"/>
      <c r="AA2756" s="420"/>
      <c r="AB2756" s="420"/>
      <c r="AC2756" s="457"/>
      <c r="AD2756" s="421"/>
      <c r="AE2756" s="536"/>
      <c r="AF2756" s="536"/>
      <c r="AG2756" s="536"/>
      <c r="AH2756" s="536"/>
      <c r="AI2756" s="537"/>
      <c r="AJ2756" s="537"/>
      <c r="AK2756" s="537"/>
      <c r="AL2756" s="537"/>
      <c r="AM2756" s="537"/>
      <c r="AN2756" s="537"/>
      <c r="AO2756" s="537"/>
      <c r="AP2756" s="537"/>
      <c r="AQ2756" s="422"/>
      <c r="AR2756" s="745" t="s">
        <v>867</v>
      </c>
      <c r="AS2756" s="475">
        <f t="shared" si="321"/>
        <v>0</v>
      </c>
      <c r="AT2756" s="475">
        <f t="shared" si="321"/>
        <v>0</v>
      </c>
      <c r="AU2756" s="475">
        <f t="shared" si="321"/>
        <v>0</v>
      </c>
      <c r="AV2756" s="475">
        <f t="shared" si="321"/>
        <v>0</v>
      </c>
      <c r="AW2756" s="475">
        <f t="shared" si="321"/>
        <v>0</v>
      </c>
      <c r="AX2756" s="475">
        <f t="shared" si="321"/>
        <v>0</v>
      </c>
      <c r="AY2756" s="185">
        <f>IF(AND(SUM(AE2756:$AP2756)&gt;0,J2756&lt;&gt;""),CONCATENATE(B2756,"_",F2756,"_",AG2756),0)</f>
        <v>0</v>
      </c>
      <c r="AZ2756" s="203">
        <f>IF(AND(SUM(AE2756:$AP2756)&gt;0,D2756="BFS"),1,0)</f>
        <v>0</v>
      </c>
      <c r="BA2756" s="203">
        <f t="shared" si="318"/>
        <v>0</v>
      </c>
    </row>
    <row r="2757" spans="1:53" ht="13">
      <c r="A2757" s="185">
        <f>IF(AND(SUM(AE2757:AP2757)&gt;0,J2757&lt;&gt;""),CONCATENATE(B2757,"_",F2757,"_",$A$5,"_",SUMPRODUCT((B$9:B2757=B2757)*(F$9:F2757=F2757)*(SUM(AE2757:AP2757)&lt;&gt;0)*(J2757&lt;&gt;""))-1),0)</f>
        <v>0</v>
      </c>
      <c r="B2757" s="746" t="s">
        <v>867</v>
      </c>
      <c r="C2757" s="464" t="s">
        <v>395</v>
      </c>
      <c r="D2757" s="89" t="s">
        <v>85</v>
      </c>
      <c r="E2757" s="465" t="s">
        <v>84</v>
      </c>
      <c r="F2757" s="658" t="s">
        <v>1715</v>
      </c>
      <c r="G2757" s="82"/>
      <c r="H2757" s="432" t="s">
        <v>1043</v>
      </c>
      <c r="I2757" s="437" t="s">
        <v>1052</v>
      </c>
      <c r="J2757" s="432" t="s">
        <v>1053</v>
      </c>
      <c r="K2757" s="447"/>
      <c r="L2757" s="425"/>
      <c r="M2757" s="425"/>
      <c r="N2757" s="425"/>
      <c r="O2757" s="425"/>
      <c r="P2757" s="425"/>
      <c r="Q2757" s="425"/>
      <c r="R2757" s="425"/>
      <c r="S2757" s="425"/>
      <c r="T2757" s="425"/>
      <c r="U2757" s="425"/>
      <c r="V2757" s="425"/>
      <c r="W2757" s="425"/>
      <c r="X2757" s="425"/>
      <c r="Y2757" s="425"/>
      <c r="Z2757" s="425"/>
      <c r="AA2757" s="782"/>
      <c r="AB2757" s="448"/>
      <c r="AC2757" s="458"/>
      <c r="AD2757" s="181"/>
      <c r="AE2757" s="533"/>
      <c r="AF2757" s="533"/>
      <c r="AG2757" s="533"/>
      <c r="AH2757" s="533"/>
      <c r="AI2757" s="533"/>
      <c r="AJ2757" s="533"/>
      <c r="AK2757" s="534"/>
      <c r="AL2757" s="534"/>
      <c r="AM2757" s="534"/>
      <c r="AN2757" s="533"/>
      <c r="AO2757" s="535"/>
      <c r="AP2757" s="534"/>
      <c r="AQ2757" s="430"/>
      <c r="AR2757" s="746" t="s">
        <v>867</v>
      </c>
      <c r="AS2757" s="475">
        <f t="shared" ref="AS2757:AX2766" si="322">IF(SUM($AE2757:$AP2757)&gt;0,VLOOKUP($F2757,Schulart,AS$2,FALSE),0)</f>
        <v>0</v>
      </c>
      <c r="AT2757" s="475">
        <f t="shared" si="322"/>
        <v>0</v>
      </c>
      <c r="AU2757" s="475">
        <f t="shared" si="322"/>
        <v>0</v>
      </c>
      <c r="AV2757" s="475">
        <f t="shared" si="322"/>
        <v>0</v>
      </c>
      <c r="AW2757" s="475">
        <f t="shared" si="322"/>
        <v>0</v>
      </c>
      <c r="AX2757" s="475">
        <f t="shared" si="322"/>
        <v>0</v>
      </c>
      <c r="AY2757" s="185">
        <f>IF(AND(SUM(AE2757:$AP2757)&gt;0,J2757&lt;&gt;""),CONCATENATE(B2757,"_",F2757,"_",AG2757),0)</f>
        <v>0</v>
      </c>
      <c r="AZ2757" s="203">
        <f>IF(AND(SUM(AE2757:$AP2757)&gt;0,D2757="BFS"),1,0)</f>
        <v>0</v>
      </c>
      <c r="BA2757" s="203">
        <f t="shared" si="318"/>
        <v>0</v>
      </c>
    </row>
    <row r="2758" spans="1:53" ht="13">
      <c r="A2758" s="185">
        <f>IF(AND(SUM(AE2758:AP2758)&gt;0,J2758&lt;&gt;""),CONCATENATE(B2758,"_",F2758,"_",$A$5,"_",SUMPRODUCT((B$9:B2758=B2758)*(F$9:F2758=F2758)*(SUM(AE2758:AP2758)&lt;&gt;0)*(J2758&lt;&gt;""))-1),0)</f>
        <v>0</v>
      </c>
      <c r="B2758" s="746" t="s">
        <v>867</v>
      </c>
      <c r="C2758" s="464" t="s">
        <v>395</v>
      </c>
      <c r="D2758" s="89" t="s">
        <v>85</v>
      </c>
      <c r="E2758" s="465" t="s">
        <v>84</v>
      </c>
      <c r="F2758" s="658" t="s">
        <v>1715</v>
      </c>
      <c r="G2758" s="82"/>
      <c r="H2758" s="432" t="s">
        <v>1043</v>
      </c>
      <c r="I2758" s="437" t="s">
        <v>1052</v>
      </c>
      <c r="J2758" s="432" t="s">
        <v>1053</v>
      </c>
      <c r="K2758" s="447"/>
      <c r="L2758" s="425"/>
      <c r="M2758" s="425"/>
      <c r="N2758" s="425"/>
      <c r="O2758" s="425"/>
      <c r="P2758" s="425"/>
      <c r="Q2758" s="425"/>
      <c r="R2758" s="425"/>
      <c r="S2758" s="425"/>
      <c r="T2758" s="425"/>
      <c r="U2758" s="425"/>
      <c r="V2758" s="425"/>
      <c r="W2758" s="425"/>
      <c r="X2758" s="425"/>
      <c r="Y2758" s="425"/>
      <c r="Z2758" s="425"/>
      <c r="AA2758" s="782"/>
      <c r="AB2758" s="448"/>
      <c r="AC2758" s="458"/>
      <c r="AD2758" s="181"/>
      <c r="AE2758" s="533"/>
      <c r="AF2758" s="533"/>
      <c r="AG2758" s="533"/>
      <c r="AH2758" s="533"/>
      <c r="AI2758" s="533"/>
      <c r="AJ2758" s="533"/>
      <c r="AK2758" s="534"/>
      <c r="AL2758" s="534"/>
      <c r="AM2758" s="534"/>
      <c r="AN2758" s="533"/>
      <c r="AO2758" s="535"/>
      <c r="AP2758" s="534"/>
      <c r="AQ2758" s="430"/>
      <c r="AR2758" s="746" t="s">
        <v>867</v>
      </c>
      <c r="AS2758" s="475">
        <f t="shared" si="322"/>
        <v>0</v>
      </c>
      <c r="AT2758" s="475">
        <f t="shared" si="322"/>
        <v>0</v>
      </c>
      <c r="AU2758" s="475">
        <f t="shared" si="322"/>
        <v>0</v>
      </c>
      <c r="AV2758" s="475">
        <f t="shared" si="322"/>
        <v>0</v>
      </c>
      <c r="AW2758" s="475">
        <f t="shared" si="322"/>
        <v>0</v>
      </c>
      <c r="AX2758" s="475">
        <f t="shared" si="322"/>
        <v>0</v>
      </c>
      <c r="AY2758" s="185">
        <f>IF(AND(SUM(AE2758:$AP2758)&gt;0,J2758&lt;&gt;""),CONCATENATE(B2758,"_",F2758,"_",AG2758),0)</f>
        <v>0</v>
      </c>
      <c r="AZ2758" s="203">
        <f>IF(AND(SUM(AE2758:$AP2758)&gt;0,D2758="BFS"),1,0)</f>
        <v>0</v>
      </c>
      <c r="BA2758" s="203">
        <f t="shared" si="318"/>
        <v>0</v>
      </c>
    </row>
    <row r="2759" spans="1:53" ht="25">
      <c r="A2759" s="185">
        <f>IF(AND(SUM(AE2759:AP2759)&gt;0,J2759&lt;&gt;""),CONCATENATE(B2759,"_",F2759,"_",$A$5,"_",SUMPRODUCT((B$9:B2759=B2759)*(F$9:F2759=F2759)*(SUM(AE2759:AP2759)&lt;&gt;0)*(J2759&lt;&gt;""))-1),0)</f>
        <v>0</v>
      </c>
      <c r="B2759" s="745" t="s">
        <v>867</v>
      </c>
      <c r="C2759" s="58" t="s">
        <v>76</v>
      </c>
      <c r="D2759" s="85" t="s">
        <v>85</v>
      </c>
      <c r="E2759" s="463" t="s">
        <v>84</v>
      </c>
      <c r="F2759" s="657" t="s">
        <v>1716</v>
      </c>
      <c r="G2759" s="420"/>
      <c r="H2759" s="418"/>
      <c r="I2759" s="418"/>
      <c r="J2759" s="418"/>
      <c r="K2759" s="418"/>
      <c r="L2759" s="419"/>
      <c r="M2759" s="419"/>
      <c r="N2759" s="419"/>
      <c r="O2759" s="419"/>
      <c r="P2759" s="419"/>
      <c r="Q2759" s="419"/>
      <c r="R2759" s="419"/>
      <c r="S2759" s="419"/>
      <c r="T2759" s="419"/>
      <c r="U2759" s="419"/>
      <c r="V2759" s="419"/>
      <c r="W2759" s="419"/>
      <c r="X2759" s="419"/>
      <c r="Y2759" s="419"/>
      <c r="Z2759" s="419"/>
      <c r="AA2759" s="420"/>
      <c r="AB2759" s="420"/>
      <c r="AC2759" s="457"/>
      <c r="AD2759" s="421"/>
      <c r="AE2759" s="536"/>
      <c r="AF2759" s="536"/>
      <c r="AG2759" s="536"/>
      <c r="AH2759" s="536"/>
      <c r="AI2759" s="537"/>
      <c r="AJ2759" s="537"/>
      <c r="AK2759" s="537"/>
      <c r="AL2759" s="537"/>
      <c r="AM2759" s="537"/>
      <c r="AN2759" s="537"/>
      <c r="AO2759" s="537"/>
      <c r="AP2759" s="537"/>
      <c r="AQ2759" s="422"/>
      <c r="AR2759" s="745" t="s">
        <v>867</v>
      </c>
      <c r="AS2759" s="475">
        <f t="shared" si="322"/>
        <v>0</v>
      </c>
      <c r="AT2759" s="475">
        <f t="shared" si="322"/>
        <v>0</v>
      </c>
      <c r="AU2759" s="475">
        <f t="shared" si="322"/>
        <v>0</v>
      </c>
      <c r="AV2759" s="475">
        <f t="shared" si="322"/>
        <v>0</v>
      </c>
      <c r="AW2759" s="475">
        <f t="shared" si="322"/>
        <v>0</v>
      </c>
      <c r="AX2759" s="475">
        <f t="shared" si="322"/>
        <v>0</v>
      </c>
      <c r="AY2759" s="185">
        <f>IF(AND(SUM(AE2759:$AP2759)&gt;0,J2759&lt;&gt;""),CONCATENATE(B2759,"_",F2759,"_",AG2759),0)</f>
        <v>0</v>
      </c>
      <c r="AZ2759" s="203">
        <f>IF(AND(SUM(AE2759:$AP2759)&gt;0,D2759="BFS"),1,0)</f>
        <v>0</v>
      </c>
      <c r="BA2759" s="203">
        <f t="shared" si="318"/>
        <v>0</v>
      </c>
    </row>
    <row r="2760" spans="1:53" ht="40">
      <c r="A2760" s="185" t="str">
        <f>IF(AND(SUM(AE2760:AP2760)&gt;0,J2760&lt;&gt;""),CONCATENATE(B2760,"_",F2760,"_",$A$5,"_",SUMPRODUCT((B$9:B2760=B2760)*(F$9:F2760=F2760)*(SUM(AE2760:AP2760)&lt;&gt;0)*(J2760&lt;&gt;""))-1),0)</f>
        <v>SH_1.4.3.2_neu_1</v>
      </c>
      <c r="B2760" s="746" t="s">
        <v>867</v>
      </c>
      <c r="C2760" s="464" t="s">
        <v>1932</v>
      </c>
      <c r="D2760" s="89" t="s">
        <v>85</v>
      </c>
      <c r="E2760" s="465" t="s">
        <v>84</v>
      </c>
      <c r="F2760" s="658" t="s">
        <v>1716</v>
      </c>
      <c r="G2760" s="410" t="s">
        <v>1203</v>
      </c>
      <c r="H2760" s="432" t="s">
        <v>1047</v>
      </c>
      <c r="I2760" s="437" t="s">
        <v>1052</v>
      </c>
      <c r="J2760" s="432" t="s">
        <v>1053</v>
      </c>
      <c r="K2760" s="433" t="s">
        <v>778</v>
      </c>
      <c r="L2760" s="424" t="s">
        <v>1961</v>
      </c>
      <c r="M2760" s="425" t="s">
        <v>1840</v>
      </c>
      <c r="N2760" s="425" t="s">
        <v>1804</v>
      </c>
      <c r="O2760" s="425" t="s">
        <v>1047</v>
      </c>
      <c r="P2760" s="425" t="s">
        <v>1047</v>
      </c>
      <c r="Q2760" s="425" t="s">
        <v>1841</v>
      </c>
      <c r="R2760" s="434" t="s">
        <v>1043</v>
      </c>
      <c r="S2760" s="434" t="s">
        <v>1043</v>
      </c>
      <c r="T2760" s="434" t="s">
        <v>1955</v>
      </c>
      <c r="U2760" s="434" t="s">
        <v>1043</v>
      </c>
      <c r="V2760" s="434" t="s">
        <v>1047</v>
      </c>
      <c r="W2760" s="434" t="s">
        <v>1047</v>
      </c>
      <c r="X2760" s="434" t="s">
        <v>1047</v>
      </c>
      <c r="Y2760" s="434" t="s">
        <v>1047</v>
      </c>
      <c r="Z2760" s="434" t="s">
        <v>1043</v>
      </c>
      <c r="AA2760" s="782" t="s">
        <v>1842</v>
      </c>
      <c r="AB2760" s="782" t="s">
        <v>1843</v>
      </c>
      <c r="AC2760" s="458">
        <v>40057</v>
      </c>
      <c r="AD2760" s="435"/>
      <c r="AE2760" s="543">
        <v>73</v>
      </c>
      <c r="AF2760" s="543">
        <v>65</v>
      </c>
      <c r="AG2760" s="543">
        <v>34</v>
      </c>
      <c r="AH2760" s="543">
        <v>104</v>
      </c>
      <c r="AI2760" s="543">
        <v>190</v>
      </c>
      <c r="AJ2760" s="543">
        <v>447</v>
      </c>
      <c r="AK2760" s="544">
        <v>371</v>
      </c>
      <c r="AL2760" s="544">
        <v>355</v>
      </c>
      <c r="AM2760" s="544">
        <v>362</v>
      </c>
      <c r="AN2760" s="543">
        <v>380</v>
      </c>
      <c r="AO2760" s="545">
        <v>360</v>
      </c>
      <c r="AP2760" s="544">
        <v>381</v>
      </c>
      <c r="AQ2760" s="783"/>
      <c r="AR2760" s="746" t="s">
        <v>867</v>
      </c>
      <c r="AS2760" s="475" t="str">
        <f t="shared" si="322"/>
        <v>SB</v>
      </c>
      <c r="AT2760" s="475" t="str">
        <f t="shared" si="322"/>
        <v>5B</v>
      </c>
      <c r="AU2760" s="475">
        <f t="shared" si="322"/>
        <v>453</v>
      </c>
      <c r="AV2760" s="475" t="str">
        <f t="shared" si="322"/>
        <v>VOC</v>
      </c>
      <c r="AW2760" s="475" t="str">
        <f t="shared" si="322"/>
        <v>B</v>
      </c>
      <c r="AX2760" s="475" t="str">
        <f t="shared" si="322"/>
        <v>S</v>
      </c>
      <c r="AY2760" s="185" t="str">
        <f>IF(AND(SUM(AE2760:$AP2760)&gt;0,J2760&lt;&gt;""),CONCATENATE(B2760,"_",F2760,"_",AG2760),0)</f>
        <v>SH_1.4.3.2_34</v>
      </c>
      <c r="AZ2760" s="203">
        <f>IF(AND(SUM(AE2760:$AP2760)&gt;0,D2760="BFS"),1,0)</f>
        <v>0</v>
      </c>
      <c r="BA2760" s="203">
        <f t="shared" si="318"/>
        <v>0</v>
      </c>
    </row>
    <row r="2761" spans="1:53" ht="40">
      <c r="A2761" s="185" t="str">
        <f>IF(AND(SUM(AE2761:AP2761)&gt;0,J2761&lt;&gt;""),CONCATENATE(B2761,"_",F2761,"_",$A$5,"_",SUMPRODUCT((B$9:B2761=B2761)*(F$9:F2761=F2761)*(SUM(AE2761:AP2761)&lt;&gt;0)*(J2761&lt;&gt;""))-1),0)</f>
        <v>SH_1.4.3.2_neu_2</v>
      </c>
      <c r="B2761" s="746" t="s">
        <v>867</v>
      </c>
      <c r="C2761" s="464" t="s">
        <v>1932</v>
      </c>
      <c r="D2761" s="89" t="s">
        <v>85</v>
      </c>
      <c r="E2761" s="465" t="s">
        <v>84</v>
      </c>
      <c r="F2761" s="658" t="s">
        <v>1716</v>
      </c>
      <c r="G2761" s="410" t="s">
        <v>1204</v>
      </c>
      <c r="H2761" s="432" t="s">
        <v>1047</v>
      </c>
      <c r="I2761" s="437" t="s">
        <v>1052</v>
      </c>
      <c r="J2761" s="432" t="s">
        <v>1053</v>
      </c>
      <c r="K2761" s="433" t="s">
        <v>778</v>
      </c>
      <c r="L2761" s="424" t="s">
        <v>1961</v>
      </c>
      <c r="M2761" s="425" t="s">
        <v>1840</v>
      </c>
      <c r="N2761" s="425" t="s">
        <v>1389</v>
      </c>
      <c r="O2761" s="425" t="s">
        <v>1047</v>
      </c>
      <c r="P2761" s="425" t="s">
        <v>1047</v>
      </c>
      <c r="Q2761" s="425" t="s">
        <v>1841</v>
      </c>
      <c r="R2761" s="434" t="s">
        <v>1043</v>
      </c>
      <c r="S2761" s="434" t="s">
        <v>1047</v>
      </c>
      <c r="T2761" s="434" t="s">
        <v>1955</v>
      </c>
      <c r="U2761" s="434" t="s">
        <v>1043</v>
      </c>
      <c r="V2761" s="434" t="s">
        <v>1047</v>
      </c>
      <c r="W2761" s="434" t="s">
        <v>1047</v>
      </c>
      <c r="X2761" s="434" t="s">
        <v>1047</v>
      </c>
      <c r="Y2761" s="434" t="s">
        <v>1047</v>
      </c>
      <c r="Z2761" s="434" t="s">
        <v>1043</v>
      </c>
      <c r="AA2761" s="782" t="s">
        <v>1842</v>
      </c>
      <c r="AB2761" s="782" t="s">
        <v>1843</v>
      </c>
      <c r="AC2761" s="458">
        <v>40057</v>
      </c>
      <c r="AD2761" s="435"/>
      <c r="AE2761" s="543">
        <v>141</v>
      </c>
      <c r="AF2761" s="543">
        <v>111</v>
      </c>
      <c r="AG2761" s="543">
        <v>148</v>
      </c>
      <c r="AH2761" s="543">
        <v>126</v>
      </c>
      <c r="AI2761" s="543">
        <v>56</v>
      </c>
      <c r="AJ2761" s="543">
        <v>29</v>
      </c>
      <c r="AK2761" s="544">
        <v>98</v>
      </c>
      <c r="AL2761" s="544">
        <v>127</v>
      </c>
      <c r="AM2761" s="544">
        <v>120</v>
      </c>
      <c r="AN2761" s="543">
        <v>148</v>
      </c>
      <c r="AO2761" s="545">
        <v>162</v>
      </c>
      <c r="AP2761" s="544">
        <v>143</v>
      </c>
      <c r="AQ2761" s="783"/>
      <c r="AR2761" s="746" t="s">
        <v>867</v>
      </c>
      <c r="AS2761" s="475" t="str">
        <f t="shared" si="322"/>
        <v>SB</v>
      </c>
      <c r="AT2761" s="475" t="str">
        <f t="shared" si="322"/>
        <v>5B</v>
      </c>
      <c r="AU2761" s="475">
        <f t="shared" si="322"/>
        <v>453</v>
      </c>
      <c r="AV2761" s="475" t="str">
        <f t="shared" si="322"/>
        <v>VOC</v>
      </c>
      <c r="AW2761" s="475" t="str">
        <f t="shared" si="322"/>
        <v>B</v>
      </c>
      <c r="AX2761" s="475" t="str">
        <f t="shared" si="322"/>
        <v>S</v>
      </c>
      <c r="AY2761" s="185" t="str">
        <f>IF(AND(SUM(AE2761:$AP2761)&gt;0,J2761&lt;&gt;""),CONCATENATE(B2761,"_",F2761,"_",AG2761),0)</f>
        <v>SH_1.4.3.2_148</v>
      </c>
      <c r="AZ2761" s="203">
        <f>IF(AND(SUM(AE2761:$AP2761)&gt;0,D2761="BFS"),1,0)</f>
        <v>0</v>
      </c>
      <c r="BA2761" s="203">
        <f t="shared" si="318"/>
        <v>0</v>
      </c>
    </row>
    <row r="2762" spans="1:53" ht="25">
      <c r="A2762" s="185">
        <f>IF(AND(SUM(AE2762:AP2762)&gt;0,J2762&lt;&gt;""),CONCATENATE(B2762,"_",F2762,"_",$A$5,"_",SUMPRODUCT((B$9:B2762=B2762)*(F$9:F2762=F2762)*(SUM(AE2762:AP2762)&lt;&gt;0)*(J2762&lt;&gt;""))-1),0)</f>
        <v>0</v>
      </c>
      <c r="B2762" s="745" t="s">
        <v>867</v>
      </c>
      <c r="C2762" s="58" t="s">
        <v>78</v>
      </c>
      <c r="D2762" s="85" t="s">
        <v>85</v>
      </c>
      <c r="E2762" s="463" t="s">
        <v>84</v>
      </c>
      <c r="F2762" s="657" t="s">
        <v>1717</v>
      </c>
      <c r="G2762" s="420"/>
      <c r="H2762" s="418"/>
      <c r="I2762" s="418"/>
      <c r="J2762" s="418"/>
      <c r="K2762" s="418"/>
      <c r="L2762" s="419"/>
      <c r="M2762" s="419"/>
      <c r="N2762" s="419"/>
      <c r="O2762" s="419"/>
      <c r="P2762" s="419"/>
      <c r="Q2762" s="419"/>
      <c r="R2762" s="419"/>
      <c r="S2762" s="419"/>
      <c r="T2762" s="419"/>
      <c r="U2762" s="419"/>
      <c r="V2762" s="419"/>
      <c r="W2762" s="419"/>
      <c r="X2762" s="419"/>
      <c r="Y2762" s="419"/>
      <c r="Z2762" s="419"/>
      <c r="AA2762" s="420"/>
      <c r="AB2762" s="420"/>
      <c r="AC2762" s="457"/>
      <c r="AD2762" s="421"/>
      <c r="AE2762" s="536"/>
      <c r="AF2762" s="536"/>
      <c r="AG2762" s="536"/>
      <c r="AH2762" s="536"/>
      <c r="AI2762" s="537"/>
      <c r="AJ2762" s="537"/>
      <c r="AK2762" s="537"/>
      <c r="AL2762" s="537"/>
      <c r="AM2762" s="537"/>
      <c r="AN2762" s="537"/>
      <c r="AO2762" s="537"/>
      <c r="AP2762" s="537"/>
      <c r="AQ2762" s="422"/>
      <c r="AR2762" s="745" t="s">
        <v>867</v>
      </c>
      <c r="AS2762" s="475">
        <f t="shared" si="322"/>
        <v>0</v>
      </c>
      <c r="AT2762" s="475">
        <f t="shared" si="322"/>
        <v>0</v>
      </c>
      <c r="AU2762" s="475">
        <f t="shared" si="322"/>
        <v>0</v>
      </c>
      <c r="AV2762" s="475">
        <f t="shared" si="322"/>
        <v>0</v>
      </c>
      <c r="AW2762" s="475">
        <f t="shared" si="322"/>
        <v>0</v>
      </c>
      <c r="AX2762" s="475">
        <f t="shared" si="322"/>
        <v>0</v>
      </c>
      <c r="AY2762" s="185">
        <f>IF(AND(SUM(AE2762:$AP2762)&gt;0,J2762&lt;&gt;""),CONCATENATE(B2762,"_",F2762,"_",AG2762),0)</f>
        <v>0</v>
      </c>
      <c r="AZ2762" s="203">
        <f>IF(AND(SUM(AE2762:$AP2762)&gt;0,D2762="BFS"),1,0)</f>
        <v>0</v>
      </c>
      <c r="BA2762" s="203">
        <f t="shared" si="318"/>
        <v>0</v>
      </c>
    </row>
    <row r="2763" spans="1:53" ht="30">
      <c r="A2763" s="185" t="str">
        <f>IF(AND(SUM(AE2763:AP2763)&gt;0,J2763&lt;&gt;""),CONCATENATE(B2763,"_",F2763,"_",$A$5,"_",SUMPRODUCT((B$9:B2763=B2763)*(F$9:F2763=F2763)*(SUM(AE2763:AP2763)&lt;&gt;0)*(J2763&lt;&gt;""))-1),0)</f>
        <v>SH_1.4.3.3_neu_1</v>
      </c>
      <c r="B2763" s="746" t="s">
        <v>867</v>
      </c>
      <c r="C2763" s="464" t="s">
        <v>1933</v>
      </c>
      <c r="D2763" s="89" t="s">
        <v>85</v>
      </c>
      <c r="E2763" s="465" t="s">
        <v>84</v>
      </c>
      <c r="F2763" s="658" t="s">
        <v>1717</v>
      </c>
      <c r="G2763" s="410" t="s">
        <v>1205</v>
      </c>
      <c r="H2763" s="432" t="s">
        <v>1047</v>
      </c>
      <c r="I2763" s="437" t="s">
        <v>1052</v>
      </c>
      <c r="J2763" s="432" t="s">
        <v>1053</v>
      </c>
      <c r="K2763" s="433" t="s">
        <v>778</v>
      </c>
      <c r="L2763" s="424" t="s">
        <v>1961</v>
      </c>
      <c r="M2763" s="425" t="s">
        <v>1840</v>
      </c>
      <c r="N2763" s="425" t="s">
        <v>1804</v>
      </c>
      <c r="O2763" s="425" t="s">
        <v>1047</v>
      </c>
      <c r="P2763" s="425" t="s">
        <v>1047</v>
      </c>
      <c r="Q2763" s="425" t="s">
        <v>779</v>
      </c>
      <c r="R2763" s="434" t="s">
        <v>1043</v>
      </c>
      <c r="S2763" s="434" t="s">
        <v>1043</v>
      </c>
      <c r="T2763" s="434" t="s">
        <v>1955</v>
      </c>
      <c r="U2763" s="434" t="s">
        <v>1043</v>
      </c>
      <c r="V2763" s="434" t="s">
        <v>1047</v>
      </c>
      <c r="W2763" s="434" t="s">
        <v>1047</v>
      </c>
      <c r="X2763" s="434" t="s">
        <v>1047</v>
      </c>
      <c r="Y2763" s="434" t="s">
        <v>1047</v>
      </c>
      <c r="Z2763" s="434" t="s">
        <v>1043</v>
      </c>
      <c r="AA2763" s="782" t="s">
        <v>1313</v>
      </c>
      <c r="AB2763" s="782" t="s">
        <v>780</v>
      </c>
      <c r="AC2763" s="458">
        <v>40057</v>
      </c>
      <c r="AD2763" s="435"/>
      <c r="AE2763" s="543">
        <v>2190</v>
      </c>
      <c r="AF2763" s="543">
        <v>2209</v>
      </c>
      <c r="AG2763" s="543">
        <v>2237</v>
      </c>
      <c r="AH2763" s="543">
        <v>2241</v>
      </c>
      <c r="AI2763" s="543">
        <v>2479</v>
      </c>
      <c r="AJ2763" s="543">
        <v>2508</v>
      </c>
      <c r="AK2763" s="544">
        <v>2920</v>
      </c>
      <c r="AL2763" s="544">
        <v>3149</v>
      </c>
      <c r="AM2763" s="544">
        <v>3134</v>
      </c>
      <c r="AN2763" s="543">
        <v>3211</v>
      </c>
      <c r="AO2763" s="545">
        <v>3371</v>
      </c>
      <c r="AP2763" s="544">
        <v>3317</v>
      </c>
      <c r="AQ2763" s="783"/>
      <c r="AR2763" s="746" t="s">
        <v>867</v>
      </c>
      <c r="AS2763" s="475" t="str">
        <f t="shared" si="322"/>
        <v>SB</v>
      </c>
      <c r="AT2763" s="475" t="str">
        <f t="shared" si="322"/>
        <v>5B</v>
      </c>
      <c r="AU2763" s="475">
        <f t="shared" si="322"/>
        <v>655</v>
      </c>
      <c r="AV2763" s="475" t="str">
        <f t="shared" si="322"/>
        <v>VOC</v>
      </c>
      <c r="AW2763" s="475" t="str">
        <f t="shared" si="322"/>
        <v>B</v>
      </c>
      <c r="AX2763" s="475" t="str">
        <f t="shared" si="322"/>
        <v>E</v>
      </c>
      <c r="AY2763" s="185" t="str">
        <f>IF(AND(SUM(AE2763:$AP2763)&gt;0,J2763&lt;&gt;""),CONCATENATE(B2763,"_",F2763,"_",AG2763),0)</f>
        <v>SH_1.4.3.3_2237</v>
      </c>
      <c r="AZ2763" s="203">
        <f>IF(AND(SUM(AE2763:$AP2763)&gt;0,D2763="BFS"),1,0)</f>
        <v>0</v>
      </c>
      <c r="BA2763" s="203">
        <f t="shared" si="318"/>
        <v>0</v>
      </c>
    </row>
    <row r="2764" spans="1:53" ht="13">
      <c r="A2764" s="185" t="str">
        <f>IF(AND(SUM(AE2764:AP2764)&gt;0,J2764&lt;&gt;""),CONCATENATE(B2764,"_",F2764,"_",$A$5,"_",SUMPRODUCT((B$9:B2764=B2764)*(F$9:F2764=F2764)*(SUM(AE2764:AP2764)&lt;&gt;0)*(J2764&lt;&gt;""))-1),0)</f>
        <v>SH_1.4.3.3_neu_2</v>
      </c>
      <c r="B2764" s="746" t="s">
        <v>867</v>
      </c>
      <c r="C2764" s="464" t="s">
        <v>1933</v>
      </c>
      <c r="D2764" s="89" t="s">
        <v>85</v>
      </c>
      <c r="E2764" s="465" t="s">
        <v>84</v>
      </c>
      <c r="F2764" s="658" t="s">
        <v>1717</v>
      </c>
      <c r="G2764" s="410" t="s">
        <v>754</v>
      </c>
      <c r="H2764" s="432" t="s">
        <v>1043</v>
      </c>
      <c r="I2764" s="437" t="s">
        <v>1052</v>
      </c>
      <c r="J2764" s="432" t="s">
        <v>1053</v>
      </c>
      <c r="K2764" s="433"/>
      <c r="L2764" s="425"/>
      <c r="M2764" s="425"/>
      <c r="N2764" s="425"/>
      <c r="O2764" s="425"/>
      <c r="P2764" s="425"/>
      <c r="Q2764" s="425"/>
      <c r="R2764" s="434"/>
      <c r="S2764" s="434"/>
      <c r="T2764" s="434"/>
      <c r="U2764" s="434"/>
      <c r="V2764" s="434"/>
      <c r="W2764" s="434"/>
      <c r="X2764" s="434"/>
      <c r="Y2764" s="434"/>
      <c r="Z2764" s="434"/>
      <c r="AA2764" s="782"/>
      <c r="AB2764" s="442"/>
      <c r="AC2764" s="458"/>
      <c r="AD2764" s="443"/>
      <c r="AE2764" s="543"/>
      <c r="AF2764" s="543"/>
      <c r="AG2764" s="543"/>
      <c r="AH2764" s="543"/>
      <c r="AI2764" s="543"/>
      <c r="AJ2764" s="543"/>
      <c r="AK2764" s="544"/>
      <c r="AL2764" s="544">
        <v>92</v>
      </c>
      <c r="AM2764" s="544">
        <v>331</v>
      </c>
      <c r="AN2764" s="543">
        <v>337</v>
      </c>
      <c r="AO2764" s="545">
        <v>180</v>
      </c>
      <c r="AP2764" s="544">
        <v>309</v>
      </c>
      <c r="AQ2764" s="444"/>
      <c r="AR2764" s="746" t="s">
        <v>867</v>
      </c>
      <c r="AS2764" s="475" t="str">
        <f t="shared" si="322"/>
        <v>SB</v>
      </c>
      <c r="AT2764" s="475" t="str">
        <f t="shared" si="322"/>
        <v>5B</v>
      </c>
      <c r="AU2764" s="475">
        <f t="shared" si="322"/>
        <v>655</v>
      </c>
      <c r="AV2764" s="475" t="str">
        <f t="shared" si="322"/>
        <v>VOC</v>
      </c>
      <c r="AW2764" s="475" t="str">
        <f t="shared" si="322"/>
        <v>B</v>
      </c>
      <c r="AX2764" s="475" t="str">
        <f t="shared" si="322"/>
        <v>E</v>
      </c>
      <c r="AY2764" s="185" t="str">
        <f>IF(AND(SUM(AE2764:$AP2764)&gt;0,J2764&lt;&gt;""),CONCATENATE(B2764,"_",F2764,"_",AG2764),0)</f>
        <v>SH_1.4.3.3_</v>
      </c>
      <c r="AZ2764" s="203">
        <f>IF(AND(SUM(AE2764:$AP2764)&gt;0,D2764="BFS"),1,0)</f>
        <v>0</v>
      </c>
      <c r="BA2764" s="203">
        <f t="shared" si="318"/>
        <v>0</v>
      </c>
    </row>
    <row r="2765" spans="1:53" ht="25">
      <c r="A2765" s="185">
        <f>IF(AND(SUM(AE2765:AP2765)&gt;0,J2765&lt;&gt;""),CONCATENATE(B2765,"_",F2765,"_",$A$5,"_",SUMPRODUCT((B$9:B2765=B2765)*(F$9:F2765=F2765)*(SUM(AE2765:AP2765)&lt;&gt;0)*(J2765&lt;&gt;""))-1),0)</f>
        <v>0</v>
      </c>
      <c r="B2765" s="745" t="s">
        <v>867</v>
      </c>
      <c r="C2765" s="58" t="s">
        <v>80</v>
      </c>
      <c r="D2765" s="85" t="s">
        <v>85</v>
      </c>
      <c r="E2765" s="463" t="s">
        <v>84</v>
      </c>
      <c r="F2765" s="657" t="s">
        <v>1718</v>
      </c>
      <c r="G2765" s="420"/>
      <c r="H2765" s="418"/>
      <c r="I2765" s="418"/>
      <c r="J2765" s="418"/>
      <c r="K2765" s="418"/>
      <c r="L2765" s="419"/>
      <c r="M2765" s="419"/>
      <c r="N2765" s="419"/>
      <c r="O2765" s="419"/>
      <c r="P2765" s="419"/>
      <c r="Q2765" s="419"/>
      <c r="R2765" s="419"/>
      <c r="S2765" s="419"/>
      <c r="T2765" s="419"/>
      <c r="U2765" s="419"/>
      <c r="V2765" s="419"/>
      <c r="W2765" s="419"/>
      <c r="X2765" s="419"/>
      <c r="Y2765" s="419"/>
      <c r="Z2765" s="419"/>
      <c r="AA2765" s="420"/>
      <c r="AB2765" s="420"/>
      <c r="AC2765" s="457"/>
      <c r="AD2765" s="421"/>
      <c r="AE2765" s="536"/>
      <c r="AF2765" s="536"/>
      <c r="AG2765" s="536"/>
      <c r="AH2765" s="536"/>
      <c r="AI2765" s="537"/>
      <c r="AJ2765" s="537"/>
      <c r="AK2765" s="537"/>
      <c r="AL2765" s="537"/>
      <c r="AM2765" s="537"/>
      <c r="AN2765" s="537"/>
      <c r="AO2765" s="537"/>
      <c r="AP2765" s="537"/>
      <c r="AQ2765" s="422"/>
      <c r="AR2765" s="745" t="s">
        <v>867</v>
      </c>
      <c r="AS2765" s="475">
        <f t="shared" si="322"/>
        <v>0</v>
      </c>
      <c r="AT2765" s="475">
        <f t="shared" si="322"/>
        <v>0</v>
      </c>
      <c r="AU2765" s="475">
        <f t="shared" si="322"/>
        <v>0</v>
      </c>
      <c r="AV2765" s="475">
        <f t="shared" si="322"/>
        <v>0</v>
      </c>
      <c r="AW2765" s="475">
        <f t="shared" si="322"/>
        <v>0</v>
      </c>
      <c r="AX2765" s="475">
        <f t="shared" si="322"/>
        <v>0</v>
      </c>
      <c r="AY2765" s="185">
        <f>IF(AND(SUM(AE2765:$AP2765)&gt;0,J2765&lt;&gt;""),CONCATENATE(B2765,"_",F2765,"_",AG2765),0)</f>
        <v>0</v>
      </c>
      <c r="AZ2765" s="203">
        <f>IF(AND(SUM(AE2765:$AP2765)&gt;0,D2765="BFS"),1,0)</f>
        <v>0</v>
      </c>
      <c r="BA2765" s="203">
        <f t="shared" si="318"/>
        <v>0</v>
      </c>
    </row>
    <row r="2766" spans="1:53" ht="13">
      <c r="A2766" s="185">
        <f>IF(AND(SUM(AE2766:AP2766)&gt;0,J2766&lt;&gt;""),CONCATENATE(B2766,"_",F2766,"_",$A$5,"_",SUMPRODUCT((B$9:B2766=B2766)*(F$9:F2766=F2766)*(SUM(AE2766:AP2766)&lt;&gt;0)*(J2766&lt;&gt;""))-1),0)</f>
        <v>0</v>
      </c>
      <c r="B2766" s="746" t="s">
        <v>867</v>
      </c>
      <c r="C2766" s="464" t="s">
        <v>1934</v>
      </c>
      <c r="D2766" s="89" t="s">
        <v>85</v>
      </c>
      <c r="E2766" s="465" t="s">
        <v>84</v>
      </c>
      <c r="F2766" s="658" t="s">
        <v>1718</v>
      </c>
      <c r="G2766" s="82"/>
      <c r="H2766" s="432" t="s">
        <v>1043</v>
      </c>
      <c r="I2766" s="437" t="s">
        <v>1052</v>
      </c>
      <c r="J2766" s="432" t="s">
        <v>1053</v>
      </c>
      <c r="K2766" s="447"/>
      <c r="L2766" s="425"/>
      <c r="M2766" s="425"/>
      <c r="N2766" s="425"/>
      <c r="O2766" s="425"/>
      <c r="P2766" s="425"/>
      <c r="Q2766" s="425"/>
      <c r="R2766" s="425"/>
      <c r="S2766" s="425"/>
      <c r="T2766" s="425"/>
      <c r="U2766" s="425"/>
      <c r="V2766" s="425"/>
      <c r="W2766" s="425"/>
      <c r="X2766" s="425"/>
      <c r="Y2766" s="425"/>
      <c r="Z2766" s="425"/>
      <c r="AA2766" s="782"/>
      <c r="AB2766" s="448"/>
      <c r="AC2766" s="458"/>
      <c r="AD2766" s="181"/>
      <c r="AE2766" s="533"/>
      <c r="AF2766" s="533"/>
      <c r="AG2766" s="533"/>
      <c r="AH2766" s="533"/>
      <c r="AI2766" s="533"/>
      <c r="AJ2766" s="533"/>
      <c r="AK2766" s="534"/>
      <c r="AL2766" s="534"/>
      <c r="AM2766" s="534"/>
      <c r="AN2766" s="533"/>
      <c r="AO2766" s="535"/>
      <c r="AP2766" s="534"/>
      <c r="AQ2766" s="430"/>
      <c r="AR2766" s="746" t="s">
        <v>867</v>
      </c>
      <c r="AS2766" s="475">
        <f t="shared" si="322"/>
        <v>0</v>
      </c>
      <c r="AT2766" s="475">
        <f t="shared" si="322"/>
        <v>0</v>
      </c>
      <c r="AU2766" s="475">
        <f t="shared" si="322"/>
        <v>0</v>
      </c>
      <c r="AV2766" s="475">
        <f t="shared" si="322"/>
        <v>0</v>
      </c>
      <c r="AW2766" s="475">
        <f t="shared" si="322"/>
        <v>0</v>
      </c>
      <c r="AX2766" s="475">
        <f t="shared" si="322"/>
        <v>0</v>
      </c>
      <c r="AY2766" s="185">
        <f>IF(AND(SUM(AE2766:$AP2766)&gt;0,J2766&lt;&gt;""),CONCATENATE(B2766,"_",F2766,"_",AG2766),0)</f>
        <v>0</v>
      </c>
      <c r="AZ2766" s="203">
        <f>IF(AND(SUM(AE2766:$AP2766)&gt;0,D2766="BFS"),1,0)</f>
        <v>0</v>
      </c>
      <c r="BA2766" s="203">
        <f t="shared" si="318"/>
        <v>0</v>
      </c>
    </row>
    <row r="2767" spans="1:53" ht="15.5">
      <c r="A2767" s="185">
        <f>IF(AND(SUM(AE2767:AP2767)&gt;0,J2767&lt;&gt;""),CONCATENATE(B2767,"_",F2767,"_",$A$5,"_",SUMPRODUCT((B$9:B2767=B2767)*(F$9:F2767=F2767)*(SUM(AE2767:AP2767)&lt;&gt;0)*(J2767&lt;&gt;""))-1),0)</f>
        <v>0</v>
      </c>
      <c r="B2767" s="165" t="s">
        <v>867</v>
      </c>
      <c r="C2767" s="69" t="s">
        <v>802</v>
      </c>
      <c r="D2767" s="84"/>
      <c r="E2767" s="467"/>
      <c r="F2767" s="659"/>
      <c r="G2767" s="70"/>
      <c r="H2767" s="70"/>
      <c r="I2767" s="70"/>
      <c r="J2767" s="70"/>
      <c r="K2767" s="70"/>
      <c r="L2767" s="78"/>
      <c r="M2767" s="78"/>
      <c r="N2767" s="78"/>
      <c r="O2767" s="78"/>
      <c r="P2767" s="78"/>
      <c r="Q2767" s="78"/>
      <c r="R2767" s="78"/>
      <c r="S2767" s="78"/>
      <c r="T2767" s="78"/>
      <c r="U2767" s="78"/>
      <c r="V2767" s="78"/>
      <c r="W2767" s="78"/>
      <c r="X2767" s="78"/>
      <c r="Y2767" s="78"/>
      <c r="Z2767" s="78"/>
      <c r="AA2767" s="76"/>
      <c r="AB2767" s="76"/>
      <c r="AC2767" s="459"/>
      <c r="AD2767" s="71"/>
      <c r="AE2767" s="538"/>
      <c r="AF2767" s="538"/>
      <c r="AG2767" s="538"/>
      <c r="AH2767" s="538"/>
      <c r="AI2767" s="539"/>
      <c r="AJ2767" s="539"/>
      <c r="AK2767" s="539"/>
      <c r="AL2767" s="539"/>
      <c r="AM2767" s="539"/>
      <c r="AN2767" s="539"/>
      <c r="AO2767" s="539"/>
      <c r="AP2767" s="539"/>
      <c r="AQ2767" s="326"/>
      <c r="AR2767" s="165" t="s">
        <v>867</v>
      </c>
      <c r="AS2767" s="475">
        <f t="shared" ref="AS2767:AX2776" si="323">IF(SUM($AE2767:$AP2767)&gt;0,VLOOKUP($F2767,Schulart,AS$2,FALSE),0)</f>
        <v>0</v>
      </c>
      <c r="AT2767" s="475">
        <f t="shared" si="323"/>
        <v>0</v>
      </c>
      <c r="AU2767" s="475">
        <f t="shared" si="323"/>
        <v>0</v>
      </c>
      <c r="AV2767" s="475">
        <f t="shared" si="323"/>
        <v>0</v>
      </c>
      <c r="AW2767" s="475">
        <f t="shared" si="323"/>
        <v>0</v>
      </c>
      <c r="AX2767" s="475">
        <f t="shared" si="323"/>
        <v>0</v>
      </c>
      <c r="AY2767" s="185">
        <f>IF(AND(SUM(AE2767:$AP2767)&gt;0,J2767&lt;&gt;""),CONCATENATE(B2767,"_",F2767,"_",AG2767),0)</f>
        <v>0</v>
      </c>
      <c r="AZ2767" s="203">
        <f>IF(AND(SUM(AE2767:$AP2767)&gt;0,D2767="BFS"),1,0)</f>
        <v>0</v>
      </c>
      <c r="BA2767" s="203">
        <f t="shared" si="318"/>
        <v>0</v>
      </c>
    </row>
    <row r="2768" spans="1:53" ht="25">
      <c r="A2768" s="185">
        <f>IF(AND(SUM(AE2768:AP2768)&gt;0,J2768&lt;&gt;""),CONCATENATE(B2768,"_",F2768,"_",$A$5,"_",SUMPRODUCT((B$9:B2768=B2768)*(F$9:F2768=F2768)*(SUM(AE2768:AP2768)&lt;&gt;0)*(J2768&lt;&gt;""))-1),0)</f>
        <v>0</v>
      </c>
      <c r="B2768" s="745" t="s">
        <v>867</v>
      </c>
      <c r="C2768" s="58" t="s">
        <v>604</v>
      </c>
      <c r="D2768" s="85" t="s">
        <v>603</v>
      </c>
      <c r="E2768" s="463" t="s">
        <v>605</v>
      </c>
      <c r="F2768" s="657" t="s">
        <v>1719</v>
      </c>
      <c r="G2768" s="420"/>
      <c r="H2768" s="418"/>
      <c r="I2768" s="418"/>
      <c r="J2768" s="418"/>
      <c r="K2768" s="418"/>
      <c r="L2768" s="419"/>
      <c r="M2768" s="419"/>
      <c r="N2768" s="419"/>
      <c r="O2768" s="419"/>
      <c r="P2768" s="419"/>
      <c r="Q2768" s="419"/>
      <c r="R2768" s="419"/>
      <c r="S2768" s="419"/>
      <c r="T2768" s="419"/>
      <c r="U2768" s="419"/>
      <c r="V2768" s="419"/>
      <c r="W2768" s="419"/>
      <c r="X2768" s="419"/>
      <c r="Y2768" s="419"/>
      <c r="Z2768" s="419"/>
      <c r="AA2768" s="420"/>
      <c r="AB2768" s="420"/>
      <c r="AC2768" s="457"/>
      <c r="AD2768" s="421"/>
      <c r="AE2768" s="536"/>
      <c r="AF2768" s="536"/>
      <c r="AG2768" s="536"/>
      <c r="AH2768" s="536"/>
      <c r="AI2768" s="537"/>
      <c r="AJ2768" s="537"/>
      <c r="AK2768" s="537"/>
      <c r="AL2768" s="537"/>
      <c r="AM2768" s="537"/>
      <c r="AN2768" s="537"/>
      <c r="AO2768" s="537"/>
      <c r="AP2768" s="537"/>
      <c r="AQ2768" s="422"/>
      <c r="AR2768" s="745" t="s">
        <v>867</v>
      </c>
      <c r="AS2768" s="475">
        <f t="shared" si="323"/>
        <v>0</v>
      </c>
      <c r="AT2768" s="475">
        <f t="shared" si="323"/>
        <v>0</v>
      </c>
      <c r="AU2768" s="475">
        <f t="shared" si="323"/>
        <v>0</v>
      </c>
      <c r="AV2768" s="475">
        <f t="shared" si="323"/>
        <v>0</v>
      </c>
      <c r="AW2768" s="475">
        <f t="shared" si="323"/>
        <v>0</v>
      </c>
      <c r="AX2768" s="475">
        <f t="shared" si="323"/>
        <v>0</v>
      </c>
      <c r="AY2768" s="185">
        <f>IF(AND(SUM(AE2768:$AP2768)&gt;0,J2768&lt;&gt;""),CONCATENATE(B2768,"_",F2768,"_",AG2768),0)</f>
        <v>0</v>
      </c>
      <c r="AZ2768" s="203">
        <f>IF(AND(SUM(AE2768:$AP2768)&gt;0,D2768="BFS"),1,0)</f>
        <v>0</v>
      </c>
      <c r="BA2768" s="203">
        <f t="shared" si="318"/>
        <v>0</v>
      </c>
    </row>
    <row r="2769" spans="1:53" ht="13">
      <c r="A2769" s="185">
        <f>IF(AND(SUM(AE2769:AP2769)&gt;0,J2769&lt;&gt;""),CONCATENATE(B2769,"_",F2769,"_",$A$5,"_",SUMPRODUCT((B$9:B2769=B2769)*(F$9:F2769=F2769)*(SUM(AE2769:AP2769)&lt;&gt;0)*(J2769&lt;&gt;""))-1),0)</f>
        <v>0</v>
      </c>
      <c r="B2769" s="746" t="s">
        <v>867</v>
      </c>
      <c r="C2769" s="464" t="s">
        <v>604</v>
      </c>
      <c r="D2769" s="89" t="s">
        <v>603</v>
      </c>
      <c r="E2769" s="465" t="s">
        <v>605</v>
      </c>
      <c r="F2769" s="658" t="s">
        <v>1719</v>
      </c>
      <c r="G2769" s="410"/>
      <c r="H2769" s="432" t="s">
        <v>1043</v>
      </c>
      <c r="I2769" s="437" t="s">
        <v>1052</v>
      </c>
      <c r="J2769" s="432" t="s">
        <v>1053</v>
      </c>
      <c r="K2769" s="433"/>
      <c r="L2769" s="425"/>
      <c r="M2769" s="425"/>
      <c r="N2769" s="425"/>
      <c r="O2769" s="425"/>
      <c r="P2769" s="425"/>
      <c r="Q2769" s="425"/>
      <c r="R2769" s="434"/>
      <c r="S2769" s="434"/>
      <c r="T2769" s="434"/>
      <c r="U2769" s="434"/>
      <c r="V2769" s="434"/>
      <c r="W2769" s="434"/>
      <c r="X2769" s="434"/>
      <c r="Y2769" s="434"/>
      <c r="Z2769" s="434"/>
      <c r="AA2769" s="782"/>
      <c r="AB2769" s="442"/>
      <c r="AC2769" s="458"/>
      <c r="AD2769" s="443"/>
      <c r="AE2769" s="543"/>
      <c r="AF2769" s="543"/>
      <c r="AG2769" s="543"/>
      <c r="AH2769" s="543"/>
      <c r="AI2769" s="543"/>
      <c r="AJ2769" s="543"/>
      <c r="AK2769" s="544"/>
      <c r="AL2769" s="544"/>
      <c r="AM2769" s="544"/>
      <c r="AN2769" s="543"/>
      <c r="AO2769" s="545"/>
      <c r="AP2769" s="544"/>
      <c r="AQ2769" s="444"/>
      <c r="AR2769" s="746" t="s">
        <v>867</v>
      </c>
      <c r="AS2769" s="475">
        <f t="shared" si="323"/>
        <v>0</v>
      </c>
      <c r="AT2769" s="475">
        <f t="shared" si="323"/>
        <v>0</v>
      </c>
      <c r="AU2769" s="475">
        <f t="shared" si="323"/>
        <v>0</v>
      </c>
      <c r="AV2769" s="475">
        <f t="shared" si="323"/>
        <v>0</v>
      </c>
      <c r="AW2769" s="475">
        <f t="shared" si="323"/>
        <v>0</v>
      </c>
      <c r="AX2769" s="475">
        <f t="shared" si="323"/>
        <v>0</v>
      </c>
      <c r="AY2769" s="185">
        <f>IF(AND(SUM(AE2769:$AP2769)&gt;0,J2769&lt;&gt;""),CONCATENATE(B2769,"_",F2769,"_",AG2769),0)</f>
        <v>0</v>
      </c>
      <c r="AZ2769" s="203">
        <f>IF(AND(SUM(AE2769:$AP2769)&gt;0,D2769="BFS"),1,0)</f>
        <v>0</v>
      </c>
      <c r="BA2769" s="203">
        <f t="shared" si="318"/>
        <v>0</v>
      </c>
    </row>
    <row r="2770" spans="1:53" ht="25">
      <c r="A2770" s="185">
        <f>IF(AND(SUM(AE2770:AP2770)&gt;0,J2770&lt;&gt;""),CONCATENATE(B2770,"_",F2770,"_",$A$5,"_",SUMPRODUCT((B$9:B2770=B2770)*(F$9:F2770=F2770)*(SUM(AE2770:AP2770)&lt;&gt;0)*(J2770&lt;&gt;""))-1),0)</f>
        <v>0</v>
      </c>
      <c r="B2770" s="745" t="s">
        <v>867</v>
      </c>
      <c r="C2770" s="58" t="s">
        <v>847</v>
      </c>
      <c r="D2770" s="85" t="s">
        <v>603</v>
      </c>
      <c r="E2770" s="463" t="s">
        <v>848</v>
      </c>
      <c r="F2770" s="657" t="s">
        <v>1720</v>
      </c>
      <c r="G2770" s="420"/>
      <c r="H2770" s="418"/>
      <c r="I2770" s="418"/>
      <c r="J2770" s="418"/>
      <c r="K2770" s="418"/>
      <c r="L2770" s="419"/>
      <c r="M2770" s="419"/>
      <c r="N2770" s="419"/>
      <c r="O2770" s="419"/>
      <c r="P2770" s="419"/>
      <c r="Q2770" s="419"/>
      <c r="R2770" s="419"/>
      <c r="S2770" s="419"/>
      <c r="T2770" s="419"/>
      <c r="U2770" s="419"/>
      <c r="V2770" s="419"/>
      <c r="W2770" s="419"/>
      <c r="X2770" s="419"/>
      <c r="Y2770" s="419"/>
      <c r="Z2770" s="419"/>
      <c r="AA2770" s="420"/>
      <c r="AB2770" s="420"/>
      <c r="AC2770" s="457"/>
      <c r="AD2770" s="421"/>
      <c r="AE2770" s="536"/>
      <c r="AF2770" s="536"/>
      <c r="AG2770" s="536"/>
      <c r="AH2770" s="536"/>
      <c r="AI2770" s="537"/>
      <c r="AJ2770" s="537"/>
      <c r="AK2770" s="537"/>
      <c r="AL2770" s="537"/>
      <c r="AM2770" s="537"/>
      <c r="AN2770" s="537"/>
      <c r="AO2770" s="537"/>
      <c r="AP2770" s="537"/>
      <c r="AQ2770" s="422"/>
      <c r="AR2770" s="745" t="s">
        <v>867</v>
      </c>
      <c r="AS2770" s="475">
        <f t="shared" si="323"/>
        <v>0</v>
      </c>
      <c r="AT2770" s="475">
        <f t="shared" si="323"/>
        <v>0</v>
      </c>
      <c r="AU2770" s="475">
        <f t="shared" si="323"/>
        <v>0</v>
      </c>
      <c r="AV2770" s="475">
        <f t="shared" si="323"/>
        <v>0</v>
      </c>
      <c r="AW2770" s="475">
        <f t="shared" si="323"/>
        <v>0</v>
      </c>
      <c r="AX2770" s="475">
        <f t="shared" si="323"/>
        <v>0</v>
      </c>
      <c r="AY2770" s="185">
        <f>IF(AND(SUM(AE2770:$AP2770)&gt;0,J2770&lt;&gt;""),CONCATENATE(B2770,"_",F2770,"_",AG2770),0)</f>
        <v>0</v>
      </c>
      <c r="AZ2770" s="203">
        <f>IF(AND(SUM(AE2770:$AP2770)&gt;0,D2770="BFS"),1,0)</f>
        <v>0</v>
      </c>
      <c r="BA2770" s="203">
        <f t="shared" si="318"/>
        <v>0</v>
      </c>
    </row>
    <row r="2771" spans="1:53" ht="13">
      <c r="A2771" s="185">
        <f>IF(AND(SUM(AE2771:AP2771)&gt;0,J2771&lt;&gt;""),CONCATENATE(B2771,"_",F2771,"_",$A$5,"_",SUMPRODUCT((B$9:B2771=B2771)*(F$9:F2771=F2771)*(SUM(AE2771:AP2771)&lt;&gt;0)*(J2771&lt;&gt;""))-1),0)</f>
        <v>0</v>
      </c>
      <c r="B2771" s="746" t="s">
        <v>867</v>
      </c>
      <c r="C2771" s="464" t="s">
        <v>1935</v>
      </c>
      <c r="D2771" s="89" t="s">
        <v>603</v>
      </c>
      <c r="E2771" s="465" t="s">
        <v>848</v>
      </c>
      <c r="F2771" s="658" t="s">
        <v>1720</v>
      </c>
      <c r="G2771" s="410"/>
      <c r="H2771" s="432" t="s">
        <v>1043</v>
      </c>
      <c r="I2771" s="437" t="s">
        <v>1052</v>
      </c>
      <c r="J2771" s="432" t="s">
        <v>1053</v>
      </c>
      <c r="K2771" s="433"/>
      <c r="L2771" s="425"/>
      <c r="M2771" s="425"/>
      <c r="N2771" s="425"/>
      <c r="O2771" s="425"/>
      <c r="P2771" s="425"/>
      <c r="Q2771" s="425"/>
      <c r="R2771" s="434"/>
      <c r="S2771" s="434"/>
      <c r="T2771" s="434"/>
      <c r="U2771" s="434"/>
      <c r="V2771" s="434"/>
      <c r="W2771" s="434"/>
      <c r="X2771" s="434"/>
      <c r="Y2771" s="434"/>
      <c r="Z2771" s="434"/>
      <c r="AA2771" s="782"/>
      <c r="AB2771" s="442"/>
      <c r="AC2771" s="458"/>
      <c r="AD2771" s="443"/>
      <c r="AE2771" s="543"/>
      <c r="AF2771" s="543"/>
      <c r="AG2771" s="543"/>
      <c r="AH2771" s="543"/>
      <c r="AI2771" s="543"/>
      <c r="AJ2771" s="543"/>
      <c r="AK2771" s="544"/>
      <c r="AL2771" s="544"/>
      <c r="AM2771" s="544"/>
      <c r="AN2771" s="543"/>
      <c r="AO2771" s="545"/>
      <c r="AP2771" s="544"/>
      <c r="AQ2771" s="444"/>
      <c r="AR2771" s="746" t="s">
        <v>867</v>
      </c>
      <c r="AS2771" s="475">
        <f t="shared" si="323"/>
        <v>0</v>
      </c>
      <c r="AT2771" s="475">
        <f t="shared" si="323"/>
        <v>0</v>
      </c>
      <c r="AU2771" s="475">
        <f t="shared" si="323"/>
        <v>0</v>
      </c>
      <c r="AV2771" s="475">
        <f t="shared" si="323"/>
        <v>0</v>
      </c>
      <c r="AW2771" s="475">
        <f t="shared" si="323"/>
        <v>0</v>
      </c>
      <c r="AX2771" s="475">
        <f t="shared" si="323"/>
        <v>0</v>
      </c>
      <c r="AY2771" s="185">
        <f>IF(AND(SUM(AE2771:$AP2771)&gt;0,J2771&lt;&gt;""),CONCATENATE(B2771,"_",F2771,"_",AG2771),0)</f>
        <v>0</v>
      </c>
      <c r="AZ2771" s="203">
        <f>IF(AND(SUM(AE2771:$AP2771)&gt;0,D2771="BFS"),1,0)</f>
        <v>0</v>
      </c>
      <c r="BA2771" s="203">
        <f t="shared" si="318"/>
        <v>0</v>
      </c>
    </row>
    <row r="2772" spans="1:53" ht="15.5">
      <c r="A2772" s="185">
        <f>IF(AND(SUM(AE2772:AP2772)&gt;0,J2772&lt;&gt;""),CONCATENATE(B2772,"_",F2772,"_",$A$5,"_",SUMPRODUCT((B$9:B2772=B2772)*(F$9:F2772=F2772)*(SUM(AE2772:AP2772)&lt;&gt;0)*(J2772&lt;&gt;""))-1),0)</f>
        <v>0</v>
      </c>
      <c r="B2772" s="165" t="s">
        <v>867</v>
      </c>
      <c r="C2772" s="69" t="s">
        <v>181</v>
      </c>
      <c r="D2772" s="84"/>
      <c r="E2772" s="467"/>
      <c r="F2772" s="659"/>
      <c r="G2772" s="77"/>
      <c r="H2772" s="77"/>
      <c r="I2772" s="77"/>
      <c r="J2772" s="77"/>
      <c r="K2772" s="77"/>
      <c r="L2772" s="78"/>
      <c r="M2772" s="78"/>
      <c r="N2772" s="78"/>
      <c r="O2772" s="78"/>
      <c r="P2772" s="78"/>
      <c r="Q2772" s="78"/>
      <c r="R2772" s="78"/>
      <c r="S2772" s="78"/>
      <c r="T2772" s="78"/>
      <c r="U2772" s="78"/>
      <c r="V2772" s="78"/>
      <c r="W2772" s="78"/>
      <c r="X2772" s="78"/>
      <c r="Y2772" s="78"/>
      <c r="Z2772" s="78"/>
      <c r="AA2772" s="76"/>
      <c r="AB2772" s="76"/>
      <c r="AC2772" s="459"/>
      <c r="AD2772" s="71"/>
      <c r="AE2772" s="538"/>
      <c r="AF2772" s="538"/>
      <c r="AG2772" s="538"/>
      <c r="AH2772" s="538"/>
      <c r="AI2772" s="539"/>
      <c r="AJ2772" s="539"/>
      <c r="AK2772" s="539"/>
      <c r="AL2772" s="539"/>
      <c r="AM2772" s="539"/>
      <c r="AN2772" s="539"/>
      <c r="AO2772" s="539"/>
      <c r="AP2772" s="539"/>
      <c r="AQ2772" s="326"/>
      <c r="AR2772" s="165" t="s">
        <v>867</v>
      </c>
      <c r="AS2772" s="475">
        <f t="shared" si="323"/>
        <v>0</v>
      </c>
      <c r="AT2772" s="475">
        <f t="shared" si="323"/>
        <v>0</v>
      </c>
      <c r="AU2772" s="475">
        <f t="shared" si="323"/>
        <v>0</v>
      </c>
      <c r="AV2772" s="475">
        <f t="shared" si="323"/>
        <v>0</v>
      </c>
      <c r="AW2772" s="475">
        <f t="shared" si="323"/>
        <v>0</v>
      </c>
      <c r="AX2772" s="475">
        <f t="shared" si="323"/>
        <v>0</v>
      </c>
      <c r="AY2772" s="185">
        <f>IF(AND(SUM(AE2772:$AP2772)&gt;0,J2772&lt;&gt;""),CONCATENATE(B2772,"_",F2772,"_",AG2772),0)</f>
        <v>0</v>
      </c>
      <c r="AZ2772" s="203">
        <f>IF(AND(SUM(AE2772:$AP2772)&gt;0,D2772="BFS"),1,0)</f>
        <v>0</v>
      </c>
      <c r="BA2772" s="203">
        <f t="shared" si="318"/>
        <v>0</v>
      </c>
    </row>
    <row r="2773" spans="1:53" ht="25">
      <c r="A2773" s="185">
        <f>IF(AND(SUM(AE2773:AP2773)&gt;0,J2773&lt;&gt;""),CONCATENATE(B2773,"_",F2773,"_",$A$5,"_",SUMPRODUCT((B$9:B2773=B2773)*(F$9:F2773=F2773)*(SUM(AE2773:AP2773)&lt;&gt;0)*(J2773&lt;&gt;""))-1),0)</f>
        <v>0</v>
      </c>
      <c r="B2773" s="745" t="s">
        <v>867</v>
      </c>
      <c r="C2773" s="58" t="s">
        <v>78</v>
      </c>
      <c r="D2773" s="85" t="s">
        <v>587</v>
      </c>
      <c r="E2773" s="463" t="s">
        <v>595</v>
      </c>
      <c r="F2773" s="657" t="s">
        <v>751</v>
      </c>
      <c r="G2773" s="420"/>
      <c r="H2773" s="418"/>
      <c r="I2773" s="418"/>
      <c r="J2773" s="418"/>
      <c r="K2773" s="418"/>
      <c r="L2773" s="419"/>
      <c r="M2773" s="419"/>
      <c r="N2773" s="419"/>
      <c r="O2773" s="419"/>
      <c r="P2773" s="419"/>
      <c r="Q2773" s="419"/>
      <c r="R2773" s="419"/>
      <c r="S2773" s="419"/>
      <c r="T2773" s="419"/>
      <c r="U2773" s="419"/>
      <c r="V2773" s="419"/>
      <c r="W2773" s="419"/>
      <c r="X2773" s="419"/>
      <c r="Y2773" s="419"/>
      <c r="Z2773" s="419"/>
      <c r="AA2773" s="420"/>
      <c r="AB2773" s="420"/>
      <c r="AC2773" s="457"/>
      <c r="AD2773" s="421"/>
      <c r="AE2773" s="536"/>
      <c r="AF2773" s="536"/>
      <c r="AG2773" s="536"/>
      <c r="AH2773" s="536"/>
      <c r="AI2773" s="537"/>
      <c r="AJ2773" s="537"/>
      <c r="AK2773" s="537"/>
      <c r="AL2773" s="537"/>
      <c r="AM2773" s="537"/>
      <c r="AN2773" s="537"/>
      <c r="AO2773" s="537"/>
      <c r="AP2773" s="537"/>
      <c r="AQ2773" s="422"/>
      <c r="AR2773" s="745" t="s">
        <v>867</v>
      </c>
      <c r="AS2773" s="475">
        <f t="shared" si="323"/>
        <v>0</v>
      </c>
      <c r="AT2773" s="475">
        <f t="shared" si="323"/>
        <v>0</v>
      </c>
      <c r="AU2773" s="475">
        <f t="shared" si="323"/>
        <v>0</v>
      </c>
      <c r="AV2773" s="475">
        <f t="shared" si="323"/>
        <v>0</v>
      </c>
      <c r="AW2773" s="475">
        <f t="shared" si="323"/>
        <v>0</v>
      </c>
      <c r="AX2773" s="475">
        <f t="shared" si="323"/>
        <v>0</v>
      </c>
      <c r="AY2773" s="185">
        <f>IF(AND(SUM(AE2773:$AP2773)&gt;0,J2773&lt;&gt;""),CONCATENATE(B2773,"_",F2773,"_",AG2773),0)</f>
        <v>0</v>
      </c>
      <c r="AZ2773" s="203">
        <f>IF(AND(SUM(AE2773:$AP2773)&gt;0,D2773="BFS"),1,0)</f>
        <v>0</v>
      </c>
      <c r="BA2773" s="203">
        <f t="shared" si="318"/>
        <v>0</v>
      </c>
    </row>
    <row r="2774" spans="1:53" ht="13">
      <c r="A2774" s="185">
        <f>IF(AND(SUM(AE2774:AP2774)&gt;0,J2774&lt;&gt;""),CONCATENATE(B2774,"_",F2774,"_",$A$5,"_",SUMPRODUCT((B$9:B2774=B2774)*(F$9:F2774=F2774)*(SUM(AE2774:AP2774)&lt;&gt;0)*(J2774&lt;&gt;""))-1),0)</f>
        <v>0</v>
      </c>
      <c r="B2774" s="746" t="s">
        <v>867</v>
      </c>
      <c r="C2774" s="464" t="s">
        <v>1941</v>
      </c>
      <c r="D2774" s="89" t="s">
        <v>587</v>
      </c>
      <c r="E2774" s="465" t="s">
        <v>595</v>
      </c>
      <c r="F2774" s="658" t="s">
        <v>751</v>
      </c>
      <c r="G2774" s="410"/>
      <c r="H2774" s="424" t="s">
        <v>1043</v>
      </c>
      <c r="I2774" s="437" t="s">
        <v>1052</v>
      </c>
      <c r="J2774" s="432" t="s">
        <v>1053</v>
      </c>
      <c r="K2774" s="433"/>
      <c r="L2774" s="425"/>
      <c r="M2774" s="425"/>
      <c r="N2774" s="425"/>
      <c r="O2774" s="425"/>
      <c r="P2774" s="425"/>
      <c r="Q2774" s="425"/>
      <c r="R2774" s="434"/>
      <c r="S2774" s="434"/>
      <c r="T2774" s="434"/>
      <c r="U2774" s="434"/>
      <c r="V2774" s="434"/>
      <c r="W2774" s="434"/>
      <c r="X2774" s="434"/>
      <c r="Y2774" s="434"/>
      <c r="Z2774" s="434"/>
      <c r="AA2774" s="782"/>
      <c r="AB2774" s="442"/>
      <c r="AC2774" s="458"/>
      <c r="AD2774" s="443"/>
      <c r="AE2774" s="543"/>
      <c r="AF2774" s="543"/>
      <c r="AG2774" s="543"/>
      <c r="AH2774" s="543"/>
      <c r="AI2774" s="543"/>
      <c r="AJ2774" s="543"/>
      <c r="AK2774" s="544"/>
      <c r="AL2774" s="544"/>
      <c r="AM2774" s="544"/>
      <c r="AN2774" s="543"/>
      <c r="AO2774" s="545"/>
      <c r="AP2774" s="544"/>
      <c r="AQ2774" s="444"/>
      <c r="AR2774" s="746" t="s">
        <v>867</v>
      </c>
      <c r="AS2774" s="475">
        <f t="shared" si="323"/>
        <v>0</v>
      </c>
      <c r="AT2774" s="475">
        <f t="shared" si="323"/>
        <v>0</v>
      </c>
      <c r="AU2774" s="475">
        <f t="shared" si="323"/>
        <v>0</v>
      </c>
      <c r="AV2774" s="475">
        <f t="shared" si="323"/>
        <v>0</v>
      </c>
      <c r="AW2774" s="475">
        <f t="shared" si="323"/>
        <v>0</v>
      </c>
      <c r="AX2774" s="475">
        <f t="shared" si="323"/>
        <v>0</v>
      </c>
      <c r="AY2774" s="185">
        <f>IF(AND(SUM(AE2774:$AP2774)&gt;0,J2774&lt;&gt;""),CONCATENATE(B2774,"_",F2774,"_",AG2774),0)</f>
        <v>0</v>
      </c>
      <c r="AZ2774" s="203">
        <f>IF(AND(SUM(AE2774:$AP2774)&gt;0,D2774="BFS"),1,0)</f>
        <v>0</v>
      </c>
      <c r="BA2774" s="203">
        <f t="shared" si="318"/>
        <v>0</v>
      </c>
    </row>
    <row r="2775" spans="1:53" ht="15.5">
      <c r="A2775" s="185">
        <f>IF(AND(SUM(AE2775:AP2775)&gt;0,J2775&lt;&gt;""),CONCATENATE(B2775,"_",F2775,"_",$A$5,"_",SUMPRODUCT((B$9:B2775=B2775)*(F$9:F2775=F2775)*(SUM(AE2775:AP2775)&lt;&gt;0)*(J2775&lt;&gt;""))-1),0)</f>
        <v>0</v>
      </c>
      <c r="B2775" s="164" t="s">
        <v>867</v>
      </c>
      <c r="C2775" s="68" t="s">
        <v>752</v>
      </c>
      <c r="D2775" s="66"/>
      <c r="E2775" s="471"/>
      <c r="F2775" s="660"/>
      <c r="G2775" s="72"/>
      <c r="H2775" s="72"/>
      <c r="I2775" s="72"/>
      <c r="J2775" s="72"/>
      <c r="K2775" s="72"/>
      <c r="L2775" s="72"/>
      <c r="M2775" s="72"/>
      <c r="N2775" s="72"/>
      <c r="O2775" s="72"/>
      <c r="P2775" s="72"/>
      <c r="Q2775" s="72"/>
      <c r="R2775" s="72"/>
      <c r="S2775" s="72"/>
      <c r="T2775" s="72"/>
      <c r="U2775" s="72"/>
      <c r="V2775" s="72"/>
      <c r="W2775" s="72"/>
      <c r="X2775" s="72"/>
      <c r="Y2775" s="72"/>
      <c r="Z2775" s="72"/>
      <c r="AA2775" s="72"/>
      <c r="AB2775" s="72"/>
      <c r="AC2775" s="460"/>
      <c r="AD2775" s="90"/>
      <c r="AE2775" s="550"/>
      <c r="AF2775" s="550"/>
      <c r="AG2775" s="550"/>
      <c r="AH2775" s="550"/>
      <c r="AI2775" s="550"/>
      <c r="AJ2775" s="550"/>
      <c r="AK2775" s="550"/>
      <c r="AL2775" s="550"/>
      <c r="AM2775" s="550"/>
      <c r="AN2775" s="550"/>
      <c r="AO2775" s="550"/>
      <c r="AP2775" s="550"/>
      <c r="AQ2775" s="75"/>
      <c r="AR2775" s="164" t="s">
        <v>867</v>
      </c>
      <c r="AS2775" s="475">
        <f t="shared" si="323"/>
        <v>0</v>
      </c>
      <c r="AT2775" s="475">
        <f t="shared" si="323"/>
        <v>0</v>
      </c>
      <c r="AU2775" s="475">
        <f t="shared" si="323"/>
        <v>0</v>
      </c>
      <c r="AV2775" s="475">
        <f t="shared" si="323"/>
        <v>0</v>
      </c>
      <c r="AW2775" s="475">
        <f t="shared" si="323"/>
        <v>0</v>
      </c>
      <c r="AX2775" s="475">
        <f t="shared" si="323"/>
        <v>0</v>
      </c>
      <c r="AY2775" s="185">
        <f>IF(AND(SUM(AE2775:$AP2775)&gt;0,J2775&lt;&gt;""),CONCATENATE(B2775,"_",F2775,"_",AG2775),0)</f>
        <v>0</v>
      </c>
      <c r="AZ2775" s="203">
        <f>IF(AND(SUM(AE2775:$AP2775)&gt;0,D2775="BFS"),1,0)</f>
        <v>0</v>
      </c>
      <c r="BA2775" s="203">
        <f t="shared" si="318"/>
        <v>0</v>
      </c>
    </row>
    <row r="2776" spans="1:53" ht="25">
      <c r="A2776" s="185">
        <f>IF(AND(SUM(AE2776:AP2776)&gt;0,J2776&lt;&gt;""),CONCATENATE(B2776,"_",F2776,"_",$A$5,"_",SUMPRODUCT((B$9:B2776=B2776)*(F$9:F2776=F2776)*(SUM(AE2776:AP2776)&lt;&gt;0)*(J2776&lt;&gt;""))-1),0)</f>
        <v>0</v>
      </c>
      <c r="B2776" s="745" t="s">
        <v>867</v>
      </c>
      <c r="C2776" s="58" t="s">
        <v>1171</v>
      </c>
      <c r="D2776" s="85" t="s">
        <v>92</v>
      </c>
      <c r="E2776" s="463" t="s">
        <v>91</v>
      </c>
      <c r="F2776" s="657" t="s">
        <v>1728</v>
      </c>
      <c r="G2776" s="420"/>
      <c r="H2776" s="418"/>
      <c r="I2776" s="418"/>
      <c r="J2776" s="418"/>
      <c r="K2776" s="418"/>
      <c r="L2776" s="419"/>
      <c r="M2776" s="419"/>
      <c r="N2776" s="419"/>
      <c r="O2776" s="419"/>
      <c r="P2776" s="419"/>
      <c r="Q2776" s="419"/>
      <c r="R2776" s="419"/>
      <c r="S2776" s="419"/>
      <c r="T2776" s="419"/>
      <c r="U2776" s="419"/>
      <c r="V2776" s="419"/>
      <c r="W2776" s="419"/>
      <c r="X2776" s="419"/>
      <c r="Y2776" s="419"/>
      <c r="Z2776" s="419"/>
      <c r="AA2776" s="420"/>
      <c r="AB2776" s="420"/>
      <c r="AC2776" s="457"/>
      <c r="AD2776" s="421"/>
      <c r="AE2776" s="536"/>
      <c r="AF2776" s="536"/>
      <c r="AG2776" s="536"/>
      <c r="AH2776" s="536"/>
      <c r="AI2776" s="537"/>
      <c r="AJ2776" s="537"/>
      <c r="AK2776" s="537"/>
      <c r="AL2776" s="537"/>
      <c r="AM2776" s="537"/>
      <c r="AN2776" s="537"/>
      <c r="AO2776" s="537"/>
      <c r="AP2776" s="537"/>
      <c r="AQ2776" s="422"/>
      <c r="AR2776" s="745" t="s">
        <v>867</v>
      </c>
      <c r="AS2776" s="475">
        <f t="shared" si="323"/>
        <v>0</v>
      </c>
      <c r="AT2776" s="475">
        <f t="shared" si="323"/>
        <v>0</v>
      </c>
      <c r="AU2776" s="475">
        <f t="shared" si="323"/>
        <v>0</v>
      </c>
      <c r="AV2776" s="475">
        <f t="shared" si="323"/>
        <v>0</v>
      </c>
      <c r="AW2776" s="475">
        <f t="shared" si="323"/>
        <v>0</v>
      </c>
      <c r="AX2776" s="475">
        <f t="shared" si="323"/>
        <v>0</v>
      </c>
      <c r="AY2776" s="185">
        <f>IF(AND(SUM(AE2776:$AP2776)&gt;0,J2776&lt;&gt;""),CONCATENATE(B2776,"_",F2776,"_",AG2776),0)</f>
        <v>0</v>
      </c>
      <c r="AZ2776" s="203">
        <f>IF(AND(SUM(AE2776:$AP2776)&gt;0,D2776="BFS"),1,0)</f>
        <v>0</v>
      </c>
      <c r="BA2776" s="203">
        <f t="shared" si="318"/>
        <v>0</v>
      </c>
    </row>
    <row r="2777" spans="1:53" ht="40">
      <c r="A2777" s="185" t="str">
        <f>IF(AND(SUM(AE2777:AP2777)&gt;0,J2777&lt;&gt;""),CONCATENATE(B2777,"_",F2777,"_",$A$5,"_",SUMPRODUCT((B$9:B2777=B2777)*(F$9:F2777=F2777)*(SUM(AE2777:AP2777)&lt;&gt;0)*(J2777&lt;&gt;""))-1),0)</f>
        <v>SH_1.5_neu_1</v>
      </c>
      <c r="B2777" s="746" t="s">
        <v>867</v>
      </c>
      <c r="C2777" s="464" t="s">
        <v>1554</v>
      </c>
      <c r="D2777" s="89" t="s">
        <v>92</v>
      </c>
      <c r="E2777" s="465" t="s">
        <v>91</v>
      </c>
      <c r="F2777" s="658" t="s">
        <v>1728</v>
      </c>
      <c r="G2777" s="410" t="s">
        <v>1171</v>
      </c>
      <c r="H2777" s="432" t="s">
        <v>1047</v>
      </c>
      <c r="I2777" s="437" t="s">
        <v>94</v>
      </c>
      <c r="J2777" s="432" t="s">
        <v>1053</v>
      </c>
      <c r="K2777" s="433" t="s">
        <v>1951</v>
      </c>
      <c r="L2777" s="433" t="s">
        <v>1110</v>
      </c>
      <c r="M2777" s="425" t="s">
        <v>954</v>
      </c>
      <c r="N2777" s="425" t="s">
        <v>1244</v>
      </c>
      <c r="O2777" s="425" t="s">
        <v>1047</v>
      </c>
      <c r="P2777" s="425" t="s">
        <v>1047</v>
      </c>
      <c r="Q2777" s="425">
        <v>50</v>
      </c>
      <c r="R2777" s="434" t="s">
        <v>1043</v>
      </c>
      <c r="S2777" s="434" t="s">
        <v>1043</v>
      </c>
      <c r="T2777" s="434" t="s">
        <v>1111</v>
      </c>
      <c r="U2777" s="434" t="s">
        <v>1043</v>
      </c>
      <c r="V2777" s="434" t="s">
        <v>1047</v>
      </c>
      <c r="W2777" s="434" t="s">
        <v>1047</v>
      </c>
      <c r="X2777" s="434" t="s">
        <v>1047</v>
      </c>
      <c r="Y2777" s="434" t="s">
        <v>1047</v>
      </c>
      <c r="Z2777" s="434" t="s">
        <v>1043</v>
      </c>
      <c r="AA2777" s="782" t="s">
        <v>1112</v>
      </c>
      <c r="AB2777" s="782" t="s">
        <v>1113</v>
      </c>
      <c r="AC2777" s="458">
        <v>40057</v>
      </c>
      <c r="AD2777" s="435"/>
      <c r="AE2777" s="543">
        <v>518</v>
      </c>
      <c r="AF2777" s="543">
        <v>441</v>
      </c>
      <c r="AG2777" s="543">
        <v>385</v>
      </c>
      <c r="AH2777" s="543">
        <v>434</v>
      </c>
      <c r="AI2777" s="543">
        <v>520</v>
      </c>
      <c r="AJ2777" s="543">
        <v>541</v>
      </c>
      <c r="AK2777" s="544">
        <v>543</v>
      </c>
      <c r="AL2777" s="544">
        <v>519</v>
      </c>
      <c r="AM2777" s="544">
        <v>525</v>
      </c>
      <c r="AN2777" s="543">
        <v>559</v>
      </c>
      <c r="AO2777" s="545">
        <v>559</v>
      </c>
      <c r="AP2777" s="544">
        <v>642</v>
      </c>
      <c r="AQ2777" s="783"/>
      <c r="AR2777" s="746" t="s">
        <v>867</v>
      </c>
      <c r="AS2777" s="475" t="str">
        <f t="shared" ref="AS2777:AX2786" si="324">IF(SUM($AE2777:$AP2777)&gt;0,VLOOKUP($F2777,Schulart,AS$2,FALSE),0)</f>
        <v>MD</v>
      </c>
      <c r="AT2777" s="475" t="str">
        <f t="shared" si="324"/>
        <v>3C</v>
      </c>
      <c r="AU2777" s="475">
        <f t="shared" si="324"/>
        <v>353</v>
      </c>
      <c r="AV2777" s="475" t="str">
        <f t="shared" si="324"/>
        <v>VOC</v>
      </c>
      <c r="AW2777" s="475" t="str">
        <f t="shared" si="324"/>
        <v>C</v>
      </c>
      <c r="AX2777" s="475">
        <f t="shared" si="324"/>
        <v>0</v>
      </c>
      <c r="AY2777" s="185" t="str">
        <f>IF(AND(SUM(AE2777:$AP2777)&gt;0,J2777&lt;&gt;""),CONCATENATE(B2777,"_",F2777,"_",AG2777),0)</f>
        <v>SH_1.5_385</v>
      </c>
      <c r="AZ2777" s="203">
        <f>IF(AND(SUM(AE2777:$AP2777)&gt;0,D2777="BFS"),1,0)</f>
        <v>0</v>
      </c>
      <c r="BA2777" s="203">
        <f t="shared" si="318"/>
        <v>0</v>
      </c>
    </row>
    <row r="2778" spans="1:53" ht="15.5">
      <c r="A2778" s="185">
        <f>IF(AND(SUM(AE2778:AP2778)&gt;0,J2778&lt;&gt;""),CONCATENATE(B2778,"_",F2778,"_",$A$5,"_",SUMPRODUCT((B$9:B2778=B2778)*(F$9:F2778=F2778)*(SUM(AE2778:AP2778)&lt;&gt;0)*(J2778&lt;&gt;""))-1),0)</f>
        <v>0</v>
      </c>
      <c r="B2778" s="163" t="s">
        <v>867</v>
      </c>
      <c r="C2778" s="65" t="s">
        <v>96</v>
      </c>
      <c r="D2778" s="66"/>
      <c r="E2778" s="461"/>
      <c r="F2778" s="660"/>
      <c r="G2778" s="67"/>
      <c r="H2778" s="67"/>
      <c r="I2778" s="67"/>
      <c r="J2778" s="67"/>
      <c r="K2778" s="67"/>
      <c r="L2778" s="67"/>
      <c r="M2778" s="67"/>
      <c r="N2778" s="67"/>
      <c r="O2778" s="67"/>
      <c r="P2778" s="67"/>
      <c r="Q2778" s="67"/>
      <c r="R2778" s="67"/>
      <c r="S2778" s="67"/>
      <c r="T2778" s="67"/>
      <c r="U2778" s="67"/>
      <c r="V2778" s="67"/>
      <c r="W2778" s="67"/>
      <c r="X2778" s="67"/>
      <c r="Y2778" s="67"/>
      <c r="Z2778" s="67"/>
      <c r="AA2778" s="67"/>
      <c r="AB2778" s="67"/>
      <c r="AC2778" s="455"/>
      <c r="AD2778" s="91"/>
      <c r="AE2778" s="540"/>
      <c r="AF2778" s="540"/>
      <c r="AG2778" s="540"/>
      <c r="AH2778" s="540"/>
      <c r="AI2778" s="540"/>
      <c r="AJ2778" s="540"/>
      <c r="AK2778" s="540"/>
      <c r="AL2778" s="540"/>
      <c r="AM2778" s="540"/>
      <c r="AN2778" s="540"/>
      <c r="AO2778" s="540"/>
      <c r="AP2778" s="540"/>
      <c r="AQ2778" s="325"/>
      <c r="AR2778" s="163" t="s">
        <v>867</v>
      </c>
      <c r="AS2778" s="475">
        <f t="shared" si="324"/>
        <v>0</v>
      </c>
      <c r="AT2778" s="475">
        <f t="shared" si="324"/>
        <v>0</v>
      </c>
      <c r="AU2778" s="475">
        <f t="shared" si="324"/>
        <v>0</v>
      </c>
      <c r="AV2778" s="475">
        <f t="shared" si="324"/>
        <v>0</v>
      </c>
      <c r="AW2778" s="475">
        <f t="shared" si="324"/>
        <v>0</v>
      </c>
      <c r="AX2778" s="475">
        <f t="shared" si="324"/>
        <v>0</v>
      </c>
      <c r="AY2778" s="185">
        <f>IF(AND(SUM(AE2778:$AP2778)&gt;0,J2778&lt;&gt;""),CONCATENATE(B2778,"_",F2778,"_",AG2778),0)</f>
        <v>0</v>
      </c>
      <c r="AZ2778" s="203">
        <f>IF(AND(SUM(AE2778:$AP2778)&gt;0,D2778="BFS"),1,0)</f>
        <v>0</v>
      </c>
      <c r="BA2778" s="203">
        <f t="shared" si="318"/>
        <v>0</v>
      </c>
    </row>
    <row r="2779" spans="1:53" ht="15.5">
      <c r="A2779" s="185">
        <f>IF(AND(SUM(AE2779:AP2779)&gt;0,J2779&lt;&gt;""),CONCATENATE(B2779,"_",F2779,"_",$A$5,"_",SUMPRODUCT((B$9:B2779=B2779)*(F$9:F2779=F2779)*(SUM(AE2779:AP2779)&lt;&gt;0)*(J2779&lt;&gt;""))-1),0)</f>
        <v>0</v>
      </c>
      <c r="B2779" s="164" t="s">
        <v>867</v>
      </c>
      <c r="C2779" s="68" t="s">
        <v>97</v>
      </c>
      <c r="D2779" s="66"/>
      <c r="E2779" s="471"/>
      <c r="F2779" s="660"/>
      <c r="G2779" s="72"/>
      <c r="H2779" s="72"/>
      <c r="I2779" s="72"/>
      <c r="J2779" s="72"/>
      <c r="K2779" s="72"/>
      <c r="L2779" s="72"/>
      <c r="M2779" s="72"/>
      <c r="N2779" s="72"/>
      <c r="O2779" s="72"/>
      <c r="P2779" s="72"/>
      <c r="Q2779" s="72"/>
      <c r="R2779" s="72"/>
      <c r="S2779" s="72"/>
      <c r="T2779" s="72"/>
      <c r="U2779" s="72"/>
      <c r="V2779" s="72"/>
      <c r="W2779" s="72"/>
      <c r="X2779" s="72"/>
      <c r="Y2779" s="72"/>
      <c r="Z2779" s="72"/>
      <c r="AA2779" s="72"/>
      <c r="AB2779" s="72"/>
      <c r="AC2779" s="460"/>
      <c r="AD2779" s="90"/>
      <c r="AE2779" s="550"/>
      <c r="AF2779" s="550"/>
      <c r="AG2779" s="550"/>
      <c r="AH2779" s="550"/>
      <c r="AI2779" s="550"/>
      <c r="AJ2779" s="550"/>
      <c r="AK2779" s="550"/>
      <c r="AL2779" s="550"/>
      <c r="AM2779" s="550"/>
      <c r="AN2779" s="550"/>
      <c r="AO2779" s="550"/>
      <c r="AP2779" s="550"/>
      <c r="AQ2779" s="75"/>
      <c r="AR2779" s="164" t="s">
        <v>867</v>
      </c>
      <c r="AS2779" s="475">
        <f t="shared" si="324"/>
        <v>0</v>
      </c>
      <c r="AT2779" s="475">
        <f t="shared" si="324"/>
        <v>0</v>
      </c>
      <c r="AU2779" s="475">
        <f t="shared" si="324"/>
        <v>0</v>
      </c>
      <c r="AV2779" s="475">
        <f t="shared" si="324"/>
        <v>0</v>
      </c>
      <c r="AW2779" s="475">
        <f t="shared" si="324"/>
        <v>0</v>
      </c>
      <c r="AX2779" s="475">
        <f t="shared" si="324"/>
        <v>0</v>
      </c>
      <c r="AY2779" s="185">
        <f>IF(AND(SUM(AE2779:$AP2779)&gt;0,J2779&lt;&gt;""),CONCATENATE(B2779,"_",F2779,"_",AG2779),0)</f>
        <v>0</v>
      </c>
      <c r="AZ2779" s="203">
        <f>IF(AND(SUM(AE2779:$AP2779)&gt;0,D2779="BFS"),1,0)</f>
        <v>0</v>
      </c>
      <c r="BA2779" s="203">
        <f t="shared" si="318"/>
        <v>0</v>
      </c>
    </row>
    <row r="2780" spans="1:53" ht="25">
      <c r="A2780" s="185">
        <f>IF(AND(SUM(AE2780:AP2780)&gt;0,J2780&lt;&gt;""),CONCATENATE(B2780,"_",F2780,"_",$A$5,"_",SUMPRODUCT((B$9:B2780=B2780)*(F$9:F2780=F2780)*(SUM(AE2780:AP2780)&lt;&gt;0)*(J2780&lt;&gt;""))-1),0)</f>
        <v>0</v>
      </c>
      <c r="B2780" s="745" t="s">
        <v>867</v>
      </c>
      <c r="C2780" s="58" t="s">
        <v>1172</v>
      </c>
      <c r="D2780" s="85" t="s">
        <v>99</v>
      </c>
      <c r="E2780" s="463" t="s">
        <v>98</v>
      </c>
      <c r="F2780" s="657" t="s">
        <v>1766</v>
      </c>
      <c r="G2780" s="420"/>
      <c r="H2780" s="418"/>
      <c r="I2780" s="418"/>
      <c r="J2780" s="418"/>
      <c r="K2780" s="418"/>
      <c r="L2780" s="419"/>
      <c r="M2780" s="419"/>
      <c r="N2780" s="419"/>
      <c r="O2780" s="419" t="s">
        <v>1949</v>
      </c>
      <c r="P2780" s="419" t="s">
        <v>1949</v>
      </c>
      <c r="Q2780" s="419" t="s">
        <v>1949</v>
      </c>
      <c r="R2780" s="419" t="s">
        <v>1949</v>
      </c>
      <c r="S2780" s="419" t="s">
        <v>1949</v>
      </c>
      <c r="T2780" s="419"/>
      <c r="U2780" s="419" t="s">
        <v>1949</v>
      </c>
      <c r="V2780" s="419" t="s">
        <v>1949</v>
      </c>
      <c r="W2780" s="419" t="s">
        <v>1949</v>
      </c>
      <c r="X2780" s="419" t="s">
        <v>1949</v>
      </c>
      <c r="Y2780" s="419" t="s">
        <v>1949</v>
      </c>
      <c r="Z2780" s="419" t="s">
        <v>1949</v>
      </c>
      <c r="AA2780" s="420"/>
      <c r="AB2780" s="420"/>
      <c r="AC2780" s="457"/>
      <c r="AD2780" s="421"/>
      <c r="AE2780" s="537"/>
      <c r="AF2780" s="537"/>
      <c r="AG2780" s="537"/>
      <c r="AH2780" s="537"/>
      <c r="AI2780" s="537"/>
      <c r="AJ2780" s="537"/>
      <c r="AK2780" s="537"/>
      <c r="AL2780" s="537"/>
      <c r="AM2780" s="537"/>
      <c r="AN2780" s="537"/>
      <c r="AO2780" s="537"/>
      <c r="AP2780" s="537"/>
      <c r="AQ2780" s="422"/>
      <c r="AR2780" s="745" t="s">
        <v>867</v>
      </c>
      <c r="AS2780" s="475">
        <f t="shared" si="324"/>
        <v>0</v>
      </c>
      <c r="AT2780" s="475">
        <f t="shared" si="324"/>
        <v>0</v>
      </c>
      <c r="AU2780" s="475">
        <f t="shared" si="324"/>
        <v>0</v>
      </c>
      <c r="AV2780" s="475">
        <f t="shared" si="324"/>
        <v>0</v>
      </c>
      <c r="AW2780" s="475">
        <f t="shared" si="324"/>
        <v>0</v>
      </c>
      <c r="AX2780" s="475">
        <f t="shared" si="324"/>
        <v>0</v>
      </c>
      <c r="AY2780" s="185">
        <f>IF(AND(SUM(AE2780:$AP2780)&gt;0,J2780&lt;&gt;""),CONCATENATE(B2780,"_",F2780,"_",AG2780),0)</f>
        <v>0</v>
      </c>
      <c r="AZ2780" s="203">
        <f>IF(AND(SUM(AE2780:$AP2780)&gt;0,D2780="BFS"),1,0)</f>
        <v>0</v>
      </c>
      <c r="BA2780" s="203">
        <f t="shared" si="318"/>
        <v>0</v>
      </c>
    </row>
    <row r="2781" spans="1:53" ht="20">
      <c r="A2781" s="185" t="str">
        <f>IF(AND(SUM(AE2781:AP2781)&gt;0,J2781&lt;&gt;""),CONCATENATE(B2781,"_",F2781,"_",$A$5,"_",SUMPRODUCT((B$9:B2781=B2781)*(F$9:F2781=F2781)*(SUM(AE2781:AP2781)&lt;&gt;0)*(J2781&lt;&gt;""))-1),0)</f>
        <v>SH_2.1.1_neu_1</v>
      </c>
      <c r="B2781" s="746" t="s">
        <v>867</v>
      </c>
      <c r="C2781" s="464" t="s">
        <v>1172</v>
      </c>
      <c r="D2781" s="89" t="s">
        <v>99</v>
      </c>
      <c r="E2781" s="465" t="s">
        <v>98</v>
      </c>
      <c r="F2781" s="658" t="s">
        <v>1766</v>
      </c>
      <c r="G2781" s="410" t="s">
        <v>781</v>
      </c>
      <c r="H2781" s="432" t="s">
        <v>1047</v>
      </c>
      <c r="I2781" s="437" t="s">
        <v>1052</v>
      </c>
      <c r="J2781" s="432" t="s">
        <v>1114</v>
      </c>
      <c r="K2781" s="433" t="s">
        <v>1960</v>
      </c>
      <c r="L2781" s="424" t="s">
        <v>1118</v>
      </c>
      <c r="M2781" s="425" t="s">
        <v>1952</v>
      </c>
      <c r="N2781" s="425" t="s">
        <v>955</v>
      </c>
      <c r="O2781" s="425" t="s">
        <v>1047</v>
      </c>
      <c r="P2781" s="425" t="s">
        <v>1043</v>
      </c>
      <c r="Q2781" s="425" t="s">
        <v>1949</v>
      </c>
      <c r="R2781" s="434" t="s">
        <v>1043</v>
      </c>
      <c r="S2781" s="434" t="s">
        <v>1043</v>
      </c>
      <c r="T2781" s="434" t="s">
        <v>1111</v>
      </c>
      <c r="U2781" s="434" t="s">
        <v>1043</v>
      </c>
      <c r="V2781" s="434" t="s">
        <v>1047</v>
      </c>
      <c r="W2781" s="434" t="s">
        <v>1047</v>
      </c>
      <c r="X2781" s="434" t="s">
        <v>1047</v>
      </c>
      <c r="Y2781" s="434" t="s">
        <v>1047</v>
      </c>
      <c r="Z2781" s="434" t="s">
        <v>1043</v>
      </c>
      <c r="AA2781" s="782" t="s">
        <v>782</v>
      </c>
      <c r="AB2781" s="782" t="s">
        <v>783</v>
      </c>
      <c r="AC2781" s="458">
        <v>40057</v>
      </c>
      <c r="AD2781" s="435"/>
      <c r="AE2781" s="543">
        <v>1834</v>
      </c>
      <c r="AF2781" s="543">
        <v>1804</v>
      </c>
      <c r="AG2781" s="543">
        <v>1759</v>
      </c>
      <c r="AH2781" s="543">
        <v>1694</v>
      </c>
      <c r="AI2781" s="543">
        <v>1721</v>
      </c>
      <c r="AJ2781" s="543">
        <v>1824</v>
      </c>
      <c r="AK2781" s="544">
        <v>1863</v>
      </c>
      <c r="AL2781" s="544">
        <v>1993</v>
      </c>
      <c r="AM2781" s="544">
        <v>2240</v>
      </c>
      <c r="AN2781" s="543">
        <v>3153</v>
      </c>
      <c r="AO2781" s="545">
        <v>3671</v>
      </c>
      <c r="AP2781" s="544">
        <v>5109</v>
      </c>
      <c r="AQ2781" s="783"/>
      <c r="AR2781" s="746" t="s">
        <v>867</v>
      </c>
      <c r="AS2781" s="475" t="str">
        <f t="shared" si="324"/>
        <v>ÜS</v>
      </c>
      <c r="AT2781" s="475" t="str">
        <f t="shared" si="324"/>
        <v>2B</v>
      </c>
      <c r="AU2781" s="475">
        <f t="shared" si="324"/>
        <v>254</v>
      </c>
      <c r="AV2781" s="475" t="str">
        <f t="shared" si="324"/>
        <v>Pre-Voc</v>
      </c>
      <c r="AW2781" s="475" t="str">
        <f t="shared" si="324"/>
        <v>B</v>
      </c>
      <c r="AX2781" s="475">
        <f t="shared" si="324"/>
        <v>0</v>
      </c>
      <c r="AY2781" s="185" t="str">
        <f>IF(AND(SUM(AE2781:$AP2781)&gt;0,J2781&lt;&gt;""),CONCATENATE(B2781,"_",F2781,"_",AG2781),0)</f>
        <v>SH_2.1.1_1759</v>
      </c>
      <c r="AZ2781" s="203">
        <f>IF(AND(SUM(AE2781:$AP2781)&gt;0,D2781="BFS"),1,0)</f>
        <v>0</v>
      </c>
      <c r="BA2781" s="203">
        <f t="shared" si="318"/>
        <v>0</v>
      </c>
    </row>
    <row r="2782" spans="1:53" ht="25">
      <c r="A2782" s="185">
        <f>IF(AND(SUM(AE2782:AP2782)&gt;0,J2782&lt;&gt;""),CONCATENATE(B2782,"_",F2782,"_",$A$5,"_",SUMPRODUCT((B$9:B2782=B2782)*(F$9:F2782=F2782)*(SUM(AE2782:AP2782)&lt;&gt;0)*(J2782&lt;&gt;""))-1),0)</f>
        <v>0</v>
      </c>
      <c r="B2782" s="745" t="s">
        <v>867</v>
      </c>
      <c r="C2782" s="58" t="s">
        <v>1174</v>
      </c>
      <c r="D2782" s="85" t="s">
        <v>578</v>
      </c>
      <c r="E2782" s="463" t="s">
        <v>577</v>
      </c>
      <c r="F2782" s="657" t="s">
        <v>1767</v>
      </c>
      <c r="G2782" s="420"/>
      <c r="H2782" s="418"/>
      <c r="I2782" s="418"/>
      <c r="J2782" s="418"/>
      <c r="K2782" s="418"/>
      <c r="L2782" s="419"/>
      <c r="M2782" s="419"/>
      <c r="N2782" s="419"/>
      <c r="O2782" s="419"/>
      <c r="P2782" s="419"/>
      <c r="Q2782" s="419"/>
      <c r="R2782" s="419"/>
      <c r="S2782" s="419"/>
      <c r="T2782" s="419"/>
      <c r="U2782" s="419"/>
      <c r="V2782" s="419"/>
      <c r="W2782" s="419"/>
      <c r="X2782" s="419"/>
      <c r="Y2782" s="419"/>
      <c r="Z2782" s="419"/>
      <c r="AA2782" s="420"/>
      <c r="AB2782" s="420"/>
      <c r="AC2782" s="457"/>
      <c r="AD2782" s="421"/>
      <c r="AE2782" s="537"/>
      <c r="AF2782" s="537"/>
      <c r="AG2782" s="537"/>
      <c r="AH2782" s="537"/>
      <c r="AI2782" s="537"/>
      <c r="AJ2782" s="537"/>
      <c r="AK2782" s="537"/>
      <c r="AL2782" s="537"/>
      <c r="AM2782" s="537"/>
      <c r="AN2782" s="537"/>
      <c r="AO2782" s="537"/>
      <c r="AP2782" s="537"/>
      <c r="AQ2782" s="422"/>
      <c r="AR2782" s="745" t="s">
        <v>867</v>
      </c>
      <c r="AS2782" s="475">
        <f t="shared" si="324"/>
        <v>0</v>
      </c>
      <c r="AT2782" s="475">
        <f t="shared" si="324"/>
        <v>0</v>
      </c>
      <c r="AU2782" s="475">
        <f t="shared" si="324"/>
        <v>0</v>
      </c>
      <c r="AV2782" s="475">
        <f t="shared" si="324"/>
        <v>0</v>
      </c>
      <c r="AW2782" s="475">
        <f t="shared" si="324"/>
        <v>0</v>
      </c>
      <c r="AX2782" s="475">
        <f t="shared" si="324"/>
        <v>0</v>
      </c>
      <c r="AY2782" s="185">
        <f>IF(AND(SUM(AE2782:$AP2782)&gt;0,J2782&lt;&gt;""),CONCATENATE(B2782,"_",F2782,"_",AG2782),0)</f>
        <v>0</v>
      </c>
      <c r="AZ2782" s="203">
        <f>IF(AND(SUM(AE2782:$AP2782)&gt;0,D2782="BFS"),1,0)</f>
        <v>0</v>
      </c>
      <c r="BA2782" s="203">
        <f t="shared" ref="BA2782:BA2845" si="325">IF(AZ2782=1,VLOOKUP(AY2782,GESIS,2,FALSE),0)</f>
        <v>0</v>
      </c>
    </row>
    <row r="2783" spans="1:53" ht="13">
      <c r="A2783" s="185" t="str">
        <f>IF(AND(SUM(AE2783:AP2783)&gt;0,J2783&lt;&gt;""),CONCATENATE(B2783,"_",F2783,"_",$A$5,"_",SUMPRODUCT((B$9:B2783=B2783)*(F$9:F2783=F2783)*(SUM(AE2783:AP2783)&lt;&gt;0)*(J2783&lt;&gt;""))-1),0)</f>
        <v>SH_2.1.2_neu_1</v>
      </c>
      <c r="B2783" s="746" t="s">
        <v>867</v>
      </c>
      <c r="C2783" s="464" t="s">
        <v>1557</v>
      </c>
      <c r="D2783" s="89" t="s">
        <v>578</v>
      </c>
      <c r="E2783" s="465" t="s">
        <v>577</v>
      </c>
      <c r="F2783" s="658" t="s">
        <v>1767</v>
      </c>
      <c r="G2783" s="410"/>
      <c r="H2783" s="432" t="s">
        <v>1043</v>
      </c>
      <c r="I2783" s="437" t="s">
        <v>1052</v>
      </c>
      <c r="J2783" s="432" t="s">
        <v>1114</v>
      </c>
      <c r="K2783" s="433"/>
      <c r="L2783" s="425"/>
      <c r="M2783" s="425"/>
      <c r="N2783" s="425"/>
      <c r="O2783" s="425"/>
      <c r="P2783" s="425"/>
      <c r="Q2783" s="425"/>
      <c r="R2783" s="434"/>
      <c r="S2783" s="434"/>
      <c r="T2783" s="434"/>
      <c r="U2783" s="434"/>
      <c r="V2783" s="434"/>
      <c r="W2783" s="434"/>
      <c r="X2783" s="434"/>
      <c r="Y2783" s="434"/>
      <c r="Z2783" s="434"/>
      <c r="AA2783" s="782"/>
      <c r="AB2783" s="442"/>
      <c r="AC2783" s="458"/>
      <c r="AD2783" s="443"/>
      <c r="AE2783" s="543"/>
      <c r="AF2783" s="543"/>
      <c r="AG2783" s="543"/>
      <c r="AH2783" s="543"/>
      <c r="AI2783" s="543"/>
      <c r="AJ2783" s="543"/>
      <c r="AK2783" s="544"/>
      <c r="AL2783" s="544"/>
      <c r="AM2783" s="544">
        <v>1965</v>
      </c>
      <c r="AN2783" s="543"/>
      <c r="AO2783" s="545">
        <v>1009</v>
      </c>
      <c r="AP2783" s="544">
        <v>1878</v>
      </c>
      <c r="AQ2783" s="444"/>
      <c r="AR2783" s="746" t="s">
        <v>867</v>
      </c>
      <c r="AS2783" s="475" t="str">
        <f t="shared" si="324"/>
        <v>ÜS</v>
      </c>
      <c r="AT2783" s="475" t="str">
        <f t="shared" si="324"/>
        <v>2B</v>
      </c>
      <c r="AU2783" s="475">
        <f t="shared" si="324"/>
        <v>254</v>
      </c>
      <c r="AV2783" s="475" t="str">
        <f t="shared" si="324"/>
        <v>Pre-Voc</v>
      </c>
      <c r="AW2783" s="475" t="str">
        <f t="shared" si="324"/>
        <v>B</v>
      </c>
      <c r="AX2783" s="475">
        <f t="shared" si="324"/>
        <v>0</v>
      </c>
      <c r="AY2783" s="185" t="str">
        <f>IF(AND(SUM(AE2783:$AP2783)&gt;0,J2783&lt;&gt;""),CONCATENATE(B2783,"_",F2783,"_",AG2783),0)</f>
        <v>SH_2.1.2_</v>
      </c>
      <c r="AZ2783" s="203">
        <f>IF(AND(SUM(AE2783:$AP2783)&gt;0,D2783="BFS"),1,0)</f>
        <v>0</v>
      </c>
      <c r="BA2783" s="203">
        <f t="shared" si="325"/>
        <v>0</v>
      </c>
    </row>
    <row r="2784" spans="1:53" ht="25">
      <c r="A2784" s="185">
        <f>IF(AND(SUM(AE2784:AP2784)&gt;0,J2784&lt;&gt;""),CONCATENATE(B2784,"_",F2784,"_",$A$5,"_",SUMPRODUCT((B$9:B2784=B2784)*(F$9:F2784=F2784)*(SUM(AE2784:AP2784)&lt;&gt;0)*(J2784&lt;&gt;""))-1),0)</f>
        <v>0</v>
      </c>
      <c r="B2784" s="745" t="s">
        <v>867</v>
      </c>
      <c r="C2784" s="58" t="s">
        <v>129</v>
      </c>
      <c r="D2784" s="85" t="s">
        <v>99</v>
      </c>
      <c r="E2784" s="463" t="s">
        <v>572</v>
      </c>
      <c r="F2784" s="657" t="s">
        <v>946</v>
      </c>
      <c r="G2784" s="420"/>
      <c r="H2784" s="418"/>
      <c r="I2784" s="418"/>
      <c r="J2784" s="418"/>
      <c r="K2784" s="418"/>
      <c r="L2784" s="419"/>
      <c r="M2784" s="419"/>
      <c r="N2784" s="419"/>
      <c r="O2784" s="419"/>
      <c r="P2784" s="419"/>
      <c r="Q2784" s="419"/>
      <c r="R2784" s="419"/>
      <c r="S2784" s="419"/>
      <c r="T2784" s="419"/>
      <c r="U2784" s="419"/>
      <c r="V2784" s="419"/>
      <c r="W2784" s="419"/>
      <c r="X2784" s="419"/>
      <c r="Y2784" s="419"/>
      <c r="Z2784" s="419"/>
      <c r="AA2784" s="420"/>
      <c r="AB2784" s="420"/>
      <c r="AC2784" s="457"/>
      <c r="AD2784" s="421"/>
      <c r="AE2784" s="537"/>
      <c r="AF2784" s="537"/>
      <c r="AG2784" s="537"/>
      <c r="AH2784" s="537"/>
      <c r="AI2784" s="537"/>
      <c r="AJ2784" s="537"/>
      <c r="AK2784" s="537"/>
      <c r="AL2784" s="537"/>
      <c r="AM2784" s="537"/>
      <c r="AN2784" s="537"/>
      <c r="AO2784" s="537"/>
      <c r="AP2784" s="537"/>
      <c r="AQ2784" s="422"/>
      <c r="AR2784" s="745" t="s">
        <v>867</v>
      </c>
      <c r="AS2784" s="475">
        <f t="shared" si="324"/>
        <v>0</v>
      </c>
      <c r="AT2784" s="475">
        <f t="shared" si="324"/>
        <v>0</v>
      </c>
      <c r="AU2784" s="475">
        <f t="shared" si="324"/>
        <v>0</v>
      </c>
      <c r="AV2784" s="475">
        <f t="shared" si="324"/>
        <v>0</v>
      </c>
      <c r="AW2784" s="475">
        <f t="shared" si="324"/>
        <v>0</v>
      </c>
      <c r="AX2784" s="475">
        <f t="shared" si="324"/>
        <v>0</v>
      </c>
      <c r="AY2784" s="185">
        <f>IF(AND(SUM(AE2784:$AP2784)&gt;0,J2784&lt;&gt;""),CONCATENATE(B2784,"_",F2784,"_",AG2784),0)</f>
        <v>0</v>
      </c>
      <c r="AZ2784" s="203">
        <f>IF(AND(SUM(AE2784:$AP2784)&gt;0,D2784="BFS"),1,0)</f>
        <v>0</v>
      </c>
      <c r="BA2784" s="203">
        <f t="shared" si="325"/>
        <v>0</v>
      </c>
    </row>
    <row r="2785" spans="1:53" ht="20">
      <c r="A2785" s="185" t="str">
        <f>IF(AND(SUM(AE2785:AP2785)&gt;0,J2785&lt;&gt;""),CONCATENATE(B2785,"_",F2785,"_",$A$5,"_",SUMPRODUCT((B$9:B2785=B2785)*(F$9:F2785=F2785)*(SUM(AE2785:AP2785)&lt;&gt;0)*(J2785&lt;&gt;""))-1),0)</f>
        <v>SH_2.1.3_neu_1</v>
      </c>
      <c r="B2785" s="746" t="s">
        <v>867</v>
      </c>
      <c r="C2785" s="464" t="s">
        <v>129</v>
      </c>
      <c r="D2785" s="89" t="s">
        <v>99</v>
      </c>
      <c r="E2785" s="465" t="s">
        <v>572</v>
      </c>
      <c r="F2785" s="658" t="s">
        <v>946</v>
      </c>
      <c r="G2785" s="410" t="s">
        <v>1096</v>
      </c>
      <c r="H2785" s="432" t="s">
        <v>1043</v>
      </c>
      <c r="I2785" s="437" t="s">
        <v>1052</v>
      </c>
      <c r="J2785" s="432" t="s">
        <v>1114</v>
      </c>
      <c r="K2785" s="433"/>
      <c r="L2785" s="425"/>
      <c r="M2785" s="425"/>
      <c r="N2785" s="425"/>
      <c r="O2785" s="425"/>
      <c r="P2785" s="425"/>
      <c r="Q2785" s="425"/>
      <c r="R2785" s="434"/>
      <c r="S2785" s="434"/>
      <c r="T2785" s="434"/>
      <c r="U2785" s="434"/>
      <c r="V2785" s="434"/>
      <c r="W2785" s="434"/>
      <c r="X2785" s="434"/>
      <c r="Y2785" s="434"/>
      <c r="Z2785" s="434"/>
      <c r="AA2785" s="782"/>
      <c r="AB2785" s="442"/>
      <c r="AC2785" s="458"/>
      <c r="AD2785" s="443"/>
      <c r="AE2785" s="543"/>
      <c r="AF2785" s="543"/>
      <c r="AG2785" s="543"/>
      <c r="AH2785" s="543"/>
      <c r="AI2785" s="543"/>
      <c r="AJ2785" s="543"/>
      <c r="AK2785" s="544"/>
      <c r="AL2785" s="544"/>
      <c r="AM2785" s="544"/>
      <c r="AN2785" s="543"/>
      <c r="AO2785" s="545"/>
      <c r="AP2785" s="544">
        <v>1963</v>
      </c>
      <c r="AQ2785" s="444"/>
      <c r="AR2785" s="746" t="s">
        <v>867</v>
      </c>
      <c r="AS2785" s="475" t="str">
        <f t="shared" si="324"/>
        <v>ÜS</v>
      </c>
      <c r="AT2785" s="475" t="str">
        <f t="shared" si="324"/>
        <v>2B</v>
      </c>
      <c r="AU2785" s="475">
        <f t="shared" si="324"/>
        <v>254</v>
      </c>
      <c r="AV2785" s="475" t="str">
        <f t="shared" si="324"/>
        <v>Pre-Voc</v>
      </c>
      <c r="AW2785" s="475" t="str">
        <f t="shared" si="324"/>
        <v>B</v>
      </c>
      <c r="AX2785" s="475">
        <f t="shared" si="324"/>
        <v>0</v>
      </c>
      <c r="AY2785" s="185" t="str">
        <f>IF(AND(SUM(AE2785:$AP2785)&gt;0,J2785&lt;&gt;""),CONCATENATE(B2785,"_",F2785,"_",AG2785),0)</f>
        <v>SH_2.1.3_</v>
      </c>
      <c r="AZ2785" s="203">
        <f>IF(AND(SUM(AE2785:$AP2785)&gt;0,D2785="BFS"),1,0)</f>
        <v>0</v>
      </c>
      <c r="BA2785" s="203">
        <f t="shared" si="325"/>
        <v>0</v>
      </c>
    </row>
    <row r="2786" spans="1:53" ht="15.5">
      <c r="A2786" s="185">
        <f>IF(AND(SUM(AE2786:AP2786)&gt;0,J2786&lt;&gt;""),CONCATENATE(B2786,"_",F2786,"_",$A$5,"_",SUMPRODUCT((B$9:B2786=B2786)*(F$9:F2786=F2786)*(SUM(AE2786:AP2786)&lt;&gt;0)*(J2786&lt;&gt;""))-1),0)</f>
        <v>0</v>
      </c>
      <c r="B2786" s="164" t="s">
        <v>867</v>
      </c>
      <c r="C2786" s="68" t="s">
        <v>100</v>
      </c>
      <c r="D2786" s="66"/>
      <c r="E2786" s="471"/>
      <c r="F2786" s="660"/>
      <c r="G2786" s="72"/>
      <c r="H2786" s="72"/>
      <c r="I2786" s="72"/>
      <c r="J2786" s="72"/>
      <c r="K2786" s="72"/>
      <c r="L2786" s="72"/>
      <c r="M2786" s="72"/>
      <c r="N2786" s="72"/>
      <c r="O2786" s="72"/>
      <c r="P2786" s="72"/>
      <c r="Q2786" s="72"/>
      <c r="R2786" s="72"/>
      <c r="S2786" s="72"/>
      <c r="T2786" s="72"/>
      <c r="U2786" s="72"/>
      <c r="V2786" s="72"/>
      <c r="W2786" s="72"/>
      <c r="X2786" s="72"/>
      <c r="Y2786" s="72"/>
      <c r="Z2786" s="72"/>
      <c r="AA2786" s="72"/>
      <c r="AB2786" s="72"/>
      <c r="AC2786" s="460"/>
      <c r="AD2786" s="90"/>
      <c r="AE2786" s="550"/>
      <c r="AF2786" s="550"/>
      <c r="AG2786" s="550"/>
      <c r="AH2786" s="550"/>
      <c r="AI2786" s="550"/>
      <c r="AJ2786" s="550"/>
      <c r="AK2786" s="550"/>
      <c r="AL2786" s="550"/>
      <c r="AM2786" s="550"/>
      <c r="AN2786" s="550"/>
      <c r="AO2786" s="550"/>
      <c r="AP2786" s="550"/>
      <c r="AQ2786" s="75"/>
      <c r="AR2786" s="164" t="s">
        <v>867</v>
      </c>
      <c r="AS2786" s="475">
        <f t="shared" si="324"/>
        <v>0</v>
      </c>
      <c r="AT2786" s="475">
        <f t="shared" si="324"/>
        <v>0</v>
      </c>
      <c r="AU2786" s="475">
        <f t="shared" si="324"/>
        <v>0</v>
      </c>
      <c r="AV2786" s="475">
        <f t="shared" si="324"/>
        <v>0</v>
      </c>
      <c r="AW2786" s="475">
        <f t="shared" si="324"/>
        <v>0</v>
      </c>
      <c r="AX2786" s="475">
        <f t="shared" si="324"/>
        <v>0</v>
      </c>
      <c r="AY2786" s="185">
        <f>IF(AND(SUM(AE2786:$AP2786)&gt;0,J2786&lt;&gt;""),CONCATENATE(B2786,"_",F2786,"_",AG2786),0)</f>
        <v>0</v>
      </c>
      <c r="AZ2786" s="203">
        <f>IF(AND(SUM(AE2786:$AP2786)&gt;0,D2786="BFS"),1,0)</f>
        <v>0</v>
      </c>
      <c r="BA2786" s="203">
        <f t="shared" si="325"/>
        <v>0</v>
      </c>
    </row>
    <row r="2787" spans="1:53" ht="25">
      <c r="A2787" s="185">
        <f>IF(AND(SUM(AE2787:AP2787)&gt;0,J2787&lt;&gt;""),CONCATENATE(B2787,"_",F2787,"_",$A$5,"_",SUMPRODUCT((B$9:B2787=B2787)*(F$9:F2787=F2787)*(SUM(AE2787:AP2787)&lt;&gt;0)*(J2787&lt;&gt;""))-1),0)</f>
        <v>0</v>
      </c>
      <c r="B2787" s="745" t="s">
        <v>867</v>
      </c>
      <c r="C2787" s="58" t="s">
        <v>1332</v>
      </c>
      <c r="D2787" s="85" t="s">
        <v>1359</v>
      </c>
      <c r="E2787" s="463" t="s">
        <v>1333</v>
      </c>
      <c r="F2787" s="657" t="s">
        <v>1721</v>
      </c>
      <c r="G2787" s="420"/>
      <c r="H2787" s="418"/>
      <c r="I2787" s="418"/>
      <c r="J2787" s="418"/>
      <c r="K2787" s="418"/>
      <c r="L2787" s="419"/>
      <c r="M2787" s="419"/>
      <c r="N2787" s="419"/>
      <c r="O2787" s="419" t="s">
        <v>1949</v>
      </c>
      <c r="P2787" s="419" t="s">
        <v>1949</v>
      </c>
      <c r="Q2787" s="419" t="s">
        <v>1949</v>
      </c>
      <c r="R2787" s="419" t="s">
        <v>1949</v>
      </c>
      <c r="S2787" s="419" t="s">
        <v>1949</v>
      </c>
      <c r="T2787" s="419"/>
      <c r="U2787" s="419" t="s">
        <v>1949</v>
      </c>
      <c r="V2787" s="419" t="s">
        <v>1949</v>
      </c>
      <c r="W2787" s="419" t="s">
        <v>1949</v>
      </c>
      <c r="X2787" s="419" t="s">
        <v>1949</v>
      </c>
      <c r="Y2787" s="419" t="s">
        <v>1949</v>
      </c>
      <c r="Z2787" s="419" t="s">
        <v>1949</v>
      </c>
      <c r="AA2787" s="420"/>
      <c r="AB2787" s="420"/>
      <c r="AC2787" s="457"/>
      <c r="AD2787" s="421"/>
      <c r="AE2787" s="537"/>
      <c r="AF2787" s="537"/>
      <c r="AG2787" s="537"/>
      <c r="AH2787" s="537"/>
      <c r="AI2787" s="537"/>
      <c r="AJ2787" s="537"/>
      <c r="AK2787" s="537"/>
      <c r="AL2787" s="537"/>
      <c r="AM2787" s="537"/>
      <c r="AN2787" s="537"/>
      <c r="AO2787" s="537"/>
      <c r="AP2787" s="537"/>
      <c r="AQ2787" s="422"/>
      <c r="AR2787" s="745" t="s">
        <v>867</v>
      </c>
      <c r="AS2787" s="475">
        <f t="shared" ref="AS2787:AX2796" si="326">IF(SUM($AE2787:$AP2787)&gt;0,VLOOKUP($F2787,Schulart,AS$2,FALSE),0)</f>
        <v>0</v>
      </c>
      <c r="AT2787" s="475">
        <f t="shared" si="326"/>
        <v>0</v>
      </c>
      <c r="AU2787" s="475">
        <f t="shared" si="326"/>
        <v>0</v>
      </c>
      <c r="AV2787" s="475">
        <f t="shared" si="326"/>
        <v>0</v>
      </c>
      <c r="AW2787" s="475">
        <f t="shared" si="326"/>
        <v>0</v>
      </c>
      <c r="AX2787" s="475">
        <f t="shared" si="326"/>
        <v>0</v>
      </c>
      <c r="AY2787" s="185">
        <f>IF(AND(SUM(AE2787:$AP2787)&gt;0,J2787&lt;&gt;""),CONCATENATE(B2787,"_",F2787,"_",AG2787),0)</f>
        <v>0</v>
      </c>
      <c r="AZ2787" s="203">
        <f>IF(AND(SUM(AE2787:$AP2787)&gt;0,D2787="BFS"),1,0)</f>
        <v>0</v>
      </c>
      <c r="BA2787" s="203">
        <f t="shared" si="325"/>
        <v>0</v>
      </c>
    </row>
    <row r="2788" spans="1:53" ht="20">
      <c r="A2788" s="185" t="str">
        <f>IF(AND(SUM(AE2788:AP2788)&gt;0,J2788&lt;&gt;""),CONCATENATE(B2788,"_",F2788,"_",$A$5,"_",SUMPRODUCT((B$9:B2788=B2788)*(F$9:F2788=F2788)*(SUM(AE2788:AP2788)&lt;&gt;0)*(J2788&lt;&gt;""))-1),0)</f>
        <v>SH_2.2.1_neu_1</v>
      </c>
      <c r="B2788" s="746" t="s">
        <v>867</v>
      </c>
      <c r="C2788" s="464" t="s">
        <v>1487</v>
      </c>
      <c r="D2788" s="89" t="s">
        <v>1359</v>
      </c>
      <c r="E2788" s="465" t="s">
        <v>1333</v>
      </c>
      <c r="F2788" s="658" t="s">
        <v>1721</v>
      </c>
      <c r="G2788" s="423" t="s">
        <v>1115</v>
      </c>
      <c r="H2788" s="432" t="s">
        <v>1047</v>
      </c>
      <c r="I2788" s="437" t="s">
        <v>1052</v>
      </c>
      <c r="J2788" s="432" t="s">
        <v>1053</v>
      </c>
      <c r="K2788" s="433" t="s">
        <v>1496</v>
      </c>
      <c r="L2788" s="424" t="s">
        <v>1118</v>
      </c>
      <c r="M2788" s="425" t="s">
        <v>717</v>
      </c>
      <c r="N2788" s="425" t="s">
        <v>955</v>
      </c>
      <c r="O2788" s="425" t="s">
        <v>1047</v>
      </c>
      <c r="P2788" s="425" t="s">
        <v>1043</v>
      </c>
      <c r="Q2788" s="425" t="s">
        <v>1949</v>
      </c>
      <c r="R2788" s="434" t="s">
        <v>1043</v>
      </c>
      <c r="S2788" s="434" t="s">
        <v>1043</v>
      </c>
      <c r="T2788" s="434" t="s">
        <v>1955</v>
      </c>
      <c r="U2788" s="434" t="s">
        <v>1043</v>
      </c>
      <c r="V2788" s="434" t="s">
        <v>1047</v>
      </c>
      <c r="W2788" s="434" t="s">
        <v>1047</v>
      </c>
      <c r="X2788" s="434" t="s">
        <v>1047</v>
      </c>
      <c r="Y2788" s="434" t="s">
        <v>1047</v>
      </c>
      <c r="Z2788" s="434" t="s">
        <v>1043</v>
      </c>
      <c r="AA2788" s="782" t="s">
        <v>1497</v>
      </c>
      <c r="AB2788" s="782" t="s">
        <v>1498</v>
      </c>
      <c r="AC2788" s="458">
        <v>40057</v>
      </c>
      <c r="AD2788" s="435"/>
      <c r="AE2788" s="543">
        <v>503</v>
      </c>
      <c r="AF2788" s="543">
        <v>482</v>
      </c>
      <c r="AG2788" s="543">
        <v>453</v>
      </c>
      <c r="AH2788" s="543">
        <v>445</v>
      </c>
      <c r="AI2788" s="543">
        <v>425</v>
      </c>
      <c r="AJ2788" s="543">
        <v>414</v>
      </c>
      <c r="AK2788" s="544">
        <v>335</v>
      </c>
      <c r="AL2788" s="544">
        <v>431</v>
      </c>
      <c r="AM2788" s="544">
        <v>428</v>
      </c>
      <c r="AN2788" s="543">
        <v>402</v>
      </c>
      <c r="AO2788" s="545"/>
      <c r="AP2788" s="544"/>
      <c r="AQ2788" s="783"/>
      <c r="AR2788" s="746" t="s">
        <v>867</v>
      </c>
      <c r="AS2788" s="475" t="str">
        <f t="shared" si="326"/>
        <v>ÜS</v>
      </c>
      <c r="AT2788" s="475" t="str">
        <f t="shared" si="326"/>
        <v>3B</v>
      </c>
      <c r="AU2788" s="475">
        <f t="shared" si="326"/>
        <v>351</v>
      </c>
      <c r="AV2788" s="475" t="str">
        <f t="shared" si="326"/>
        <v>VOC</v>
      </c>
      <c r="AW2788" s="475" t="str">
        <f t="shared" si="326"/>
        <v>B</v>
      </c>
      <c r="AX2788" s="475">
        <f t="shared" si="326"/>
        <v>0</v>
      </c>
      <c r="AY2788" s="185" t="str">
        <f>IF(AND(SUM(AE2788:$AP2788)&gt;0,J2788&lt;&gt;""),CONCATENATE(B2788,"_",F2788,"_",AG2788),0)</f>
        <v>SH_2.2.1_453</v>
      </c>
      <c r="AZ2788" s="203">
        <f>IF(AND(SUM(AE2788:$AP2788)&gt;0,D2788="BFS"),1,0)</f>
        <v>0</v>
      </c>
      <c r="BA2788" s="203">
        <f t="shared" si="325"/>
        <v>0</v>
      </c>
    </row>
    <row r="2789" spans="1:53" ht="25">
      <c r="A2789" s="185">
        <f>IF(AND(SUM(AE2789:AP2789)&gt;0,J2789&lt;&gt;""),CONCATENATE(B2789,"_",F2789,"_",$A$5,"_",SUMPRODUCT((B$9:B2789=B2789)*(F$9:F2789=F2789)*(SUM(AE2789:AP2789)&lt;&gt;0)*(J2789&lt;&gt;""))-1),0)</f>
        <v>0</v>
      </c>
      <c r="B2789" s="745" t="s">
        <v>867</v>
      </c>
      <c r="C2789" s="58" t="s">
        <v>1334</v>
      </c>
      <c r="D2789" s="85" t="s">
        <v>1359</v>
      </c>
      <c r="E2789" s="463" t="s">
        <v>1335</v>
      </c>
      <c r="F2789" s="657" t="s">
        <v>1722</v>
      </c>
      <c r="G2789" s="420"/>
      <c r="H2789" s="418"/>
      <c r="I2789" s="418"/>
      <c r="J2789" s="418"/>
      <c r="K2789" s="418"/>
      <c r="L2789" s="419"/>
      <c r="M2789" s="419"/>
      <c r="N2789" s="419"/>
      <c r="O2789" s="419"/>
      <c r="P2789" s="419"/>
      <c r="Q2789" s="419"/>
      <c r="R2789" s="419"/>
      <c r="S2789" s="419"/>
      <c r="T2789" s="419"/>
      <c r="U2789" s="419"/>
      <c r="V2789" s="419"/>
      <c r="W2789" s="419"/>
      <c r="X2789" s="419"/>
      <c r="Y2789" s="419"/>
      <c r="Z2789" s="419"/>
      <c r="AA2789" s="420"/>
      <c r="AB2789" s="420"/>
      <c r="AC2789" s="457"/>
      <c r="AD2789" s="421"/>
      <c r="AE2789" s="537"/>
      <c r="AF2789" s="537"/>
      <c r="AG2789" s="537"/>
      <c r="AH2789" s="537"/>
      <c r="AI2789" s="537"/>
      <c r="AJ2789" s="537"/>
      <c r="AK2789" s="537"/>
      <c r="AL2789" s="537"/>
      <c r="AM2789" s="537"/>
      <c r="AN2789" s="537"/>
      <c r="AO2789" s="537"/>
      <c r="AP2789" s="537"/>
      <c r="AQ2789" s="422"/>
      <c r="AR2789" s="745" t="s">
        <v>867</v>
      </c>
      <c r="AS2789" s="475">
        <f t="shared" si="326"/>
        <v>0</v>
      </c>
      <c r="AT2789" s="475">
        <f t="shared" si="326"/>
        <v>0</v>
      </c>
      <c r="AU2789" s="475">
        <f t="shared" si="326"/>
        <v>0</v>
      </c>
      <c r="AV2789" s="475">
        <f t="shared" si="326"/>
        <v>0</v>
      </c>
      <c r="AW2789" s="475">
        <f t="shared" si="326"/>
        <v>0</v>
      </c>
      <c r="AX2789" s="475">
        <f t="shared" si="326"/>
        <v>0</v>
      </c>
      <c r="AY2789" s="185">
        <f>IF(AND(SUM(AE2789:$AP2789)&gt;0,J2789&lt;&gt;""),CONCATENATE(B2789,"_",F2789,"_",AG2789),0)</f>
        <v>0</v>
      </c>
      <c r="AZ2789" s="203">
        <f>IF(AND(SUM(AE2789:$AP2789)&gt;0,D2789="BFS"),1,0)</f>
        <v>0</v>
      </c>
      <c r="BA2789" s="203">
        <f t="shared" si="325"/>
        <v>0</v>
      </c>
    </row>
    <row r="2790" spans="1:53" ht="20">
      <c r="A2790" s="185" t="str">
        <f>IF(AND(SUM(AE2790:AP2790)&gt;0,J2790&lt;&gt;""),CONCATENATE(B2790,"_",F2790,"_",$A$5,"_",SUMPRODUCT((B$9:B2790=B2790)*(F$9:F2790=F2790)*(SUM(AE2790:AP2790)&lt;&gt;0)*(J2790&lt;&gt;""))-1),0)</f>
        <v>SH_2.2.2_neu_1</v>
      </c>
      <c r="B2790" s="746" t="s">
        <v>867</v>
      </c>
      <c r="C2790" s="464" t="s">
        <v>1936</v>
      </c>
      <c r="D2790" s="89" t="s">
        <v>1359</v>
      </c>
      <c r="E2790" s="465" t="s">
        <v>1335</v>
      </c>
      <c r="F2790" s="658" t="s">
        <v>1722</v>
      </c>
      <c r="G2790" s="423"/>
      <c r="H2790" s="432" t="s">
        <v>1043</v>
      </c>
      <c r="I2790" s="437" t="s">
        <v>1052</v>
      </c>
      <c r="J2790" s="432" t="s">
        <v>1114</v>
      </c>
      <c r="K2790" s="433"/>
      <c r="L2790" s="425"/>
      <c r="M2790" s="425"/>
      <c r="N2790" s="425"/>
      <c r="O2790" s="425"/>
      <c r="P2790" s="425"/>
      <c r="Q2790" s="425"/>
      <c r="R2790" s="434"/>
      <c r="S2790" s="434"/>
      <c r="T2790" s="434"/>
      <c r="U2790" s="434"/>
      <c r="V2790" s="434"/>
      <c r="W2790" s="434"/>
      <c r="X2790" s="434"/>
      <c r="Y2790" s="434"/>
      <c r="Z2790" s="434"/>
      <c r="AA2790" s="782"/>
      <c r="AB2790" s="442"/>
      <c r="AC2790" s="458"/>
      <c r="AD2790" s="443"/>
      <c r="AE2790" s="543"/>
      <c r="AF2790" s="543"/>
      <c r="AG2790" s="543"/>
      <c r="AH2790" s="543"/>
      <c r="AI2790" s="543"/>
      <c r="AJ2790" s="543"/>
      <c r="AK2790" s="544"/>
      <c r="AL2790" s="544"/>
      <c r="AM2790" s="544"/>
      <c r="AN2790" s="543"/>
      <c r="AO2790" s="545">
        <v>430</v>
      </c>
      <c r="AP2790" s="544">
        <v>323</v>
      </c>
      <c r="AQ2790" s="793" t="s">
        <v>2640</v>
      </c>
      <c r="AR2790" s="746" t="s">
        <v>867</v>
      </c>
      <c r="AS2790" s="475" t="str">
        <f t="shared" si="326"/>
        <v>ÜS</v>
      </c>
      <c r="AT2790" s="475" t="str">
        <f t="shared" si="326"/>
        <v>2B</v>
      </c>
      <c r="AU2790" s="475">
        <f t="shared" si="326"/>
        <v>254</v>
      </c>
      <c r="AV2790" s="475" t="str">
        <f t="shared" si="326"/>
        <v>Pre-Voc</v>
      </c>
      <c r="AW2790" s="475" t="str">
        <f t="shared" si="326"/>
        <v>B</v>
      </c>
      <c r="AX2790" s="475">
        <f t="shared" si="326"/>
        <v>0</v>
      </c>
      <c r="AY2790" s="185" t="str">
        <f>IF(AND(SUM(AE2790:$AP2790)&gt;0,J2790&lt;&gt;""),CONCATENATE(B2790,"_",F2790,"_",AG2790),0)</f>
        <v>SH_2.2.2_</v>
      </c>
      <c r="AZ2790" s="203">
        <f>IF(AND(SUM(AE2790:$AP2790)&gt;0,D2790="BFS"),1,0)</f>
        <v>0</v>
      </c>
      <c r="BA2790" s="203">
        <f t="shared" si="325"/>
        <v>0</v>
      </c>
    </row>
    <row r="2791" spans="1:53" ht="15.5">
      <c r="A2791" s="185">
        <f>IF(AND(SUM(AE2791:AP2791)&gt;0,J2791&lt;&gt;""),CONCATENATE(B2791,"_",F2791,"_",$A$5,"_",SUMPRODUCT((B$9:B2791=B2791)*(F$9:F2791=F2791)*(SUM(AE2791:AP2791)&lt;&gt;0)*(J2791&lt;&gt;""))-1),0)</f>
        <v>0</v>
      </c>
      <c r="B2791" s="165" t="s">
        <v>867</v>
      </c>
      <c r="C2791" s="69" t="s">
        <v>803</v>
      </c>
      <c r="D2791" s="86"/>
      <c r="E2791" s="473"/>
      <c r="F2791" s="661"/>
      <c r="G2791" s="75"/>
      <c r="H2791" s="75"/>
      <c r="I2791" s="75"/>
      <c r="J2791" s="75"/>
      <c r="K2791" s="75"/>
      <c r="L2791" s="75"/>
      <c r="M2791" s="75"/>
      <c r="N2791" s="75"/>
      <c r="O2791" s="75"/>
      <c r="P2791" s="75"/>
      <c r="Q2791" s="75"/>
      <c r="R2791" s="75"/>
      <c r="S2791" s="75"/>
      <c r="T2791" s="75"/>
      <c r="U2791" s="75"/>
      <c r="V2791" s="75"/>
      <c r="W2791" s="75"/>
      <c r="X2791" s="75"/>
      <c r="Y2791" s="75"/>
      <c r="Z2791" s="75"/>
      <c r="AA2791" s="75"/>
      <c r="AB2791" s="72"/>
      <c r="AC2791" s="460"/>
      <c r="AD2791" s="90"/>
      <c r="AE2791" s="550"/>
      <c r="AF2791" s="550"/>
      <c r="AG2791" s="550"/>
      <c r="AH2791" s="550"/>
      <c r="AI2791" s="550"/>
      <c r="AJ2791" s="550"/>
      <c r="AK2791" s="550"/>
      <c r="AL2791" s="550"/>
      <c r="AM2791" s="550"/>
      <c r="AN2791" s="550"/>
      <c r="AO2791" s="550"/>
      <c r="AP2791" s="550"/>
      <c r="AQ2791" s="75"/>
      <c r="AR2791" s="165" t="s">
        <v>867</v>
      </c>
      <c r="AS2791" s="475">
        <f t="shared" si="326"/>
        <v>0</v>
      </c>
      <c r="AT2791" s="475">
        <f t="shared" si="326"/>
        <v>0</v>
      </c>
      <c r="AU2791" s="475">
        <f t="shared" si="326"/>
        <v>0</v>
      </c>
      <c r="AV2791" s="475">
        <f t="shared" si="326"/>
        <v>0</v>
      </c>
      <c r="AW2791" s="475">
        <f t="shared" si="326"/>
        <v>0</v>
      </c>
      <c r="AX2791" s="475">
        <f t="shared" si="326"/>
        <v>0</v>
      </c>
      <c r="AY2791" s="185">
        <f>IF(AND(SUM(AE2791:$AP2791)&gt;0,J2791&lt;&gt;""),CONCATENATE(B2791,"_",F2791,"_",AG2791),0)</f>
        <v>0</v>
      </c>
      <c r="AZ2791" s="203">
        <f>IF(AND(SUM(AE2791:$AP2791)&gt;0,D2791="BFS"),1,0)</f>
        <v>0</v>
      </c>
      <c r="BA2791" s="203">
        <f t="shared" si="325"/>
        <v>0</v>
      </c>
    </row>
    <row r="2792" spans="1:53" ht="25">
      <c r="A2792" s="185">
        <f>IF(AND(SUM(AE2792:AP2792)&gt;0,J2792&lt;&gt;""),CONCATENATE(B2792,"_",F2792,"_",$A$5,"_",SUMPRODUCT((B$9:B2792=B2792)*(F$9:F2792=F2792)*(SUM(AE2792:AP2792)&lt;&gt;0)*(J2792&lt;&gt;""))-1),0)</f>
        <v>0</v>
      </c>
      <c r="B2792" s="745" t="s">
        <v>867</v>
      </c>
      <c r="C2792" s="58" t="s">
        <v>1332</v>
      </c>
      <c r="D2792" s="85" t="s">
        <v>1365</v>
      </c>
      <c r="E2792" s="463" t="s">
        <v>1337</v>
      </c>
      <c r="F2792" s="657" t="s">
        <v>1723</v>
      </c>
      <c r="G2792" s="420"/>
      <c r="H2792" s="418"/>
      <c r="I2792" s="418"/>
      <c r="J2792" s="418"/>
      <c r="K2792" s="418"/>
      <c r="L2792" s="419"/>
      <c r="M2792" s="419"/>
      <c r="N2792" s="419"/>
      <c r="O2792" s="419"/>
      <c r="P2792" s="419"/>
      <c r="Q2792" s="419"/>
      <c r="R2792" s="419"/>
      <c r="S2792" s="419"/>
      <c r="T2792" s="419"/>
      <c r="U2792" s="419"/>
      <c r="V2792" s="419"/>
      <c r="W2792" s="419"/>
      <c r="X2792" s="419"/>
      <c r="Y2792" s="419"/>
      <c r="Z2792" s="419"/>
      <c r="AA2792" s="420"/>
      <c r="AB2792" s="420"/>
      <c r="AC2792" s="457"/>
      <c r="AD2792" s="421"/>
      <c r="AE2792" s="536"/>
      <c r="AF2792" s="536"/>
      <c r="AG2792" s="536"/>
      <c r="AH2792" s="536"/>
      <c r="AI2792" s="537"/>
      <c r="AJ2792" s="537"/>
      <c r="AK2792" s="537"/>
      <c r="AL2792" s="537"/>
      <c r="AM2792" s="537"/>
      <c r="AN2792" s="537"/>
      <c r="AO2792" s="537"/>
      <c r="AP2792" s="537"/>
      <c r="AQ2792" s="422"/>
      <c r="AR2792" s="745" t="s">
        <v>867</v>
      </c>
      <c r="AS2792" s="475">
        <f t="shared" si="326"/>
        <v>0</v>
      </c>
      <c r="AT2792" s="475">
        <f t="shared" si="326"/>
        <v>0</v>
      </c>
      <c r="AU2792" s="475">
        <f t="shared" si="326"/>
        <v>0</v>
      </c>
      <c r="AV2792" s="475">
        <f t="shared" si="326"/>
        <v>0</v>
      </c>
      <c r="AW2792" s="475">
        <f t="shared" si="326"/>
        <v>0</v>
      </c>
      <c r="AX2792" s="475">
        <f t="shared" si="326"/>
        <v>0</v>
      </c>
      <c r="AY2792" s="185">
        <f>IF(AND(SUM(AE2792:$AP2792)&gt;0,J2792&lt;&gt;""),CONCATENATE(B2792,"_",F2792,"_",AG2792),0)</f>
        <v>0</v>
      </c>
      <c r="AZ2792" s="203">
        <f>IF(AND(SUM(AE2792:$AP2792)&gt;0,D2792="BFS"),1,0)</f>
        <v>0</v>
      </c>
      <c r="BA2792" s="203">
        <f t="shared" si="325"/>
        <v>0</v>
      </c>
    </row>
    <row r="2793" spans="1:53" ht="13">
      <c r="A2793" s="185">
        <f>IF(AND(SUM(AE2793:AP2793)&gt;0,J2793&lt;&gt;""),CONCATENATE(B2793,"_",F2793,"_",$A$5,"_",SUMPRODUCT((B$9:B2793=B2793)*(F$9:F2793=F2793)*(SUM(AE2793:AP2793)&lt;&gt;0)*(J2793&lt;&gt;""))-1),0)</f>
        <v>0</v>
      </c>
      <c r="B2793" s="746" t="s">
        <v>867</v>
      </c>
      <c r="C2793" s="464" t="s">
        <v>1332</v>
      </c>
      <c r="D2793" s="89" t="s">
        <v>1365</v>
      </c>
      <c r="E2793" s="465" t="s">
        <v>1337</v>
      </c>
      <c r="F2793" s="658" t="s">
        <v>1723</v>
      </c>
      <c r="G2793" s="410"/>
      <c r="H2793" s="432" t="s">
        <v>1043</v>
      </c>
      <c r="I2793" s="437" t="s">
        <v>1052</v>
      </c>
      <c r="J2793" s="432" t="s">
        <v>1114</v>
      </c>
      <c r="K2793" s="433"/>
      <c r="L2793" s="425"/>
      <c r="M2793" s="425"/>
      <c r="N2793" s="425"/>
      <c r="O2793" s="425"/>
      <c r="P2793" s="425"/>
      <c r="Q2793" s="425"/>
      <c r="R2793" s="434"/>
      <c r="S2793" s="434"/>
      <c r="T2793" s="434"/>
      <c r="U2793" s="434"/>
      <c r="V2793" s="434"/>
      <c r="W2793" s="434"/>
      <c r="X2793" s="434"/>
      <c r="Y2793" s="434"/>
      <c r="Z2793" s="434"/>
      <c r="AA2793" s="782"/>
      <c r="AB2793" s="442"/>
      <c r="AC2793" s="458"/>
      <c r="AD2793" s="443"/>
      <c r="AE2793" s="543"/>
      <c r="AF2793" s="543"/>
      <c r="AG2793" s="543"/>
      <c r="AH2793" s="543"/>
      <c r="AI2793" s="543"/>
      <c r="AJ2793" s="543"/>
      <c r="AK2793" s="544"/>
      <c r="AL2793" s="544"/>
      <c r="AM2793" s="544"/>
      <c r="AN2793" s="543"/>
      <c r="AO2793" s="545"/>
      <c r="AP2793" s="544"/>
      <c r="AQ2793" s="444"/>
      <c r="AR2793" s="746" t="s">
        <v>867</v>
      </c>
      <c r="AS2793" s="475">
        <f t="shared" si="326"/>
        <v>0</v>
      </c>
      <c r="AT2793" s="475">
        <f t="shared" si="326"/>
        <v>0</v>
      </c>
      <c r="AU2793" s="475">
        <f t="shared" si="326"/>
        <v>0</v>
      </c>
      <c r="AV2793" s="475">
        <f t="shared" si="326"/>
        <v>0</v>
      </c>
      <c r="AW2793" s="475">
        <f t="shared" si="326"/>
        <v>0</v>
      </c>
      <c r="AX2793" s="475">
        <f t="shared" si="326"/>
        <v>0</v>
      </c>
      <c r="AY2793" s="185">
        <f>IF(AND(SUM(AE2793:$AP2793)&gt;0,J2793&lt;&gt;""),CONCATENATE(B2793,"_",F2793,"_",AG2793),0)</f>
        <v>0</v>
      </c>
      <c r="AZ2793" s="203">
        <f>IF(AND(SUM(AE2793:$AP2793)&gt;0,D2793="BFS"),1,0)</f>
        <v>0</v>
      </c>
      <c r="BA2793" s="203">
        <f t="shared" si="325"/>
        <v>0</v>
      </c>
    </row>
    <row r="2794" spans="1:53" ht="25">
      <c r="A2794" s="185">
        <f>IF(AND(SUM(AE2794:AP2794)&gt;0,J2794&lt;&gt;""),CONCATENATE(B2794,"_",F2794,"_",$A$5,"_",SUMPRODUCT((B$9:B2794=B2794)*(F$9:F2794=F2794)*(SUM(AE2794:AP2794)&lt;&gt;0)*(J2794&lt;&gt;""))-1),0)</f>
        <v>0</v>
      </c>
      <c r="B2794" s="745" t="s">
        <v>867</v>
      </c>
      <c r="C2794" s="58" t="s">
        <v>1338</v>
      </c>
      <c r="D2794" s="85" t="s">
        <v>1365</v>
      </c>
      <c r="E2794" s="463" t="s">
        <v>1339</v>
      </c>
      <c r="F2794" s="657" t="s">
        <v>1724</v>
      </c>
      <c r="G2794" s="420"/>
      <c r="H2794" s="418"/>
      <c r="I2794" s="418"/>
      <c r="J2794" s="418"/>
      <c r="K2794" s="418"/>
      <c r="L2794" s="419"/>
      <c r="M2794" s="419"/>
      <c r="N2794" s="419"/>
      <c r="O2794" s="419"/>
      <c r="P2794" s="419"/>
      <c r="Q2794" s="419"/>
      <c r="R2794" s="419"/>
      <c r="S2794" s="419"/>
      <c r="T2794" s="419"/>
      <c r="U2794" s="419"/>
      <c r="V2794" s="419"/>
      <c r="W2794" s="419"/>
      <c r="X2794" s="419"/>
      <c r="Y2794" s="419"/>
      <c r="Z2794" s="419"/>
      <c r="AA2794" s="420"/>
      <c r="AB2794" s="420"/>
      <c r="AC2794" s="457"/>
      <c r="AD2794" s="421"/>
      <c r="AE2794" s="536"/>
      <c r="AF2794" s="536"/>
      <c r="AG2794" s="536"/>
      <c r="AH2794" s="536"/>
      <c r="AI2794" s="537"/>
      <c r="AJ2794" s="537"/>
      <c r="AK2794" s="537"/>
      <c r="AL2794" s="537"/>
      <c r="AM2794" s="537"/>
      <c r="AN2794" s="537"/>
      <c r="AO2794" s="537"/>
      <c r="AP2794" s="537"/>
      <c r="AQ2794" s="422"/>
      <c r="AR2794" s="745" t="s">
        <v>867</v>
      </c>
      <c r="AS2794" s="475">
        <f t="shared" si="326"/>
        <v>0</v>
      </c>
      <c r="AT2794" s="475">
        <f t="shared" si="326"/>
        <v>0</v>
      </c>
      <c r="AU2794" s="475">
        <f t="shared" si="326"/>
        <v>0</v>
      </c>
      <c r="AV2794" s="475">
        <f t="shared" si="326"/>
        <v>0</v>
      </c>
      <c r="AW2794" s="475">
        <f t="shared" si="326"/>
        <v>0</v>
      </c>
      <c r="AX2794" s="475">
        <f t="shared" si="326"/>
        <v>0</v>
      </c>
      <c r="AY2794" s="185">
        <f>IF(AND(SUM(AE2794:$AP2794)&gt;0,J2794&lt;&gt;""),CONCATENATE(B2794,"_",F2794,"_",AG2794),0)</f>
        <v>0</v>
      </c>
      <c r="AZ2794" s="203">
        <f>IF(AND(SUM(AE2794:$AP2794)&gt;0,D2794="BFS"),1,0)</f>
        <v>0</v>
      </c>
      <c r="BA2794" s="203">
        <f t="shared" si="325"/>
        <v>0</v>
      </c>
    </row>
    <row r="2795" spans="1:53" ht="30">
      <c r="A2795" s="185" t="str">
        <f>IF(AND(SUM(AE2795:AP2795)&gt;0,J2795&lt;&gt;""),CONCATENATE(B2795,"_",F2795,"_",$A$5,"_",SUMPRODUCT((B$9:B2795=B2795)*(F$9:F2795=F2795)*(SUM(AE2795:AP2795)&lt;&gt;0)*(J2795&lt;&gt;""))-1),0)</f>
        <v>SH_2.3.2_neu_1</v>
      </c>
      <c r="B2795" s="746" t="s">
        <v>867</v>
      </c>
      <c r="C2795" s="464" t="s">
        <v>1338</v>
      </c>
      <c r="D2795" s="89" t="s">
        <v>1365</v>
      </c>
      <c r="E2795" s="465" t="s">
        <v>1339</v>
      </c>
      <c r="F2795" s="658" t="s">
        <v>1724</v>
      </c>
      <c r="G2795" s="410" t="s">
        <v>1499</v>
      </c>
      <c r="H2795" s="432" t="s">
        <v>1047</v>
      </c>
      <c r="I2795" s="437" t="s">
        <v>1342</v>
      </c>
      <c r="J2795" s="432" t="s">
        <v>1343</v>
      </c>
      <c r="K2795" s="433" t="s">
        <v>1078</v>
      </c>
      <c r="L2795" s="424" t="s">
        <v>1500</v>
      </c>
      <c r="M2795" s="425" t="s">
        <v>1836</v>
      </c>
      <c r="N2795" s="425" t="s">
        <v>1244</v>
      </c>
      <c r="O2795" s="425" t="s">
        <v>1047</v>
      </c>
      <c r="P2795" s="425" t="s">
        <v>1043</v>
      </c>
      <c r="Q2795" s="425" t="s">
        <v>1949</v>
      </c>
      <c r="R2795" s="434" t="s">
        <v>1043</v>
      </c>
      <c r="S2795" s="434" t="s">
        <v>1047</v>
      </c>
      <c r="T2795" s="434" t="s">
        <v>1955</v>
      </c>
      <c r="U2795" s="434" t="s">
        <v>1047</v>
      </c>
      <c r="V2795" s="434" t="s">
        <v>1047</v>
      </c>
      <c r="W2795" s="434" t="s">
        <v>1047</v>
      </c>
      <c r="X2795" s="434" t="s">
        <v>1047</v>
      </c>
      <c r="Y2795" s="434" t="s">
        <v>1047</v>
      </c>
      <c r="Z2795" s="434" t="s">
        <v>1043</v>
      </c>
      <c r="AA2795" s="782" t="s">
        <v>1501</v>
      </c>
      <c r="AB2795" s="782" t="s">
        <v>1498</v>
      </c>
      <c r="AC2795" s="458">
        <v>40057</v>
      </c>
      <c r="AD2795" s="435"/>
      <c r="AE2795" s="543">
        <v>121</v>
      </c>
      <c r="AF2795" s="543">
        <v>5944</v>
      </c>
      <c r="AG2795" s="543">
        <v>4998</v>
      </c>
      <c r="AH2795" s="543">
        <v>5187</v>
      </c>
      <c r="AI2795" s="543">
        <v>4807</v>
      </c>
      <c r="AJ2795" s="543">
        <v>4418</v>
      </c>
      <c r="AK2795" s="544">
        <v>4131</v>
      </c>
      <c r="AL2795" s="544">
        <v>3849</v>
      </c>
      <c r="AM2795" s="544">
        <v>3533</v>
      </c>
      <c r="AN2795" s="543">
        <v>3403</v>
      </c>
      <c r="AO2795" s="545">
        <v>3148</v>
      </c>
      <c r="AP2795" s="544">
        <v>3195</v>
      </c>
      <c r="AQ2795" s="783"/>
      <c r="AR2795" s="746" t="s">
        <v>867</v>
      </c>
      <c r="AS2795" s="475" t="str">
        <f t="shared" si="326"/>
        <v>ÜS</v>
      </c>
      <c r="AT2795" s="475" t="str">
        <f t="shared" si="326"/>
        <v>2B</v>
      </c>
      <c r="AU2795" s="475">
        <f t="shared" si="326"/>
        <v>254</v>
      </c>
      <c r="AV2795" s="475" t="str">
        <f t="shared" si="326"/>
        <v>Pre-Voc</v>
      </c>
      <c r="AW2795" s="475" t="str">
        <f t="shared" si="326"/>
        <v>B</v>
      </c>
      <c r="AX2795" s="475">
        <f t="shared" si="326"/>
        <v>0</v>
      </c>
      <c r="AY2795" s="185" t="str">
        <f>IF(AND(SUM(AE2795:$AP2795)&gt;0,J2795&lt;&gt;""),CONCATENATE(B2795,"_",F2795,"_",AG2795),0)</f>
        <v>SH_2.3.2_4998</v>
      </c>
      <c r="AZ2795" s="203">
        <f>IF(AND(SUM(AE2795:$AP2795)&gt;0,D2795="BFS"),1,0)</f>
        <v>1</v>
      </c>
      <c r="BA2795" s="203" t="e">
        <f t="shared" si="325"/>
        <v>#REF!</v>
      </c>
    </row>
    <row r="2796" spans="1:53" ht="25">
      <c r="A2796" s="185">
        <f>IF(AND(SUM(AE2796:AP2796)&gt;0,J2796&lt;&gt;""),CONCATENATE(B2796,"_",F2796,"_",$A$5,"_",SUMPRODUCT((B$9:B2796=B2796)*(F$9:F2796=F2796)*(SUM(AE2796:AP2796)&lt;&gt;0)*(J2796&lt;&gt;""))-1),0)</f>
        <v>0</v>
      </c>
      <c r="B2796" s="761" t="s">
        <v>867</v>
      </c>
      <c r="C2796" s="88" t="s">
        <v>1255</v>
      </c>
      <c r="D2796" s="85" t="s">
        <v>1365</v>
      </c>
      <c r="E2796" s="463" t="s">
        <v>1340</v>
      </c>
      <c r="F2796" s="657" t="s">
        <v>1725</v>
      </c>
      <c r="G2796" s="420"/>
      <c r="H2796" s="418"/>
      <c r="I2796" s="418"/>
      <c r="J2796" s="418"/>
      <c r="K2796" s="418"/>
      <c r="L2796" s="419"/>
      <c r="M2796" s="419"/>
      <c r="N2796" s="419"/>
      <c r="O2796" s="419"/>
      <c r="P2796" s="419"/>
      <c r="Q2796" s="419"/>
      <c r="R2796" s="419"/>
      <c r="S2796" s="419"/>
      <c r="T2796" s="419"/>
      <c r="U2796" s="419"/>
      <c r="V2796" s="419"/>
      <c r="W2796" s="419"/>
      <c r="X2796" s="419"/>
      <c r="Y2796" s="419"/>
      <c r="Z2796" s="419"/>
      <c r="AA2796" s="420"/>
      <c r="AB2796" s="420"/>
      <c r="AC2796" s="457"/>
      <c r="AD2796" s="421"/>
      <c r="AE2796" s="536"/>
      <c r="AF2796" s="536"/>
      <c r="AG2796" s="536"/>
      <c r="AH2796" s="536"/>
      <c r="AI2796" s="537"/>
      <c r="AJ2796" s="537"/>
      <c r="AK2796" s="537"/>
      <c r="AL2796" s="537"/>
      <c r="AM2796" s="537"/>
      <c r="AN2796" s="537"/>
      <c r="AO2796" s="537"/>
      <c r="AP2796" s="537"/>
      <c r="AQ2796" s="422"/>
      <c r="AR2796" s="761" t="s">
        <v>867</v>
      </c>
      <c r="AS2796" s="475">
        <f t="shared" si="326"/>
        <v>0</v>
      </c>
      <c r="AT2796" s="475">
        <f t="shared" si="326"/>
        <v>0</v>
      </c>
      <c r="AU2796" s="475">
        <f t="shared" si="326"/>
        <v>0</v>
      </c>
      <c r="AV2796" s="475">
        <f t="shared" si="326"/>
        <v>0</v>
      </c>
      <c r="AW2796" s="475">
        <f t="shared" si="326"/>
        <v>0</v>
      </c>
      <c r="AX2796" s="475">
        <f t="shared" si="326"/>
        <v>0</v>
      </c>
      <c r="AY2796" s="185">
        <f>IF(AND(SUM(AE2796:$AP2796)&gt;0,J2796&lt;&gt;""),CONCATENATE(B2796,"_",F2796,"_",AG2796),0)</f>
        <v>0</v>
      </c>
      <c r="AZ2796" s="203">
        <f>IF(AND(SUM(AE2796:$AP2796)&gt;0,D2796="BFS"),1,0)</f>
        <v>0</v>
      </c>
      <c r="BA2796" s="203">
        <f t="shared" si="325"/>
        <v>0</v>
      </c>
    </row>
    <row r="2797" spans="1:53" ht="30">
      <c r="A2797" s="185" t="str">
        <f>IF(AND(SUM(AE2797:AP2797)&gt;0,J2797&lt;&gt;""),CONCATENATE(B2797,"_",F2797,"_",$A$5,"_",SUMPRODUCT((B$9:B2797=B2797)*(F$9:F2797=F2797)*(SUM(AE2797:AP2797)&lt;&gt;0)*(J2797&lt;&gt;""))-1),0)</f>
        <v>SH_2.3.3_neu_1</v>
      </c>
      <c r="B2797" s="746" t="s">
        <v>867</v>
      </c>
      <c r="C2797" s="464" t="s">
        <v>655</v>
      </c>
      <c r="D2797" s="89" t="s">
        <v>1365</v>
      </c>
      <c r="E2797" s="465" t="s">
        <v>1340</v>
      </c>
      <c r="F2797" s="658" t="s">
        <v>1725</v>
      </c>
      <c r="G2797" s="410" t="s">
        <v>1502</v>
      </c>
      <c r="H2797" s="432" t="s">
        <v>1047</v>
      </c>
      <c r="I2797" s="437" t="s">
        <v>1342</v>
      </c>
      <c r="J2797" s="432" t="s">
        <v>1343</v>
      </c>
      <c r="K2797" s="433" t="s">
        <v>654</v>
      </c>
      <c r="L2797" s="424" t="s">
        <v>1503</v>
      </c>
      <c r="M2797" s="425" t="s">
        <v>1836</v>
      </c>
      <c r="N2797" s="425" t="s">
        <v>1244</v>
      </c>
      <c r="O2797" s="425" t="s">
        <v>1047</v>
      </c>
      <c r="P2797" s="425" t="s">
        <v>1043</v>
      </c>
      <c r="Q2797" s="425" t="s">
        <v>1949</v>
      </c>
      <c r="R2797" s="434" t="s">
        <v>1043</v>
      </c>
      <c r="S2797" s="434" t="s">
        <v>1047</v>
      </c>
      <c r="T2797" s="434" t="s">
        <v>1955</v>
      </c>
      <c r="U2797" s="434" t="s">
        <v>1047</v>
      </c>
      <c r="V2797" s="434" t="s">
        <v>1047</v>
      </c>
      <c r="W2797" s="434" t="s">
        <v>1047</v>
      </c>
      <c r="X2797" s="434" t="s">
        <v>1047</v>
      </c>
      <c r="Y2797" s="434" t="s">
        <v>1047</v>
      </c>
      <c r="Z2797" s="434" t="s">
        <v>1043</v>
      </c>
      <c r="AA2797" s="782" t="s">
        <v>1504</v>
      </c>
      <c r="AB2797" s="782" t="s">
        <v>1498</v>
      </c>
      <c r="AC2797" s="458">
        <v>40057</v>
      </c>
      <c r="AD2797" s="435"/>
      <c r="AE2797" s="543">
        <v>8705</v>
      </c>
      <c r="AF2797" s="543">
        <v>3688</v>
      </c>
      <c r="AG2797" s="543">
        <v>4068</v>
      </c>
      <c r="AH2797" s="543">
        <v>3702</v>
      </c>
      <c r="AI2797" s="543">
        <v>3678</v>
      </c>
      <c r="AJ2797" s="543">
        <v>3260</v>
      </c>
      <c r="AK2797" s="544">
        <v>3070</v>
      </c>
      <c r="AL2797" s="544">
        <v>2778</v>
      </c>
      <c r="AM2797" s="544">
        <v>2493</v>
      </c>
      <c r="AN2797" s="543">
        <v>2305</v>
      </c>
      <c r="AO2797" s="545">
        <v>2284</v>
      </c>
      <c r="AP2797" s="544">
        <v>2199</v>
      </c>
      <c r="AQ2797" s="783"/>
      <c r="AR2797" s="746" t="s">
        <v>867</v>
      </c>
      <c r="AS2797" s="475" t="str">
        <f t="shared" ref="AS2797:AX2806" si="327">IF(SUM($AE2797:$AP2797)&gt;0,VLOOKUP($F2797,Schulart,AS$2,FALSE),0)</f>
        <v>ÜS</v>
      </c>
      <c r="AT2797" s="475" t="str">
        <f t="shared" si="327"/>
        <v>2A</v>
      </c>
      <c r="AU2797" s="475">
        <f t="shared" si="327"/>
        <v>244</v>
      </c>
      <c r="AV2797" s="475" t="str">
        <f t="shared" si="327"/>
        <v>GEN</v>
      </c>
      <c r="AW2797" s="475" t="str">
        <f t="shared" si="327"/>
        <v>A</v>
      </c>
      <c r="AX2797" s="475">
        <f t="shared" si="327"/>
        <v>0</v>
      </c>
      <c r="AY2797" s="185" t="str">
        <f>IF(AND(SUM(AE2797:$AP2797)&gt;0,J2797&lt;&gt;""),CONCATENATE(B2797,"_",F2797,"_",AG2797),0)</f>
        <v>SH_2.3.3_4068</v>
      </c>
      <c r="AZ2797" s="203">
        <f>IF(AND(SUM(AE2797:$AP2797)&gt;0,D2797="BFS"),1,0)</f>
        <v>1</v>
      </c>
      <c r="BA2797" s="203" t="e">
        <f t="shared" si="325"/>
        <v>#REF!</v>
      </c>
    </row>
    <row r="2798" spans="1:53" ht="25">
      <c r="A2798" s="185">
        <f>IF(AND(SUM(AE2798:AP2798)&gt;0,J2798&lt;&gt;""),CONCATENATE(B2798,"_",F2798,"_",$A$5,"_",SUMPRODUCT((B$9:B2798=B2798)*(F$9:F2798=F2798)*(SUM(AE2798:AP2798)&lt;&gt;0)*(J2798&lt;&gt;""))-1),0)</f>
        <v>0</v>
      </c>
      <c r="B2798" s="745" t="s">
        <v>867</v>
      </c>
      <c r="C2798" s="58" t="s">
        <v>596</v>
      </c>
      <c r="D2798" s="85" t="s">
        <v>1365</v>
      </c>
      <c r="E2798" s="463" t="s">
        <v>597</v>
      </c>
      <c r="F2798" s="657" t="s">
        <v>1726</v>
      </c>
      <c r="G2798" s="420"/>
      <c r="H2798" s="418"/>
      <c r="I2798" s="418"/>
      <c r="J2798" s="418"/>
      <c r="K2798" s="418"/>
      <c r="L2798" s="419"/>
      <c r="M2798" s="419"/>
      <c r="N2798" s="419"/>
      <c r="O2798" s="419"/>
      <c r="P2798" s="419"/>
      <c r="Q2798" s="419"/>
      <c r="R2798" s="419"/>
      <c r="S2798" s="419"/>
      <c r="T2798" s="419"/>
      <c r="U2798" s="419"/>
      <c r="V2798" s="419"/>
      <c r="W2798" s="419"/>
      <c r="X2798" s="419"/>
      <c r="Y2798" s="419"/>
      <c r="Z2798" s="419"/>
      <c r="AA2798" s="420"/>
      <c r="AB2798" s="420"/>
      <c r="AC2798" s="457"/>
      <c r="AD2798" s="421"/>
      <c r="AE2798" s="536"/>
      <c r="AF2798" s="536"/>
      <c r="AG2798" s="536"/>
      <c r="AH2798" s="536"/>
      <c r="AI2798" s="537"/>
      <c r="AJ2798" s="537"/>
      <c r="AK2798" s="537"/>
      <c r="AL2798" s="537"/>
      <c r="AM2798" s="537"/>
      <c r="AN2798" s="537"/>
      <c r="AO2798" s="537"/>
      <c r="AP2798" s="537"/>
      <c r="AQ2798" s="422"/>
      <c r="AR2798" s="745" t="s">
        <v>867</v>
      </c>
      <c r="AS2798" s="475">
        <f t="shared" si="327"/>
        <v>0</v>
      </c>
      <c r="AT2798" s="475">
        <f t="shared" si="327"/>
        <v>0</v>
      </c>
      <c r="AU2798" s="475">
        <f t="shared" si="327"/>
        <v>0</v>
      </c>
      <c r="AV2798" s="475">
        <f t="shared" si="327"/>
        <v>0</v>
      </c>
      <c r="AW2798" s="475">
        <f t="shared" si="327"/>
        <v>0</v>
      </c>
      <c r="AX2798" s="475">
        <f t="shared" si="327"/>
        <v>0</v>
      </c>
      <c r="AY2798" s="185">
        <f>IF(AND(SUM(AE2798:$AP2798)&gt;0,J2798&lt;&gt;""),CONCATENATE(B2798,"_",F2798,"_",AG2798),0)</f>
        <v>0</v>
      </c>
      <c r="AZ2798" s="203">
        <f>IF(AND(SUM(AE2798:$AP2798)&gt;0,D2798="BFS"),1,0)</f>
        <v>0</v>
      </c>
      <c r="BA2798" s="203">
        <f t="shared" si="325"/>
        <v>0</v>
      </c>
    </row>
    <row r="2799" spans="1:53" ht="13">
      <c r="A2799" s="185">
        <f>IF(AND(SUM(AE2799:AP2799)&gt;0,J2799&lt;&gt;""),CONCATENATE(B2799,"_",F2799,"_",$A$5,"_",SUMPRODUCT((B$9:B2799=B2799)*(F$9:F2799=F2799)*(SUM(AE2799:AP2799)&lt;&gt;0)*(J2799&lt;&gt;""))-1),0)</f>
        <v>0</v>
      </c>
      <c r="B2799" s="746" t="s">
        <v>867</v>
      </c>
      <c r="C2799" s="464" t="s">
        <v>125</v>
      </c>
      <c r="D2799" s="89" t="s">
        <v>1365</v>
      </c>
      <c r="E2799" s="465" t="s">
        <v>597</v>
      </c>
      <c r="F2799" s="658" t="s">
        <v>1726</v>
      </c>
      <c r="G2799" s="410"/>
      <c r="H2799" s="432" t="s">
        <v>1043</v>
      </c>
      <c r="I2799" s="437" t="s">
        <v>1052</v>
      </c>
      <c r="J2799" s="432" t="s">
        <v>1114</v>
      </c>
      <c r="K2799" s="433"/>
      <c r="L2799" s="425"/>
      <c r="M2799" s="425"/>
      <c r="N2799" s="425"/>
      <c r="O2799" s="425"/>
      <c r="P2799" s="425"/>
      <c r="Q2799" s="425"/>
      <c r="R2799" s="434"/>
      <c r="S2799" s="434"/>
      <c r="T2799" s="434"/>
      <c r="U2799" s="434"/>
      <c r="V2799" s="434"/>
      <c r="W2799" s="434"/>
      <c r="X2799" s="434"/>
      <c r="Y2799" s="434"/>
      <c r="Z2799" s="434"/>
      <c r="AA2799" s="782"/>
      <c r="AB2799" s="442"/>
      <c r="AC2799" s="458"/>
      <c r="AD2799" s="443"/>
      <c r="AE2799" s="543"/>
      <c r="AF2799" s="543"/>
      <c r="AG2799" s="543"/>
      <c r="AH2799" s="543"/>
      <c r="AI2799" s="543"/>
      <c r="AJ2799" s="543"/>
      <c r="AK2799" s="544"/>
      <c r="AL2799" s="544"/>
      <c r="AM2799" s="544"/>
      <c r="AN2799" s="543"/>
      <c r="AO2799" s="545"/>
      <c r="AP2799" s="544"/>
      <c r="AQ2799" s="444"/>
      <c r="AR2799" s="746" t="s">
        <v>867</v>
      </c>
      <c r="AS2799" s="475">
        <f t="shared" si="327"/>
        <v>0</v>
      </c>
      <c r="AT2799" s="475">
        <f t="shared" si="327"/>
        <v>0</v>
      </c>
      <c r="AU2799" s="475">
        <f t="shared" si="327"/>
        <v>0</v>
      </c>
      <c r="AV2799" s="475">
        <f t="shared" si="327"/>
        <v>0</v>
      </c>
      <c r="AW2799" s="475">
        <f t="shared" si="327"/>
        <v>0</v>
      </c>
      <c r="AX2799" s="475">
        <f t="shared" si="327"/>
        <v>0</v>
      </c>
      <c r="AY2799" s="185">
        <f>IF(AND(SUM(AE2799:$AP2799)&gt;0,J2799&lt;&gt;""),CONCATENATE(B2799,"_",F2799,"_",AG2799),0)</f>
        <v>0</v>
      </c>
      <c r="AZ2799" s="203">
        <f>IF(AND(SUM(AE2799:$AP2799)&gt;0,D2799="BFS"),1,0)</f>
        <v>0</v>
      </c>
      <c r="BA2799" s="203">
        <f t="shared" si="325"/>
        <v>0</v>
      </c>
    </row>
    <row r="2800" spans="1:53" ht="25">
      <c r="A2800" s="185">
        <f>IF(AND(SUM(AE2800:AP2800)&gt;0,J2800&lt;&gt;""),CONCATENATE(B2800,"_",F2800,"_",$A$5,"_",SUMPRODUCT((B$9:B2800=B2800)*(F$9:F2800=F2800)*(SUM(AE2800:AP2800)&lt;&gt;0)*(J2800&lt;&gt;""))-1),0)</f>
        <v>0</v>
      </c>
      <c r="B2800" s="745" t="s">
        <v>867</v>
      </c>
      <c r="C2800" s="58" t="s">
        <v>178</v>
      </c>
      <c r="D2800" s="85" t="s">
        <v>1365</v>
      </c>
      <c r="E2800" s="463" t="s">
        <v>69</v>
      </c>
      <c r="F2800" s="657" t="s">
        <v>1727</v>
      </c>
      <c r="G2800" s="420"/>
      <c r="H2800" s="418"/>
      <c r="I2800" s="418"/>
      <c r="J2800" s="418"/>
      <c r="K2800" s="418"/>
      <c r="L2800" s="419"/>
      <c r="M2800" s="419"/>
      <c r="N2800" s="419"/>
      <c r="O2800" s="419"/>
      <c r="P2800" s="419"/>
      <c r="Q2800" s="419"/>
      <c r="R2800" s="419"/>
      <c r="S2800" s="419"/>
      <c r="T2800" s="419"/>
      <c r="U2800" s="419"/>
      <c r="V2800" s="419"/>
      <c r="W2800" s="419"/>
      <c r="X2800" s="419"/>
      <c r="Y2800" s="419"/>
      <c r="Z2800" s="419"/>
      <c r="AA2800" s="420"/>
      <c r="AB2800" s="420"/>
      <c r="AC2800" s="457"/>
      <c r="AD2800" s="421"/>
      <c r="AE2800" s="536"/>
      <c r="AF2800" s="536"/>
      <c r="AG2800" s="536"/>
      <c r="AH2800" s="536"/>
      <c r="AI2800" s="537"/>
      <c r="AJ2800" s="537"/>
      <c r="AK2800" s="537"/>
      <c r="AL2800" s="537"/>
      <c r="AM2800" s="537"/>
      <c r="AN2800" s="537"/>
      <c r="AO2800" s="537"/>
      <c r="AP2800" s="537"/>
      <c r="AQ2800" s="422"/>
      <c r="AR2800" s="745" t="s">
        <v>867</v>
      </c>
      <c r="AS2800" s="475">
        <f t="shared" si="327"/>
        <v>0</v>
      </c>
      <c r="AT2800" s="475">
        <f t="shared" si="327"/>
        <v>0</v>
      </c>
      <c r="AU2800" s="475">
        <f t="shared" si="327"/>
        <v>0</v>
      </c>
      <c r="AV2800" s="475">
        <f t="shared" si="327"/>
        <v>0</v>
      </c>
      <c r="AW2800" s="475">
        <f t="shared" si="327"/>
        <v>0</v>
      </c>
      <c r="AX2800" s="475">
        <f t="shared" si="327"/>
        <v>0</v>
      </c>
      <c r="AY2800" s="185">
        <f>IF(AND(SUM(AE2800:$AP2800)&gt;0,J2800&lt;&gt;""),CONCATENATE(B2800,"_",F2800,"_",AG2800),0)</f>
        <v>0</v>
      </c>
      <c r="AZ2800" s="203">
        <f>IF(AND(SUM(AE2800:$AP2800)&gt;0,D2800="BFS"),1,0)</f>
        <v>0</v>
      </c>
      <c r="BA2800" s="203">
        <f t="shared" si="325"/>
        <v>0</v>
      </c>
    </row>
    <row r="2801" spans="1:53" ht="13">
      <c r="A2801" s="185">
        <f>IF(AND(SUM(AE2801:AP2801)&gt;0,J2801&lt;&gt;""),CONCATENATE(B2801,"_",F2801,"_",$A$5,"_",SUMPRODUCT((B$9:B2801=B2801)*(F$9:F2801=F2801)*(SUM(AE2801:AP2801)&lt;&gt;0)*(J2801&lt;&gt;""))-1),0)</f>
        <v>0</v>
      </c>
      <c r="B2801" s="746" t="s">
        <v>867</v>
      </c>
      <c r="C2801" s="464" t="s">
        <v>178</v>
      </c>
      <c r="D2801" s="89" t="s">
        <v>1365</v>
      </c>
      <c r="E2801" s="465" t="s">
        <v>69</v>
      </c>
      <c r="F2801" s="658" t="s">
        <v>1727</v>
      </c>
      <c r="G2801" s="410"/>
      <c r="H2801" s="432" t="s">
        <v>1043</v>
      </c>
      <c r="I2801" s="437" t="s">
        <v>1052</v>
      </c>
      <c r="J2801" s="432" t="s">
        <v>1114</v>
      </c>
      <c r="K2801" s="433"/>
      <c r="L2801" s="425"/>
      <c r="M2801" s="425"/>
      <c r="N2801" s="425"/>
      <c r="O2801" s="425"/>
      <c r="P2801" s="425"/>
      <c r="Q2801" s="425"/>
      <c r="R2801" s="434"/>
      <c r="S2801" s="434"/>
      <c r="T2801" s="434"/>
      <c r="U2801" s="434"/>
      <c r="V2801" s="434"/>
      <c r="W2801" s="434"/>
      <c r="X2801" s="434"/>
      <c r="Y2801" s="434"/>
      <c r="Z2801" s="434"/>
      <c r="AA2801" s="782"/>
      <c r="AB2801" s="442"/>
      <c r="AC2801" s="458"/>
      <c r="AD2801" s="443"/>
      <c r="AE2801" s="543"/>
      <c r="AF2801" s="543"/>
      <c r="AG2801" s="543"/>
      <c r="AH2801" s="543"/>
      <c r="AI2801" s="543"/>
      <c r="AJ2801" s="543"/>
      <c r="AK2801" s="544"/>
      <c r="AL2801" s="544"/>
      <c r="AM2801" s="544"/>
      <c r="AN2801" s="543"/>
      <c r="AO2801" s="545"/>
      <c r="AP2801" s="544"/>
      <c r="AQ2801" s="444"/>
      <c r="AR2801" s="746" t="s">
        <v>867</v>
      </c>
      <c r="AS2801" s="475">
        <f t="shared" si="327"/>
        <v>0</v>
      </c>
      <c r="AT2801" s="475">
        <f t="shared" si="327"/>
        <v>0</v>
      </c>
      <c r="AU2801" s="475">
        <f t="shared" si="327"/>
        <v>0</v>
      </c>
      <c r="AV2801" s="475">
        <f t="shared" si="327"/>
        <v>0</v>
      </c>
      <c r="AW2801" s="475">
        <f t="shared" si="327"/>
        <v>0</v>
      </c>
      <c r="AX2801" s="475">
        <f t="shared" si="327"/>
        <v>0</v>
      </c>
      <c r="AY2801" s="185">
        <f>IF(AND(SUM(AE2801:$AP2801)&gt;0,J2801&lt;&gt;""),CONCATENATE(B2801,"_",F2801,"_",AG2801),0)</f>
        <v>0</v>
      </c>
      <c r="AZ2801" s="203">
        <f>IF(AND(SUM(AE2801:$AP2801)&gt;0,D2801="BFS"),1,0)</f>
        <v>0</v>
      </c>
      <c r="BA2801" s="203">
        <f t="shared" si="325"/>
        <v>0</v>
      </c>
    </row>
    <row r="2802" spans="1:53" ht="15.5">
      <c r="A2802" s="185">
        <f>IF(AND(SUM(AE2802:AP2802)&gt;0,J2802&lt;&gt;""),CONCATENATE(B2802,"_",F2802,"_",$A$5,"_",SUMPRODUCT((B$9:B2802=B2802)*(F$9:F2802=F2802)*(SUM(AE2802:AP2802)&lt;&gt;0)*(J2802&lt;&gt;""))-1),0)</f>
        <v>0</v>
      </c>
      <c r="B2802" s="164" t="s">
        <v>867</v>
      </c>
      <c r="C2802" s="68" t="s">
        <v>1252</v>
      </c>
      <c r="D2802" s="66"/>
      <c r="E2802" s="471"/>
      <c r="F2802" s="660"/>
      <c r="G2802" s="72"/>
      <c r="H2802" s="72"/>
      <c r="I2802" s="72"/>
      <c r="J2802" s="72"/>
      <c r="K2802" s="72"/>
      <c r="L2802" s="72"/>
      <c r="M2802" s="72"/>
      <c r="N2802" s="72"/>
      <c r="O2802" s="72"/>
      <c r="P2802" s="72"/>
      <c r="Q2802" s="72"/>
      <c r="R2802" s="72"/>
      <c r="S2802" s="72"/>
      <c r="T2802" s="72"/>
      <c r="U2802" s="72"/>
      <c r="V2802" s="72"/>
      <c r="W2802" s="72"/>
      <c r="X2802" s="72"/>
      <c r="Y2802" s="72"/>
      <c r="Z2802" s="72"/>
      <c r="AA2802" s="72"/>
      <c r="AB2802" s="72"/>
      <c r="AC2802" s="460"/>
      <c r="AD2802" s="90"/>
      <c r="AE2802" s="550"/>
      <c r="AF2802" s="550"/>
      <c r="AG2802" s="550"/>
      <c r="AH2802" s="550"/>
      <c r="AI2802" s="550"/>
      <c r="AJ2802" s="550"/>
      <c r="AK2802" s="550"/>
      <c r="AL2802" s="550"/>
      <c r="AM2802" s="550"/>
      <c r="AN2802" s="550"/>
      <c r="AO2802" s="550"/>
      <c r="AP2802" s="550"/>
      <c r="AQ2802" s="75"/>
      <c r="AR2802" s="164" t="s">
        <v>867</v>
      </c>
      <c r="AS2802" s="475">
        <f t="shared" si="327"/>
        <v>0</v>
      </c>
      <c r="AT2802" s="475">
        <f t="shared" si="327"/>
        <v>0</v>
      </c>
      <c r="AU2802" s="475">
        <f t="shared" si="327"/>
        <v>0</v>
      </c>
      <c r="AV2802" s="475">
        <f t="shared" si="327"/>
        <v>0</v>
      </c>
      <c r="AW2802" s="475">
        <f t="shared" si="327"/>
        <v>0</v>
      </c>
      <c r="AX2802" s="475">
        <f t="shared" si="327"/>
        <v>0</v>
      </c>
      <c r="AY2802" s="185">
        <f>IF(AND(SUM(AE2802:$AP2802)&gt;0,J2802&lt;&gt;""),CONCATENATE(B2802,"_",F2802,"_",AG2802),0)</f>
        <v>0</v>
      </c>
      <c r="AZ2802" s="203">
        <f>IF(AND(SUM(AE2802:$AP2802)&gt;0,D2802="BFS"),1,0)</f>
        <v>0</v>
      </c>
      <c r="BA2802" s="203">
        <f t="shared" si="325"/>
        <v>0</v>
      </c>
    </row>
    <row r="2803" spans="1:53" ht="25">
      <c r="A2803" s="185">
        <f>IF(AND(SUM(AE2803:AP2803)&gt;0,J2803&lt;&gt;""),CONCATENATE(B2803,"_",F2803,"_",$A$5,"_",SUMPRODUCT((B$9:B2803=B2803)*(F$9:F2803=F2803)*(SUM(AE2803:AP2803)&lt;&gt;0)*(J2803&lt;&gt;""))-1),0)</f>
        <v>0</v>
      </c>
      <c r="B2803" s="745" t="s">
        <v>867</v>
      </c>
      <c r="C2803" s="58" t="s">
        <v>567</v>
      </c>
      <c r="D2803" s="85" t="s">
        <v>1046</v>
      </c>
      <c r="E2803" s="463" t="s">
        <v>568</v>
      </c>
      <c r="F2803" s="657" t="s">
        <v>568</v>
      </c>
      <c r="G2803" s="420"/>
      <c r="H2803" s="418"/>
      <c r="I2803" s="418"/>
      <c r="J2803" s="418"/>
      <c r="K2803" s="418"/>
      <c r="L2803" s="419"/>
      <c r="M2803" s="419"/>
      <c r="N2803" s="419"/>
      <c r="O2803" s="419"/>
      <c r="P2803" s="419"/>
      <c r="Q2803" s="419"/>
      <c r="R2803" s="419"/>
      <c r="S2803" s="419"/>
      <c r="T2803" s="419"/>
      <c r="U2803" s="419"/>
      <c r="V2803" s="419"/>
      <c r="W2803" s="419"/>
      <c r="X2803" s="419"/>
      <c r="Y2803" s="419"/>
      <c r="Z2803" s="419"/>
      <c r="AA2803" s="420"/>
      <c r="AB2803" s="420"/>
      <c r="AC2803" s="457"/>
      <c r="AD2803" s="421"/>
      <c r="AE2803" s="536"/>
      <c r="AF2803" s="536"/>
      <c r="AG2803" s="536"/>
      <c r="AH2803" s="536"/>
      <c r="AI2803" s="537"/>
      <c r="AJ2803" s="537"/>
      <c r="AK2803" s="537"/>
      <c r="AL2803" s="537"/>
      <c r="AM2803" s="537"/>
      <c r="AN2803" s="537"/>
      <c r="AO2803" s="537"/>
      <c r="AP2803" s="537"/>
      <c r="AQ2803" s="422"/>
      <c r="AR2803" s="745" t="s">
        <v>867</v>
      </c>
      <c r="AS2803" s="475">
        <f t="shared" si="327"/>
        <v>0</v>
      </c>
      <c r="AT2803" s="475">
        <f t="shared" si="327"/>
        <v>0</v>
      </c>
      <c r="AU2803" s="475">
        <f t="shared" si="327"/>
        <v>0</v>
      </c>
      <c r="AV2803" s="475">
        <f t="shared" si="327"/>
        <v>0</v>
      </c>
      <c r="AW2803" s="475">
        <f t="shared" si="327"/>
        <v>0</v>
      </c>
      <c r="AX2803" s="475">
        <f t="shared" si="327"/>
        <v>0</v>
      </c>
      <c r="AY2803" s="185">
        <f>IF(AND(SUM(AE2803:$AP2803)&gt;0,J2803&lt;&gt;""),CONCATENATE(B2803,"_",F2803,"_",AG2803),0)</f>
        <v>0</v>
      </c>
      <c r="AZ2803" s="203">
        <f>IF(AND(SUM(AE2803:$AP2803)&gt;0,D2803="BFS"),1,0)</f>
        <v>0</v>
      </c>
      <c r="BA2803" s="203">
        <f t="shared" si="325"/>
        <v>0</v>
      </c>
    </row>
    <row r="2804" spans="1:53" ht="20">
      <c r="A2804" s="185" t="str">
        <f>IF(AND(SUM(AE2804:AP2804)&gt;0,J2804&lt;&gt;""),CONCATENATE(B2804,"_",F2804,"_",$A$5,"_",SUMPRODUCT((B$9:B2804=B2804)*(F$9:F2804=F2804)*(SUM(AE2804:AP2804)&lt;&gt;0)*(J2804&lt;&gt;""))-1),0)</f>
        <v>SH_2.4.1_neu_1</v>
      </c>
      <c r="B2804" s="746" t="s">
        <v>867</v>
      </c>
      <c r="C2804" s="464" t="s">
        <v>714</v>
      </c>
      <c r="D2804" s="89" t="s">
        <v>1046</v>
      </c>
      <c r="E2804" s="465" t="s">
        <v>568</v>
      </c>
      <c r="F2804" s="658" t="s">
        <v>568</v>
      </c>
      <c r="G2804" s="410" t="s">
        <v>1506</v>
      </c>
      <c r="H2804" s="432" t="s">
        <v>1047</v>
      </c>
      <c r="I2804" s="437" t="s">
        <v>1052</v>
      </c>
      <c r="J2804" s="432" t="s">
        <v>1114</v>
      </c>
      <c r="K2804" s="433" t="s">
        <v>1117</v>
      </c>
      <c r="L2804" s="424" t="s">
        <v>1117</v>
      </c>
      <c r="M2804" s="425" t="s">
        <v>717</v>
      </c>
      <c r="N2804" s="425" t="s">
        <v>955</v>
      </c>
      <c r="O2804" s="425" t="s">
        <v>1047</v>
      </c>
      <c r="P2804" s="425" t="s">
        <v>1043</v>
      </c>
      <c r="Q2804" s="425" t="s">
        <v>1949</v>
      </c>
      <c r="R2804" s="434" t="s">
        <v>1043</v>
      </c>
      <c r="S2804" s="434" t="s">
        <v>1047</v>
      </c>
      <c r="T2804" s="434" t="s">
        <v>1111</v>
      </c>
      <c r="U2804" s="434" t="s">
        <v>1047</v>
      </c>
      <c r="V2804" s="434" t="s">
        <v>1047</v>
      </c>
      <c r="W2804" s="434" t="s">
        <v>1047</v>
      </c>
      <c r="X2804" s="434" t="s">
        <v>1047</v>
      </c>
      <c r="Y2804" s="434" t="s">
        <v>1047</v>
      </c>
      <c r="Z2804" s="434" t="s">
        <v>1047</v>
      </c>
      <c r="AA2804" s="782" t="s">
        <v>782</v>
      </c>
      <c r="AB2804" s="782" t="s">
        <v>1505</v>
      </c>
      <c r="AC2804" s="458">
        <v>40057</v>
      </c>
      <c r="AD2804" s="435"/>
      <c r="AE2804" s="543">
        <v>1345</v>
      </c>
      <c r="AF2804" s="543">
        <v>1897</v>
      </c>
      <c r="AG2804" s="543">
        <v>2060</v>
      </c>
      <c r="AH2804" s="543">
        <v>1913</v>
      </c>
      <c r="AI2804" s="543">
        <v>2053</v>
      </c>
      <c r="AJ2804" s="543">
        <v>1847</v>
      </c>
      <c r="AK2804" s="544">
        <v>1791</v>
      </c>
      <c r="AL2804" s="544">
        <v>1886</v>
      </c>
      <c r="AM2804" s="544">
        <v>2172</v>
      </c>
      <c r="AN2804" s="543">
        <v>2889</v>
      </c>
      <c r="AO2804" s="545">
        <v>1254</v>
      </c>
      <c r="AP2804" s="544">
        <v>2429</v>
      </c>
      <c r="AQ2804" s="783"/>
      <c r="AR2804" s="746" t="s">
        <v>867</v>
      </c>
      <c r="AS2804" s="475" t="str">
        <f t="shared" si="327"/>
        <v>ÜS</v>
      </c>
      <c r="AT2804" s="475" t="str">
        <f t="shared" si="327"/>
        <v>2B</v>
      </c>
      <c r="AU2804" s="475">
        <f t="shared" si="327"/>
        <v>254</v>
      </c>
      <c r="AV2804" s="475" t="str">
        <f t="shared" si="327"/>
        <v>Pre-Voc</v>
      </c>
      <c r="AW2804" s="475" t="str">
        <f t="shared" si="327"/>
        <v>B</v>
      </c>
      <c r="AX2804" s="475">
        <f t="shared" si="327"/>
        <v>0</v>
      </c>
      <c r="AY2804" s="185" t="str">
        <f>IF(AND(SUM(AE2804:$AP2804)&gt;0,J2804&lt;&gt;""),CONCATENATE(B2804,"_",F2804,"_",AG2804),0)</f>
        <v>SH_2.4.1_2060</v>
      </c>
      <c r="AZ2804" s="203">
        <f>IF(AND(SUM(AE2804:$AP2804)&gt;0,D2804="BFS"),1,0)</f>
        <v>0</v>
      </c>
      <c r="BA2804" s="203">
        <f t="shared" si="325"/>
        <v>0</v>
      </c>
    </row>
    <row r="2805" spans="1:53" ht="13">
      <c r="A2805" s="185">
        <f>IF(AND(SUM(AE2805:AP2805)&gt;0,J2805&lt;&gt;""),CONCATENATE(B2805,"_",F2805,"_",$A$5,"_",SUMPRODUCT((B$9:B2805=B2805)*(F$9:F2805=F2805)*(SUM(AE2805:AP2805)&lt;&gt;0)*(J2805&lt;&gt;""))-1),0)</f>
        <v>0</v>
      </c>
      <c r="B2805" s="746" t="s">
        <v>867</v>
      </c>
      <c r="C2805" s="464" t="s">
        <v>714</v>
      </c>
      <c r="D2805" s="89" t="s">
        <v>1046</v>
      </c>
      <c r="E2805" s="465" t="s">
        <v>568</v>
      </c>
      <c r="F2805" s="658" t="s">
        <v>568</v>
      </c>
      <c r="G2805" s="410"/>
      <c r="H2805" s="432"/>
      <c r="I2805" s="437"/>
      <c r="J2805" s="432"/>
      <c r="K2805" s="433"/>
      <c r="L2805" s="424"/>
      <c r="M2805" s="425"/>
      <c r="N2805" s="425"/>
      <c r="O2805" s="425"/>
      <c r="P2805" s="425"/>
      <c r="Q2805" s="425"/>
      <c r="R2805" s="434"/>
      <c r="S2805" s="434"/>
      <c r="T2805" s="434"/>
      <c r="U2805" s="434"/>
      <c r="V2805" s="434"/>
      <c r="W2805" s="434"/>
      <c r="X2805" s="434"/>
      <c r="Y2805" s="434"/>
      <c r="Z2805" s="434"/>
      <c r="AA2805" s="782"/>
      <c r="AB2805" s="782"/>
      <c r="AC2805" s="458"/>
      <c r="AD2805" s="435"/>
      <c r="AE2805" s="543"/>
      <c r="AF2805" s="543"/>
      <c r="AG2805" s="543"/>
      <c r="AH2805" s="543"/>
      <c r="AI2805" s="543"/>
      <c r="AJ2805" s="543"/>
      <c r="AK2805" s="544"/>
      <c r="AL2805" s="544"/>
      <c r="AM2805" s="544"/>
      <c r="AN2805" s="543"/>
      <c r="AO2805" s="545"/>
      <c r="AP2805" s="544"/>
      <c r="AQ2805" s="783"/>
      <c r="AR2805" s="746" t="s">
        <v>867</v>
      </c>
      <c r="AS2805" s="475">
        <f t="shared" si="327"/>
        <v>0</v>
      </c>
      <c r="AT2805" s="475">
        <f t="shared" si="327"/>
        <v>0</v>
      </c>
      <c r="AU2805" s="475">
        <f t="shared" si="327"/>
        <v>0</v>
      </c>
      <c r="AV2805" s="475">
        <f t="shared" si="327"/>
        <v>0</v>
      </c>
      <c r="AW2805" s="475">
        <f t="shared" si="327"/>
        <v>0</v>
      </c>
      <c r="AX2805" s="475">
        <f t="shared" si="327"/>
        <v>0</v>
      </c>
      <c r="AY2805" s="185">
        <f>IF(AND(SUM(AE2805:$AP2805)&gt;0,J2805&lt;&gt;""),CONCATENATE(B2805,"_",F2805,"_",AG2805),0)</f>
        <v>0</v>
      </c>
      <c r="AZ2805" s="203">
        <f>IF(AND(SUM(AE2805:$AP2805)&gt;0,D2805="BFS"),1,0)</f>
        <v>0</v>
      </c>
      <c r="BA2805" s="203">
        <f t="shared" si="325"/>
        <v>0</v>
      </c>
    </row>
    <row r="2806" spans="1:53" ht="25">
      <c r="A2806" s="185">
        <f>IF(AND(SUM(AE2806:AP2806)&gt;0,J2806&lt;&gt;""),CONCATENATE(B2806,"_",F2806,"_",$A$5,"_",SUMPRODUCT((B$9:B2806=B2806)*(F$9:F2806=F2806)*(SUM(AE2806:AP2806)&lt;&gt;0)*(J2806&lt;&gt;""))-1),0)</f>
        <v>0</v>
      </c>
      <c r="B2806" s="745" t="s">
        <v>867</v>
      </c>
      <c r="C2806" s="58" t="s">
        <v>569</v>
      </c>
      <c r="D2806" s="85" t="s">
        <v>1046</v>
      </c>
      <c r="E2806" s="463" t="s">
        <v>570</v>
      </c>
      <c r="F2806" s="657" t="s">
        <v>753</v>
      </c>
      <c r="G2806" s="420"/>
      <c r="H2806" s="418"/>
      <c r="I2806" s="418"/>
      <c r="J2806" s="418"/>
      <c r="K2806" s="418"/>
      <c r="L2806" s="419"/>
      <c r="M2806" s="419"/>
      <c r="N2806" s="419"/>
      <c r="O2806" s="419"/>
      <c r="P2806" s="419"/>
      <c r="Q2806" s="419"/>
      <c r="R2806" s="419"/>
      <c r="S2806" s="419"/>
      <c r="T2806" s="419"/>
      <c r="U2806" s="419"/>
      <c r="V2806" s="419"/>
      <c r="W2806" s="419"/>
      <c r="X2806" s="419"/>
      <c r="Y2806" s="419"/>
      <c r="Z2806" s="419"/>
      <c r="AA2806" s="420"/>
      <c r="AB2806" s="420"/>
      <c r="AC2806" s="457"/>
      <c r="AD2806" s="421"/>
      <c r="AE2806" s="536"/>
      <c r="AF2806" s="536"/>
      <c r="AG2806" s="536"/>
      <c r="AH2806" s="536"/>
      <c r="AI2806" s="537"/>
      <c r="AJ2806" s="537"/>
      <c r="AK2806" s="537"/>
      <c r="AL2806" s="537"/>
      <c r="AM2806" s="537"/>
      <c r="AN2806" s="537"/>
      <c r="AO2806" s="537"/>
      <c r="AP2806" s="537"/>
      <c r="AQ2806" s="422"/>
      <c r="AR2806" s="745" t="s">
        <v>867</v>
      </c>
      <c r="AS2806" s="475">
        <f t="shared" si="327"/>
        <v>0</v>
      </c>
      <c r="AT2806" s="475">
        <f t="shared" si="327"/>
        <v>0</v>
      </c>
      <c r="AU2806" s="475">
        <f t="shared" si="327"/>
        <v>0</v>
      </c>
      <c r="AV2806" s="475">
        <f t="shared" si="327"/>
        <v>0</v>
      </c>
      <c r="AW2806" s="475">
        <f t="shared" si="327"/>
        <v>0</v>
      </c>
      <c r="AX2806" s="475">
        <f t="shared" si="327"/>
        <v>0</v>
      </c>
      <c r="AY2806" s="185">
        <f>IF(AND(SUM(AE2806:$AP2806)&gt;0,J2806&lt;&gt;""),CONCATENATE(B2806,"_",F2806,"_",AG2806),0)</f>
        <v>0</v>
      </c>
      <c r="AZ2806" s="203">
        <f>IF(AND(SUM(AE2806:$AP2806)&gt;0,D2806="BFS"),1,0)</f>
        <v>0</v>
      </c>
      <c r="BA2806" s="203">
        <f t="shared" si="325"/>
        <v>0</v>
      </c>
    </row>
    <row r="2807" spans="1:53" ht="13">
      <c r="A2807" s="185">
        <f>IF(AND(SUM(AE2807:AP2807)&gt;0,J2807&lt;&gt;""),CONCATENATE(B2807,"_",F2807,"_",$A$5,"_",SUMPRODUCT((B$9:B2807=B2807)*(F$9:F2807=F2807)*(SUM(AE2807:AP2807)&lt;&gt;0)*(J2807&lt;&gt;""))-1),0)</f>
        <v>0</v>
      </c>
      <c r="B2807" s="746" t="s">
        <v>867</v>
      </c>
      <c r="C2807" s="464" t="s">
        <v>569</v>
      </c>
      <c r="D2807" s="89" t="s">
        <v>1046</v>
      </c>
      <c r="E2807" s="465" t="s">
        <v>570</v>
      </c>
      <c r="F2807" s="658" t="s">
        <v>753</v>
      </c>
      <c r="G2807" s="410"/>
      <c r="H2807" s="432" t="s">
        <v>1043</v>
      </c>
      <c r="I2807" s="437" t="s">
        <v>1342</v>
      </c>
      <c r="J2807" s="432" t="s">
        <v>1343</v>
      </c>
      <c r="K2807" s="433"/>
      <c r="L2807" s="425"/>
      <c r="M2807" s="425"/>
      <c r="N2807" s="425"/>
      <c r="O2807" s="425"/>
      <c r="P2807" s="425"/>
      <c r="Q2807" s="425"/>
      <c r="R2807" s="434"/>
      <c r="S2807" s="434"/>
      <c r="T2807" s="434"/>
      <c r="U2807" s="434"/>
      <c r="V2807" s="434"/>
      <c r="W2807" s="434"/>
      <c r="X2807" s="434"/>
      <c r="Y2807" s="434"/>
      <c r="Z2807" s="434"/>
      <c r="AA2807" s="782"/>
      <c r="AB2807" s="442"/>
      <c r="AC2807" s="458"/>
      <c r="AD2807" s="443"/>
      <c r="AE2807" s="543"/>
      <c r="AF2807" s="543"/>
      <c r="AG2807" s="543"/>
      <c r="AH2807" s="543"/>
      <c r="AI2807" s="543"/>
      <c r="AJ2807" s="543"/>
      <c r="AK2807" s="544"/>
      <c r="AL2807" s="544"/>
      <c r="AM2807" s="544"/>
      <c r="AN2807" s="543"/>
      <c r="AO2807" s="545"/>
      <c r="AP2807" s="544"/>
      <c r="AQ2807" s="444"/>
      <c r="AR2807" s="746" t="s">
        <v>867</v>
      </c>
      <c r="AS2807" s="475">
        <f t="shared" ref="AS2807:AX2816" si="328">IF(SUM($AE2807:$AP2807)&gt;0,VLOOKUP($F2807,Schulart,AS$2,FALSE),0)</f>
        <v>0</v>
      </c>
      <c r="AT2807" s="475">
        <f t="shared" si="328"/>
        <v>0</v>
      </c>
      <c r="AU2807" s="475">
        <f t="shared" si="328"/>
        <v>0</v>
      </c>
      <c r="AV2807" s="475">
        <f t="shared" si="328"/>
        <v>0</v>
      </c>
      <c r="AW2807" s="475">
        <f t="shared" si="328"/>
        <v>0</v>
      </c>
      <c r="AX2807" s="475">
        <f t="shared" si="328"/>
        <v>0</v>
      </c>
      <c r="AY2807" s="185">
        <f>IF(AND(SUM(AE2807:$AP2807)&gt;0,J2807&lt;&gt;""),CONCATENATE(B2807,"_",F2807,"_",AG2807),0)</f>
        <v>0</v>
      </c>
      <c r="AZ2807" s="203">
        <f>IF(AND(SUM(AE2807:$AP2807)&gt;0,D2807="BFS"),1,0)</f>
        <v>0</v>
      </c>
      <c r="BA2807" s="203">
        <f t="shared" si="325"/>
        <v>0</v>
      </c>
    </row>
    <row r="2808" spans="1:53" ht="25">
      <c r="A2808" s="185">
        <f>IF(AND(SUM(AE2808:AP2808)&gt;0,J2808&lt;&gt;""),CONCATENATE(B2808,"_",F2808,"_",$A$5,"_",SUMPRODUCT((B$9:B2808=B2808)*(F$9:F2808=F2808)*(SUM(AE2808:AP2808)&lt;&gt;0)*(J2808&lt;&gt;""))-1),0)</f>
        <v>0</v>
      </c>
      <c r="B2808" s="745" t="s">
        <v>867</v>
      </c>
      <c r="C2808" s="58" t="s">
        <v>571</v>
      </c>
      <c r="D2808" s="85" t="s">
        <v>1046</v>
      </c>
      <c r="E2808" s="463" t="s">
        <v>572</v>
      </c>
      <c r="F2808" s="657" t="s">
        <v>333</v>
      </c>
      <c r="G2808" s="420"/>
      <c r="H2808" s="418"/>
      <c r="I2808" s="418"/>
      <c r="J2808" s="418"/>
      <c r="K2808" s="418"/>
      <c r="L2808" s="419"/>
      <c r="M2808" s="419"/>
      <c r="N2808" s="419"/>
      <c r="O2808" s="419"/>
      <c r="P2808" s="419"/>
      <c r="Q2808" s="419"/>
      <c r="R2808" s="419"/>
      <c r="S2808" s="419"/>
      <c r="T2808" s="419"/>
      <c r="U2808" s="419"/>
      <c r="V2808" s="419"/>
      <c r="W2808" s="419"/>
      <c r="X2808" s="419"/>
      <c r="Y2808" s="419"/>
      <c r="Z2808" s="419"/>
      <c r="AA2808" s="420"/>
      <c r="AB2808" s="420"/>
      <c r="AC2808" s="457"/>
      <c r="AD2808" s="421"/>
      <c r="AE2808" s="536"/>
      <c r="AF2808" s="536"/>
      <c r="AG2808" s="536"/>
      <c r="AH2808" s="536"/>
      <c r="AI2808" s="537"/>
      <c r="AJ2808" s="537"/>
      <c r="AK2808" s="537"/>
      <c r="AL2808" s="537"/>
      <c r="AM2808" s="537"/>
      <c r="AN2808" s="537"/>
      <c r="AO2808" s="537"/>
      <c r="AP2808" s="537"/>
      <c r="AQ2808" s="422"/>
      <c r="AR2808" s="745" t="s">
        <v>867</v>
      </c>
      <c r="AS2808" s="475">
        <f t="shared" si="328"/>
        <v>0</v>
      </c>
      <c r="AT2808" s="475">
        <f t="shared" si="328"/>
        <v>0</v>
      </c>
      <c r="AU2808" s="475">
        <f t="shared" si="328"/>
        <v>0</v>
      </c>
      <c r="AV2808" s="475">
        <f t="shared" si="328"/>
        <v>0</v>
      </c>
      <c r="AW2808" s="475">
        <f t="shared" si="328"/>
        <v>0</v>
      </c>
      <c r="AX2808" s="475">
        <f t="shared" si="328"/>
        <v>0</v>
      </c>
      <c r="AY2808" s="185">
        <f>IF(AND(SUM(AE2808:$AP2808)&gt;0,J2808&lt;&gt;""),CONCATENATE(B2808,"_",F2808,"_",AG2808),0)</f>
        <v>0</v>
      </c>
      <c r="AZ2808" s="203">
        <f>IF(AND(SUM(AE2808:$AP2808)&gt;0,D2808="BFS"),1,0)</f>
        <v>0</v>
      </c>
      <c r="BA2808" s="203">
        <f t="shared" si="325"/>
        <v>0</v>
      </c>
    </row>
    <row r="2809" spans="1:53" ht="20">
      <c r="A2809" s="185" t="str">
        <f>IF(AND(SUM(AE2809:AP2809)&gt;0,J2809&lt;&gt;""),CONCATENATE(B2809,"_",F2809,"_",$A$5,"_",SUMPRODUCT((B$9:B2809=B2809)*(F$9:F2809=F2809)*(SUM(AE2809:AP2809)&lt;&gt;0)*(J2809&lt;&gt;""))-1),0)</f>
        <v>SH_2.4.4_neu_1</v>
      </c>
      <c r="B2809" s="746" t="s">
        <v>867</v>
      </c>
      <c r="C2809" s="464" t="s">
        <v>126</v>
      </c>
      <c r="D2809" s="89" t="s">
        <v>1046</v>
      </c>
      <c r="E2809" s="465" t="s">
        <v>572</v>
      </c>
      <c r="F2809" s="658" t="s">
        <v>333</v>
      </c>
      <c r="G2809" s="410" t="s">
        <v>1116</v>
      </c>
      <c r="H2809" s="432" t="s">
        <v>1047</v>
      </c>
      <c r="I2809" s="437" t="s">
        <v>1052</v>
      </c>
      <c r="J2809" s="432" t="s">
        <v>1053</v>
      </c>
      <c r="K2809" s="433" t="s">
        <v>1117</v>
      </c>
      <c r="L2809" s="424" t="s">
        <v>1117</v>
      </c>
      <c r="M2809" s="425" t="s">
        <v>717</v>
      </c>
      <c r="N2809" s="425" t="s">
        <v>955</v>
      </c>
      <c r="O2809" s="425" t="s">
        <v>1047</v>
      </c>
      <c r="P2809" s="425" t="s">
        <v>1043</v>
      </c>
      <c r="Q2809" s="425" t="s">
        <v>1949</v>
      </c>
      <c r="R2809" s="434" t="s">
        <v>1043</v>
      </c>
      <c r="S2809" s="434" t="s">
        <v>1047</v>
      </c>
      <c r="T2809" s="434" t="s">
        <v>1955</v>
      </c>
      <c r="U2809" s="434" t="s">
        <v>1047</v>
      </c>
      <c r="V2809" s="434" t="s">
        <v>1047</v>
      </c>
      <c r="W2809" s="434" t="s">
        <v>1047</v>
      </c>
      <c r="X2809" s="434" t="s">
        <v>1047</v>
      </c>
      <c r="Y2809" s="434" t="s">
        <v>1047</v>
      </c>
      <c r="Z2809" s="434" t="s">
        <v>1047</v>
      </c>
      <c r="AA2809" s="782" t="s">
        <v>1743</v>
      </c>
      <c r="AB2809" s="782" t="s">
        <v>1505</v>
      </c>
      <c r="AC2809" s="458">
        <v>40057</v>
      </c>
      <c r="AD2809" s="435"/>
      <c r="AE2809" s="543">
        <v>3696</v>
      </c>
      <c r="AF2809" s="543">
        <v>3965</v>
      </c>
      <c r="AG2809" s="543">
        <v>3758</v>
      </c>
      <c r="AH2809" s="543">
        <v>4275</v>
      </c>
      <c r="AI2809" s="543">
        <v>3691</v>
      </c>
      <c r="AJ2809" s="543">
        <v>3044</v>
      </c>
      <c r="AK2809" s="544">
        <v>3041</v>
      </c>
      <c r="AL2809" s="544">
        <v>3305</v>
      </c>
      <c r="AM2809" s="544">
        <v>2262</v>
      </c>
      <c r="AN2809" s="543">
        <v>2344</v>
      </c>
      <c r="AO2809" s="545">
        <v>2142</v>
      </c>
      <c r="AP2809" s="544">
        <v>7072</v>
      </c>
      <c r="AQ2809" s="783"/>
      <c r="AR2809" s="746" t="s">
        <v>867</v>
      </c>
      <c r="AS2809" s="475" t="str">
        <f t="shared" si="328"/>
        <v>ÜS</v>
      </c>
      <c r="AT2809" s="475" t="str">
        <f t="shared" si="328"/>
        <v>2B</v>
      </c>
      <c r="AU2809" s="475">
        <f t="shared" si="328"/>
        <v>254</v>
      </c>
      <c r="AV2809" s="475" t="str">
        <f t="shared" si="328"/>
        <v>Pre-Voc</v>
      </c>
      <c r="AW2809" s="475" t="str">
        <f t="shared" si="328"/>
        <v>B</v>
      </c>
      <c r="AX2809" s="475">
        <f t="shared" si="328"/>
        <v>0</v>
      </c>
      <c r="AY2809" s="185" t="str">
        <f>IF(AND(SUM(AE2809:$AP2809)&gt;0,J2809&lt;&gt;""),CONCATENATE(B2809,"_",F2809,"_",AG2809),0)</f>
        <v>SH_2.4.4_3758</v>
      </c>
      <c r="AZ2809" s="203">
        <f>IF(AND(SUM(AE2809:$AP2809)&gt;0,D2809="BFS"),1,0)</f>
        <v>0</v>
      </c>
      <c r="BA2809" s="203">
        <f t="shared" si="325"/>
        <v>0</v>
      </c>
    </row>
    <row r="2810" spans="1:53" ht="15.5">
      <c r="A2810" s="185">
        <f>IF(AND(SUM(AE2810:AP2810)&gt;0,J2810&lt;&gt;""),CONCATENATE(B2810,"_",F2810,"_",$A$5,"_",SUMPRODUCT((B$9:B2810=B2810)*(F$9:F2810=F2810)*(SUM(AE2810:AP2810)&lt;&gt;0)*(J2810&lt;&gt;""))-1),0)</f>
        <v>0</v>
      </c>
      <c r="B2810" s="163" t="s">
        <v>867</v>
      </c>
      <c r="C2810" s="65" t="s">
        <v>612</v>
      </c>
      <c r="D2810" s="66"/>
      <c r="E2810" s="461"/>
      <c r="F2810" s="660"/>
      <c r="G2810" s="67"/>
      <c r="H2810" s="67"/>
      <c r="I2810" s="67"/>
      <c r="J2810" s="67"/>
      <c r="K2810" s="67"/>
      <c r="L2810" s="67"/>
      <c r="M2810" s="67"/>
      <c r="N2810" s="67"/>
      <c r="O2810" s="67"/>
      <c r="P2810" s="67"/>
      <c r="Q2810" s="67"/>
      <c r="R2810" s="67"/>
      <c r="S2810" s="67"/>
      <c r="T2810" s="67"/>
      <c r="U2810" s="67"/>
      <c r="V2810" s="67"/>
      <c r="W2810" s="67"/>
      <c r="X2810" s="67"/>
      <c r="Y2810" s="67"/>
      <c r="Z2810" s="67"/>
      <c r="AA2810" s="67"/>
      <c r="AB2810" s="67"/>
      <c r="AC2810" s="455"/>
      <c r="AD2810" s="91"/>
      <c r="AE2810" s="540"/>
      <c r="AF2810" s="540"/>
      <c r="AG2810" s="540"/>
      <c r="AH2810" s="540"/>
      <c r="AI2810" s="540"/>
      <c r="AJ2810" s="540"/>
      <c r="AK2810" s="540"/>
      <c r="AL2810" s="540"/>
      <c r="AM2810" s="540"/>
      <c r="AN2810" s="540"/>
      <c r="AO2810" s="540"/>
      <c r="AP2810" s="540"/>
      <c r="AQ2810" s="325"/>
      <c r="AR2810" s="163" t="s">
        <v>867</v>
      </c>
      <c r="AS2810" s="475">
        <f t="shared" si="328"/>
        <v>0</v>
      </c>
      <c r="AT2810" s="475">
        <f t="shared" si="328"/>
        <v>0</v>
      </c>
      <c r="AU2810" s="475">
        <f t="shared" si="328"/>
        <v>0</v>
      </c>
      <c r="AV2810" s="475">
        <f t="shared" si="328"/>
        <v>0</v>
      </c>
      <c r="AW2810" s="475">
        <f t="shared" si="328"/>
        <v>0</v>
      </c>
      <c r="AX2810" s="475">
        <f t="shared" si="328"/>
        <v>0</v>
      </c>
      <c r="AY2810" s="185">
        <f>IF(AND(SUM(AE2810:$AP2810)&gt;0,J2810&lt;&gt;""),CONCATENATE(B2810,"_",F2810,"_",AG2810),0)</f>
        <v>0</v>
      </c>
      <c r="AZ2810" s="203">
        <f>IF(AND(SUM(AE2810:$AP2810)&gt;0,D2810="BFS"),1,0)</f>
        <v>0</v>
      </c>
      <c r="BA2810" s="203">
        <f t="shared" si="325"/>
        <v>0</v>
      </c>
    </row>
    <row r="2811" spans="1:53" ht="15.5">
      <c r="A2811" s="185">
        <f>IF(AND(SUM(AE2811:AP2811)&gt;0,J2811&lt;&gt;""),CONCATENATE(B2811,"_",F2811,"_",$A$5,"_",SUMPRODUCT((B$9:B2811=B2811)*(F$9:F2811=F2811)*(SUM(AE2811:AP2811)&lt;&gt;0)*(J2811&lt;&gt;""))-1),0)</f>
        <v>0</v>
      </c>
      <c r="B2811" s="164" t="s">
        <v>867</v>
      </c>
      <c r="C2811" s="68" t="s">
        <v>168</v>
      </c>
      <c r="D2811" s="66"/>
      <c r="E2811" s="471"/>
      <c r="F2811" s="660"/>
      <c r="G2811" s="72"/>
      <c r="H2811" s="72"/>
      <c r="I2811" s="72"/>
      <c r="J2811" s="72"/>
      <c r="K2811" s="72"/>
      <c r="L2811" s="72"/>
      <c r="M2811" s="72"/>
      <c r="N2811" s="72"/>
      <c r="O2811" s="72"/>
      <c r="P2811" s="72"/>
      <c r="Q2811" s="72"/>
      <c r="R2811" s="72"/>
      <c r="S2811" s="72"/>
      <c r="T2811" s="72"/>
      <c r="U2811" s="72"/>
      <c r="V2811" s="72"/>
      <c r="W2811" s="72"/>
      <c r="X2811" s="72"/>
      <c r="Y2811" s="72"/>
      <c r="Z2811" s="72"/>
      <c r="AA2811" s="72"/>
      <c r="AB2811" s="72"/>
      <c r="AC2811" s="460"/>
      <c r="AD2811" s="90"/>
      <c r="AE2811" s="550"/>
      <c r="AF2811" s="550"/>
      <c r="AG2811" s="550"/>
      <c r="AH2811" s="550"/>
      <c r="AI2811" s="550"/>
      <c r="AJ2811" s="550"/>
      <c r="AK2811" s="550"/>
      <c r="AL2811" s="550"/>
      <c r="AM2811" s="550"/>
      <c r="AN2811" s="550"/>
      <c r="AO2811" s="550"/>
      <c r="AP2811" s="550"/>
      <c r="AQ2811" s="75"/>
      <c r="AR2811" s="164" t="s">
        <v>867</v>
      </c>
      <c r="AS2811" s="475">
        <f t="shared" si="328"/>
        <v>0</v>
      </c>
      <c r="AT2811" s="475">
        <f t="shared" si="328"/>
        <v>0</v>
      </c>
      <c r="AU2811" s="475">
        <f t="shared" si="328"/>
        <v>0</v>
      </c>
      <c r="AV2811" s="475">
        <f t="shared" si="328"/>
        <v>0</v>
      </c>
      <c r="AW2811" s="475">
        <f t="shared" si="328"/>
        <v>0</v>
      </c>
      <c r="AX2811" s="475">
        <f t="shared" si="328"/>
        <v>0</v>
      </c>
      <c r="AY2811" s="185">
        <f>IF(AND(SUM(AE2811:$AP2811)&gt;0,J2811&lt;&gt;""),CONCATENATE(B2811,"_",F2811,"_",AG2811),0)</f>
        <v>0</v>
      </c>
      <c r="AZ2811" s="203">
        <f>IF(AND(SUM(AE2811:$AP2811)&gt;0,D2811="BFS"),1,0)</f>
        <v>0</v>
      </c>
      <c r="BA2811" s="203">
        <f t="shared" si="325"/>
        <v>0</v>
      </c>
    </row>
    <row r="2812" spans="1:53" ht="25">
      <c r="A2812" s="185">
        <f>IF(AND(SUM(AE2812:AP2812)&gt;0,J2812&lt;&gt;""),CONCATENATE(B2812,"_",F2812,"_",$A$5,"_",SUMPRODUCT((B$9:B2812=B2812)*(F$9:F2812=F2812)*(SUM(AE2812:AP2812)&lt;&gt;0)*(J2812&lt;&gt;""))-1),0)</f>
        <v>0</v>
      </c>
      <c r="B2812" s="745" t="s">
        <v>867</v>
      </c>
      <c r="C2812" s="58" t="s">
        <v>170</v>
      </c>
      <c r="D2812" s="85" t="s">
        <v>581</v>
      </c>
      <c r="E2812" s="463" t="s">
        <v>582</v>
      </c>
      <c r="F2812" s="657" t="s">
        <v>579</v>
      </c>
      <c r="G2812" s="420"/>
      <c r="H2812" s="418"/>
      <c r="I2812" s="418"/>
      <c r="J2812" s="418"/>
      <c r="K2812" s="418"/>
      <c r="L2812" s="419"/>
      <c r="M2812" s="419"/>
      <c r="N2812" s="419"/>
      <c r="O2812" s="419"/>
      <c r="P2812" s="419"/>
      <c r="Q2812" s="419"/>
      <c r="R2812" s="419"/>
      <c r="S2812" s="419"/>
      <c r="T2812" s="419"/>
      <c r="U2812" s="419"/>
      <c r="V2812" s="419"/>
      <c r="W2812" s="419"/>
      <c r="X2812" s="419"/>
      <c r="Y2812" s="419"/>
      <c r="Z2812" s="419"/>
      <c r="AA2812" s="420"/>
      <c r="AB2812" s="420"/>
      <c r="AC2812" s="457"/>
      <c r="AD2812" s="421"/>
      <c r="AE2812" s="536"/>
      <c r="AF2812" s="536"/>
      <c r="AG2812" s="536"/>
      <c r="AH2812" s="536"/>
      <c r="AI2812" s="537"/>
      <c r="AJ2812" s="537"/>
      <c r="AK2812" s="537"/>
      <c r="AL2812" s="537"/>
      <c r="AM2812" s="537"/>
      <c r="AN2812" s="537"/>
      <c r="AO2812" s="537"/>
      <c r="AP2812" s="537"/>
      <c r="AQ2812" s="422"/>
      <c r="AR2812" s="745" t="s">
        <v>867</v>
      </c>
      <c r="AS2812" s="475">
        <f t="shared" si="328"/>
        <v>0</v>
      </c>
      <c r="AT2812" s="475">
        <f t="shared" si="328"/>
        <v>0</v>
      </c>
      <c r="AU2812" s="475">
        <f t="shared" si="328"/>
        <v>0</v>
      </c>
      <c r="AV2812" s="475">
        <f t="shared" si="328"/>
        <v>0</v>
      </c>
      <c r="AW2812" s="475">
        <f t="shared" si="328"/>
        <v>0</v>
      </c>
      <c r="AX2812" s="475">
        <f t="shared" si="328"/>
        <v>0</v>
      </c>
      <c r="AY2812" s="185">
        <f>IF(AND(SUM(AE2812:$AP2812)&gt;0,J2812&lt;&gt;""),CONCATENATE(B2812,"_",F2812,"_",AG2812),0)</f>
        <v>0</v>
      </c>
      <c r="AZ2812" s="203">
        <f>IF(AND(SUM(AE2812:$AP2812)&gt;0,D2812="BFS"),1,0)</f>
        <v>0</v>
      </c>
      <c r="BA2812" s="203">
        <f t="shared" si="325"/>
        <v>0</v>
      </c>
    </row>
    <row r="2813" spans="1:53" ht="13">
      <c r="A2813" s="185">
        <f>IF(AND(SUM(AE2813:AP2813)&gt;0,J2813&lt;&gt;""),CONCATENATE(B2813,"_",F2813,"_",$A$5,"_",SUMPRODUCT((B$9:B2813=B2813)*(F$9:F2813=F2813)*(SUM(AE2813:AP2813)&lt;&gt;0)*(J2813&lt;&gt;""))-1),0)</f>
        <v>0</v>
      </c>
      <c r="B2813" s="746" t="s">
        <v>867</v>
      </c>
      <c r="C2813" s="464" t="s">
        <v>1937</v>
      </c>
      <c r="D2813" s="89" t="s">
        <v>581</v>
      </c>
      <c r="E2813" s="465" t="s">
        <v>582</v>
      </c>
      <c r="F2813" s="658" t="s">
        <v>579</v>
      </c>
      <c r="G2813" s="410"/>
      <c r="H2813" s="432" t="s">
        <v>1043</v>
      </c>
      <c r="I2813" s="437" t="s">
        <v>1342</v>
      </c>
      <c r="J2813" s="432" t="s">
        <v>1343</v>
      </c>
      <c r="K2813" s="433"/>
      <c r="L2813" s="425"/>
      <c r="M2813" s="425"/>
      <c r="N2813" s="425"/>
      <c r="O2813" s="425"/>
      <c r="P2813" s="425"/>
      <c r="Q2813" s="425"/>
      <c r="R2813" s="434"/>
      <c r="S2813" s="434"/>
      <c r="T2813" s="434"/>
      <c r="U2813" s="434"/>
      <c r="V2813" s="434"/>
      <c r="W2813" s="434"/>
      <c r="X2813" s="434"/>
      <c r="Y2813" s="434"/>
      <c r="Z2813" s="434"/>
      <c r="AA2813" s="782"/>
      <c r="AB2813" s="442"/>
      <c r="AC2813" s="458"/>
      <c r="AD2813" s="443"/>
      <c r="AE2813" s="543"/>
      <c r="AF2813" s="543"/>
      <c r="AG2813" s="543"/>
      <c r="AH2813" s="543"/>
      <c r="AI2813" s="543"/>
      <c r="AJ2813" s="543"/>
      <c r="AK2813" s="544"/>
      <c r="AL2813" s="544"/>
      <c r="AM2813" s="544"/>
      <c r="AN2813" s="543"/>
      <c r="AO2813" s="545"/>
      <c r="AP2813" s="544"/>
      <c r="AQ2813" s="444"/>
      <c r="AR2813" s="746" t="s">
        <v>867</v>
      </c>
      <c r="AS2813" s="475">
        <f t="shared" si="328"/>
        <v>0</v>
      </c>
      <c r="AT2813" s="475">
        <f t="shared" si="328"/>
        <v>0</v>
      </c>
      <c r="AU2813" s="475">
        <f t="shared" si="328"/>
        <v>0</v>
      </c>
      <c r="AV2813" s="475">
        <f t="shared" si="328"/>
        <v>0</v>
      </c>
      <c r="AW2813" s="475">
        <f t="shared" si="328"/>
        <v>0</v>
      </c>
      <c r="AX2813" s="475">
        <f t="shared" si="328"/>
        <v>0</v>
      </c>
      <c r="AY2813" s="185">
        <f>IF(AND(SUM(AE2813:$AP2813)&gt;0,J2813&lt;&gt;""),CONCATENATE(B2813,"_",F2813,"_",AG2813),0)</f>
        <v>0</v>
      </c>
      <c r="AZ2813" s="203">
        <f>IF(AND(SUM(AE2813:$AP2813)&gt;0,D2813="BFS"),1,0)</f>
        <v>0</v>
      </c>
      <c r="BA2813" s="203">
        <f t="shared" si="325"/>
        <v>0</v>
      </c>
    </row>
    <row r="2814" spans="1:53" ht="15.5">
      <c r="A2814" s="185">
        <f>IF(AND(SUM(AE2814:AP2814)&gt;0,J2814&lt;&gt;""),CONCATENATE(B2814,"_",F2814,"_",$A$5,"_",SUMPRODUCT((B$9:B2814=B2814)*(F$9:F2814=F2814)*(SUM(AE2814:AP2814)&lt;&gt;0)*(J2814&lt;&gt;""))-1),0)</f>
        <v>0</v>
      </c>
      <c r="B2814" s="164" t="s">
        <v>867</v>
      </c>
      <c r="C2814" s="68" t="s">
        <v>1253</v>
      </c>
      <c r="D2814" s="66"/>
      <c r="E2814" s="471"/>
      <c r="F2814" s="660"/>
      <c r="G2814" s="72"/>
      <c r="H2814" s="72"/>
      <c r="I2814" s="72"/>
      <c r="J2814" s="72"/>
      <c r="K2814" s="72"/>
      <c r="L2814" s="72"/>
      <c r="M2814" s="72"/>
      <c r="N2814" s="72"/>
      <c r="O2814" s="72"/>
      <c r="P2814" s="72"/>
      <c r="Q2814" s="72"/>
      <c r="R2814" s="72"/>
      <c r="S2814" s="72"/>
      <c r="T2814" s="72"/>
      <c r="U2814" s="72"/>
      <c r="V2814" s="72"/>
      <c r="W2814" s="72"/>
      <c r="X2814" s="72"/>
      <c r="Y2814" s="72"/>
      <c r="Z2814" s="72"/>
      <c r="AA2814" s="72"/>
      <c r="AB2814" s="72"/>
      <c r="AC2814" s="460"/>
      <c r="AD2814" s="90"/>
      <c r="AE2814" s="550"/>
      <c r="AF2814" s="550"/>
      <c r="AG2814" s="550"/>
      <c r="AH2814" s="550"/>
      <c r="AI2814" s="550"/>
      <c r="AJ2814" s="550"/>
      <c r="AK2814" s="550"/>
      <c r="AL2814" s="550"/>
      <c r="AM2814" s="550"/>
      <c r="AN2814" s="550"/>
      <c r="AO2814" s="550"/>
      <c r="AP2814" s="550"/>
      <c r="AQ2814" s="75"/>
      <c r="AR2814" s="164" t="s">
        <v>867</v>
      </c>
      <c r="AS2814" s="475">
        <f t="shared" si="328"/>
        <v>0</v>
      </c>
      <c r="AT2814" s="475">
        <f t="shared" si="328"/>
        <v>0</v>
      </c>
      <c r="AU2814" s="475">
        <f t="shared" si="328"/>
        <v>0</v>
      </c>
      <c r="AV2814" s="475">
        <f t="shared" si="328"/>
        <v>0</v>
      </c>
      <c r="AW2814" s="475">
        <f t="shared" si="328"/>
        <v>0</v>
      </c>
      <c r="AX2814" s="475">
        <f t="shared" si="328"/>
        <v>0</v>
      </c>
      <c r="AY2814" s="185">
        <f>IF(AND(SUM(AE2814:$AP2814)&gt;0,J2814&lt;&gt;""),CONCATENATE(B2814,"_",F2814,"_",AG2814),0)</f>
        <v>0</v>
      </c>
      <c r="AZ2814" s="203">
        <f>IF(AND(SUM(AE2814:$AP2814)&gt;0,D2814="BFS"),1,0)</f>
        <v>0</v>
      </c>
      <c r="BA2814" s="203">
        <f t="shared" si="325"/>
        <v>0</v>
      </c>
    </row>
    <row r="2815" spans="1:53" ht="25">
      <c r="A2815" s="185">
        <f>IF(AND(SUM(AE2815:AP2815)&gt;0,J2815&lt;&gt;""),CONCATENATE(B2815,"_",F2815,"_",$A$5,"_",SUMPRODUCT((B$9:B2815=B2815)*(F$9:F2815=F2815)*(SUM(AE2815:AP2815)&lt;&gt;0)*(J2815&lt;&gt;""))-1),0)</f>
        <v>0</v>
      </c>
      <c r="B2815" s="745" t="s">
        <v>867</v>
      </c>
      <c r="C2815" s="58" t="s">
        <v>585</v>
      </c>
      <c r="D2815" s="85" t="s">
        <v>587</v>
      </c>
      <c r="E2815" s="463" t="s">
        <v>586</v>
      </c>
      <c r="F2815" s="657" t="s">
        <v>584</v>
      </c>
      <c r="G2815" s="420"/>
      <c r="H2815" s="418"/>
      <c r="I2815" s="418"/>
      <c r="J2815" s="418"/>
      <c r="K2815" s="418"/>
      <c r="L2815" s="419"/>
      <c r="M2815" s="419"/>
      <c r="N2815" s="419"/>
      <c r="O2815" s="419"/>
      <c r="P2815" s="419"/>
      <c r="Q2815" s="419"/>
      <c r="R2815" s="419"/>
      <c r="S2815" s="419"/>
      <c r="T2815" s="419"/>
      <c r="U2815" s="419"/>
      <c r="V2815" s="419"/>
      <c r="W2815" s="419"/>
      <c r="X2815" s="419"/>
      <c r="Y2815" s="419"/>
      <c r="Z2815" s="419"/>
      <c r="AA2815" s="420"/>
      <c r="AB2815" s="420"/>
      <c r="AC2815" s="457"/>
      <c r="AD2815" s="421"/>
      <c r="AE2815" s="536"/>
      <c r="AF2815" s="536"/>
      <c r="AG2815" s="536"/>
      <c r="AH2815" s="536"/>
      <c r="AI2815" s="537"/>
      <c r="AJ2815" s="537"/>
      <c r="AK2815" s="537"/>
      <c r="AL2815" s="537"/>
      <c r="AM2815" s="537"/>
      <c r="AN2815" s="537"/>
      <c r="AO2815" s="537"/>
      <c r="AP2815" s="537"/>
      <c r="AQ2815" s="422"/>
      <c r="AR2815" s="745" t="s">
        <v>867</v>
      </c>
      <c r="AS2815" s="475">
        <f t="shared" si="328"/>
        <v>0</v>
      </c>
      <c r="AT2815" s="475">
        <f t="shared" si="328"/>
        <v>0</v>
      </c>
      <c r="AU2815" s="475">
        <f t="shared" si="328"/>
        <v>0</v>
      </c>
      <c r="AV2815" s="475">
        <f t="shared" si="328"/>
        <v>0</v>
      </c>
      <c r="AW2815" s="475">
        <f t="shared" si="328"/>
        <v>0</v>
      </c>
      <c r="AX2815" s="475">
        <f t="shared" si="328"/>
        <v>0</v>
      </c>
      <c r="AY2815" s="185">
        <f>IF(AND(SUM(AE2815:$AP2815)&gt;0,J2815&lt;&gt;""),CONCATENATE(B2815,"_",F2815,"_",AG2815),0)</f>
        <v>0</v>
      </c>
      <c r="AZ2815" s="203">
        <f>IF(AND(SUM(AE2815:$AP2815)&gt;0,D2815="BFS"),1,0)</f>
        <v>0</v>
      </c>
      <c r="BA2815" s="203">
        <f t="shared" si="325"/>
        <v>0</v>
      </c>
    </row>
    <row r="2816" spans="1:53" ht="30">
      <c r="A2816" s="185" t="str">
        <f>IF(AND(SUM(AE2816:AP2816)&gt;0,J2816&lt;&gt;""),CONCATENATE(B2816,"_",F2816,"_",$A$5,"_",SUMPRODUCT((B$9:B2816=B2816)*(F$9:F2816=F2816)*(SUM(AE2816:AP2816)&lt;&gt;0)*(J2816&lt;&gt;""))-1),0)</f>
        <v>SH_3.2_neu_1</v>
      </c>
      <c r="B2816" s="746" t="s">
        <v>867</v>
      </c>
      <c r="C2816" s="464" t="s">
        <v>1488</v>
      </c>
      <c r="D2816" s="89" t="s">
        <v>587</v>
      </c>
      <c r="E2816" s="465" t="s">
        <v>586</v>
      </c>
      <c r="F2816" s="658" t="s">
        <v>584</v>
      </c>
      <c r="G2816" s="410" t="s">
        <v>135</v>
      </c>
      <c r="H2816" s="432" t="s">
        <v>1047</v>
      </c>
      <c r="I2816" s="437" t="s">
        <v>1342</v>
      </c>
      <c r="J2816" s="432" t="s">
        <v>1343</v>
      </c>
      <c r="K2816" s="433" t="s">
        <v>136</v>
      </c>
      <c r="L2816" s="424" t="s">
        <v>137</v>
      </c>
      <c r="M2816" s="425" t="s">
        <v>1836</v>
      </c>
      <c r="N2816" s="425" t="s">
        <v>1985</v>
      </c>
      <c r="O2816" s="425" t="s">
        <v>1047</v>
      </c>
      <c r="P2816" s="425" t="s">
        <v>1043</v>
      </c>
      <c r="Q2816" s="425" t="s">
        <v>1949</v>
      </c>
      <c r="R2816" s="434" t="s">
        <v>1043</v>
      </c>
      <c r="S2816" s="434" t="s">
        <v>1043</v>
      </c>
      <c r="T2816" s="434" t="s">
        <v>1955</v>
      </c>
      <c r="U2816" s="434" t="s">
        <v>1043</v>
      </c>
      <c r="V2816" s="434" t="s">
        <v>1047</v>
      </c>
      <c r="W2816" s="434" t="s">
        <v>1047</v>
      </c>
      <c r="X2816" s="434" t="s">
        <v>1047</v>
      </c>
      <c r="Y2816" s="434" t="s">
        <v>1047</v>
      </c>
      <c r="Z2816" s="434" t="s">
        <v>1043</v>
      </c>
      <c r="AA2816" s="782" t="s">
        <v>1329</v>
      </c>
      <c r="AB2816" s="782" t="s">
        <v>1507</v>
      </c>
      <c r="AC2816" s="458">
        <v>40057</v>
      </c>
      <c r="AD2816" s="435"/>
      <c r="AE2816" s="543">
        <v>7319</v>
      </c>
      <c r="AF2816" s="543">
        <v>7805</v>
      </c>
      <c r="AG2816" s="543">
        <v>8253</v>
      </c>
      <c r="AH2816" s="543">
        <v>8731</v>
      </c>
      <c r="AI2816" s="543">
        <v>8856</v>
      </c>
      <c r="AJ2816" s="543">
        <v>9106</v>
      </c>
      <c r="AK2816" s="544">
        <v>9368</v>
      </c>
      <c r="AL2816" s="544">
        <v>9882</v>
      </c>
      <c r="AM2816" s="544">
        <v>10318</v>
      </c>
      <c r="AN2816" s="543">
        <v>10211</v>
      </c>
      <c r="AO2816" s="545">
        <v>9773</v>
      </c>
      <c r="AP2816" s="544">
        <v>9427</v>
      </c>
      <c r="AQ2816" s="783"/>
      <c r="AR2816" s="746" t="s">
        <v>867</v>
      </c>
      <c r="AS2816" s="475" t="str">
        <f t="shared" si="328"/>
        <v>HZB</v>
      </c>
      <c r="AT2816" s="475" t="str">
        <f t="shared" si="328"/>
        <v>3A</v>
      </c>
      <c r="AU2816" s="475">
        <f t="shared" si="328"/>
        <v>344</v>
      </c>
      <c r="AV2816" s="475" t="str">
        <f t="shared" si="328"/>
        <v>GEN</v>
      </c>
      <c r="AW2816" s="475" t="str">
        <f t="shared" si="328"/>
        <v>A</v>
      </c>
      <c r="AX2816" s="475">
        <f t="shared" si="328"/>
        <v>0</v>
      </c>
      <c r="AY2816" s="185" t="str">
        <f>IF(AND(SUM(AE2816:$AP2816)&gt;0,J2816&lt;&gt;""),CONCATENATE(B2816,"_",F2816,"_",AG2816),0)</f>
        <v>SH_3.2_8253</v>
      </c>
      <c r="AZ2816" s="203">
        <f>IF(AND(SUM(AE2816:$AP2816)&gt;0,D2816="BFS"),1,0)</f>
        <v>0</v>
      </c>
      <c r="BA2816" s="203">
        <f t="shared" si="325"/>
        <v>0</v>
      </c>
    </row>
    <row r="2817" spans="1:55" ht="15.5">
      <c r="A2817" s="185">
        <f>IF(AND(SUM(AE2817:AP2817)&gt;0,J2817&lt;&gt;""),CONCATENATE(B2817,"_",F2817,"_",$A$5,"_",SUMPRODUCT((B$9:B2817=B2817)*(F$9:F2817=F2817)*(SUM(AE2817:AP2817)&lt;&gt;0)*(J2817&lt;&gt;""))-1),0)</f>
        <v>0</v>
      </c>
      <c r="B2817" s="164" t="s">
        <v>867</v>
      </c>
      <c r="C2817" s="68" t="s">
        <v>1014</v>
      </c>
      <c r="D2817" s="66"/>
      <c r="E2817" s="471"/>
      <c r="F2817" s="660"/>
      <c r="G2817" s="72"/>
      <c r="H2817" s="72"/>
      <c r="I2817" s="72"/>
      <c r="J2817" s="72"/>
      <c r="K2817" s="72"/>
      <c r="L2817" s="72"/>
      <c r="M2817" s="72"/>
      <c r="N2817" s="72"/>
      <c r="O2817" s="72"/>
      <c r="P2817" s="72"/>
      <c r="Q2817" s="72"/>
      <c r="R2817" s="72"/>
      <c r="S2817" s="72"/>
      <c r="T2817" s="72"/>
      <c r="U2817" s="72"/>
      <c r="V2817" s="72"/>
      <c r="W2817" s="72"/>
      <c r="X2817" s="72"/>
      <c r="Y2817" s="72"/>
      <c r="Z2817" s="72"/>
      <c r="AA2817" s="72"/>
      <c r="AB2817" s="72"/>
      <c r="AC2817" s="460"/>
      <c r="AD2817" s="90"/>
      <c r="AE2817" s="550"/>
      <c r="AF2817" s="550"/>
      <c r="AG2817" s="550"/>
      <c r="AH2817" s="550"/>
      <c r="AI2817" s="550"/>
      <c r="AJ2817" s="550"/>
      <c r="AK2817" s="550"/>
      <c r="AL2817" s="550"/>
      <c r="AM2817" s="550"/>
      <c r="AN2817" s="550"/>
      <c r="AO2817" s="550"/>
      <c r="AP2817" s="550"/>
      <c r="AQ2817" s="75"/>
      <c r="AR2817" s="164" t="s">
        <v>867</v>
      </c>
      <c r="AS2817" s="475">
        <f t="shared" ref="AS2817:AX2826" si="329">IF(SUM($AE2817:$AP2817)&gt;0,VLOOKUP($F2817,Schulart,AS$2,FALSE),0)</f>
        <v>0</v>
      </c>
      <c r="AT2817" s="475">
        <f t="shared" si="329"/>
        <v>0</v>
      </c>
      <c r="AU2817" s="475">
        <f t="shared" si="329"/>
        <v>0</v>
      </c>
      <c r="AV2817" s="475">
        <f t="shared" si="329"/>
        <v>0</v>
      </c>
      <c r="AW2817" s="475">
        <f t="shared" si="329"/>
        <v>0</v>
      </c>
      <c r="AX2817" s="475">
        <f t="shared" si="329"/>
        <v>0</v>
      </c>
      <c r="AY2817" s="185">
        <f>IF(AND(SUM(AE2817:$AP2817)&gt;0,J2817&lt;&gt;""),CONCATENATE(B2817,"_",F2817,"_",AG2817),0)</f>
        <v>0</v>
      </c>
      <c r="AZ2817" s="203">
        <f>IF(AND(SUM(AE2817:$AP2817)&gt;0,D2817="BFS"),1,0)</f>
        <v>0</v>
      </c>
      <c r="BA2817" s="203">
        <f t="shared" si="325"/>
        <v>0</v>
      </c>
    </row>
    <row r="2818" spans="1:55" ht="25">
      <c r="A2818" s="185">
        <f>IF(AND(SUM(AE2818:AP2818)&gt;0,J2818&lt;&gt;""),CONCATENATE(B2818,"_",F2818,"_",$A$5,"_",SUMPRODUCT((B$9:B2818=B2818)*(F$9:F2818=F2818)*(SUM(AE2818:AP2818)&lt;&gt;0)*(J2818&lt;&gt;""))-1),0)</f>
        <v>0</v>
      </c>
      <c r="B2818" s="745" t="s">
        <v>867</v>
      </c>
      <c r="C2818" s="58" t="s">
        <v>171</v>
      </c>
      <c r="D2818" s="85" t="s">
        <v>1365</v>
      </c>
      <c r="E2818" s="463" t="s">
        <v>593</v>
      </c>
      <c r="F2818" s="657" t="s">
        <v>592</v>
      </c>
      <c r="G2818" s="420"/>
      <c r="H2818" s="418"/>
      <c r="I2818" s="418"/>
      <c r="J2818" s="418"/>
      <c r="K2818" s="418"/>
      <c r="L2818" s="419"/>
      <c r="M2818" s="419"/>
      <c r="N2818" s="419"/>
      <c r="O2818" s="419"/>
      <c r="P2818" s="419"/>
      <c r="Q2818" s="419"/>
      <c r="R2818" s="419"/>
      <c r="S2818" s="419"/>
      <c r="T2818" s="419"/>
      <c r="U2818" s="419"/>
      <c r="V2818" s="419"/>
      <c r="W2818" s="419"/>
      <c r="X2818" s="419"/>
      <c r="Y2818" s="419"/>
      <c r="Z2818" s="419"/>
      <c r="AA2818" s="420"/>
      <c r="AB2818" s="420"/>
      <c r="AC2818" s="457"/>
      <c r="AD2818" s="421"/>
      <c r="AE2818" s="536"/>
      <c r="AF2818" s="536"/>
      <c r="AG2818" s="536"/>
      <c r="AH2818" s="536"/>
      <c r="AI2818" s="537"/>
      <c r="AJ2818" s="537"/>
      <c r="AK2818" s="537"/>
      <c r="AL2818" s="537"/>
      <c r="AM2818" s="537"/>
      <c r="AN2818" s="537"/>
      <c r="AO2818" s="537"/>
      <c r="AP2818" s="537"/>
      <c r="AQ2818" s="422"/>
      <c r="AR2818" s="745" t="s">
        <v>867</v>
      </c>
      <c r="AS2818" s="475">
        <f t="shared" si="329"/>
        <v>0</v>
      </c>
      <c r="AT2818" s="475">
        <f t="shared" si="329"/>
        <v>0</v>
      </c>
      <c r="AU2818" s="475">
        <f t="shared" si="329"/>
        <v>0</v>
      </c>
      <c r="AV2818" s="475">
        <f t="shared" si="329"/>
        <v>0</v>
      </c>
      <c r="AW2818" s="475">
        <f t="shared" si="329"/>
        <v>0</v>
      </c>
      <c r="AX2818" s="475">
        <f t="shared" si="329"/>
        <v>0</v>
      </c>
      <c r="AY2818" s="185">
        <f>IF(AND(SUM(AE2818:$AP2818)&gt;0,J2818&lt;&gt;""),CONCATENATE(B2818,"_",F2818,"_",AG2818),0)</f>
        <v>0</v>
      </c>
      <c r="AZ2818" s="203">
        <f>IF(AND(SUM(AE2818:$AP2818)&gt;0,D2818="BFS"),1,0)</f>
        <v>0</v>
      </c>
      <c r="BA2818" s="203">
        <f t="shared" si="325"/>
        <v>0</v>
      </c>
    </row>
    <row r="2819" spans="1:55" ht="13">
      <c r="A2819" s="185">
        <f>IF(AND(SUM(AE2819:AP2819)&gt;0,J2819&lt;&gt;""),CONCATENATE(B2819,"_",F2819,"_",$A$5,"_",SUMPRODUCT((B$9:B2819=B2819)*(F$9:F2819=F2819)*(SUM(AE2819:AP2819)&lt;&gt;0)*(J2819&lt;&gt;""))-1),0)</f>
        <v>0</v>
      </c>
      <c r="B2819" s="746" t="s">
        <v>867</v>
      </c>
      <c r="C2819" s="464" t="s">
        <v>171</v>
      </c>
      <c r="D2819" s="89" t="s">
        <v>1365</v>
      </c>
      <c r="E2819" s="465" t="s">
        <v>593</v>
      </c>
      <c r="F2819" s="658" t="s">
        <v>592</v>
      </c>
      <c r="G2819" s="410"/>
      <c r="H2819" s="432" t="s">
        <v>1043</v>
      </c>
      <c r="I2819" s="437" t="s">
        <v>1342</v>
      </c>
      <c r="J2819" s="432" t="s">
        <v>1343</v>
      </c>
      <c r="K2819" s="433"/>
      <c r="L2819" s="425"/>
      <c r="M2819" s="425"/>
      <c r="N2819" s="425"/>
      <c r="O2819" s="425"/>
      <c r="P2819" s="425"/>
      <c r="Q2819" s="425"/>
      <c r="R2819" s="434"/>
      <c r="S2819" s="434"/>
      <c r="T2819" s="434"/>
      <c r="U2819" s="434"/>
      <c r="V2819" s="434"/>
      <c r="W2819" s="434"/>
      <c r="X2819" s="434"/>
      <c r="Y2819" s="434"/>
      <c r="Z2819" s="434"/>
      <c r="AA2819" s="782"/>
      <c r="AB2819" s="442"/>
      <c r="AC2819" s="458"/>
      <c r="AD2819" s="443"/>
      <c r="AE2819" s="543"/>
      <c r="AF2819" s="543"/>
      <c r="AG2819" s="543"/>
      <c r="AH2819" s="543"/>
      <c r="AI2819" s="543"/>
      <c r="AJ2819" s="543"/>
      <c r="AK2819" s="544"/>
      <c r="AL2819" s="544"/>
      <c r="AM2819" s="544"/>
      <c r="AN2819" s="543"/>
      <c r="AO2819" s="545"/>
      <c r="AP2819" s="544"/>
      <c r="AQ2819" s="444"/>
      <c r="AR2819" s="746" t="s">
        <v>867</v>
      </c>
      <c r="AS2819" s="475">
        <f t="shared" si="329"/>
        <v>0</v>
      </c>
      <c r="AT2819" s="475">
        <f t="shared" si="329"/>
        <v>0</v>
      </c>
      <c r="AU2819" s="475">
        <f t="shared" si="329"/>
        <v>0</v>
      </c>
      <c r="AV2819" s="475">
        <f t="shared" si="329"/>
        <v>0</v>
      </c>
      <c r="AW2819" s="475">
        <f t="shared" si="329"/>
        <v>0</v>
      </c>
      <c r="AX2819" s="475">
        <f t="shared" si="329"/>
        <v>0</v>
      </c>
      <c r="AY2819" s="185">
        <f>IF(AND(SUM(AE2819:$AP2819)&gt;0,J2819&lt;&gt;""),CONCATENATE(B2819,"_",F2819,"_",AG2819),0)</f>
        <v>0</v>
      </c>
      <c r="AZ2819" s="203">
        <f>IF(AND(SUM(AE2819:$AP2819)&gt;0,D2819="BFS"),1,0)</f>
        <v>0</v>
      </c>
      <c r="BA2819" s="203">
        <f t="shared" si="325"/>
        <v>0</v>
      </c>
    </row>
    <row r="2820" spans="1:55" s="80" customFormat="1" ht="15.5">
      <c r="A2820" s="185">
        <f>IF(AND(SUM(AE2820:AP2820)&gt;0,J2820&lt;&gt;""),CONCATENATE(B2820,"_",F2820,"_",$A$5,"_",SUMPRODUCT((B$9:B2820=B2820)*(F$9:F2820=F2820)*(SUM(AE2820:AP2820)&lt;&gt;0)*(J2820&lt;&gt;""))-1),0)</f>
        <v>0</v>
      </c>
      <c r="B2820" s="163" t="s">
        <v>867</v>
      </c>
      <c r="C2820" s="65" t="s">
        <v>689</v>
      </c>
      <c r="D2820" s="66"/>
      <c r="E2820" s="461"/>
      <c r="F2820" s="660"/>
      <c r="G2820" s="67"/>
      <c r="H2820" s="67"/>
      <c r="I2820" s="67"/>
      <c r="J2820" s="67"/>
      <c r="K2820" s="67"/>
      <c r="L2820" s="67"/>
      <c r="M2820" s="67"/>
      <c r="N2820" s="67"/>
      <c r="O2820" s="67"/>
      <c r="P2820" s="67"/>
      <c r="Q2820" s="67"/>
      <c r="R2820" s="67"/>
      <c r="S2820" s="67"/>
      <c r="T2820" s="67"/>
      <c r="U2820" s="67"/>
      <c r="V2820" s="67"/>
      <c r="W2820" s="67"/>
      <c r="X2820" s="67"/>
      <c r="Y2820" s="67"/>
      <c r="Z2820" s="67"/>
      <c r="AA2820" s="67"/>
      <c r="AB2820" s="67"/>
      <c r="AC2820" s="455"/>
      <c r="AD2820" s="91"/>
      <c r="AE2820" s="540"/>
      <c r="AF2820" s="540"/>
      <c r="AG2820" s="540"/>
      <c r="AH2820" s="540"/>
      <c r="AI2820" s="540"/>
      <c r="AJ2820" s="540"/>
      <c r="AK2820" s="540"/>
      <c r="AL2820" s="540"/>
      <c r="AM2820" s="540"/>
      <c r="AN2820" s="540"/>
      <c r="AO2820" s="540"/>
      <c r="AP2820" s="540"/>
      <c r="AQ2820" s="325"/>
      <c r="AR2820" s="163" t="s">
        <v>867</v>
      </c>
      <c r="AS2820" s="475">
        <f t="shared" si="329"/>
        <v>0</v>
      </c>
      <c r="AT2820" s="475">
        <f t="shared" si="329"/>
        <v>0</v>
      </c>
      <c r="AU2820" s="475">
        <f t="shared" si="329"/>
        <v>0</v>
      </c>
      <c r="AV2820" s="475">
        <f t="shared" si="329"/>
        <v>0</v>
      </c>
      <c r="AW2820" s="475">
        <f t="shared" si="329"/>
        <v>0</v>
      </c>
      <c r="AX2820" s="475">
        <f t="shared" si="329"/>
        <v>0</v>
      </c>
      <c r="AY2820" s="185">
        <f>IF(AND(SUM(AE2820:$AP2820)&gt;0,J2820&lt;&gt;""),CONCATENATE(B2820,"_",F2820,"_",AG2820),0)</f>
        <v>0</v>
      </c>
      <c r="AZ2820" s="203">
        <f>IF(AND(SUM(AE2820:$AP2820)&gt;0,D2820="BFS"),1,0)</f>
        <v>0</v>
      </c>
      <c r="BA2820" s="203">
        <f t="shared" si="325"/>
        <v>0</v>
      </c>
    </row>
    <row r="2821" spans="1:55" s="80" customFormat="1" ht="15.5">
      <c r="A2821" s="185">
        <f>IF(AND(SUM(AE2821:AP2821)&gt;0,J2821&lt;&gt;""),CONCATENATE(B2821,"_",F2821,"_",$A$5,"_",SUMPRODUCT((B$9:B2821=B2821)*(F$9:F2821=F2821)*(SUM(AE2821:AP2821)&lt;&gt;0)*(J2821&lt;&gt;""))-1),0)</f>
        <v>0</v>
      </c>
      <c r="B2821" s="164" t="s">
        <v>867</v>
      </c>
      <c r="C2821" s="68" t="s">
        <v>799</v>
      </c>
      <c r="D2821" s="66"/>
      <c r="E2821" s="471"/>
      <c r="F2821" s="660"/>
      <c r="G2821" s="72"/>
      <c r="H2821" s="72"/>
      <c r="I2821" s="72"/>
      <c r="J2821" s="72"/>
      <c r="K2821" s="72"/>
      <c r="L2821" s="72"/>
      <c r="M2821" s="72"/>
      <c r="N2821" s="72"/>
      <c r="O2821" s="72"/>
      <c r="P2821" s="72"/>
      <c r="Q2821" s="72"/>
      <c r="R2821" s="72"/>
      <c r="S2821" s="72"/>
      <c r="T2821" s="72"/>
      <c r="U2821" s="72"/>
      <c r="V2821" s="72"/>
      <c r="W2821" s="72"/>
      <c r="X2821" s="72"/>
      <c r="Y2821" s="72"/>
      <c r="Z2821" s="72"/>
      <c r="AA2821" s="72"/>
      <c r="AB2821" s="72"/>
      <c r="AC2821" s="460"/>
      <c r="AD2821" s="90"/>
      <c r="AE2821" s="550"/>
      <c r="AF2821" s="550"/>
      <c r="AG2821" s="550"/>
      <c r="AH2821" s="550"/>
      <c r="AI2821" s="550"/>
      <c r="AJ2821" s="550"/>
      <c r="AK2821" s="550"/>
      <c r="AL2821" s="550"/>
      <c r="AM2821" s="550"/>
      <c r="AN2821" s="550"/>
      <c r="AO2821" s="550"/>
      <c r="AP2821" s="550"/>
      <c r="AQ2821" s="75"/>
      <c r="AR2821" s="164" t="s">
        <v>867</v>
      </c>
      <c r="AS2821" s="475">
        <f t="shared" si="329"/>
        <v>0</v>
      </c>
      <c r="AT2821" s="475">
        <f t="shared" si="329"/>
        <v>0</v>
      </c>
      <c r="AU2821" s="475">
        <f t="shared" si="329"/>
        <v>0</v>
      </c>
      <c r="AV2821" s="475">
        <f t="shared" si="329"/>
        <v>0</v>
      </c>
      <c r="AW2821" s="475">
        <f t="shared" si="329"/>
        <v>0</v>
      </c>
      <c r="AX2821" s="475">
        <f t="shared" si="329"/>
        <v>0</v>
      </c>
      <c r="AY2821" s="185">
        <f>IF(AND(SUM(AE2821:$AP2821)&gt;0,J2821&lt;&gt;""),CONCATENATE(B2821,"_",F2821,"_",AG2821),0)</f>
        <v>0</v>
      </c>
      <c r="AZ2821" s="203">
        <f>IF(AND(SUM(AE2821:$AP2821)&gt;0,D2821="BFS"),1,0)</f>
        <v>0</v>
      </c>
      <c r="BA2821" s="203">
        <f t="shared" si="325"/>
        <v>0</v>
      </c>
    </row>
    <row r="2822" spans="1:55" s="80" customFormat="1" ht="25">
      <c r="A2822" s="185">
        <f>IF(AND(SUM(AE2822:AP2822)&gt;0,J2822&lt;&gt;""),CONCATENATE(B2822,"_",F2822,"_",$A$5,"_",SUMPRODUCT((B$9:B2822=B2822)*(F$9:F2822=F2822)*(SUM(AE2822:AP2822)&lt;&gt;0)*(J2822&lt;&gt;""))-1),0)</f>
        <v>0</v>
      </c>
      <c r="B2822" s="745" t="s">
        <v>867</v>
      </c>
      <c r="C2822" s="58" t="s">
        <v>1254</v>
      </c>
      <c r="D2822" s="85" t="s">
        <v>85</v>
      </c>
      <c r="E2822" s="463" t="s">
        <v>598</v>
      </c>
      <c r="F2822" s="657" t="s">
        <v>598</v>
      </c>
      <c r="G2822" s="420"/>
      <c r="H2822" s="419"/>
      <c r="I2822" s="419"/>
      <c r="J2822" s="419"/>
      <c r="K2822" s="419"/>
      <c r="L2822" s="419"/>
      <c r="M2822" s="419"/>
      <c r="N2822" s="419"/>
      <c r="O2822" s="419" t="s">
        <v>1949</v>
      </c>
      <c r="P2822" s="419" t="s">
        <v>1949</v>
      </c>
      <c r="Q2822" s="419" t="s">
        <v>1949</v>
      </c>
      <c r="R2822" s="419" t="s">
        <v>1949</v>
      </c>
      <c r="S2822" s="419" t="s">
        <v>1949</v>
      </c>
      <c r="T2822" s="419"/>
      <c r="U2822" s="419" t="s">
        <v>1949</v>
      </c>
      <c r="V2822" s="419" t="s">
        <v>1949</v>
      </c>
      <c r="W2822" s="419" t="s">
        <v>1949</v>
      </c>
      <c r="X2822" s="419" t="s">
        <v>1949</v>
      </c>
      <c r="Y2822" s="419" t="s">
        <v>1949</v>
      </c>
      <c r="Z2822" s="419" t="s">
        <v>1949</v>
      </c>
      <c r="AA2822" s="420"/>
      <c r="AB2822" s="420"/>
      <c r="AC2822" s="457"/>
      <c r="AD2822" s="421"/>
      <c r="AE2822" s="536"/>
      <c r="AF2822" s="536"/>
      <c r="AG2822" s="536"/>
      <c r="AH2822" s="536"/>
      <c r="AI2822" s="537"/>
      <c r="AJ2822" s="537"/>
      <c r="AK2822" s="537"/>
      <c r="AL2822" s="537"/>
      <c r="AM2822" s="537"/>
      <c r="AN2822" s="537"/>
      <c r="AO2822" s="537"/>
      <c r="AP2822" s="537"/>
      <c r="AQ2822" s="422"/>
      <c r="AR2822" s="745" t="s">
        <v>867</v>
      </c>
      <c r="AS2822" s="475">
        <f t="shared" si="329"/>
        <v>0</v>
      </c>
      <c r="AT2822" s="475">
        <f t="shared" si="329"/>
        <v>0</v>
      </c>
      <c r="AU2822" s="475">
        <f t="shared" si="329"/>
        <v>0</v>
      </c>
      <c r="AV2822" s="475">
        <f t="shared" si="329"/>
        <v>0</v>
      </c>
      <c r="AW2822" s="475">
        <f t="shared" si="329"/>
        <v>0</v>
      </c>
      <c r="AX2822" s="475">
        <f t="shared" si="329"/>
        <v>0</v>
      </c>
      <c r="AY2822" s="185">
        <f>IF(AND(SUM(AE2822:$AP2822)&gt;0,J2822&lt;&gt;""),CONCATENATE(B2822,"_",F2822,"_",AG2822),0)</f>
        <v>0</v>
      </c>
      <c r="AZ2822" s="203">
        <f>IF(AND(SUM(AE2822:$AP2822)&gt;0,D2822="BFS"),1,0)</f>
        <v>0</v>
      </c>
      <c r="BA2822" s="203">
        <f t="shared" si="325"/>
        <v>0</v>
      </c>
    </row>
    <row r="2823" spans="1:55" ht="30">
      <c r="A2823" s="185" t="str">
        <f>IF(AND(SUM(AE2823:AP2823)&gt;0,J2823&lt;&gt;""),CONCATENATE(B2823,"_",F2823,"_",$A$5,"_",SUMPRODUCT((B$9:B2823=B2823)*(F$9:F2823=F2823)*(SUM(AE2823:AP2823)&lt;&gt;0)*(J2823&lt;&gt;""))-1),0)</f>
        <v>SH_4.1_neu_1</v>
      </c>
      <c r="B2823" s="746" t="s">
        <v>867</v>
      </c>
      <c r="C2823" s="464" t="s">
        <v>1178</v>
      </c>
      <c r="D2823" s="89" t="s">
        <v>85</v>
      </c>
      <c r="E2823" s="465" t="s">
        <v>598</v>
      </c>
      <c r="F2823" s="658" t="s">
        <v>598</v>
      </c>
      <c r="G2823" s="410" t="s">
        <v>140</v>
      </c>
      <c r="H2823" s="432" t="s">
        <v>1047</v>
      </c>
      <c r="I2823" s="437" t="s">
        <v>1052</v>
      </c>
      <c r="J2823" s="432" t="s">
        <v>1053</v>
      </c>
      <c r="K2823" s="433" t="s">
        <v>1786</v>
      </c>
      <c r="L2823" s="424" t="s">
        <v>1803</v>
      </c>
      <c r="M2823" s="425" t="s">
        <v>1840</v>
      </c>
      <c r="N2823" s="425" t="s">
        <v>1804</v>
      </c>
      <c r="O2823" s="425" t="s">
        <v>1047</v>
      </c>
      <c r="P2823" s="425" t="s">
        <v>1043</v>
      </c>
      <c r="Q2823" s="425"/>
      <c r="R2823" s="434" t="s">
        <v>1043</v>
      </c>
      <c r="S2823" s="434" t="s">
        <v>1043</v>
      </c>
      <c r="T2823" s="434" t="s">
        <v>1955</v>
      </c>
      <c r="U2823" s="434" t="s">
        <v>1043</v>
      </c>
      <c r="V2823" s="434" t="s">
        <v>1047</v>
      </c>
      <c r="W2823" s="434" t="s">
        <v>1047</v>
      </c>
      <c r="X2823" s="434" t="s">
        <v>1047</v>
      </c>
      <c r="Y2823" s="434" t="s">
        <v>1047</v>
      </c>
      <c r="Z2823" s="434" t="s">
        <v>1043</v>
      </c>
      <c r="AA2823" s="782" t="s">
        <v>1805</v>
      </c>
      <c r="AB2823" s="782" t="s">
        <v>1508</v>
      </c>
      <c r="AC2823" s="458">
        <v>40057</v>
      </c>
      <c r="AD2823" s="435"/>
      <c r="AE2823" s="543">
        <v>1174</v>
      </c>
      <c r="AF2823" s="543">
        <v>1251</v>
      </c>
      <c r="AG2823" s="543">
        <v>1466</v>
      </c>
      <c r="AH2823" s="543">
        <v>1635</v>
      </c>
      <c r="AI2823" s="543">
        <v>1687</v>
      </c>
      <c r="AJ2823" s="543">
        <v>1645</v>
      </c>
      <c r="AK2823" s="665"/>
      <c r="AL2823" s="665"/>
      <c r="AM2823" s="665"/>
      <c r="AN2823" s="665"/>
      <c r="AO2823" s="665"/>
      <c r="AP2823" s="665"/>
      <c r="AQ2823" s="182" t="s">
        <v>2188</v>
      </c>
      <c r="AR2823" s="746" t="s">
        <v>867</v>
      </c>
      <c r="AS2823" s="475" t="str">
        <f t="shared" si="329"/>
        <v>FB</v>
      </c>
      <c r="AT2823" s="475" t="str">
        <f t="shared" si="329"/>
        <v>5B</v>
      </c>
      <c r="AU2823" s="475">
        <f t="shared" si="329"/>
        <v>655</v>
      </c>
      <c r="AV2823" s="475" t="str">
        <f t="shared" si="329"/>
        <v>VOC</v>
      </c>
      <c r="AW2823" s="475" t="str">
        <f t="shared" si="329"/>
        <v>B</v>
      </c>
      <c r="AX2823" s="475">
        <f t="shared" si="329"/>
        <v>0</v>
      </c>
      <c r="AY2823" s="185" t="str">
        <f>IF(AND(SUM(AE2823:$AP2823)&gt;0,J2823&lt;&gt;""),CONCATENATE(B2823,"_",F2823,"_",AG2823),0)</f>
        <v>SH_4.1_1466</v>
      </c>
      <c r="AZ2823" s="203">
        <f>IF(AND(SUM(AE2823:$AP2823)&gt;0,D2823="BFS"),1,0)</f>
        <v>0</v>
      </c>
      <c r="BA2823" s="203">
        <f t="shared" si="325"/>
        <v>0</v>
      </c>
      <c r="BC2823" s="80"/>
    </row>
    <row r="2824" spans="1:55" ht="30">
      <c r="A2824" s="185" t="str">
        <f>IF(AND(SUM(AE2824:AP2824)&gt;0,J2824&lt;&gt;""),CONCATENATE(B2824,"_",F2824,"_",$A$5,"_",SUMPRODUCT((B$9:B2824=B2824)*(F$9:F2824=F2824)*(SUM(AE2824:AP2824)&lt;&gt;0)*(J2824&lt;&gt;""))-1),0)</f>
        <v>SH_4.1_neu_2</v>
      </c>
      <c r="B2824" s="746" t="s">
        <v>867</v>
      </c>
      <c r="C2824" s="464" t="s">
        <v>1178</v>
      </c>
      <c r="D2824" s="89" t="s">
        <v>85</v>
      </c>
      <c r="E2824" s="465" t="s">
        <v>598</v>
      </c>
      <c r="F2824" s="658" t="s">
        <v>598</v>
      </c>
      <c r="G2824" s="410" t="s">
        <v>1807</v>
      </c>
      <c r="H2824" s="432" t="s">
        <v>1047</v>
      </c>
      <c r="I2824" s="437" t="s">
        <v>1052</v>
      </c>
      <c r="J2824" s="432" t="s">
        <v>1053</v>
      </c>
      <c r="K2824" s="433" t="s">
        <v>1786</v>
      </c>
      <c r="L2824" s="424" t="s">
        <v>1803</v>
      </c>
      <c r="M2824" s="425" t="s">
        <v>1840</v>
      </c>
      <c r="N2824" s="425" t="s">
        <v>1389</v>
      </c>
      <c r="O2824" s="425" t="s">
        <v>1047</v>
      </c>
      <c r="P2824" s="425" t="s">
        <v>1043</v>
      </c>
      <c r="Q2824" s="425"/>
      <c r="R2824" s="434" t="s">
        <v>1043</v>
      </c>
      <c r="S2824" s="434" t="s">
        <v>1047</v>
      </c>
      <c r="T2824" s="434" t="s">
        <v>1955</v>
      </c>
      <c r="U2824" s="434" t="s">
        <v>1043</v>
      </c>
      <c r="V2824" s="434" t="s">
        <v>1047</v>
      </c>
      <c r="W2824" s="434" t="s">
        <v>1047</v>
      </c>
      <c r="X2824" s="434" t="s">
        <v>1047</v>
      </c>
      <c r="Y2824" s="434" t="s">
        <v>1047</v>
      </c>
      <c r="Z2824" s="434" t="s">
        <v>1043</v>
      </c>
      <c r="AA2824" s="782" t="s">
        <v>1805</v>
      </c>
      <c r="AB2824" s="782" t="s">
        <v>1508</v>
      </c>
      <c r="AC2824" s="458">
        <v>40057</v>
      </c>
      <c r="AD2824" s="435"/>
      <c r="AE2824" s="543">
        <v>467</v>
      </c>
      <c r="AF2824" s="543">
        <v>447</v>
      </c>
      <c r="AG2824" s="543">
        <v>561</v>
      </c>
      <c r="AH2824" s="543">
        <v>620</v>
      </c>
      <c r="AI2824" s="543">
        <v>630</v>
      </c>
      <c r="AJ2824" s="543">
        <v>574</v>
      </c>
      <c r="AK2824" s="665"/>
      <c r="AL2824" s="665"/>
      <c r="AM2824" s="665"/>
      <c r="AN2824" s="665"/>
      <c r="AO2824" s="665"/>
      <c r="AP2824" s="665"/>
      <c r="AQ2824" s="182" t="s">
        <v>2188</v>
      </c>
      <c r="AR2824" s="746" t="s">
        <v>867</v>
      </c>
      <c r="AS2824" s="475" t="str">
        <f t="shared" si="329"/>
        <v>FB</v>
      </c>
      <c r="AT2824" s="475" t="str">
        <f t="shared" si="329"/>
        <v>5B</v>
      </c>
      <c r="AU2824" s="475">
        <f t="shared" si="329"/>
        <v>655</v>
      </c>
      <c r="AV2824" s="475" t="str">
        <f t="shared" si="329"/>
        <v>VOC</v>
      </c>
      <c r="AW2824" s="475" t="str">
        <f t="shared" si="329"/>
        <v>B</v>
      </c>
      <c r="AX2824" s="475">
        <f t="shared" si="329"/>
        <v>0</v>
      </c>
      <c r="AY2824" s="185" t="str">
        <f>IF(AND(SUM(AE2824:$AP2824)&gt;0,J2824&lt;&gt;""),CONCATENATE(B2824,"_",F2824,"_",AG2824),0)</f>
        <v>SH_4.1_561</v>
      </c>
      <c r="AZ2824" s="203">
        <f>IF(AND(SUM(AE2824:$AP2824)&gt;0,D2824="BFS"),1,0)</f>
        <v>0</v>
      </c>
      <c r="BA2824" s="203">
        <f t="shared" si="325"/>
        <v>0</v>
      </c>
      <c r="BC2824" s="80"/>
    </row>
    <row r="2825" spans="1:55" ht="40">
      <c r="A2825" s="185" t="str">
        <f>IF(AND(SUM(AE2825:AP2825)&gt;0,J2825&lt;&gt;""),CONCATENATE(B2825,"_",F2825,"_",$A$5,"_",SUMPRODUCT((B$9:B2825=B2825)*(F$9:F2825=F2825)*(SUM(AE2825:AP2825)&lt;&gt;0)*(J2825&lt;&gt;""))-1),0)</f>
        <v>SH_4.1.1_neu_0</v>
      </c>
      <c r="B2825" s="746" t="s">
        <v>867</v>
      </c>
      <c r="C2825" s="464" t="s">
        <v>1178</v>
      </c>
      <c r="D2825" s="89" t="s">
        <v>85</v>
      </c>
      <c r="E2825" s="465" t="s">
        <v>598</v>
      </c>
      <c r="F2825" s="658" t="s">
        <v>2122</v>
      </c>
      <c r="G2825" s="474" t="s">
        <v>2132</v>
      </c>
      <c r="H2825" s="432" t="s">
        <v>1047</v>
      </c>
      <c r="I2825" s="437" t="s">
        <v>1052</v>
      </c>
      <c r="J2825" s="432" t="s">
        <v>1053</v>
      </c>
      <c r="K2825" s="433" t="s">
        <v>141</v>
      </c>
      <c r="L2825" s="424" t="s">
        <v>1803</v>
      </c>
      <c r="M2825" s="425" t="s">
        <v>1840</v>
      </c>
      <c r="N2825" s="425" t="s">
        <v>2134</v>
      </c>
      <c r="O2825" s="425" t="s">
        <v>1047</v>
      </c>
      <c r="P2825" s="425" t="s">
        <v>1043</v>
      </c>
      <c r="Q2825" s="425"/>
      <c r="R2825" s="434" t="s">
        <v>1043</v>
      </c>
      <c r="S2825" s="434" t="s">
        <v>1047</v>
      </c>
      <c r="T2825" s="434" t="s">
        <v>1955</v>
      </c>
      <c r="U2825" s="434" t="s">
        <v>1043</v>
      </c>
      <c r="V2825" s="434" t="s">
        <v>1047</v>
      </c>
      <c r="W2825" s="434" t="s">
        <v>1047</v>
      </c>
      <c r="X2825" s="434" t="s">
        <v>1047</v>
      </c>
      <c r="Y2825" s="434" t="s">
        <v>1047</v>
      </c>
      <c r="Z2825" s="434" t="s">
        <v>1043</v>
      </c>
      <c r="AA2825" s="469" t="s">
        <v>2135</v>
      </c>
      <c r="AB2825" s="782" t="s">
        <v>1806</v>
      </c>
      <c r="AC2825" s="458">
        <v>41883</v>
      </c>
      <c r="AD2825" s="435"/>
      <c r="AE2825" s="665"/>
      <c r="AF2825" s="665"/>
      <c r="AG2825" s="665"/>
      <c r="AH2825" s="665"/>
      <c r="AI2825" s="665"/>
      <c r="AJ2825" s="665"/>
      <c r="AK2825" s="544">
        <v>76</v>
      </c>
      <c r="AL2825" s="544">
        <v>0</v>
      </c>
      <c r="AM2825" s="544">
        <v>0</v>
      </c>
      <c r="AN2825" s="543">
        <v>0</v>
      </c>
      <c r="AO2825" s="545"/>
      <c r="AP2825" s="544"/>
      <c r="AQ2825" s="182" t="s">
        <v>2138</v>
      </c>
      <c r="AR2825" s="746" t="s">
        <v>867</v>
      </c>
      <c r="AS2825" s="475" t="str">
        <f t="shared" si="329"/>
        <v>FB</v>
      </c>
      <c r="AT2825" s="475" t="str">
        <f t="shared" si="329"/>
        <v>5B</v>
      </c>
      <c r="AU2825" s="475">
        <f t="shared" si="329"/>
        <v>554</v>
      </c>
      <c r="AV2825" s="475" t="str">
        <f t="shared" si="329"/>
        <v>VOC</v>
      </c>
      <c r="AW2825" s="475" t="str">
        <f t="shared" si="329"/>
        <v>B</v>
      </c>
      <c r="AX2825" s="475">
        <f t="shared" si="329"/>
        <v>0</v>
      </c>
      <c r="AY2825" s="185" t="str">
        <f>IF(AND(SUM(AE2825:$AP2825)&gt;0,J2825&lt;&gt;""),CONCATENATE(B2825,"_",F2825,"_",AG2825),0)</f>
        <v>SH_4.1.1_</v>
      </c>
      <c r="AZ2825" s="203">
        <f>IF(AND(SUM(AE2825:$AP2825)&gt;0,D2825="BFS"),1,0)</f>
        <v>0</v>
      </c>
      <c r="BA2825" s="203">
        <f t="shared" si="325"/>
        <v>0</v>
      </c>
      <c r="BC2825" s="80"/>
    </row>
    <row r="2826" spans="1:55" ht="40">
      <c r="A2826" s="185">
        <f>IF(AND(SUM(AE2826:AP2826)&gt;0,J2826&lt;&gt;""),CONCATENATE(B2826,"_",F2826,"_",$A$5,"_",SUMPRODUCT((B$9:B2826=B2826)*(F$9:F2826=F2826)*(SUM(AE2826:AP2826)&lt;&gt;0)*(J2826&lt;&gt;""))-1),0)</f>
        <v>0</v>
      </c>
      <c r="B2826" s="746" t="s">
        <v>867</v>
      </c>
      <c r="C2826" s="464" t="s">
        <v>1178</v>
      </c>
      <c r="D2826" s="89" t="s">
        <v>85</v>
      </c>
      <c r="E2826" s="465" t="s">
        <v>598</v>
      </c>
      <c r="F2826" s="658" t="s">
        <v>2530</v>
      </c>
      <c r="G2826" s="474" t="s">
        <v>2132</v>
      </c>
      <c r="H2826" s="432" t="s">
        <v>1047</v>
      </c>
      <c r="I2826" s="437" t="s">
        <v>1052</v>
      </c>
      <c r="J2826" s="432" t="s">
        <v>1053</v>
      </c>
      <c r="K2826" s="433" t="s">
        <v>141</v>
      </c>
      <c r="L2826" s="424" t="s">
        <v>1803</v>
      </c>
      <c r="M2826" s="425" t="s">
        <v>1840</v>
      </c>
      <c r="N2826" s="425" t="s">
        <v>2134</v>
      </c>
      <c r="O2826" s="425" t="s">
        <v>1047</v>
      </c>
      <c r="P2826" s="425" t="s">
        <v>1043</v>
      </c>
      <c r="Q2826" s="425"/>
      <c r="R2826" s="434" t="s">
        <v>1043</v>
      </c>
      <c r="S2826" s="434" t="s">
        <v>1047</v>
      </c>
      <c r="T2826" s="434" t="s">
        <v>1955</v>
      </c>
      <c r="U2826" s="434" t="s">
        <v>1043</v>
      </c>
      <c r="V2826" s="434" t="s">
        <v>1047</v>
      </c>
      <c r="W2826" s="434" t="s">
        <v>1047</v>
      </c>
      <c r="X2826" s="434" t="s">
        <v>1047</v>
      </c>
      <c r="Y2826" s="434" t="s">
        <v>1047</v>
      </c>
      <c r="Z2826" s="434" t="s">
        <v>1043</v>
      </c>
      <c r="AA2826" s="469" t="s">
        <v>2135</v>
      </c>
      <c r="AB2826" s="782" t="s">
        <v>1806</v>
      </c>
      <c r="AC2826" s="458">
        <v>41883</v>
      </c>
      <c r="AD2826" s="435"/>
      <c r="AE2826" s="665"/>
      <c r="AF2826" s="665"/>
      <c r="AG2826" s="665"/>
      <c r="AH2826" s="665"/>
      <c r="AI2826" s="665"/>
      <c r="AJ2826" s="665"/>
      <c r="AK2826" s="544"/>
      <c r="AL2826" s="544"/>
      <c r="AM2826" s="544"/>
      <c r="AN2826" s="543"/>
      <c r="AO2826" s="545"/>
      <c r="AP2826" s="544"/>
      <c r="AQ2826" s="182"/>
      <c r="AR2826" s="746" t="s">
        <v>867</v>
      </c>
      <c r="AS2826" s="475">
        <f t="shared" si="329"/>
        <v>0</v>
      </c>
      <c r="AT2826" s="475">
        <f t="shared" si="329"/>
        <v>0</v>
      </c>
      <c r="AU2826" s="475">
        <f t="shared" si="329"/>
        <v>0</v>
      </c>
      <c r="AV2826" s="475">
        <f t="shared" si="329"/>
        <v>0</v>
      </c>
      <c r="AW2826" s="475">
        <f t="shared" si="329"/>
        <v>0</v>
      </c>
      <c r="AX2826" s="475">
        <f t="shared" si="329"/>
        <v>0</v>
      </c>
      <c r="AY2826" s="185">
        <f>IF(AND(SUM(AE2826:$AP2826)&gt;0,J2826&lt;&gt;""),CONCATENATE(B2826,"_",F2826,"_",AG2826),0)</f>
        <v>0</v>
      </c>
      <c r="AZ2826" s="203">
        <f>IF(AND(SUM(AE2826:$AP2826)&gt;0,D2826="BFS"),1,0)</f>
        <v>0</v>
      </c>
      <c r="BA2826" s="203">
        <f t="shared" si="325"/>
        <v>0</v>
      </c>
      <c r="BC2826" s="80"/>
    </row>
    <row r="2827" spans="1:55" s="80" customFormat="1" ht="30">
      <c r="A2827" s="185" t="str">
        <f>IF(AND(SUM(AE2827:AP2827)&gt;0,J2827&lt;&gt;""),CONCATENATE(B2827,"_",F2827,"_",$A$5,"_",SUMPRODUCT((B$9:B2827=B2827)*(F$9:F2827=F2827)*(SUM(AE2827:AP2827)&lt;&gt;0)*(J2827&lt;&gt;""))-1),0)</f>
        <v>SH_4.1.2_neu_0</v>
      </c>
      <c r="B2827" s="746" t="s">
        <v>867</v>
      </c>
      <c r="C2827" s="464" t="s">
        <v>1178</v>
      </c>
      <c r="D2827" s="89" t="s">
        <v>85</v>
      </c>
      <c r="E2827" s="465" t="s">
        <v>598</v>
      </c>
      <c r="F2827" s="658" t="s">
        <v>2123</v>
      </c>
      <c r="G2827" s="474" t="s">
        <v>2133</v>
      </c>
      <c r="H2827" s="432" t="s">
        <v>1047</v>
      </c>
      <c r="I2827" s="437" t="s">
        <v>1052</v>
      </c>
      <c r="J2827" s="432" t="s">
        <v>1053</v>
      </c>
      <c r="K2827" s="433" t="s">
        <v>141</v>
      </c>
      <c r="L2827" s="424" t="s">
        <v>1803</v>
      </c>
      <c r="M2827" s="425" t="s">
        <v>1840</v>
      </c>
      <c r="N2827" s="425" t="s">
        <v>1985</v>
      </c>
      <c r="O2827" s="425" t="s">
        <v>1047</v>
      </c>
      <c r="P2827" s="425" t="s">
        <v>1043</v>
      </c>
      <c r="Q2827" s="425"/>
      <c r="R2827" s="434" t="s">
        <v>1043</v>
      </c>
      <c r="S2827" s="434" t="s">
        <v>1047</v>
      </c>
      <c r="T2827" s="434" t="s">
        <v>1955</v>
      </c>
      <c r="U2827" s="434" t="s">
        <v>1043</v>
      </c>
      <c r="V2827" s="434" t="s">
        <v>1047</v>
      </c>
      <c r="W2827" s="434" t="s">
        <v>1047</v>
      </c>
      <c r="X2827" s="434" t="s">
        <v>1047</v>
      </c>
      <c r="Y2827" s="434" t="s">
        <v>1047</v>
      </c>
      <c r="Z2827" s="434" t="s">
        <v>1043</v>
      </c>
      <c r="AA2827" s="469" t="s">
        <v>2136</v>
      </c>
      <c r="AB2827" s="782" t="s">
        <v>1806</v>
      </c>
      <c r="AC2827" s="458">
        <v>41883</v>
      </c>
      <c r="AD2827" s="435"/>
      <c r="AE2827" s="665"/>
      <c r="AF2827" s="665"/>
      <c r="AG2827" s="665"/>
      <c r="AH2827" s="665"/>
      <c r="AI2827" s="665"/>
      <c r="AJ2827" s="665"/>
      <c r="AK2827" s="544">
        <v>18</v>
      </c>
      <c r="AL2827" s="544">
        <v>102</v>
      </c>
      <c r="AM2827" s="544">
        <v>0</v>
      </c>
      <c r="AN2827" s="543">
        <v>0</v>
      </c>
      <c r="AO2827" s="545"/>
      <c r="AP2827" s="544"/>
      <c r="AQ2827" s="182" t="s">
        <v>2138</v>
      </c>
      <c r="AR2827" s="746" t="s">
        <v>867</v>
      </c>
      <c r="AS2827" s="475" t="str">
        <f t="shared" ref="AS2827:AX2836" si="330">IF(SUM($AE2827:$AP2827)&gt;0,VLOOKUP($F2827,Schulart,AS$2,FALSE),0)</f>
        <v>FB</v>
      </c>
      <c r="AT2827" s="475" t="str">
        <f t="shared" si="330"/>
        <v>5B</v>
      </c>
      <c r="AU2827" s="475">
        <f t="shared" si="330"/>
        <v>655</v>
      </c>
      <c r="AV2827" s="475" t="str">
        <f t="shared" si="330"/>
        <v>VOC</v>
      </c>
      <c r="AW2827" s="475" t="str">
        <f t="shared" si="330"/>
        <v>B</v>
      </c>
      <c r="AX2827" s="475">
        <f t="shared" si="330"/>
        <v>0</v>
      </c>
      <c r="AY2827" s="185" t="str">
        <f>IF(AND(SUM(AE2827:$AP2827)&gt;0,J2827&lt;&gt;""),CONCATENATE(B2827,"_",F2827,"_",AG2827),0)</f>
        <v>SH_4.1.2_</v>
      </c>
      <c r="AZ2827" s="203">
        <f>IF(AND(SUM(AE2827:$AP2827)&gt;0,D2827="BFS"),1,0)</f>
        <v>0</v>
      </c>
      <c r="BA2827" s="203">
        <f t="shared" si="325"/>
        <v>0</v>
      </c>
    </row>
    <row r="2828" spans="1:55" ht="30">
      <c r="A2828" s="185">
        <f>IF(AND(SUM(AE2828:AP2828)&gt;0,J2828&lt;&gt;""),CONCATENATE(B2828,"_",F2828,"_",$A$5,"_",SUMPRODUCT((B$9:B2828=B2828)*(F$9:F2828=F2828)*(SUM(AE2828:AP2828)&lt;&gt;0)*(J2828&lt;&gt;""))-1),0)</f>
        <v>0</v>
      </c>
      <c r="B2828" s="746" t="s">
        <v>867</v>
      </c>
      <c r="C2828" s="464" t="s">
        <v>1178</v>
      </c>
      <c r="D2828" s="89" t="s">
        <v>85</v>
      </c>
      <c r="E2828" s="465" t="s">
        <v>598</v>
      </c>
      <c r="F2828" s="658" t="s">
        <v>2531</v>
      </c>
      <c r="G2828" s="474" t="s">
        <v>2133</v>
      </c>
      <c r="H2828" s="432" t="s">
        <v>1047</v>
      </c>
      <c r="I2828" s="437" t="s">
        <v>1052</v>
      </c>
      <c r="J2828" s="432" t="s">
        <v>1053</v>
      </c>
      <c r="K2828" s="433" t="s">
        <v>141</v>
      </c>
      <c r="L2828" s="424" t="s">
        <v>1803</v>
      </c>
      <c r="M2828" s="425" t="s">
        <v>1840</v>
      </c>
      <c r="N2828" s="425" t="s">
        <v>1985</v>
      </c>
      <c r="O2828" s="425" t="s">
        <v>1047</v>
      </c>
      <c r="P2828" s="425" t="s">
        <v>1043</v>
      </c>
      <c r="Q2828" s="425"/>
      <c r="R2828" s="434" t="s">
        <v>1043</v>
      </c>
      <c r="S2828" s="434" t="s">
        <v>1047</v>
      </c>
      <c r="T2828" s="434" t="s">
        <v>1955</v>
      </c>
      <c r="U2828" s="434" t="s">
        <v>1043</v>
      </c>
      <c r="V2828" s="434" t="s">
        <v>1047</v>
      </c>
      <c r="W2828" s="434" t="s">
        <v>1047</v>
      </c>
      <c r="X2828" s="434" t="s">
        <v>1047</v>
      </c>
      <c r="Y2828" s="434" t="s">
        <v>1047</v>
      </c>
      <c r="Z2828" s="434" t="s">
        <v>1043</v>
      </c>
      <c r="AA2828" s="469" t="s">
        <v>2136</v>
      </c>
      <c r="AB2828" s="782" t="s">
        <v>1806</v>
      </c>
      <c r="AC2828" s="458">
        <v>41883</v>
      </c>
      <c r="AD2828" s="435"/>
      <c r="AE2828" s="665"/>
      <c r="AF2828" s="665"/>
      <c r="AG2828" s="665"/>
      <c r="AH2828" s="665"/>
      <c r="AI2828" s="665"/>
      <c r="AJ2828" s="665"/>
      <c r="AK2828" s="544"/>
      <c r="AL2828" s="544"/>
      <c r="AM2828" s="544"/>
      <c r="AN2828" s="543"/>
      <c r="AO2828" s="545"/>
      <c r="AP2828" s="544"/>
      <c r="AQ2828" s="182"/>
      <c r="AR2828" s="746" t="s">
        <v>867</v>
      </c>
      <c r="AS2828" s="475">
        <f t="shared" si="330"/>
        <v>0</v>
      </c>
      <c r="AT2828" s="475">
        <f t="shared" si="330"/>
        <v>0</v>
      </c>
      <c r="AU2828" s="475">
        <f t="shared" si="330"/>
        <v>0</v>
      </c>
      <c r="AV2828" s="475">
        <f t="shared" si="330"/>
        <v>0</v>
      </c>
      <c r="AW2828" s="475">
        <f t="shared" si="330"/>
        <v>0</v>
      </c>
      <c r="AX2828" s="475">
        <f t="shared" si="330"/>
        <v>0</v>
      </c>
      <c r="AY2828" s="185">
        <f>IF(AND(SUM(AE2828:$AP2828)&gt;0,J2828&lt;&gt;""),CONCATENATE(B2828,"_",F2828,"_",AG2828),0)</f>
        <v>0</v>
      </c>
      <c r="AZ2828" s="203">
        <f>IF(AND(SUM(AE2828:$AP2828)&gt;0,D2828="BFS"),1,0)</f>
        <v>0</v>
      </c>
      <c r="BA2828" s="203">
        <f t="shared" si="325"/>
        <v>0</v>
      </c>
      <c r="BC2828" s="80"/>
    </row>
    <row r="2829" spans="1:55" ht="30">
      <c r="A2829" s="185" t="str">
        <f>IF(AND(SUM(AE2829:AP2829)&gt;0,J2829&lt;&gt;""),CONCATENATE(B2829,"_",F2829,"_",$A$5,"_",SUMPRODUCT((B$9:B2829=B2829)*(F$9:F2829=F2829)*(SUM(AE2829:AP2829)&lt;&gt;0)*(J2829&lt;&gt;""))-1),0)</f>
        <v>SH_4.1.3_neu_0</v>
      </c>
      <c r="B2829" s="746" t="s">
        <v>867</v>
      </c>
      <c r="C2829" s="464" t="s">
        <v>1178</v>
      </c>
      <c r="D2829" s="89" t="s">
        <v>85</v>
      </c>
      <c r="E2829" s="465" t="s">
        <v>598</v>
      </c>
      <c r="F2829" s="658" t="s">
        <v>2124</v>
      </c>
      <c r="G2829" s="474" t="s">
        <v>2137</v>
      </c>
      <c r="H2829" s="432" t="s">
        <v>1047</v>
      </c>
      <c r="I2829" s="437" t="s">
        <v>1052</v>
      </c>
      <c r="J2829" s="432" t="s">
        <v>1053</v>
      </c>
      <c r="K2829" s="433" t="s">
        <v>141</v>
      </c>
      <c r="L2829" s="424" t="s">
        <v>1803</v>
      </c>
      <c r="M2829" s="425" t="s">
        <v>1840</v>
      </c>
      <c r="N2829" s="425" t="s">
        <v>1985</v>
      </c>
      <c r="O2829" s="425" t="s">
        <v>1047</v>
      </c>
      <c r="P2829" s="425" t="s">
        <v>1043</v>
      </c>
      <c r="Q2829" s="425"/>
      <c r="R2829" s="434" t="s">
        <v>1043</v>
      </c>
      <c r="S2829" s="434" t="s">
        <v>1047</v>
      </c>
      <c r="T2829" s="434" t="s">
        <v>1955</v>
      </c>
      <c r="U2829" s="434" t="s">
        <v>1043</v>
      </c>
      <c r="V2829" s="434" t="s">
        <v>1047</v>
      </c>
      <c r="W2829" s="434" t="s">
        <v>1047</v>
      </c>
      <c r="X2829" s="434" t="s">
        <v>1047</v>
      </c>
      <c r="Y2829" s="434" t="s">
        <v>1047</v>
      </c>
      <c r="Z2829" s="434" t="s">
        <v>1043</v>
      </c>
      <c r="AA2829" s="469" t="s">
        <v>2139</v>
      </c>
      <c r="AB2829" s="782" t="s">
        <v>1806</v>
      </c>
      <c r="AC2829" s="458">
        <v>41883</v>
      </c>
      <c r="AD2829" s="435"/>
      <c r="AE2829" s="665"/>
      <c r="AF2829" s="665"/>
      <c r="AG2829" s="665"/>
      <c r="AH2829" s="665"/>
      <c r="AI2829" s="665"/>
      <c r="AJ2829" s="665"/>
      <c r="AK2829" s="544">
        <v>1516</v>
      </c>
      <c r="AL2829" s="544">
        <v>1401</v>
      </c>
      <c r="AM2829" s="534">
        <v>1805</v>
      </c>
      <c r="AN2829" s="533">
        <v>1665</v>
      </c>
      <c r="AO2829" s="545">
        <v>1344</v>
      </c>
      <c r="AP2829" s="544">
        <v>1192</v>
      </c>
      <c r="AQ2829" s="182"/>
      <c r="AR2829" s="746" t="s">
        <v>867</v>
      </c>
      <c r="AS2829" s="475" t="str">
        <f t="shared" si="330"/>
        <v>FB</v>
      </c>
      <c r="AT2829" s="475" t="str">
        <f t="shared" si="330"/>
        <v>5B</v>
      </c>
      <c r="AU2829" s="475">
        <f t="shared" si="330"/>
        <v>655</v>
      </c>
      <c r="AV2829" s="475" t="str">
        <f t="shared" si="330"/>
        <v>VOC</v>
      </c>
      <c r="AW2829" s="475" t="str">
        <f t="shared" si="330"/>
        <v>B</v>
      </c>
      <c r="AX2829" s="475">
        <f t="shared" si="330"/>
        <v>0</v>
      </c>
      <c r="AY2829" s="185" t="str">
        <f>IF(AND(SUM(AE2829:$AP2829)&gt;0,J2829&lt;&gt;""),CONCATENATE(B2829,"_",F2829,"_",AG2829),0)</f>
        <v>SH_4.1.3_</v>
      </c>
      <c r="AZ2829" s="203">
        <f>IF(AND(SUM(AE2829:$AP2829)&gt;0,D2829="BFS"),1,0)</f>
        <v>0</v>
      </c>
      <c r="BA2829" s="203">
        <f t="shared" si="325"/>
        <v>0</v>
      </c>
      <c r="BC2829" s="80"/>
    </row>
    <row r="2830" spans="1:55" s="80" customFormat="1" ht="30">
      <c r="A2830" s="185" t="str">
        <f>IF(AND(SUM(AE2830:AP2830)&gt;0,J2830&lt;&gt;""),CONCATENATE(B2830,"_",F2830,"_",$A$5,"_",SUMPRODUCT((B$9:B2830=B2830)*(F$9:F2830=F2830)*(SUM(AE2830:AP2830)&lt;&gt;0)*(J2830&lt;&gt;""))-1),0)</f>
        <v>SH_4.1.3.tz_neu_0</v>
      </c>
      <c r="B2830" s="746" t="s">
        <v>867</v>
      </c>
      <c r="C2830" s="464" t="s">
        <v>1178</v>
      </c>
      <c r="D2830" s="89" t="s">
        <v>85</v>
      </c>
      <c r="E2830" s="465" t="s">
        <v>598</v>
      </c>
      <c r="F2830" s="658" t="s">
        <v>2532</v>
      </c>
      <c r="G2830" s="474" t="s">
        <v>2137</v>
      </c>
      <c r="H2830" s="432" t="s">
        <v>1047</v>
      </c>
      <c r="I2830" s="437" t="s">
        <v>1052</v>
      </c>
      <c r="J2830" s="432" t="s">
        <v>1053</v>
      </c>
      <c r="K2830" s="433" t="s">
        <v>141</v>
      </c>
      <c r="L2830" s="424" t="s">
        <v>1803</v>
      </c>
      <c r="M2830" s="425" t="s">
        <v>1840</v>
      </c>
      <c r="N2830" s="425" t="s">
        <v>1985</v>
      </c>
      <c r="O2830" s="425" t="s">
        <v>1047</v>
      </c>
      <c r="P2830" s="425" t="s">
        <v>1043</v>
      </c>
      <c r="Q2830" s="425"/>
      <c r="R2830" s="434" t="s">
        <v>1043</v>
      </c>
      <c r="S2830" s="434" t="s">
        <v>1047</v>
      </c>
      <c r="T2830" s="434" t="s">
        <v>1955</v>
      </c>
      <c r="U2830" s="434" t="s">
        <v>1043</v>
      </c>
      <c r="V2830" s="434" t="s">
        <v>1047</v>
      </c>
      <c r="W2830" s="434" t="s">
        <v>1047</v>
      </c>
      <c r="X2830" s="434" t="s">
        <v>1047</v>
      </c>
      <c r="Y2830" s="434" t="s">
        <v>1047</v>
      </c>
      <c r="Z2830" s="434" t="s">
        <v>1043</v>
      </c>
      <c r="AA2830" s="469" t="s">
        <v>2139</v>
      </c>
      <c r="AB2830" s="782" t="s">
        <v>1806</v>
      </c>
      <c r="AC2830" s="458">
        <v>41883</v>
      </c>
      <c r="AD2830" s="435"/>
      <c r="AE2830" s="665"/>
      <c r="AF2830" s="665"/>
      <c r="AG2830" s="665"/>
      <c r="AH2830" s="665"/>
      <c r="AI2830" s="665"/>
      <c r="AJ2830" s="665"/>
      <c r="AK2830" s="544">
        <v>509</v>
      </c>
      <c r="AL2830" s="544">
        <v>663</v>
      </c>
      <c r="AM2830" s="544">
        <v>467</v>
      </c>
      <c r="AN2830" s="543">
        <v>484</v>
      </c>
      <c r="AO2830" s="545">
        <v>620</v>
      </c>
      <c r="AP2830" s="544">
        <v>572</v>
      </c>
      <c r="AQ2830" s="182"/>
      <c r="AR2830" s="746" t="s">
        <v>867</v>
      </c>
      <c r="AS2830" s="475" t="str">
        <f t="shared" si="330"/>
        <v>FB</v>
      </c>
      <c r="AT2830" s="475" t="str">
        <f t="shared" si="330"/>
        <v>5B</v>
      </c>
      <c r="AU2830" s="475">
        <f t="shared" si="330"/>
        <v>655</v>
      </c>
      <c r="AV2830" s="475" t="str">
        <f t="shared" si="330"/>
        <v>VOC</v>
      </c>
      <c r="AW2830" s="475" t="str">
        <f t="shared" si="330"/>
        <v>B</v>
      </c>
      <c r="AX2830" s="475">
        <f t="shared" si="330"/>
        <v>0</v>
      </c>
      <c r="AY2830" s="185" t="str">
        <f>IF(AND(SUM(AE2830:$AP2830)&gt;0,J2830&lt;&gt;""),CONCATENATE(B2830,"_",F2830,"_",AG2830),0)</f>
        <v>SH_4.1.3.tz_</v>
      </c>
      <c r="AZ2830" s="203">
        <f>IF(AND(SUM(AE2830:$AP2830)&gt;0,D2830="BFS"),1,0)</f>
        <v>0</v>
      </c>
      <c r="BA2830" s="203">
        <f t="shared" si="325"/>
        <v>0</v>
      </c>
    </row>
    <row r="2831" spans="1:55" ht="15.5">
      <c r="A2831" s="185">
        <f>IF(AND(SUM(AE2831:AP2831)&gt;0,J2831&lt;&gt;""),CONCATENATE(B2831,"_",F2831,"_",$A$5,"_",SUMPRODUCT((B$9:B2831=B2831)*(F$9:F2831=F2831)*(SUM(AE2831:AP2831)&lt;&gt;0)*(J2831&lt;&gt;""))-1),0)</f>
        <v>0</v>
      </c>
      <c r="B2831" s="164" t="s">
        <v>867</v>
      </c>
      <c r="C2831" s="68" t="s">
        <v>800</v>
      </c>
      <c r="D2831" s="66"/>
      <c r="E2831" s="471"/>
      <c r="F2831" s="660"/>
      <c r="G2831" s="72"/>
      <c r="H2831" s="72"/>
      <c r="I2831" s="72"/>
      <c r="J2831" s="72"/>
      <c r="K2831" s="72"/>
      <c r="L2831" s="72"/>
      <c r="M2831" s="72"/>
      <c r="N2831" s="72"/>
      <c r="O2831" s="72"/>
      <c r="P2831" s="72"/>
      <c r="Q2831" s="72"/>
      <c r="R2831" s="72"/>
      <c r="S2831" s="72"/>
      <c r="T2831" s="72"/>
      <c r="U2831" s="72"/>
      <c r="V2831" s="72"/>
      <c r="W2831" s="72"/>
      <c r="X2831" s="72"/>
      <c r="Y2831" s="72"/>
      <c r="Z2831" s="72"/>
      <c r="AA2831" s="72"/>
      <c r="AB2831" s="72"/>
      <c r="AC2831" s="460"/>
      <c r="AD2831" s="90"/>
      <c r="AE2831" s="550"/>
      <c r="AF2831" s="550"/>
      <c r="AG2831" s="550"/>
      <c r="AH2831" s="550"/>
      <c r="AI2831" s="550"/>
      <c r="AJ2831" s="550"/>
      <c r="AK2831" s="550"/>
      <c r="AL2831" s="550"/>
      <c r="AM2831" s="550"/>
      <c r="AN2831" s="550"/>
      <c r="AO2831" s="550"/>
      <c r="AP2831" s="550"/>
      <c r="AQ2831" s="75"/>
      <c r="AR2831" s="164" t="s">
        <v>867</v>
      </c>
      <c r="AS2831" s="475">
        <f t="shared" si="330"/>
        <v>0</v>
      </c>
      <c r="AT2831" s="475">
        <f t="shared" si="330"/>
        <v>0</v>
      </c>
      <c r="AU2831" s="475">
        <f t="shared" si="330"/>
        <v>0</v>
      </c>
      <c r="AV2831" s="475">
        <f t="shared" si="330"/>
        <v>0</v>
      </c>
      <c r="AW2831" s="475">
        <f t="shared" si="330"/>
        <v>0</v>
      </c>
      <c r="AX2831" s="475">
        <f t="shared" si="330"/>
        <v>0</v>
      </c>
      <c r="AY2831" s="185">
        <f>IF(AND(SUM(AE2831:$AP2831)&gt;0,J2831&lt;&gt;""),CONCATENATE(B2831,"_",F2831,"_",AG2831),0)</f>
        <v>0</v>
      </c>
      <c r="AZ2831" s="203">
        <f>IF(AND(SUM(AE2831:$AP2831)&gt;0,D2831="BFS"),1,0)</f>
        <v>0</v>
      </c>
      <c r="BA2831" s="203">
        <f t="shared" si="325"/>
        <v>0</v>
      </c>
      <c r="BC2831" s="80"/>
    </row>
    <row r="2832" spans="1:55" s="80" customFormat="1" ht="25">
      <c r="A2832" s="185">
        <f>IF(AND(SUM(AE2832:AP2832)&gt;0,J2832&lt;&gt;""),CONCATENATE(B2832,"_",F2832,"_",$A$5,"_",SUMPRODUCT((B$9:B2832=B2832)*(F$9:F2832=F2832)*(SUM(AE2832:AP2832)&lt;&gt;0)*(J2832&lt;&gt;""))-1),0)</f>
        <v>0</v>
      </c>
      <c r="B2832" s="745" t="s">
        <v>867</v>
      </c>
      <c r="C2832" s="58" t="s">
        <v>601</v>
      </c>
      <c r="D2832" s="85" t="s">
        <v>603</v>
      </c>
      <c r="E2832" s="463" t="s">
        <v>602</v>
      </c>
      <c r="F2832" s="657" t="s">
        <v>600</v>
      </c>
      <c r="G2832" s="419"/>
      <c r="H2832" s="419"/>
      <c r="I2832" s="419"/>
      <c r="J2832" s="419"/>
      <c r="K2832" s="419"/>
      <c r="L2832" s="419"/>
      <c r="M2832" s="419"/>
      <c r="N2832" s="419"/>
      <c r="O2832" s="419" t="s">
        <v>1949</v>
      </c>
      <c r="P2832" s="419" t="s">
        <v>1949</v>
      </c>
      <c r="Q2832" s="419" t="s">
        <v>1949</v>
      </c>
      <c r="R2832" s="419" t="s">
        <v>1949</v>
      </c>
      <c r="S2832" s="419" t="s">
        <v>1949</v>
      </c>
      <c r="T2832" s="419"/>
      <c r="U2832" s="419" t="s">
        <v>1949</v>
      </c>
      <c r="V2832" s="419" t="s">
        <v>1949</v>
      </c>
      <c r="W2832" s="419" t="s">
        <v>1949</v>
      </c>
      <c r="X2832" s="419" t="s">
        <v>1949</v>
      </c>
      <c r="Y2832" s="419" t="s">
        <v>1949</v>
      </c>
      <c r="Z2832" s="419" t="s">
        <v>1949</v>
      </c>
      <c r="AA2832" s="420"/>
      <c r="AB2832" s="420"/>
      <c r="AC2832" s="457"/>
      <c r="AD2832" s="421"/>
      <c r="AE2832" s="536"/>
      <c r="AF2832" s="536"/>
      <c r="AG2832" s="536"/>
      <c r="AH2832" s="536"/>
      <c r="AI2832" s="537"/>
      <c r="AJ2832" s="537"/>
      <c r="AK2832" s="537"/>
      <c r="AL2832" s="537"/>
      <c r="AM2832" s="537"/>
      <c r="AN2832" s="537"/>
      <c r="AO2832" s="537"/>
      <c r="AP2832" s="537"/>
      <c r="AQ2832" s="422"/>
      <c r="AR2832" s="745" t="s">
        <v>867</v>
      </c>
      <c r="AS2832" s="475">
        <f t="shared" si="330"/>
        <v>0</v>
      </c>
      <c r="AT2832" s="475">
        <f t="shared" si="330"/>
        <v>0</v>
      </c>
      <c r="AU2832" s="475">
        <f t="shared" si="330"/>
        <v>0</v>
      </c>
      <c r="AV2832" s="475">
        <f t="shared" si="330"/>
        <v>0</v>
      </c>
      <c r="AW2832" s="475">
        <f t="shared" si="330"/>
        <v>0</v>
      </c>
      <c r="AX2832" s="475">
        <f t="shared" si="330"/>
        <v>0</v>
      </c>
      <c r="AY2832" s="185">
        <f>IF(AND(SUM(AE2832:$AP2832)&gt;0,J2832&lt;&gt;""),CONCATENATE(B2832,"_",F2832,"_",AG2832),0)</f>
        <v>0</v>
      </c>
      <c r="AZ2832" s="203">
        <f>IF(AND(SUM(AE2832:$AP2832)&gt;0,D2832="BFS"),1,0)</f>
        <v>0</v>
      </c>
      <c r="BA2832" s="203">
        <f t="shared" si="325"/>
        <v>0</v>
      </c>
    </row>
    <row r="2833" spans="1:55" ht="13">
      <c r="A2833" s="185">
        <f>IF(AND(SUM(AE2833:AP2833)&gt;0,J2833&lt;&gt;""),CONCATENATE(B2833,"_",F2833,"_",$A$5,"_",SUMPRODUCT((B$9:B2833=B2833)*(F$9:F2833=F2833)*(SUM(AE2833:AP2833)&lt;&gt;0)*(J2833&lt;&gt;""))-1),0)</f>
        <v>0</v>
      </c>
      <c r="B2833" s="746" t="s">
        <v>867</v>
      </c>
      <c r="C2833" s="464" t="s">
        <v>1938</v>
      </c>
      <c r="D2833" s="89" t="s">
        <v>603</v>
      </c>
      <c r="E2833" s="465" t="s">
        <v>602</v>
      </c>
      <c r="F2833" s="658" t="s">
        <v>600</v>
      </c>
      <c r="G2833" s="410"/>
      <c r="H2833" s="432" t="s">
        <v>1043</v>
      </c>
      <c r="I2833" s="437" t="s">
        <v>1052</v>
      </c>
      <c r="J2833" s="432" t="s">
        <v>1053</v>
      </c>
      <c r="K2833" s="433"/>
      <c r="L2833" s="425"/>
      <c r="M2833" s="425"/>
      <c r="N2833" s="425"/>
      <c r="O2833" s="425"/>
      <c r="P2833" s="425"/>
      <c r="Q2833" s="425"/>
      <c r="R2833" s="434"/>
      <c r="S2833" s="434"/>
      <c r="T2833" s="434"/>
      <c r="U2833" s="434"/>
      <c r="V2833" s="434"/>
      <c r="W2833" s="434"/>
      <c r="X2833" s="434"/>
      <c r="Y2833" s="434"/>
      <c r="Z2833" s="434"/>
      <c r="AA2833" s="782"/>
      <c r="AB2833" s="442"/>
      <c r="AC2833" s="458"/>
      <c r="AD2833" s="443"/>
      <c r="AE2833" s="543"/>
      <c r="AF2833" s="543"/>
      <c r="AG2833" s="543"/>
      <c r="AH2833" s="543"/>
      <c r="AI2833" s="543"/>
      <c r="AJ2833" s="543"/>
      <c r="AK2833" s="544"/>
      <c r="AL2833" s="544"/>
      <c r="AM2833" s="544"/>
      <c r="AN2833" s="543"/>
      <c r="AO2833" s="545"/>
      <c r="AP2833" s="544"/>
      <c r="AQ2833" s="444"/>
      <c r="AR2833" s="746" t="s">
        <v>867</v>
      </c>
      <c r="AS2833" s="475">
        <f t="shared" si="330"/>
        <v>0</v>
      </c>
      <c r="AT2833" s="475">
        <f t="shared" si="330"/>
        <v>0</v>
      </c>
      <c r="AU2833" s="475">
        <f t="shared" si="330"/>
        <v>0</v>
      </c>
      <c r="AV2833" s="475">
        <f t="shared" si="330"/>
        <v>0</v>
      </c>
      <c r="AW2833" s="475">
        <f t="shared" si="330"/>
        <v>0</v>
      </c>
      <c r="AX2833" s="475">
        <f t="shared" si="330"/>
        <v>0</v>
      </c>
      <c r="AY2833" s="185">
        <f>IF(AND(SUM(AE2833:$AP2833)&gt;0,J2833&lt;&gt;""),CONCATENATE(B2833,"_",F2833,"_",AG2833),0)</f>
        <v>0</v>
      </c>
      <c r="AZ2833" s="203">
        <f>IF(AND(SUM(AE2833:$AP2833)&gt;0,D2833="BFS"),1,0)</f>
        <v>0</v>
      </c>
      <c r="BA2833" s="203">
        <f t="shared" si="325"/>
        <v>0</v>
      </c>
      <c r="BC2833" s="80"/>
    </row>
    <row r="2834" spans="1:55" s="80" customFormat="1" ht="15.5">
      <c r="A2834" s="185">
        <f>IF(AND(SUM(AE2834:AP2834)&gt;0,J2834&lt;&gt;""),CONCATENATE(B2834,"_",F2834,"_",$A$5,"_",SUMPRODUCT((B$9:B2834=B2834)*(F$9:F2834=F2834)*(SUM(AE2834:AP2834)&lt;&gt;0)*(J2834&lt;&gt;""))-1),0)</f>
        <v>0</v>
      </c>
      <c r="B2834" s="164" t="s">
        <v>867</v>
      </c>
      <c r="C2834" s="68" t="s">
        <v>1703</v>
      </c>
      <c r="D2834" s="66"/>
      <c r="E2834" s="471"/>
      <c r="F2834" s="660"/>
      <c r="G2834" s="72"/>
      <c r="H2834" s="72"/>
      <c r="I2834" s="72"/>
      <c r="J2834" s="72"/>
      <c r="K2834" s="72"/>
      <c r="L2834" s="72"/>
      <c r="M2834" s="72"/>
      <c r="N2834" s="72"/>
      <c r="O2834" s="72"/>
      <c r="P2834" s="72"/>
      <c r="Q2834" s="72"/>
      <c r="R2834" s="72"/>
      <c r="S2834" s="72"/>
      <c r="T2834" s="72"/>
      <c r="U2834" s="72"/>
      <c r="V2834" s="72"/>
      <c r="W2834" s="72"/>
      <c r="X2834" s="72"/>
      <c r="Y2834" s="72"/>
      <c r="Z2834" s="72"/>
      <c r="AA2834" s="72"/>
      <c r="AB2834" s="72"/>
      <c r="AC2834" s="460"/>
      <c r="AD2834" s="90"/>
      <c r="AE2834" s="550"/>
      <c r="AF2834" s="550"/>
      <c r="AG2834" s="550"/>
      <c r="AH2834" s="550"/>
      <c r="AI2834" s="550"/>
      <c r="AJ2834" s="550"/>
      <c r="AK2834" s="550"/>
      <c r="AL2834" s="550"/>
      <c r="AM2834" s="550"/>
      <c r="AN2834" s="550"/>
      <c r="AO2834" s="550"/>
      <c r="AP2834" s="550"/>
      <c r="AQ2834" s="75"/>
      <c r="AR2834" s="164" t="s">
        <v>867</v>
      </c>
      <c r="AS2834" s="475">
        <f t="shared" si="330"/>
        <v>0</v>
      </c>
      <c r="AT2834" s="475">
        <f t="shared" si="330"/>
        <v>0</v>
      </c>
      <c r="AU2834" s="475">
        <f t="shared" si="330"/>
        <v>0</v>
      </c>
      <c r="AV2834" s="475">
        <f t="shared" si="330"/>
        <v>0</v>
      </c>
      <c r="AW2834" s="475">
        <f t="shared" si="330"/>
        <v>0</v>
      </c>
      <c r="AX2834" s="475">
        <f t="shared" si="330"/>
        <v>0</v>
      </c>
      <c r="AY2834" s="185">
        <f>IF(AND(SUM(AE2834:$AP2834)&gt;0,J2834&lt;&gt;""),CONCATENATE(B2834,"_",F2834,"_",AG2834),0)</f>
        <v>0</v>
      </c>
      <c r="AZ2834" s="203">
        <f>IF(AND(SUM(AE2834:$AP2834)&gt;0,D2834="BFS"),1,0)</f>
        <v>0</v>
      </c>
      <c r="BA2834" s="203">
        <f t="shared" si="325"/>
        <v>0</v>
      </c>
    </row>
    <row r="2835" spans="1:55" ht="25">
      <c r="A2835" s="185">
        <f>IF(AND(SUM(AE2835:AP2835)&gt;0,J2835&lt;&gt;""),CONCATENATE(B2835,"_",F2835,"_",$A$5,"_",SUMPRODUCT((B$9:B2835=B2835)*(F$9:F2835=F2835)*(SUM(AE2835:AP2835)&lt;&gt;0)*(J2835&lt;&gt;""))-1),0)</f>
        <v>0</v>
      </c>
      <c r="B2835" s="745" t="s">
        <v>867</v>
      </c>
      <c r="C2835" s="58" t="s">
        <v>1173</v>
      </c>
      <c r="D2835" s="85" t="s">
        <v>576</v>
      </c>
      <c r="E2835" s="463" t="s">
        <v>575</v>
      </c>
      <c r="F2835" s="657" t="s">
        <v>1729</v>
      </c>
      <c r="G2835" s="419"/>
      <c r="H2835" s="419"/>
      <c r="I2835" s="419"/>
      <c r="J2835" s="419"/>
      <c r="K2835" s="419"/>
      <c r="L2835" s="419"/>
      <c r="M2835" s="419"/>
      <c r="N2835" s="419"/>
      <c r="O2835" s="419" t="s">
        <v>1949</v>
      </c>
      <c r="P2835" s="419" t="s">
        <v>1949</v>
      </c>
      <c r="Q2835" s="419" t="s">
        <v>1949</v>
      </c>
      <c r="R2835" s="419" t="s">
        <v>1949</v>
      </c>
      <c r="S2835" s="419" t="s">
        <v>1949</v>
      </c>
      <c r="T2835" s="419"/>
      <c r="U2835" s="419" t="s">
        <v>1949</v>
      </c>
      <c r="V2835" s="419" t="s">
        <v>1949</v>
      </c>
      <c r="W2835" s="419" t="s">
        <v>1949</v>
      </c>
      <c r="X2835" s="419" t="s">
        <v>1949</v>
      </c>
      <c r="Y2835" s="419" t="s">
        <v>1949</v>
      </c>
      <c r="Z2835" s="419" t="s">
        <v>1949</v>
      </c>
      <c r="AA2835" s="420"/>
      <c r="AB2835" s="420"/>
      <c r="AC2835" s="457"/>
      <c r="AD2835" s="421"/>
      <c r="AE2835" s="536"/>
      <c r="AF2835" s="536"/>
      <c r="AG2835" s="536"/>
      <c r="AH2835" s="536"/>
      <c r="AI2835" s="537"/>
      <c r="AJ2835" s="537"/>
      <c r="AK2835" s="537"/>
      <c r="AL2835" s="537"/>
      <c r="AM2835" s="537"/>
      <c r="AN2835" s="537"/>
      <c r="AO2835" s="537"/>
      <c r="AP2835" s="537"/>
      <c r="AQ2835" s="422"/>
      <c r="AR2835" s="745" t="s">
        <v>867</v>
      </c>
      <c r="AS2835" s="475">
        <f t="shared" si="330"/>
        <v>0</v>
      </c>
      <c r="AT2835" s="475">
        <f t="shared" si="330"/>
        <v>0</v>
      </c>
      <c r="AU2835" s="475">
        <f t="shared" si="330"/>
        <v>0</v>
      </c>
      <c r="AV2835" s="475">
        <f t="shared" si="330"/>
        <v>0</v>
      </c>
      <c r="AW2835" s="475">
        <f t="shared" si="330"/>
        <v>0</v>
      </c>
      <c r="AX2835" s="475">
        <f t="shared" si="330"/>
        <v>0</v>
      </c>
      <c r="AY2835" s="185">
        <f>IF(AND(SUM(AE2835:$AP2835)&gt;0,J2835&lt;&gt;""),CONCATENATE(B2835,"_",F2835,"_",AG2835),0)</f>
        <v>0</v>
      </c>
      <c r="AZ2835" s="203">
        <f>IF(AND(SUM(AE2835:$AP2835)&gt;0,D2835="BFS"),1,0)</f>
        <v>0</v>
      </c>
      <c r="BA2835" s="203">
        <f t="shared" si="325"/>
        <v>0</v>
      </c>
      <c r="BC2835" s="80"/>
    </row>
    <row r="2836" spans="1:55" s="80" customFormat="1" ht="13">
      <c r="A2836" s="185">
        <f>IF(AND(SUM(AE2836:AP2836)&gt;0,J2836&lt;&gt;""),CONCATENATE(B2836,"_",F2836,"_",$A$5,"_",SUMPRODUCT((B$9:B2836=B2836)*(F$9:F2836=F2836)*(SUM(AE2836:AP2836)&lt;&gt;0)*(J2836&lt;&gt;""))-1),0)</f>
        <v>0</v>
      </c>
      <c r="B2836" s="746" t="s">
        <v>867</v>
      </c>
      <c r="C2836" s="464" t="s">
        <v>1556</v>
      </c>
      <c r="D2836" s="89" t="s">
        <v>576</v>
      </c>
      <c r="E2836" s="465" t="s">
        <v>575</v>
      </c>
      <c r="F2836" s="658" t="s">
        <v>1729</v>
      </c>
      <c r="G2836" s="410"/>
      <c r="H2836" s="432" t="s">
        <v>1043</v>
      </c>
      <c r="I2836" s="437" t="s">
        <v>1342</v>
      </c>
      <c r="J2836" s="432" t="s">
        <v>1343</v>
      </c>
      <c r="K2836" s="433"/>
      <c r="L2836" s="425"/>
      <c r="M2836" s="425"/>
      <c r="N2836" s="425"/>
      <c r="O2836" s="425"/>
      <c r="P2836" s="425"/>
      <c r="Q2836" s="425"/>
      <c r="R2836" s="434"/>
      <c r="S2836" s="434"/>
      <c r="T2836" s="434"/>
      <c r="U2836" s="434"/>
      <c r="V2836" s="434"/>
      <c r="W2836" s="434"/>
      <c r="X2836" s="434"/>
      <c r="Y2836" s="434"/>
      <c r="Z2836" s="434"/>
      <c r="AA2836" s="782"/>
      <c r="AB2836" s="442"/>
      <c r="AC2836" s="458"/>
      <c r="AD2836" s="443"/>
      <c r="AE2836" s="543"/>
      <c r="AF2836" s="543"/>
      <c r="AG2836" s="543"/>
      <c r="AH2836" s="543"/>
      <c r="AI2836" s="543"/>
      <c r="AJ2836" s="543"/>
      <c r="AK2836" s="544"/>
      <c r="AL2836" s="544"/>
      <c r="AM2836" s="544"/>
      <c r="AN2836" s="543"/>
      <c r="AO2836" s="545"/>
      <c r="AP2836" s="544"/>
      <c r="AQ2836" s="444"/>
      <c r="AR2836" s="746" t="s">
        <v>867</v>
      </c>
      <c r="AS2836" s="475">
        <f t="shared" si="330"/>
        <v>0</v>
      </c>
      <c r="AT2836" s="475">
        <f t="shared" si="330"/>
        <v>0</v>
      </c>
      <c r="AU2836" s="475">
        <f t="shared" si="330"/>
        <v>0</v>
      </c>
      <c r="AV2836" s="475">
        <f t="shared" si="330"/>
        <v>0</v>
      </c>
      <c r="AW2836" s="475">
        <f t="shared" si="330"/>
        <v>0</v>
      </c>
      <c r="AX2836" s="475">
        <f t="shared" si="330"/>
        <v>0</v>
      </c>
      <c r="AY2836" s="185">
        <f>IF(AND(SUM(AE2836:$AP2836)&gt;0,J2836&lt;&gt;""),CONCATENATE(B2836,"_",F2836,"_",AG2836),0)</f>
        <v>0</v>
      </c>
      <c r="AZ2836" s="203">
        <f>IF(AND(SUM(AE2836:$AP2836)&gt;0,D2836="BFS"),1,0)</f>
        <v>0</v>
      </c>
      <c r="BA2836" s="203">
        <f t="shared" si="325"/>
        <v>0</v>
      </c>
    </row>
    <row r="2837" spans="1:55" s="80" customFormat="1" ht="15.5">
      <c r="A2837" s="185">
        <f>IF(AND(SUM(AE2837:AP2837)&gt;0,J2837&lt;&gt;""),CONCATENATE(B2837,"_",F2837,"_",$A$5,"_",SUMPRODUCT((B$9:B2837=B2837)*(F$9:F2837=F2837)*(SUM(AE2837:AP2837)&lt;&gt;0)*(J2837&lt;&gt;""))-1),0)</f>
        <v>0</v>
      </c>
      <c r="B2837" s="164" t="s">
        <v>867</v>
      </c>
      <c r="C2837" s="68" t="s">
        <v>167</v>
      </c>
      <c r="D2837" s="66"/>
      <c r="E2837" s="471"/>
      <c r="F2837" s="660"/>
      <c r="G2837" s="72"/>
      <c r="H2837" s="72"/>
      <c r="I2837" s="72"/>
      <c r="J2837" s="72"/>
      <c r="K2837" s="72"/>
      <c r="L2837" s="72"/>
      <c r="M2837" s="72"/>
      <c r="N2837" s="72"/>
      <c r="O2837" s="72"/>
      <c r="P2837" s="72"/>
      <c r="Q2837" s="72"/>
      <c r="R2837" s="72"/>
      <c r="S2837" s="72"/>
      <c r="T2837" s="72"/>
      <c r="U2837" s="72"/>
      <c r="V2837" s="72"/>
      <c r="W2837" s="72"/>
      <c r="X2837" s="72"/>
      <c r="Y2837" s="72"/>
      <c r="Z2837" s="72"/>
      <c r="AA2837" s="72"/>
      <c r="AB2837" s="72"/>
      <c r="AC2837" s="460"/>
      <c r="AD2837" s="90"/>
      <c r="AE2837" s="550"/>
      <c r="AF2837" s="550"/>
      <c r="AG2837" s="550"/>
      <c r="AH2837" s="550"/>
      <c r="AI2837" s="550"/>
      <c r="AJ2837" s="550"/>
      <c r="AK2837" s="550"/>
      <c r="AL2837" s="550"/>
      <c r="AM2837" s="550"/>
      <c r="AN2837" s="550"/>
      <c r="AO2837" s="550"/>
      <c r="AP2837" s="550"/>
      <c r="AQ2837" s="75"/>
      <c r="AR2837" s="164" t="s">
        <v>867</v>
      </c>
      <c r="AS2837" s="475">
        <f t="shared" ref="AS2837:AX2846" si="331">IF(SUM($AE2837:$AP2837)&gt;0,VLOOKUP($F2837,Schulart,AS$2,FALSE),0)</f>
        <v>0</v>
      </c>
      <c r="AT2837" s="475">
        <f t="shared" si="331"/>
        <v>0</v>
      </c>
      <c r="AU2837" s="475">
        <f t="shared" si="331"/>
        <v>0</v>
      </c>
      <c r="AV2837" s="475">
        <f t="shared" si="331"/>
        <v>0</v>
      </c>
      <c r="AW2837" s="475">
        <f t="shared" si="331"/>
        <v>0</v>
      </c>
      <c r="AX2837" s="475">
        <f t="shared" si="331"/>
        <v>0</v>
      </c>
      <c r="AY2837" s="185">
        <f>IF(AND(SUM(AE2837:$AP2837)&gt;0,J2837&lt;&gt;""),CONCATENATE(B2837,"_",F2837,"_",AG2837),0)</f>
        <v>0</v>
      </c>
      <c r="AZ2837" s="203">
        <f>IF(AND(SUM(AE2837:$AP2837)&gt;0,D2837="BFS"),1,0)</f>
        <v>0</v>
      </c>
      <c r="BA2837" s="203">
        <f t="shared" si="325"/>
        <v>0</v>
      </c>
    </row>
    <row r="2838" spans="1:55" ht="25">
      <c r="A2838" s="185">
        <f>IF(AND(SUM(AE2838:AP2838)&gt;0,J2838&lt;&gt;""),CONCATENATE(B2838,"_",F2838,"_",$A$5,"_",SUMPRODUCT((B$9:B2838=B2838)*(F$9:F2838=F2838)*(SUM(AE2838:AP2838)&lt;&gt;0)*(J2838&lt;&gt;""))-1),0)</f>
        <v>0</v>
      </c>
      <c r="B2838" s="745" t="s">
        <v>867</v>
      </c>
      <c r="C2838" s="58" t="s">
        <v>172</v>
      </c>
      <c r="D2838" s="85" t="s">
        <v>581</v>
      </c>
      <c r="E2838" s="463" t="s">
        <v>580</v>
      </c>
      <c r="F2838" s="657" t="s">
        <v>1730</v>
      </c>
      <c r="G2838" s="420"/>
      <c r="H2838" s="418"/>
      <c r="I2838" s="418"/>
      <c r="J2838" s="418"/>
      <c r="K2838" s="418"/>
      <c r="L2838" s="419"/>
      <c r="M2838" s="419"/>
      <c r="N2838" s="419"/>
      <c r="O2838" s="419"/>
      <c r="P2838" s="419"/>
      <c r="Q2838" s="419"/>
      <c r="R2838" s="419"/>
      <c r="S2838" s="419"/>
      <c r="T2838" s="419"/>
      <c r="U2838" s="419"/>
      <c r="V2838" s="419"/>
      <c r="W2838" s="419"/>
      <c r="X2838" s="419"/>
      <c r="Y2838" s="419"/>
      <c r="Z2838" s="419"/>
      <c r="AA2838" s="420"/>
      <c r="AB2838" s="420"/>
      <c r="AC2838" s="457"/>
      <c r="AD2838" s="421"/>
      <c r="AE2838" s="536"/>
      <c r="AF2838" s="536"/>
      <c r="AG2838" s="536"/>
      <c r="AH2838" s="536"/>
      <c r="AI2838" s="537"/>
      <c r="AJ2838" s="537"/>
      <c r="AK2838" s="537"/>
      <c r="AL2838" s="537"/>
      <c r="AM2838" s="537"/>
      <c r="AN2838" s="537"/>
      <c r="AO2838" s="537"/>
      <c r="AP2838" s="537"/>
      <c r="AQ2838" s="422"/>
      <c r="AR2838" s="745" t="s">
        <v>867</v>
      </c>
      <c r="AS2838" s="475">
        <f t="shared" si="331"/>
        <v>0</v>
      </c>
      <c r="AT2838" s="475">
        <f t="shared" si="331"/>
        <v>0</v>
      </c>
      <c r="AU2838" s="475">
        <f t="shared" si="331"/>
        <v>0</v>
      </c>
      <c r="AV2838" s="475">
        <f t="shared" si="331"/>
        <v>0</v>
      </c>
      <c r="AW2838" s="475">
        <f t="shared" si="331"/>
        <v>0</v>
      </c>
      <c r="AX2838" s="475">
        <f t="shared" si="331"/>
        <v>0</v>
      </c>
      <c r="AY2838" s="185">
        <f>IF(AND(SUM(AE2838:$AP2838)&gt;0,J2838&lt;&gt;""),CONCATENATE(B2838,"_",F2838,"_",AG2838),0)</f>
        <v>0</v>
      </c>
      <c r="AZ2838" s="203">
        <f>IF(AND(SUM(AE2838:$AP2838)&gt;0,D2838="BFS"),1,0)</f>
        <v>0</v>
      </c>
      <c r="BA2838" s="203">
        <f t="shared" si="325"/>
        <v>0</v>
      </c>
      <c r="BC2838" s="80"/>
    </row>
    <row r="2839" spans="1:55" s="80" customFormat="1" ht="20">
      <c r="A2839" s="185" t="str">
        <f>IF(AND(SUM(AE2839:AP2839)&gt;0,J2839&lt;&gt;""),CONCATENATE(B2839,"_",F2839,"_",$A$5,"_",SUMPRODUCT((B$9:B2839=B2839)*(F$9:F2839=F2839)*(SUM(AE2839:AP2839)&lt;&gt;0)*(J2839&lt;&gt;""))-1),0)</f>
        <v>SH_4.4_neu_1</v>
      </c>
      <c r="B2839" s="746" t="s">
        <v>867</v>
      </c>
      <c r="C2839" s="464" t="s">
        <v>1489</v>
      </c>
      <c r="D2839" s="89" t="s">
        <v>581</v>
      </c>
      <c r="E2839" s="465" t="s">
        <v>580</v>
      </c>
      <c r="F2839" s="658" t="s">
        <v>1730</v>
      </c>
      <c r="G2839" s="410" t="s">
        <v>628</v>
      </c>
      <c r="H2839" s="432" t="s">
        <v>1047</v>
      </c>
      <c r="I2839" s="437" t="s">
        <v>1342</v>
      </c>
      <c r="J2839" s="432" t="s">
        <v>1343</v>
      </c>
      <c r="K2839" s="433" t="s">
        <v>1509</v>
      </c>
      <c r="L2839" s="424" t="s">
        <v>132</v>
      </c>
      <c r="M2839" s="425" t="s">
        <v>2031</v>
      </c>
      <c r="N2839" s="425" t="s">
        <v>955</v>
      </c>
      <c r="O2839" s="425" t="s">
        <v>1047</v>
      </c>
      <c r="P2839" s="425" t="s">
        <v>1043</v>
      </c>
      <c r="Q2839" s="425" t="s">
        <v>1949</v>
      </c>
      <c r="R2839" s="434" t="s">
        <v>1043</v>
      </c>
      <c r="S2839" s="434" t="s">
        <v>1043</v>
      </c>
      <c r="T2839" s="434" t="s">
        <v>1955</v>
      </c>
      <c r="U2839" s="434" t="s">
        <v>1043</v>
      </c>
      <c r="V2839" s="434" t="s">
        <v>1047</v>
      </c>
      <c r="W2839" s="434" t="s">
        <v>1047</v>
      </c>
      <c r="X2839" s="434" t="s">
        <v>1047</v>
      </c>
      <c r="Y2839" s="434" t="s">
        <v>1047</v>
      </c>
      <c r="Z2839" s="434" t="s">
        <v>1043</v>
      </c>
      <c r="AA2839" s="782" t="s">
        <v>1510</v>
      </c>
      <c r="AB2839" s="782" t="s">
        <v>1211</v>
      </c>
      <c r="AC2839" s="458">
        <v>40057</v>
      </c>
      <c r="AD2839" s="435"/>
      <c r="AE2839" s="543">
        <v>1084</v>
      </c>
      <c r="AF2839" s="543">
        <v>1077</v>
      </c>
      <c r="AG2839" s="543">
        <v>1116</v>
      </c>
      <c r="AH2839" s="543">
        <v>1223</v>
      </c>
      <c r="AI2839" s="543">
        <v>1254</v>
      </c>
      <c r="AJ2839" s="543">
        <v>1277</v>
      </c>
      <c r="AK2839" s="544">
        <v>1305</v>
      </c>
      <c r="AL2839" s="544">
        <v>1252</v>
      </c>
      <c r="AM2839" s="544">
        <v>1260</v>
      </c>
      <c r="AN2839" s="543">
        <v>1115</v>
      </c>
      <c r="AO2839" s="545">
        <v>957</v>
      </c>
      <c r="AP2839" s="544">
        <v>791</v>
      </c>
      <c r="AQ2839" s="783"/>
      <c r="AR2839" s="746" t="s">
        <v>867</v>
      </c>
      <c r="AS2839" s="475" t="str">
        <f t="shared" si="331"/>
        <v>FB</v>
      </c>
      <c r="AT2839" s="475" t="str">
        <f t="shared" si="331"/>
        <v>4A</v>
      </c>
      <c r="AU2839" s="475">
        <f t="shared" si="331"/>
        <v>444</v>
      </c>
      <c r="AV2839" s="475" t="str">
        <f t="shared" si="331"/>
        <v>GEN</v>
      </c>
      <c r="AW2839" s="475" t="str">
        <f t="shared" si="331"/>
        <v>A</v>
      </c>
      <c r="AX2839" s="475">
        <f t="shared" si="331"/>
        <v>0</v>
      </c>
      <c r="AY2839" s="185" t="str">
        <f>IF(AND(SUM(AE2839:$AP2839)&gt;0,J2839&lt;&gt;""),CONCATENATE(B2839,"_",F2839,"_",AG2839),0)</f>
        <v>SH_4.4_1116</v>
      </c>
      <c r="AZ2839" s="203">
        <f>IF(AND(SUM(AE2839:$AP2839)&gt;0,D2839="BFS"),1,0)</f>
        <v>0</v>
      </c>
      <c r="BA2839" s="203">
        <f t="shared" si="325"/>
        <v>0</v>
      </c>
    </row>
    <row r="2840" spans="1:55" s="80" customFormat="1" ht="20">
      <c r="A2840" s="185" t="str">
        <f>IF(AND(SUM(AE2840:AP2840)&gt;0,J2840&lt;&gt;""),CONCATENATE(B2840,"_",F2840,"_",$A$5,"_",SUMPRODUCT((B$9:B2840=B2840)*(F$9:F2840=F2840)*(SUM(AE2840:AP2840)&lt;&gt;0)*(J2840&lt;&gt;""))-1),0)</f>
        <v>SH_4.4_neu_2</v>
      </c>
      <c r="B2840" s="746" t="s">
        <v>867</v>
      </c>
      <c r="C2840" s="464" t="s">
        <v>1489</v>
      </c>
      <c r="D2840" s="89" t="s">
        <v>581</v>
      </c>
      <c r="E2840" s="465" t="s">
        <v>580</v>
      </c>
      <c r="F2840" s="658" t="s">
        <v>1730</v>
      </c>
      <c r="G2840" s="410" t="s">
        <v>631</v>
      </c>
      <c r="H2840" s="432" t="s">
        <v>1047</v>
      </c>
      <c r="I2840" s="437" t="s">
        <v>1342</v>
      </c>
      <c r="J2840" s="432" t="s">
        <v>1343</v>
      </c>
      <c r="K2840" s="433" t="s">
        <v>1511</v>
      </c>
      <c r="L2840" s="424" t="s">
        <v>132</v>
      </c>
      <c r="M2840" s="425" t="s">
        <v>1810</v>
      </c>
      <c r="N2840" s="425" t="s">
        <v>1244</v>
      </c>
      <c r="O2840" s="425" t="s">
        <v>1047</v>
      </c>
      <c r="P2840" s="425" t="s">
        <v>1043</v>
      </c>
      <c r="Q2840" s="425"/>
      <c r="R2840" s="434" t="s">
        <v>1043</v>
      </c>
      <c r="S2840" s="434" t="s">
        <v>1047</v>
      </c>
      <c r="T2840" s="434" t="s">
        <v>1955</v>
      </c>
      <c r="U2840" s="434" t="s">
        <v>1043</v>
      </c>
      <c r="V2840" s="434" t="s">
        <v>1047</v>
      </c>
      <c r="W2840" s="434" t="s">
        <v>1047</v>
      </c>
      <c r="X2840" s="434" t="s">
        <v>1047</v>
      </c>
      <c r="Y2840" s="434" t="s">
        <v>1047</v>
      </c>
      <c r="Z2840" s="434" t="s">
        <v>1043</v>
      </c>
      <c r="AA2840" s="782" t="s">
        <v>1210</v>
      </c>
      <c r="AB2840" s="782" t="s">
        <v>1211</v>
      </c>
      <c r="AC2840" s="458">
        <v>40057</v>
      </c>
      <c r="AD2840" s="435"/>
      <c r="AE2840" s="543">
        <v>85</v>
      </c>
      <c r="AF2840" s="543">
        <v>81</v>
      </c>
      <c r="AG2840" s="543">
        <v>110</v>
      </c>
      <c r="AH2840" s="543">
        <v>89</v>
      </c>
      <c r="AI2840" s="543">
        <v>40</v>
      </c>
      <c r="AJ2840" s="543">
        <v>91</v>
      </c>
      <c r="AK2840" s="544">
        <v>37</v>
      </c>
      <c r="AL2840" s="544">
        <v>59</v>
      </c>
      <c r="AM2840" s="544">
        <v>0</v>
      </c>
      <c r="AN2840" s="543">
        <v>32</v>
      </c>
      <c r="AO2840" s="545">
        <v>27</v>
      </c>
      <c r="AP2840" s="544">
        <v>83</v>
      </c>
      <c r="AQ2840" s="783"/>
      <c r="AR2840" s="746" t="s">
        <v>867</v>
      </c>
      <c r="AS2840" s="475" t="str">
        <f t="shared" si="331"/>
        <v>FB</v>
      </c>
      <c r="AT2840" s="475" t="str">
        <f t="shared" si="331"/>
        <v>4A</v>
      </c>
      <c r="AU2840" s="475">
        <f t="shared" si="331"/>
        <v>444</v>
      </c>
      <c r="AV2840" s="475" t="str">
        <f t="shared" si="331"/>
        <v>GEN</v>
      </c>
      <c r="AW2840" s="475" t="str">
        <f t="shared" si="331"/>
        <v>A</v>
      </c>
      <c r="AX2840" s="475">
        <f t="shared" si="331"/>
        <v>0</v>
      </c>
      <c r="AY2840" s="185" t="str">
        <f>IF(AND(SUM(AE2840:$AP2840)&gt;0,J2840&lt;&gt;""),CONCATENATE(B2840,"_",F2840,"_",AG2840),0)</f>
        <v>SH_4.4_110</v>
      </c>
      <c r="AZ2840" s="203">
        <f>IF(AND(SUM(AE2840:$AP2840)&gt;0,D2840="BFS"),1,0)</f>
        <v>0</v>
      </c>
      <c r="BA2840" s="203">
        <f t="shared" si="325"/>
        <v>0</v>
      </c>
    </row>
    <row r="2841" spans="1:55" ht="15.5">
      <c r="A2841" s="185">
        <f>IF(AND(SUM(AE2841:AP2841)&gt;0,J2841&lt;&gt;""),CONCATENATE(B2841,"_",F2841,"_",$A$5,"_",SUMPRODUCT((B$9:B2841=B2841)*(F$9:F2841=F2841)*(SUM(AE2841:AP2841)&lt;&gt;0)*(J2841&lt;&gt;""))-1),0)</f>
        <v>0</v>
      </c>
      <c r="B2841" s="164" t="s">
        <v>867</v>
      </c>
      <c r="C2841" s="68" t="s">
        <v>1206</v>
      </c>
      <c r="D2841" s="66"/>
      <c r="E2841" s="471"/>
      <c r="F2841" s="660"/>
      <c r="G2841" s="72"/>
      <c r="H2841" s="72"/>
      <c r="I2841" s="72"/>
      <c r="J2841" s="72"/>
      <c r="K2841" s="72"/>
      <c r="L2841" s="72"/>
      <c r="M2841" s="72"/>
      <c r="N2841" s="72"/>
      <c r="O2841" s="72"/>
      <c r="P2841" s="72"/>
      <c r="Q2841" s="72"/>
      <c r="R2841" s="72"/>
      <c r="S2841" s="72"/>
      <c r="T2841" s="72"/>
      <c r="U2841" s="72"/>
      <c r="V2841" s="72"/>
      <c r="W2841" s="72"/>
      <c r="X2841" s="72"/>
      <c r="Y2841" s="72"/>
      <c r="Z2841" s="72"/>
      <c r="AA2841" s="72"/>
      <c r="AB2841" s="72"/>
      <c r="AC2841" s="460"/>
      <c r="AD2841" s="90"/>
      <c r="AE2841" s="550"/>
      <c r="AF2841" s="550"/>
      <c r="AG2841" s="550"/>
      <c r="AH2841" s="550"/>
      <c r="AI2841" s="550"/>
      <c r="AJ2841" s="550"/>
      <c r="AK2841" s="550"/>
      <c r="AL2841" s="550"/>
      <c r="AM2841" s="550"/>
      <c r="AN2841" s="550"/>
      <c r="AO2841" s="550"/>
      <c r="AP2841" s="550"/>
      <c r="AQ2841" s="75"/>
      <c r="AR2841" s="164" t="s">
        <v>867</v>
      </c>
      <c r="AS2841" s="475">
        <f t="shared" si="331"/>
        <v>0</v>
      </c>
      <c r="AT2841" s="475">
        <f t="shared" si="331"/>
        <v>0</v>
      </c>
      <c r="AU2841" s="475">
        <f t="shared" si="331"/>
        <v>0</v>
      </c>
      <c r="AV2841" s="475">
        <f t="shared" si="331"/>
        <v>0</v>
      </c>
      <c r="AW2841" s="475">
        <f t="shared" si="331"/>
        <v>0</v>
      </c>
      <c r="AX2841" s="475">
        <f t="shared" si="331"/>
        <v>0</v>
      </c>
      <c r="AY2841" s="185">
        <f>IF(AND(SUM(AE2841:$AP2841)&gt;0,J2841&lt;&gt;""),CONCATENATE(B2841,"_",F2841,"_",AG2841),0)</f>
        <v>0</v>
      </c>
      <c r="AZ2841" s="203">
        <f>IF(AND(SUM(AE2841:$AP2841)&gt;0,D2841="BFS"),1,0)</f>
        <v>0</v>
      </c>
      <c r="BA2841" s="203">
        <f t="shared" si="325"/>
        <v>0</v>
      </c>
      <c r="BC2841" s="80"/>
    </row>
    <row r="2842" spans="1:55" s="80" customFormat="1" ht="25">
      <c r="A2842" s="185">
        <f>IF(AND(SUM(AE2842:AP2842)&gt;0,J2842&lt;&gt;""),CONCATENATE(B2842,"_",F2842,"_",$A$5,"_",SUMPRODUCT((B$9:B2842=B2842)*(F$9:F2842=F2842)*(SUM(AE2842:AP2842)&lt;&gt;0)*(J2842&lt;&gt;""))-1),0)</f>
        <v>0</v>
      </c>
      <c r="B2842" s="745" t="s">
        <v>867</v>
      </c>
      <c r="C2842" s="58" t="s">
        <v>1177</v>
      </c>
      <c r="D2842" s="85" t="s">
        <v>591</v>
      </c>
      <c r="E2842" s="463" t="s">
        <v>590</v>
      </c>
      <c r="F2842" s="657" t="s">
        <v>1731</v>
      </c>
      <c r="G2842" s="420"/>
      <c r="H2842" s="419"/>
      <c r="I2842" s="419"/>
      <c r="J2842" s="419"/>
      <c r="K2842" s="419"/>
      <c r="L2842" s="419"/>
      <c r="M2842" s="419"/>
      <c r="N2842" s="419"/>
      <c r="O2842" s="419" t="s">
        <v>1949</v>
      </c>
      <c r="P2842" s="419" t="s">
        <v>1949</v>
      </c>
      <c r="Q2842" s="419" t="s">
        <v>1949</v>
      </c>
      <c r="R2842" s="419" t="s">
        <v>1949</v>
      </c>
      <c r="S2842" s="419" t="s">
        <v>1949</v>
      </c>
      <c r="T2842" s="419"/>
      <c r="U2842" s="419" t="s">
        <v>1949</v>
      </c>
      <c r="V2842" s="419" t="s">
        <v>1949</v>
      </c>
      <c r="W2842" s="419" t="s">
        <v>1949</v>
      </c>
      <c r="X2842" s="419" t="s">
        <v>1949</v>
      </c>
      <c r="Y2842" s="419" t="s">
        <v>1949</v>
      </c>
      <c r="Z2842" s="419" t="s">
        <v>1949</v>
      </c>
      <c r="AA2842" s="420"/>
      <c r="AB2842" s="420"/>
      <c r="AC2842" s="457"/>
      <c r="AD2842" s="421"/>
      <c r="AE2842" s="536"/>
      <c r="AF2842" s="536"/>
      <c r="AG2842" s="536"/>
      <c r="AH2842" s="536"/>
      <c r="AI2842" s="537"/>
      <c r="AJ2842" s="537"/>
      <c r="AK2842" s="537"/>
      <c r="AL2842" s="537"/>
      <c r="AM2842" s="537"/>
      <c r="AN2842" s="537"/>
      <c r="AO2842" s="537"/>
      <c r="AP2842" s="537"/>
      <c r="AQ2842" s="422"/>
      <c r="AR2842" s="745" t="s">
        <v>867</v>
      </c>
      <c r="AS2842" s="475">
        <f t="shared" si="331"/>
        <v>0</v>
      </c>
      <c r="AT2842" s="475">
        <f t="shared" si="331"/>
        <v>0</v>
      </c>
      <c r="AU2842" s="475">
        <f t="shared" si="331"/>
        <v>0</v>
      </c>
      <c r="AV2842" s="475">
        <f t="shared" si="331"/>
        <v>0</v>
      </c>
      <c r="AW2842" s="475">
        <f t="shared" si="331"/>
        <v>0</v>
      </c>
      <c r="AX2842" s="475">
        <f t="shared" si="331"/>
        <v>0</v>
      </c>
      <c r="AY2842" s="185">
        <f>IF(AND(SUM(AE2842:$AP2842)&gt;0,J2842&lt;&gt;""),CONCATENATE(B2842,"_",F2842,"_",AG2842),0)</f>
        <v>0</v>
      </c>
      <c r="AZ2842" s="203">
        <f>IF(AND(SUM(AE2842:$AP2842)&gt;0,D2842="BFS"),1,0)</f>
        <v>0</v>
      </c>
      <c r="BA2842" s="203">
        <f t="shared" si="325"/>
        <v>0</v>
      </c>
    </row>
    <row r="2843" spans="1:55" s="80" customFormat="1" ht="20">
      <c r="A2843" s="185" t="str">
        <f>IF(AND(SUM(AE2843:AP2843)&gt;0,J2843&lt;&gt;""),CONCATENATE(B2843,"_",F2843,"_",$A$5,"_",SUMPRODUCT((B$9:B2843=B2843)*(F$9:F2843=F2843)*(SUM(AE2843:AP2843)&lt;&gt;0)*(J2843&lt;&gt;""))-1),0)</f>
        <v>SH_4.5_neu_1</v>
      </c>
      <c r="B2843" s="746" t="s">
        <v>867</v>
      </c>
      <c r="C2843" s="464" t="s">
        <v>1942</v>
      </c>
      <c r="D2843" s="89" t="s">
        <v>591</v>
      </c>
      <c r="E2843" s="465" t="s">
        <v>590</v>
      </c>
      <c r="F2843" s="658" t="s">
        <v>1731</v>
      </c>
      <c r="G2843" s="410" t="s">
        <v>628</v>
      </c>
      <c r="H2843" s="432" t="s">
        <v>1047</v>
      </c>
      <c r="I2843" s="437" t="s">
        <v>1342</v>
      </c>
      <c r="J2843" s="432" t="s">
        <v>1343</v>
      </c>
      <c r="K2843" s="433" t="s">
        <v>1511</v>
      </c>
      <c r="L2843" s="424" t="s">
        <v>137</v>
      </c>
      <c r="M2843" s="425" t="s">
        <v>460</v>
      </c>
      <c r="N2843" s="425" t="s">
        <v>955</v>
      </c>
      <c r="O2843" s="425" t="s">
        <v>1047</v>
      </c>
      <c r="P2843" s="425" t="s">
        <v>1043</v>
      </c>
      <c r="Q2843" s="425" t="s">
        <v>1949</v>
      </c>
      <c r="R2843" s="434" t="s">
        <v>1043</v>
      </c>
      <c r="S2843" s="434" t="s">
        <v>1043</v>
      </c>
      <c r="T2843" s="434" t="s">
        <v>1111</v>
      </c>
      <c r="U2843" s="434" t="s">
        <v>1043</v>
      </c>
      <c r="V2843" s="434" t="s">
        <v>1047</v>
      </c>
      <c r="W2843" s="434" t="s">
        <v>1047</v>
      </c>
      <c r="X2843" s="434" t="s">
        <v>1047</v>
      </c>
      <c r="Y2843" s="434" t="s">
        <v>1047</v>
      </c>
      <c r="Z2843" s="434" t="s">
        <v>1043</v>
      </c>
      <c r="AA2843" s="782" t="s">
        <v>1210</v>
      </c>
      <c r="AB2843" s="782" t="s">
        <v>1211</v>
      </c>
      <c r="AC2843" s="458">
        <v>40057</v>
      </c>
      <c r="AD2843" s="435"/>
      <c r="AE2843" s="543">
        <v>467</v>
      </c>
      <c r="AF2843" s="543">
        <v>433</v>
      </c>
      <c r="AG2843" s="543">
        <v>446</v>
      </c>
      <c r="AH2843" s="543">
        <v>613</v>
      </c>
      <c r="AI2843" s="543">
        <v>668</v>
      </c>
      <c r="AJ2843" s="543">
        <v>758</v>
      </c>
      <c r="AK2843" s="544">
        <v>847</v>
      </c>
      <c r="AL2843" s="544">
        <v>912</v>
      </c>
      <c r="AM2843" s="544">
        <v>856</v>
      </c>
      <c r="AN2843" s="543">
        <v>963</v>
      </c>
      <c r="AO2843" s="545">
        <v>911</v>
      </c>
      <c r="AP2843" s="544">
        <v>855</v>
      </c>
      <c r="AQ2843" s="783"/>
      <c r="AR2843" s="746" t="s">
        <v>867</v>
      </c>
      <c r="AS2843" s="475" t="str">
        <f t="shared" si="331"/>
        <v>FB</v>
      </c>
      <c r="AT2843" s="475" t="str">
        <f t="shared" si="331"/>
        <v>4A</v>
      </c>
      <c r="AU2843" s="475">
        <f t="shared" si="331"/>
        <v>444</v>
      </c>
      <c r="AV2843" s="475" t="str">
        <f t="shared" si="331"/>
        <v>GEN</v>
      </c>
      <c r="AW2843" s="475" t="str">
        <f t="shared" si="331"/>
        <v>A</v>
      </c>
      <c r="AX2843" s="475">
        <f t="shared" si="331"/>
        <v>0</v>
      </c>
      <c r="AY2843" s="185" t="str">
        <f>IF(AND(SUM(AE2843:$AP2843)&gt;0,J2843&lt;&gt;""),CONCATENATE(B2843,"_",F2843,"_",AG2843),0)</f>
        <v>SH_4.5_446</v>
      </c>
      <c r="AZ2843" s="203">
        <f>IF(AND(SUM(AE2843:$AP2843)&gt;0,D2843="BFS"),1,0)</f>
        <v>0</v>
      </c>
      <c r="BA2843" s="203">
        <f t="shared" si="325"/>
        <v>0</v>
      </c>
    </row>
    <row r="2844" spans="1:55" ht="30">
      <c r="A2844" s="185">
        <f>IF(AND(SUM(AE2844:AP2844)&gt;0,J2844&lt;&gt;""),CONCATENATE(B2844,"_",F2844,"_",$A$5,"_",SUMPRODUCT((B$9:B2844=B2844)*(F$9:F2844=F2844)*(SUM(AE2844:AP2844)&lt;&gt;0)*(J2844&lt;&gt;""))-1),0)</f>
        <v>0</v>
      </c>
      <c r="B2844" s="162" t="s">
        <v>860</v>
      </c>
      <c r="C2844" s="73" t="s">
        <v>1077</v>
      </c>
      <c r="D2844" s="66"/>
      <c r="E2844" s="461"/>
      <c r="F2844" s="660"/>
      <c r="G2844" s="74"/>
      <c r="H2844" s="74"/>
      <c r="I2844" s="74"/>
      <c r="J2844" s="74"/>
      <c r="K2844" s="74"/>
      <c r="L2844" s="74"/>
      <c r="M2844" s="74"/>
      <c r="N2844" s="74"/>
      <c r="O2844" s="74"/>
      <c r="P2844" s="74"/>
      <c r="Q2844" s="74"/>
      <c r="R2844" s="74"/>
      <c r="S2844" s="74"/>
      <c r="T2844" s="74"/>
      <c r="U2844" s="74"/>
      <c r="V2844" s="74"/>
      <c r="W2844" s="74"/>
      <c r="X2844" s="74"/>
      <c r="Y2844" s="74"/>
      <c r="Z2844" s="74"/>
      <c r="AA2844" s="74"/>
      <c r="AB2844" s="74"/>
      <c r="AC2844" s="454"/>
      <c r="AD2844" s="74"/>
      <c r="AE2844" s="553"/>
      <c r="AF2844" s="553"/>
      <c r="AG2844" s="553"/>
      <c r="AH2844" s="553"/>
      <c r="AI2844" s="553"/>
      <c r="AJ2844" s="553"/>
      <c r="AK2844" s="553"/>
      <c r="AL2844" s="553"/>
      <c r="AM2844" s="553"/>
      <c r="AN2844" s="553"/>
      <c r="AO2844" s="553"/>
      <c r="AP2844" s="553"/>
      <c r="AQ2844" s="324"/>
      <c r="AR2844" s="162" t="s">
        <v>860</v>
      </c>
      <c r="AS2844" s="475">
        <f t="shared" si="331"/>
        <v>0</v>
      </c>
      <c r="AT2844" s="475">
        <f t="shared" si="331"/>
        <v>0</v>
      </c>
      <c r="AU2844" s="475">
        <f t="shared" si="331"/>
        <v>0</v>
      </c>
      <c r="AV2844" s="475">
        <f t="shared" si="331"/>
        <v>0</v>
      </c>
      <c r="AW2844" s="475">
        <f t="shared" si="331"/>
        <v>0</v>
      </c>
      <c r="AX2844" s="475">
        <f t="shared" si="331"/>
        <v>0</v>
      </c>
      <c r="AY2844" s="185">
        <f>IF(AND(SUM(AE2844:$AP2844)&gt;0,J2844&lt;&gt;""),CONCATENATE(B2844,"_",F2844,"_",AG2844),0)</f>
        <v>0</v>
      </c>
      <c r="AZ2844" s="203">
        <f>IF(AND(SUM(AE2844:$AP2844)&gt;0,D2844="BFS"),1,0)</f>
        <v>0</v>
      </c>
      <c r="BA2844" s="203">
        <f t="shared" si="325"/>
        <v>0</v>
      </c>
      <c r="BC2844" s="80"/>
    </row>
    <row r="2845" spans="1:55" ht="15.5">
      <c r="A2845" s="185">
        <f>IF(AND(SUM(AE2845:AP2845)&gt;0,J2845&lt;&gt;""),CONCATENATE(B2845,"_",F2845,"_",$A$5,"_",SUMPRODUCT((B$9:B2845=B2845)*(F$9:F2845=F2845)*(SUM(AE2845:AP2845)&lt;&gt;0)*(J2845&lt;&gt;""))-1),0)</f>
        <v>0</v>
      </c>
      <c r="B2845" s="163" t="s">
        <v>860</v>
      </c>
      <c r="C2845" s="65" t="s">
        <v>1040</v>
      </c>
      <c r="D2845" s="66"/>
      <c r="E2845" s="461"/>
      <c r="F2845" s="660"/>
      <c r="G2845" s="67"/>
      <c r="H2845" s="67"/>
      <c r="I2845" s="67"/>
      <c r="J2845" s="67"/>
      <c r="K2845" s="67"/>
      <c r="L2845" s="67"/>
      <c r="M2845" s="67"/>
      <c r="N2845" s="67"/>
      <c r="O2845" s="67"/>
      <c r="P2845" s="67"/>
      <c r="Q2845" s="67"/>
      <c r="R2845" s="67"/>
      <c r="S2845" s="67"/>
      <c r="T2845" s="67"/>
      <c r="U2845" s="67"/>
      <c r="V2845" s="67"/>
      <c r="W2845" s="67"/>
      <c r="X2845" s="67"/>
      <c r="Y2845" s="67"/>
      <c r="Z2845" s="67"/>
      <c r="AA2845" s="67"/>
      <c r="AB2845" s="67"/>
      <c r="AC2845" s="455"/>
      <c r="AD2845" s="67"/>
      <c r="AE2845" s="540"/>
      <c r="AF2845" s="540"/>
      <c r="AG2845" s="540"/>
      <c r="AH2845" s="540"/>
      <c r="AI2845" s="540"/>
      <c r="AJ2845" s="540"/>
      <c r="AK2845" s="540"/>
      <c r="AL2845" s="540"/>
      <c r="AM2845" s="540"/>
      <c r="AN2845" s="540"/>
      <c r="AO2845" s="540"/>
      <c r="AP2845" s="540"/>
      <c r="AQ2845" s="325"/>
      <c r="AR2845" s="163" t="s">
        <v>860</v>
      </c>
      <c r="AS2845" s="475">
        <f t="shared" si="331"/>
        <v>0</v>
      </c>
      <c r="AT2845" s="475">
        <f t="shared" si="331"/>
        <v>0</v>
      </c>
      <c r="AU2845" s="475">
        <f t="shared" si="331"/>
        <v>0</v>
      </c>
      <c r="AV2845" s="475">
        <f t="shared" si="331"/>
        <v>0</v>
      </c>
      <c r="AW2845" s="475">
        <f t="shared" si="331"/>
        <v>0</v>
      </c>
      <c r="AX2845" s="475">
        <f t="shared" si="331"/>
        <v>0</v>
      </c>
      <c r="AY2845" s="185">
        <f>IF(AND(SUM(AE2845:$AP2845)&gt;0,J2845&lt;&gt;""),CONCATENATE(B2845,"_",F2845,"_",AG2845),0)</f>
        <v>0</v>
      </c>
      <c r="AZ2845" s="203">
        <f>IF(AND(SUM(AE2845:$AP2845)&gt;0,D2845="BFS"),1,0)</f>
        <v>0</v>
      </c>
      <c r="BA2845" s="203">
        <f t="shared" si="325"/>
        <v>0</v>
      </c>
      <c r="BC2845" s="80"/>
    </row>
    <row r="2846" spans="1:55" s="80" customFormat="1" ht="15.5">
      <c r="A2846" s="185">
        <f>IF(AND(SUM(AE2846:AP2846)&gt;0,J2846&lt;&gt;""),CONCATENATE(B2846,"_",F2846,"_",$A$5,"_",SUMPRODUCT((B$9:B2846=B2846)*(F$9:F2846=F2846)*(SUM(AE2846:AP2846)&lt;&gt;0)*(J2846&lt;&gt;""))-1),0)</f>
        <v>0</v>
      </c>
      <c r="B2846" s="164" t="s">
        <v>860</v>
      </c>
      <c r="C2846" s="68" t="s">
        <v>1041</v>
      </c>
      <c r="D2846" s="66"/>
      <c r="E2846" s="461"/>
      <c r="F2846" s="660"/>
      <c r="G2846" s="67"/>
      <c r="H2846" s="67"/>
      <c r="I2846" s="67"/>
      <c r="J2846" s="67"/>
      <c r="K2846" s="67"/>
      <c r="L2846" s="67"/>
      <c r="M2846" s="67"/>
      <c r="N2846" s="67"/>
      <c r="O2846" s="67"/>
      <c r="P2846" s="67"/>
      <c r="Q2846" s="67"/>
      <c r="R2846" s="67"/>
      <c r="S2846" s="67"/>
      <c r="T2846" s="67"/>
      <c r="U2846" s="67"/>
      <c r="V2846" s="67"/>
      <c r="W2846" s="67"/>
      <c r="X2846" s="67"/>
      <c r="Y2846" s="67"/>
      <c r="Z2846" s="67"/>
      <c r="AA2846" s="67"/>
      <c r="AB2846" s="67"/>
      <c r="AC2846" s="455"/>
      <c r="AD2846" s="67"/>
      <c r="AE2846" s="540"/>
      <c r="AF2846" s="540"/>
      <c r="AG2846" s="540"/>
      <c r="AH2846" s="540"/>
      <c r="AI2846" s="540"/>
      <c r="AJ2846" s="540"/>
      <c r="AK2846" s="540"/>
      <c r="AL2846" s="540"/>
      <c r="AM2846" s="540"/>
      <c r="AN2846" s="540"/>
      <c r="AO2846" s="540"/>
      <c r="AP2846" s="540"/>
      <c r="AQ2846" s="325"/>
      <c r="AR2846" s="164" t="s">
        <v>860</v>
      </c>
      <c r="AS2846" s="475">
        <f t="shared" si="331"/>
        <v>0</v>
      </c>
      <c r="AT2846" s="475">
        <f t="shared" si="331"/>
        <v>0</v>
      </c>
      <c r="AU2846" s="475">
        <f t="shared" si="331"/>
        <v>0</v>
      </c>
      <c r="AV2846" s="475">
        <f t="shared" si="331"/>
        <v>0</v>
      </c>
      <c r="AW2846" s="475">
        <f t="shared" si="331"/>
        <v>0</v>
      </c>
      <c r="AX2846" s="475">
        <f t="shared" si="331"/>
        <v>0</v>
      </c>
      <c r="AY2846" s="185">
        <f>IF(AND(SUM(AE2846:$AP2846)&gt;0,J2846&lt;&gt;""),CONCATENATE(B2846,"_",F2846,"_",AG2846),0)</f>
        <v>0</v>
      </c>
      <c r="AZ2846" s="203">
        <f>IF(AND(SUM(AE2846:$AP2846)&gt;0,D2846="BFS"),1,0)</f>
        <v>0</v>
      </c>
      <c r="BA2846" s="203">
        <f t="shared" ref="BA2846:BA2909" si="332">IF(AZ2846=1,VLOOKUP(AY2846,GESIS,2,FALSE),0)</f>
        <v>0</v>
      </c>
    </row>
    <row r="2847" spans="1:55" s="80" customFormat="1" ht="15.5">
      <c r="A2847" s="185">
        <f>IF(AND(SUM(AE2847:AP2847)&gt;0,J2847&lt;&gt;""),CONCATENATE(B2847,"_",F2847,"_",$A$5,"_",SUMPRODUCT((B$9:B2847=B2847)*(F$9:F2847=F2847)*(SUM(AE2847:AP2847)&lt;&gt;0)*(J2847&lt;&gt;""))-1),0)</f>
        <v>0</v>
      </c>
      <c r="B2847" s="165" t="s">
        <v>860</v>
      </c>
      <c r="C2847" s="69" t="s">
        <v>1044</v>
      </c>
      <c r="D2847" s="84"/>
      <c r="E2847" s="462"/>
      <c r="F2847" s="659"/>
      <c r="G2847" s="411"/>
      <c r="H2847" s="412"/>
      <c r="I2847" s="412"/>
      <c r="J2847" s="412"/>
      <c r="K2847" s="412"/>
      <c r="L2847" s="413"/>
      <c r="M2847" s="413"/>
      <c r="N2847" s="413"/>
      <c r="O2847" s="413"/>
      <c r="P2847" s="413"/>
      <c r="Q2847" s="413"/>
      <c r="R2847" s="413"/>
      <c r="S2847" s="413"/>
      <c r="T2847" s="413"/>
      <c r="U2847" s="413"/>
      <c r="V2847" s="413"/>
      <c r="W2847" s="413"/>
      <c r="X2847" s="413"/>
      <c r="Y2847" s="413"/>
      <c r="Z2847" s="413"/>
      <c r="AA2847" s="411"/>
      <c r="AB2847" s="411"/>
      <c r="AC2847" s="456"/>
      <c r="AD2847" s="414"/>
      <c r="AE2847" s="541"/>
      <c r="AF2847" s="541"/>
      <c r="AG2847" s="541"/>
      <c r="AH2847" s="541"/>
      <c r="AI2847" s="542"/>
      <c r="AJ2847" s="542"/>
      <c r="AK2847" s="542"/>
      <c r="AL2847" s="542"/>
      <c r="AM2847" s="542"/>
      <c r="AN2847" s="542"/>
      <c r="AO2847" s="542"/>
      <c r="AP2847" s="542"/>
      <c r="AQ2847" s="416"/>
      <c r="AR2847" s="165" t="s">
        <v>860</v>
      </c>
      <c r="AS2847" s="475">
        <f t="shared" ref="AS2847:AX2856" si="333">IF(SUM($AE2847:$AP2847)&gt;0,VLOOKUP($F2847,Schulart,AS$2,FALSE),0)</f>
        <v>0</v>
      </c>
      <c r="AT2847" s="475">
        <f t="shared" si="333"/>
        <v>0</v>
      </c>
      <c r="AU2847" s="475">
        <f t="shared" si="333"/>
        <v>0</v>
      </c>
      <c r="AV2847" s="475">
        <f t="shared" si="333"/>
        <v>0</v>
      </c>
      <c r="AW2847" s="475">
        <f t="shared" si="333"/>
        <v>0</v>
      </c>
      <c r="AX2847" s="475">
        <f t="shared" si="333"/>
        <v>0</v>
      </c>
      <c r="AY2847" s="185">
        <f>IF(AND(SUM(AE2847:$AP2847)&gt;0,J2847&lt;&gt;""),CONCATENATE(B2847,"_",F2847,"_",AG2847),0)</f>
        <v>0</v>
      </c>
      <c r="AZ2847" s="203">
        <f>IF(AND(SUM(AE2847:$AP2847)&gt;0,D2847="BFS"),1,0)</f>
        <v>0</v>
      </c>
      <c r="BA2847" s="203">
        <f t="shared" si="332"/>
        <v>0</v>
      </c>
    </row>
    <row r="2848" spans="1:55" s="80" customFormat="1" ht="25">
      <c r="A2848" s="185">
        <f>IF(AND(SUM(AE2848:AP2848)&gt;0,J2848&lt;&gt;""),CONCATENATE(B2848,"_",F2848,"_",$A$5,"_",SUMPRODUCT((B$9:B2848=B2848)*(F$9:F2848=F2848)*(SUM(AE2848:AP2848)&lt;&gt;0)*(J2848&lt;&gt;""))-1),0)</f>
        <v>0</v>
      </c>
      <c r="B2848" s="745" t="s">
        <v>860</v>
      </c>
      <c r="C2848" s="58" t="s">
        <v>1049</v>
      </c>
      <c r="D2848" s="85" t="s">
        <v>1046</v>
      </c>
      <c r="E2848" s="463" t="s">
        <v>1050</v>
      </c>
      <c r="F2848" s="657" t="s">
        <v>1050</v>
      </c>
      <c r="G2848" s="417" t="s">
        <v>1948</v>
      </c>
      <c r="H2848" s="418"/>
      <c r="I2848" s="418"/>
      <c r="J2848" s="418"/>
      <c r="K2848" s="418"/>
      <c r="L2848" s="419"/>
      <c r="M2848" s="419"/>
      <c r="N2848" s="419"/>
      <c r="O2848" s="419" t="s">
        <v>1949</v>
      </c>
      <c r="P2848" s="419" t="s">
        <v>1949</v>
      </c>
      <c r="Q2848" s="419" t="s">
        <v>1949</v>
      </c>
      <c r="R2848" s="419" t="s">
        <v>1949</v>
      </c>
      <c r="S2848" s="419"/>
      <c r="T2848" s="419"/>
      <c r="U2848" s="419" t="s">
        <v>1949</v>
      </c>
      <c r="V2848" s="419" t="s">
        <v>1949</v>
      </c>
      <c r="W2848" s="419" t="s">
        <v>1949</v>
      </c>
      <c r="X2848" s="419" t="s">
        <v>1949</v>
      </c>
      <c r="Y2848" s="419" t="s">
        <v>1949</v>
      </c>
      <c r="Z2848" s="419" t="s">
        <v>1949</v>
      </c>
      <c r="AA2848" s="420"/>
      <c r="AB2848" s="420"/>
      <c r="AC2848" s="457"/>
      <c r="AD2848" s="421"/>
      <c r="AE2848" s="536"/>
      <c r="AF2848" s="536"/>
      <c r="AG2848" s="536"/>
      <c r="AH2848" s="536"/>
      <c r="AI2848" s="537"/>
      <c r="AJ2848" s="537"/>
      <c r="AK2848" s="537"/>
      <c r="AL2848" s="537"/>
      <c r="AM2848" s="537"/>
      <c r="AN2848" s="537"/>
      <c r="AO2848" s="537"/>
      <c r="AP2848" s="537"/>
      <c r="AQ2848" s="422"/>
      <c r="AR2848" s="745" t="s">
        <v>860</v>
      </c>
      <c r="AS2848" s="475">
        <f t="shared" si="333"/>
        <v>0</v>
      </c>
      <c r="AT2848" s="475">
        <f t="shared" si="333"/>
        <v>0</v>
      </c>
      <c r="AU2848" s="475">
        <f t="shared" si="333"/>
        <v>0</v>
      </c>
      <c r="AV2848" s="475">
        <f t="shared" si="333"/>
        <v>0</v>
      </c>
      <c r="AW2848" s="475">
        <f t="shared" si="333"/>
        <v>0</v>
      </c>
      <c r="AX2848" s="475">
        <f t="shared" si="333"/>
        <v>0</v>
      </c>
      <c r="AY2848" s="185">
        <f>IF(AND(SUM(AE2848:$AP2848)&gt;0,J2848&lt;&gt;""),CONCATENATE(B2848,"_",F2848,"_",AG2848),0)</f>
        <v>0</v>
      </c>
      <c r="AZ2848" s="203">
        <f>IF(AND(SUM(AE2848:$AP2848)&gt;0,D2848="BFS"),1,0)</f>
        <v>0</v>
      </c>
      <c r="BA2848" s="203">
        <f t="shared" si="332"/>
        <v>0</v>
      </c>
    </row>
    <row r="2849" spans="1:55" ht="20">
      <c r="A2849" s="185" t="str">
        <f>IF(AND(SUM(AE2849:AP2849)&gt;0,J2849&lt;&gt;""),CONCATENATE(B2849,"_",F2849,"_",$A$5,"_",SUMPRODUCT((B$9:B2849=B2849)*(F$9:F2849=F2849)*(SUM(AE2849:AP2849)&lt;&gt;0)*(J2849&lt;&gt;""))-1),0)</f>
        <v>HH_1.1.1.1_neu_1</v>
      </c>
      <c r="B2849" s="746" t="s">
        <v>860</v>
      </c>
      <c r="C2849" s="464" t="s">
        <v>133</v>
      </c>
      <c r="D2849" s="89" t="s">
        <v>1046</v>
      </c>
      <c r="E2849" s="465" t="s">
        <v>1050</v>
      </c>
      <c r="F2849" s="658" t="s">
        <v>1050</v>
      </c>
      <c r="G2849" s="423" t="s">
        <v>1738</v>
      </c>
      <c r="H2849" s="424" t="s">
        <v>1047</v>
      </c>
      <c r="I2849" s="424" t="s">
        <v>1052</v>
      </c>
      <c r="J2849" s="424" t="s">
        <v>1053</v>
      </c>
      <c r="K2849" s="424" t="s">
        <v>747</v>
      </c>
      <c r="L2849" s="424" t="s">
        <v>1961</v>
      </c>
      <c r="M2849" s="425">
        <v>16</v>
      </c>
      <c r="N2849" s="425" t="s">
        <v>1247</v>
      </c>
      <c r="O2849" s="425" t="s">
        <v>1047</v>
      </c>
      <c r="P2849" s="425" t="s">
        <v>1047</v>
      </c>
      <c r="Q2849" s="425">
        <v>60</v>
      </c>
      <c r="R2849" s="425" t="s">
        <v>1043</v>
      </c>
      <c r="S2849" s="425" t="s">
        <v>1043</v>
      </c>
      <c r="T2849" s="425" t="s">
        <v>1111</v>
      </c>
      <c r="U2849" s="425" t="s">
        <v>1043</v>
      </c>
      <c r="V2849" s="425" t="s">
        <v>1047</v>
      </c>
      <c r="W2849" s="425" t="s">
        <v>1047</v>
      </c>
      <c r="X2849" s="425" t="s">
        <v>1047</v>
      </c>
      <c r="Y2849" s="425" t="s">
        <v>1047</v>
      </c>
      <c r="Z2849" s="425" t="s">
        <v>1047</v>
      </c>
      <c r="AA2849" s="426" t="s">
        <v>1079</v>
      </c>
      <c r="AB2849" s="426"/>
      <c r="AC2849" s="458">
        <v>39722</v>
      </c>
      <c r="AD2849" s="427"/>
      <c r="AE2849" s="533">
        <v>814</v>
      </c>
      <c r="AF2849" s="533">
        <v>802</v>
      </c>
      <c r="AG2849" s="533">
        <v>877</v>
      </c>
      <c r="AH2849" s="533">
        <v>960</v>
      </c>
      <c r="AI2849" s="533">
        <v>1073</v>
      </c>
      <c r="AJ2849" s="533">
        <v>1039</v>
      </c>
      <c r="AK2849" s="534">
        <v>965</v>
      </c>
      <c r="AL2849" s="534">
        <v>881</v>
      </c>
      <c r="AM2849" s="534">
        <v>933</v>
      </c>
      <c r="AN2849" s="533">
        <v>945</v>
      </c>
      <c r="AO2849" s="535">
        <v>888</v>
      </c>
      <c r="AP2849" s="534">
        <v>1215</v>
      </c>
      <c r="AQ2849" s="182"/>
      <c r="AR2849" s="746" t="s">
        <v>860</v>
      </c>
      <c r="AS2849" s="475" t="str">
        <f t="shared" si="333"/>
        <v>DS</v>
      </c>
      <c r="AT2849" s="475" t="str">
        <f t="shared" si="333"/>
        <v>3B</v>
      </c>
      <c r="AU2849" s="475">
        <f t="shared" si="333"/>
        <v>354</v>
      </c>
      <c r="AV2849" s="475" t="str">
        <f t="shared" si="333"/>
        <v>VOC</v>
      </c>
      <c r="AW2849" s="475" t="str">
        <f t="shared" si="333"/>
        <v>B</v>
      </c>
      <c r="AX2849" s="475">
        <f t="shared" si="333"/>
        <v>0</v>
      </c>
      <c r="AY2849" s="185" t="str">
        <f>IF(AND(SUM(AE2849:$AP2849)&gt;0,J2849&lt;&gt;""),CONCATENATE(B2849,"_",F2849,"_",AG2849),0)</f>
        <v>HH_1.1.1.1_877</v>
      </c>
      <c r="AZ2849" s="203">
        <f>IF(AND(SUM(AE2849:$AP2849)&gt;0,D2849="BFS"),1,0)</f>
        <v>0</v>
      </c>
      <c r="BA2849" s="203">
        <f t="shared" si="332"/>
        <v>0</v>
      </c>
      <c r="BC2849" s="80"/>
    </row>
    <row r="2850" spans="1:55" ht="20">
      <c r="A2850" s="185" t="str">
        <f>IF(AND(SUM(AE2850:AP2850)&gt;0,J2850&lt;&gt;""),CONCATENATE(B2850,"_",F2850,"_",$A$5,"_",SUMPRODUCT((B$9:B2850=B2850)*(F$9:F2850=F2850)*(SUM(AE2850:AP2850)&lt;&gt;0)*(J2850&lt;&gt;""))-1),0)</f>
        <v>HH_1.1.1.1_neu_2</v>
      </c>
      <c r="B2850" s="746" t="s">
        <v>860</v>
      </c>
      <c r="C2850" s="464" t="s">
        <v>133</v>
      </c>
      <c r="D2850" s="89" t="s">
        <v>1046</v>
      </c>
      <c r="E2850" s="465" t="s">
        <v>1050</v>
      </c>
      <c r="F2850" s="658" t="s">
        <v>1050</v>
      </c>
      <c r="G2850" s="423" t="s">
        <v>1739</v>
      </c>
      <c r="H2850" s="424" t="s">
        <v>1047</v>
      </c>
      <c r="I2850" s="424" t="s">
        <v>1052</v>
      </c>
      <c r="J2850" s="424" t="s">
        <v>1053</v>
      </c>
      <c r="K2850" s="424" t="s">
        <v>816</v>
      </c>
      <c r="L2850" s="424" t="s">
        <v>1961</v>
      </c>
      <c r="M2850" s="425">
        <v>16</v>
      </c>
      <c r="N2850" s="425" t="s">
        <v>1247</v>
      </c>
      <c r="O2850" s="425" t="s">
        <v>1047</v>
      </c>
      <c r="P2850" s="425" t="s">
        <v>1047</v>
      </c>
      <c r="Q2850" s="425">
        <v>60</v>
      </c>
      <c r="R2850" s="425" t="s">
        <v>1043</v>
      </c>
      <c r="S2850" s="425" t="s">
        <v>1043</v>
      </c>
      <c r="T2850" s="425" t="s">
        <v>1111</v>
      </c>
      <c r="U2850" s="425" t="s">
        <v>1043</v>
      </c>
      <c r="V2850" s="425" t="s">
        <v>1047</v>
      </c>
      <c r="W2850" s="425" t="s">
        <v>1047</v>
      </c>
      <c r="X2850" s="425" t="s">
        <v>1047</v>
      </c>
      <c r="Y2850" s="425" t="s">
        <v>1047</v>
      </c>
      <c r="Z2850" s="425" t="s">
        <v>1047</v>
      </c>
      <c r="AA2850" s="426" t="s">
        <v>1079</v>
      </c>
      <c r="AB2850" s="426"/>
      <c r="AC2850" s="458">
        <v>39722</v>
      </c>
      <c r="AD2850" s="427"/>
      <c r="AE2850" s="533">
        <v>7656</v>
      </c>
      <c r="AF2850" s="533">
        <v>8160</v>
      </c>
      <c r="AG2850" s="533">
        <v>8507</v>
      </c>
      <c r="AH2850" s="533">
        <v>8298</v>
      </c>
      <c r="AI2850" s="533">
        <v>8492</v>
      </c>
      <c r="AJ2850" s="533">
        <v>8178</v>
      </c>
      <c r="AK2850" s="534">
        <v>8105</v>
      </c>
      <c r="AL2850" s="534">
        <v>7860</v>
      </c>
      <c r="AM2850" s="534">
        <v>7953</v>
      </c>
      <c r="AN2850" s="533">
        <f>1+8188</f>
        <v>8189</v>
      </c>
      <c r="AO2850" s="535">
        <f>8481-2</f>
        <v>8479</v>
      </c>
      <c r="AP2850" s="534">
        <v>8620</v>
      </c>
      <c r="AQ2850" s="182"/>
      <c r="AR2850" s="746" t="s">
        <v>860</v>
      </c>
      <c r="AS2850" s="475" t="str">
        <f t="shared" si="333"/>
        <v>DS</v>
      </c>
      <c r="AT2850" s="475" t="str">
        <f t="shared" si="333"/>
        <v>3B</v>
      </c>
      <c r="AU2850" s="475">
        <f t="shared" si="333"/>
        <v>354</v>
      </c>
      <c r="AV2850" s="475" t="str">
        <f t="shared" si="333"/>
        <v>VOC</v>
      </c>
      <c r="AW2850" s="475" t="str">
        <f t="shared" si="333"/>
        <v>B</v>
      </c>
      <c r="AX2850" s="475">
        <f t="shared" si="333"/>
        <v>0</v>
      </c>
      <c r="AY2850" s="185" t="str">
        <f>IF(AND(SUM(AE2850:$AP2850)&gt;0,J2850&lt;&gt;""),CONCATENATE(B2850,"_",F2850,"_",AG2850),0)</f>
        <v>HH_1.1.1.1_8507</v>
      </c>
      <c r="AZ2850" s="203">
        <f>IF(AND(SUM(AE2850:$AP2850)&gt;0,D2850="BFS"),1,0)</f>
        <v>0</v>
      </c>
      <c r="BA2850" s="203">
        <f t="shared" si="332"/>
        <v>0</v>
      </c>
      <c r="BC2850" s="80"/>
    </row>
    <row r="2851" spans="1:55" s="80" customFormat="1" ht="20">
      <c r="A2851" s="185" t="str">
        <f>IF(AND(SUM(AE2851:AP2851)&gt;0,J2851&lt;&gt;""),CONCATENATE(B2851,"_",F2851,"_",$A$5,"_",SUMPRODUCT((B$9:B2851=B2851)*(F$9:F2851=F2851)*(SUM(AE2851:AP2851)&lt;&gt;0)*(J2851&lt;&gt;""))-1),0)</f>
        <v>HH_1.1.1.1_neu_3</v>
      </c>
      <c r="B2851" s="746" t="s">
        <v>860</v>
      </c>
      <c r="C2851" s="464" t="s">
        <v>133</v>
      </c>
      <c r="D2851" s="89" t="s">
        <v>1046</v>
      </c>
      <c r="E2851" s="465" t="s">
        <v>1050</v>
      </c>
      <c r="F2851" s="658" t="s">
        <v>1050</v>
      </c>
      <c r="G2851" s="423" t="s">
        <v>1740</v>
      </c>
      <c r="H2851" s="424" t="s">
        <v>1047</v>
      </c>
      <c r="I2851" s="424" t="s">
        <v>1052</v>
      </c>
      <c r="J2851" s="424" t="s">
        <v>1053</v>
      </c>
      <c r="K2851" s="424" t="s">
        <v>1078</v>
      </c>
      <c r="L2851" s="424" t="s">
        <v>1961</v>
      </c>
      <c r="M2851" s="425">
        <v>17</v>
      </c>
      <c r="N2851" s="425" t="s">
        <v>1247</v>
      </c>
      <c r="O2851" s="425" t="s">
        <v>1047</v>
      </c>
      <c r="P2851" s="425" t="s">
        <v>1047</v>
      </c>
      <c r="Q2851" s="425">
        <v>60</v>
      </c>
      <c r="R2851" s="425" t="s">
        <v>1043</v>
      </c>
      <c r="S2851" s="425" t="s">
        <v>1043</v>
      </c>
      <c r="T2851" s="425" t="s">
        <v>1111</v>
      </c>
      <c r="U2851" s="425" t="s">
        <v>1043</v>
      </c>
      <c r="V2851" s="425" t="s">
        <v>1047</v>
      </c>
      <c r="W2851" s="425" t="s">
        <v>1047</v>
      </c>
      <c r="X2851" s="425" t="s">
        <v>1047</v>
      </c>
      <c r="Y2851" s="425" t="s">
        <v>1047</v>
      </c>
      <c r="Z2851" s="425" t="s">
        <v>1047</v>
      </c>
      <c r="AA2851" s="426" t="s">
        <v>1079</v>
      </c>
      <c r="AB2851" s="426"/>
      <c r="AC2851" s="458">
        <v>39722</v>
      </c>
      <c r="AD2851" s="427"/>
      <c r="AE2851" s="533">
        <v>15389</v>
      </c>
      <c r="AF2851" s="533">
        <v>16036</v>
      </c>
      <c r="AG2851" s="533">
        <v>17049</v>
      </c>
      <c r="AH2851" s="533">
        <v>16868</v>
      </c>
      <c r="AI2851" s="533">
        <v>16474</v>
      </c>
      <c r="AJ2851" s="533">
        <v>15804</v>
      </c>
      <c r="AK2851" s="534">
        <v>15235</v>
      </c>
      <c r="AL2851" s="534">
        <v>15185</v>
      </c>
      <c r="AM2851" s="534">
        <f>380+14282</f>
        <v>14662</v>
      </c>
      <c r="AN2851" s="533">
        <v>12993</v>
      </c>
      <c r="AO2851" s="535">
        <f>12322-259</f>
        <v>12063</v>
      </c>
      <c r="AP2851" s="534">
        <f>11791-366</f>
        <v>11425</v>
      </c>
      <c r="AQ2851" s="182"/>
      <c r="AR2851" s="746" t="s">
        <v>860</v>
      </c>
      <c r="AS2851" s="475" t="str">
        <f t="shared" si="333"/>
        <v>DS</v>
      </c>
      <c r="AT2851" s="475" t="str">
        <f t="shared" si="333"/>
        <v>3B</v>
      </c>
      <c r="AU2851" s="475">
        <f t="shared" si="333"/>
        <v>354</v>
      </c>
      <c r="AV2851" s="475" t="str">
        <f t="shared" si="333"/>
        <v>VOC</v>
      </c>
      <c r="AW2851" s="475" t="str">
        <f t="shared" si="333"/>
        <v>B</v>
      </c>
      <c r="AX2851" s="475">
        <f t="shared" si="333"/>
        <v>0</v>
      </c>
      <c r="AY2851" s="185" t="str">
        <f>IF(AND(SUM(AE2851:$AP2851)&gt;0,J2851&lt;&gt;""),CONCATENATE(B2851,"_",F2851,"_",AG2851),0)</f>
        <v>HH_1.1.1.1_17049</v>
      </c>
      <c r="AZ2851" s="203">
        <f>IF(AND(SUM(AE2851:$AP2851)&gt;0,D2851="BFS"),1,0)</f>
        <v>0</v>
      </c>
      <c r="BA2851" s="203">
        <f t="shared" si="332"/>
        <v>0</v>
      </c>
    </row>
    <row r="2852" spans="1:55" ht="13">
      <c r="A2852" s="185">
        <f>IF(AND(SUM(AE2852:AP2852)&gt;0,J2852&lt;&gt;""),CONCATENATE(B2852,"_",F2852,"_",$A$5,"_",SUMPRODUCT((B$9:B2852=B2852)*(F$9:F2852=F2852)*(SUM(AE2852:AP2852)&lt;&gt;0)*(J2852&lt;&gt;""))-1),0)</f>
        <v>0</v>
      </c>
      <c r="B2852" s="746" t="s">
        <v>860</v>
      </c>
      <c r="C2852" s="464" t="s">
        <v>133</v>
      </c>
      <c r="D2852" s="89" t="s">
        <v>1046</v>
      </c>
      <c r="E2852" s="465" t="s">
        <v>1050</v>
      </c>
      <c r="F2852" s="658" t="s">
        <v>1050</v>
      </c>
      <c r="G2852" s="429"/>
      <c r="H2852" s="424" t="s">
        <v>1043</v>
      </c>
      <c r="I2852" s="424" t="s">
        <v>1052</v>
      </c>
      <c r="J2852" s="424" t="s">
        <v>1053</v>
      </c>
      <c r="K2852" s="424"/>
      <c r="L2852" s="424"/>
      <c r="M2852" s="425"/>
      <c r="N2852" s="425"/>
      <c r="O2852" s="425"/>
      <c r="P2852" s="425"/>
      <c r="Q2852" s="425"/>
      <c r="R2852" s="425"/>
      <c r="S2852" s="425"/>
      <c r="T2852" s="425"/>
      <c r="U2852" s="425"/>
      <c r="V2852" s="425"/>
      <c r="W2852" s="425"/>
      <c r="X2852" s="425"/>
      <c r="Y2852" s="425"/>
      <c r="Z2852" s="425"/>
      <c r="AA2852" s="426"/>
      <c r="AB2852" s="426"/>
      <c r="AC2852" s="458"/>
      <c r="AD2852" s="181"/>
      <c r="AE2852" s="533"/>
      <c r="AF2852" s="533"/>
      <c r="AG2852" s="533"/>
      <c r="AH2852" s="533"/>
      <c r="AI2852" s="533"/>
      <c r="AJ2852" s="533"/>
      <c r="AK2852" s="534"/>
      <c r="AL2852" s="534"/>
      <c r="AM2852" s="534"/>
      <c r="AN2852" s="533"/>
      <c r="AO2852" s="535"/>
      <c r="AP2852" s="534"/>
      <c r="AQ2852" s="430"/>
      <c r="AR2852" s="746" t="s">
        <v>860</v>
      </c>
      <c r="AS2852" s="475">
        <f t="shared" si="333"/>
        <v>0</v>
      </c>
      <c r="AT2852" s="475">
        <f t="shared" si="333"/>
        <v>0</v>
      </c>
      <c r="AU2852" s="475">
        <f t="shared" si="333"/>
        <v>0</v>
      </c>
      <c r="AV2852" s="475">
        <f t="shared" si="333"/>
        <v>0</v>
      </c>
      <c r="AW2852" s="475">
        <f t="shared" si="333"/>
        <v>0</v>
      </c>
      <c r="AX2852" s="475">
        <f t="shared" si="333"/>
        <v>0</v>
      </c>
      <c r="AY2852" s="185">
        <f>IF(AND(SUM(AE2852:$AP2852)&gt;0,J2852&lt;&gt;""),CONCATENATE(B2852,"_",F2852,"_",AG2852),0)</f>
        <v>0</v>
      </c>
      <c r="AZ2852" s="203">
        <f>IF(AND(SUM(AE2852:$AP2852)&gt;0,D2852="BFS"),1,0)</f>
        <v>0</v>
      </c>
      <c r="BA2852" s="203">
        <f t="shared" si="332"/>
        <v>0</v>
      </c>
      <c r="BC2852" s="80"/>
    </row>
    <row r="2853" spans="1:55" s="80" customFormat="1" ht="25">
      <c r="A2853" s="185">
        <f>IF(AND(SUM(AE2853:AP2853)&gt;0,J2853&lt;&gt;""),CONCATENATE(B2853,"_",F2853,"_",$A$5,"_",SUMPRODUCT((B$9:B2853=B2853)*(F$9:F2853=F2853)*(SUM(AE2853:AP2853)&lt;&gt;0)*(J2853&lt;&gt;""))-1),0)</f>
        <v>0</v>
      </c>
      <c r="B2853" s="745" t="s">
        <v>860</v>
      </c>
      <c r="C2853" s="58" t="s">
        <v>1348</v>
      </c>
      <c r="D2853" s="85" t="s">
        <v>1046</v>
      </c>
      <c r="E2853" s="463" t="s">
        <v>1349</v>
      </c>
      <c r="F2853" s="657" t="s">
        <v>1349</v>
      </c>
      <c r="G2853" s="417" t="s">
        <v>457</v>
      </c>
      <c r="H2853" s="418"/>
      <c r="I2853" s="418"/>
      <c r="J2853" s="418"/>
      <c r="K2853" s="418"/>
      <c r="L2853" s="419"/>
      <c r="M2853" s="419"/>
      <c r="N2853" s="419"/>
      <c r="O2853" s="419"/>
      <c r="P2853" s="419"/>
      <c r="Q2853" s="419"/>
      <c r="R2853" s="419"/>
      <c r="S2853" s="419"/>
      <c r="T2853" s="419"/>
      <c r="U2853" s="419"/>
      <c r="V2853" s="419"/>
      <c r="W2853" s="419"/>
      <c r="X2853" s="419"/>
      <c r="Y2853" s="419"/>
      <c r="Z2853" s="419"/>
      <c r="AA2853" s="420"/>
      <c r="AB2853" s="420"/>
      <c r="AC2853" s="457"/>
      <c r="AD2853" s="421"/>
      <c r="AE2853" s="536"/>
      <c r="AF2853" s="536"/>
      <c r="AG2853" s="536"/>
      <c r="AH2853" s="536"/>
      <c r="AI2853" s="537"/>
      <c r="AJ2853" s="537"/>
      <c r="AK2853" s="537"/>
      <c r="AL2853" s="537"/>
      <c r="AM2853" s="537"/>
      <c r="AN2853" s="537"/>
      <c r="AO2853" s="537"/>
      <c r="AP2853" s="537"/>
      <c r="AQ2853" s="422"/>
      <c r="AR2853" s="745" t="s">
        <v>860</v>
      </c>
      <c r="AS2853" s="475">
        <f t="shared" si="333"/>
        <v>0</v>
      </c>
      <c r="AT2853" s="475">
        <f t="shared" si="333"/>
        <v>0</v>
      </c>
      <c r="AU2853" s="475">
        <f t="shared" si="333"/>
        <v>0</v>
      </c>
      <c r="AV2853" s="475">
        <f t="shared" si="333"/>
        <v>0</v>
      </c>
      <c r="AW2853" s="475">
        <f t="shared" si="333"/>
        <v>0</v>
      </c>
      <c r="AX2853" s="475">
        <f t="shared" si="333"/>
        <v>0</v>
      </c>
      <c r="AY2853" s="185">
        <f>IF(AND(SUM(AE2853:$AP2853)&gt;0,J2853&lt;&gt;""),CONCATENATE(B2853,"_",F2853,"_",AG2853),0)</f>
        <v>0</v>
      </c>
      <c r="AZ2853" s="203">
        <f>IF(AND(SUM(AE2853:$AP2853)&gt;0,D2853="BFS"),1,0)</f>
        <v>0</v>
      </c>
      <c r="BA2853" s="203">
        <f t="shared" si="332"/>
        <v>0</v>
      </c>
    </row>
    <row r="2854" spans="1:55" ht="30">
      <c r="A2854" s="185" t="str">
        <f>IF(AND(SUM(AE2854:AP2854)&gt;0,J2854&lt;&gt;""),CONCATENATE(B2854,"_",F2854,"_",$A$5,"_",SUMPRODUCT((B$9:B2854=B2854)*(F$9:F2854=F2854)*(SUM(AE2854:AP2854)&lt;&gt;0)*(J2854&lt;&gt;""))-1),0)</f>
        <v>HH_1.1.1.2_neu_1</v>
      </c>
      <c r="B2854" s="746" t="s">
        <v>860</v>
      </c>
      <c r="C2854" s="464" t="s">
        <v>1490</v>
      </c>
      <c r="D2854" s="89" t="s">
        <v>1046</v>
      </c>
      <c r="E2854" s="465" t="s">
        <v>1349</v>
      </c>
      <c r="F2854" s="658" t="s">
        <v>1349</v>
      </c>
      <c r="G2854" s="423" t="s">
        <v>1917</v>
      </c>
      <c r="H2854" s="424" t="s">
        <v>1047</v>
      </c>
      <c r="I2854" s="424" t="s">
        <v>1052</v>
      </c>
      <c r="J2854" s="424" t="s">
        <v>1053</v>
      </c>
      <c r="K2854" s="424" t="s">
        <v>459</v>
      </c>
      <c r="L2854" s="424" t="s">
        <v>1961</v>
      </c>
      <c r="M2854" s="425">
        <v>19</v>
      </c>
      <c r="N2854" s="425" t="s">
        <v>1247</v>
      </c>
      <c r="O2854" s="425" t="s">
        <v>1047</v>
      </c>
      <c r="P2854" s="425" t="s">
        <v>1047</v>
      </c>
      <c r="Q2854" s="425">
        <v>60</v>
      </c>
      <c r="R2854" s="425" t="s">
        <v>1043</v>
      </c>
      <c r="S2854" s="425" t="s">
        <v>1043</v>
      </c>
      <c r="T2854" s="425" t="s">
        <v>1111</v>
      </c>
      <c r="U2854" s="425" t="s">
        <v>1043</v>
      </c>
      <c r="V2854" s="425" t="s">
        <v>1047</v>
      </c>
      <c r="W2854" s="425" t="s">
        <v>1047</v>
      </c>
      <c r="X2854" s="425" t="s">
        <v>1047</v>
      </c>
      <c r="Y2854" s="425" t="s">
        <v>1047</v>
      </c>
      <c r="Z2854" s="425" t="s">
        <v>1047</v>
      </c>
      <c r="AA2854" s="426" t="s">
        <v>1079</v>
      </c>
      <c r="AB2854" s="426"/>
      <c r="AC2854" s="458">
        <v>39722</v>
      </c>
      <c r="AD2854" s="427"/>
      <c r="AE2854" s="533">
        <v>11352</v>
      </c>
      <c r="AF2854" s="533">
        <v>12068</v>
      </c>
      <c r="AG2854" s="533">
        <v>12618</v>
      </c>
      <c r="AH2854" s="533">
        <v>12383</v>
      </c>
      <c r="AI2854" s="533">
        <v>12382</v>
      </c>
      <c r="AJ2854" s="533">
        <v>12789</v>
      </c>
      <c r="AK2854" s="534">
        <v>13269</v>
      </c>
      <c r="AL2854" s="534">
        <v>12575</v>
      </c>
      <c r="AM2854" s="534">
        <v>12759</v>
      </c>
      <c r="AN2854" s="533">
        <v>13390</v>
      </c>
      <c r="AO2854" s="535">
        <v>14102</v>
      </c>
      <c r="AP2854" s="534">
        <v>14354</v>
      </c>
      <c r="AQ2854" s="182"/>
      <c r="AR2854" s="746" t="s">
        <v>860</v>
      </c>
      <c r="AS2854" s="475" t="str">
        <f t="shared" si="333"/>
        <v>DS</v>
      </c>
      <c r="AT2854" s="475" t="str">
        <f t="shared" si="333"/>
        <v>4A</v>
      </c>
      <c r="AU2854" s="475">
        <f t="shared" si="333"/>
        <v>454</v>
      </c>
      <c r="AV2854" s="475" t="str">
        <f t="shared" si="333"/>
        <v>VOC</v>
      </c>
      <c r="AW2854" s="475" t="str">
        <f t="shared" si="333"/>
        <v>B</v>
      </c>
      <c r="AX2854" s="475">
        <f t="shared" si="333"/>
        <v>0</v>
      </c>
      <c r="AY2854" s="185" t="str">
        <f>IF(AND(SUM(AE2854:$AP2854)&gt;0,J2854&lt;&gt;""),CONCATENATE(B2854,"_",F2854,"_",AG2854),0)</f>
        <v>HH_1.1.1.2_12618</v>
      </c>
      <c r="AZ2854" s="203">
        <f>IF(AND(SUM(AE2854:$AP2854)&gt;0,D2854="BFS"),1,0)</f>
        <v>0</v>
      </c>
      <c r="BA2854" s="203">
        <f t="shared" si="332"/>
        <v>0</v>
      </c>
      <c r="BC2854" s="80"/>
    </row>
    <row r="2855" spans="1:55" s="80" customFormat="1" ht="13">
      <c r="A2855" s="185">
        <f>IF(AND(SUM(AE2855:AP2855)&gt;0,J2855&lt;&gt;""),CONCATENATE(B2855,"_",F2855,"_",$A$5,"_",SUMPRODUCT((B$9:B2855=B2855)*(F$9:F2855=F2855)*(SUM(AE2855:AP2855)&lt;&gt;0)*(J2855&lt;&gt;""))-1),0)</f>
        <v>0</v>
      </c>
      <c r="B2855" s="746" t="s">
        <v>860</v>
      </c>
      <c r="C2855" s="464" t="s">
        <v>1490</v>
      </c>
      <c r="D2855" s="89" t="s">
        <v>1046</v>
      </c>
      <c r="E2855" s="465" t="s">
        <v>1349</v>
      </c>
      <c r="F2855" s="658" t="s">
        <v>1349</v>
      </c>
      <c r="G2855" s="429"/>
      <c r="H2855" s="424" t="s">
        <v>1043</v>
      </c>
      <c r="I2855" s="424" t="s">
        <v>1052</v>
      </c>
      <c r="J2855" s="424" t="s">
        <v>1053</v>
      </c>
      <c r="K2855" s="424"/>
      <c r="L2855" s="424"/>
      <c r="M2855" s="425"/>
      <c r="N2855" s="425"/>
      <c r="O2855" s="425"/>
      <c r="P2855" s="425"/>
      <c r="Q2855" s="425"/>
      <c r="R2855" s="425"/>
      <c r="S2855" s="425"/>
      <c r="T2855" s="425"/>
      <c r="U2855" s="425"/>
      <c r="V2855" s="425"/>
      <c r="W2855" s="425"/>
      <c r="X2855" s="425"/>
      <c r="Y2855" s="425"/>
      <c r="Z2855" s="425"/>
      <c r="AA2855" s="426"/>
      <c r="AB2855" s="426"/>
      <c r="AC2855" s="458"/>
      <c r="AD2855" s="181"/>
      <c r="AE2855" s="533"/>
      <c r="AF2855" s="533"/>
      <c r="AG2855" s="533"/>
      <c r="AH2855" s="533"/>
      <c r="AI2855" s="533"/>
      <c r="AJ2855" s="533"/>
      <c r="AK2855" s="534"/>
      <c r="AL2855" s="534"/>
      <c r="AM2855" s="534"/>
      <c r="AN2855" s="533"/>
      <c r="AO2855" s="535"/>
      <c r="AP2855" s="534"/>
      <c r="AQ2855" s="430"/>
      <c r="AR2855" s="746" t="s">
        <v>860</v>
      </c>
      <c r="AS2855" s="475">
        <f t="shared" si="333"/>
        <v>0</v>
      </c>
      <c r="AT2855" s="475">
        <f t="shared" si="333"/>
        <v>0</v>
      </c>
      <c r="AU2855" s="475">
        <f t="shared" si="333"/>
        <v>0</v>
      </c>
      <c r="AV2855" s="475">
        <f t="shared" si="333"/>
        <v>0</v>
      </c>
      <c r="AW2855" s="475">
        <f t="shared" si="333"/>
        <v>0</v>
      </c>
      <c r="AX2855" s="475">
        <f t="shared" si="333"/>
        <v>0</v>
      </c>
      <c r="AY2855" s="185">
        <f>IF(AND(SUM(AE2855:$AP2855)&gt;0,J2855&lt;&gt;""),CONCATENATE(B2855,"_",F2855,"_",AG2855),0)</f>
        <v>0</v>
      </c>
      <c r="AZ2855" s="203">
        <f>IF(AND(SUM(AE2855:$AP2855)&gt;0,D2855="BFS"),1,0)</f>
        <v>0</v>
      </c>
      <c r="BA2855" s="203">
        <f t="shared" si="332"/>
        <v>0</v>
      </c>
    </row>
    <row r="2856" spans="1:55" ht="25">
      <c r="A2856" s="185">
        <f>IF(AND(SUM(AE2856:AP2856)&gt;0,J2856&lt;&gt;""),CONCATENATE(B2856,"_",F2856,"_",$A$5,"_",SUMPRODUCT((B$9:B2856=B2856)*(F$9:F2856=F2856)*(SUM(AE2856:AP2856)&lt;&gt;0)*(J2856&lt;&gt;""))-1),0)</f>
        <v>0</v>
      </c>
      <c r="B2856" s="745" t="s">
        <v>860</v>
      </c>
      <c r="C2856" s="58" t="s">
        <v>1351</v>
      </c>
      <c r="D2856" s="85" t="s">
        <v>1046</v>
      </c>
      <c r="E2856" s="463" t="s">
        <v>1352</v>
      </c>
      <c r="F2856" s="657" t="s">
        <v>1352</v>
      </c>
      <c r="G2856" s="417" t="s">
        <v>688</v>
      </c>
      <c r="H2856" s="418"/>
      <c r="I2856" s="418"/>
      <c r="J2856" s="418"/>
      <c r="K2856" s="418"/>
      <c r="L2856" s="419"/>
      <c r="M2856" s="419"/>
      <c r="N2856" s="419"/>
      <c r="O2856" s="419"/>
      <c r="P2856" s="419"/>
      <c r="Q2856" s="419"/>
      <c r="R2856" s="419"/>
      <c r="S2856" s="419"/>
      <c r="T2856" s="419"/>
      <c r="U2856" s="419"/>
      <c r="V2856" s="419"/>
      <c r="W2856" s="419"/>
      <c r="X2856" s="419"/>
      <c r="Y2856" s="419"/>
      <c r="Z2856" s="419"/>
      <c r="AA2856" s="420"/>
      <c r="AB2856" s="420"/>
      <c r="AC2856" s="457"/>
      <c r="AD2856" s="421"/>
      <c r="AE2856" s="536"/>
      <c r="AF2856" s="536"/>
      <c r="AG2856" s="536"/>
      <c r="AH2856" s="536"/>
      <c r="AI2856" s="537"/>
      <c r="AJ2856" s="537"/>
      <c r="AK2856" s="537"/>
      <c r="AL2856" s="537"/>
      <c r="AM2856" s="537"/>
      <c r="AN2856" s="537"/>
      <c r="AO2856" s="537"/>
      <c r="AP2856" s="537"/>
      <c r="AQ2856" s="422"/>
      <c r="AR2856" s="745" t="s">
        <v>860</v>
      </c>
      <c r="AS2856" s="475">
        <f t="shared" si="333"/>
        <v>0</v>
      </c>
      <c r="AT2856" s="475">
        <f t="shared" si="333"/>
        <v>0</v>
      </c>
      <c r="AU2856" s="475">
        <f t="shared" si="333"/>
        <v>0</v>
      </c>
      <c r="AV2856" s="475">
        <f t="shared" si="333"/>
        <v>0</v>
      </c>
      <c r="AW2856" s="475">
        <f t="shared" si="333"/>
        <v>0</v>
      </c>
      <c r="AX2856" s="475">
        <f t="shared" si="333"/>
        <v>0</v>
      </c>
      <c r="AY2856" s="185">
        <f>IF(AND(SUM(AE2856:$AP2856)&gt;0,J2856&lt;&gt;""),CONCATENATE(B2856,"_",F2856,"_",AG2856),0)</f>
        <v>0</v>
      </c>
      <c r="AZ2856" s="203">
        <f>IF(AND(SUM(AE2856:$AP2856)&gt;0,D2856="BFS"),1,0)</f>
        <v>0</v>
      </c>
      <c r="BA2856" s="203">
        <f t="shared" si="332"/>
        <v>0</v>
      </c>
      <c r="BC2856" s="80"/>
    </row>
    <row r="2857" spans="1:55" s="80" customFormat="1" ht="20">
      <c r="A2857" s="185" t="str">
        <f>IF(AND(SUM(AE2857:AP2857)&gt;0,J2857&lt;&gt;""),CONCATENATE(B2857,"_",F2857,"_",$A$5,"_",SUMPRODUCT((B$9:B2857=B2857)*(F$9:F2857=F2857)*(SUM(AE2857:AP2857)&lt;&gt;0)*(J2857&lt;&gt;""))-1),0)</f>
        <v>HH_1.1.1.3_neu_1</v>
      </c>
      <c r="B2857" s="746" t="s">
        <v>860</v>
      </c>
      <c r="C2857" s="464" t="s">
        <v>1490</v>
      </c>
      <c r="D2857" s="89" t="s">
        <v>1046</v>
      </c>
      <c r="E2857" s="465" t="s">
        <v>1352</v>
      </c>
      <c r="F2857" s="658" t="s">
        <v>1352</v>
      </c>
      <c r="G2857" s="423" t="s">
        <v>1918</v>
      </c>
      <c r="H2857" s="424" t="s">
        <v>1047</v>
      </c>
      <c r="I2857" s="424" t="s">
        <v>1052</v>
      </c>
      <c r="J2857" s="424" t="s">
        <v>1053</v>
      </c>
      <c r="K2857" s="424" t="s">
        <v>1961</v>
      </c>
      <c r="L2857" s="424" t="s">
        <v>1961</v>
      </c>
      <c r="M2857" s="425">
        <v>21</v>
      </c>
      <c r="N2857" s="425" t="s">
        <v>1247</v>
      </c>
      <c r="O2857" s="425" t="s">
        <v>1047</v>
      </c>
      <c r="P2857" s="425" t="s">
        <v>1047</v>
      </c>
      <c r="Q2857" s="425">
        <v>60</v>
      </c>
      <c r="R2857" s="425" t="s">
        <v>1043</v>
      </c>
      <c r="S2857" s="425" t="s">
        <v>1043</v>
      </c>
      <c r="T2857" s="425" t="s">
        <v>1111</v>
      </c>
      <c r="U2857" s="425" t="s">
        <v>1043</v>
      </c>
      <c r="V2857" s="425" t="s">
        <v>1047</v>
      </c>
      <c r="W2857" s="425" t="s">
        <v>1047</v>
      </c>
      <c r="X2857" s="425" t="s">
        <v>1047</v>
      </c>
      <c r="Y2857" s="425" t="s">
        <v>1047</v>
      </c>
      <c r="Z2857" s="425" t="s">
        <v>1047</v>
      </c>
      <c r="AA2857" s="426" t="s">
        <v>1079</v>
      </c>
      <c r="AB2857" s="426"/>
      <c r="AC2857" s="458">
        <v>39722</v>
      </c>
      <c r="AD2857" s="427"/>
      <c r="AE2857" s="533">
        <v>329</v>
      </c>
      <c r="AF2857" s="533">
        <v>409</v>
      </c>
      <c r="AG2857" s="533">
        <v>547</v>
      </c>
      <c r="AH2857" s="533">
        <v>589</v>
      </c>
      <c r="AI2857" s="533">
        <v>592</v>
      </c>
      <c r="AJ2857" s="533">
        <v>556</v>
      </c>
      <c r="AK2857" s="534">
        <v>504</v>
      </c>
      <c r="AL2857" s="534">
        <v>475</v>
      </c>
      <c r="AM2857" s="534">
        <v>601</v>
      </c>
      <c r="AN2857" s="533">
        <f>4+528</f>
        <v>532</v>
      </c>
      <c r="AO2857" s="535">
        <v>523</v>
      </c>
      <c r="AP2857" s="534">
        <v>310</v>
      </c>
      <c r="AQ2857" s="182"/>
      <c r="AR2857" s="746" t="s">
        <v>860</v>
      </c>
      <c r="AS2857" s="475" t="str">
        <f t="shared" ref="AS2857:AX2866" si="334">IF(SUM($AE2857:$AP2857)&gt;0,VLOOKUP($F2857,Schulart,AS$2,FALSE),0)</f>
        <v>DS</v>
      </c>
      <c r="AT2857" s="475" t="str">
        <f t="shared" si="334"/>
        <v>4B</v>
      </c>
      <c r="AU2857" s="475">
        <f t="shared" si="334"/>
        <v>454</v>
      </c>
      <c r="AV2857" s="475" t="str">
        <f t="shared" si="334"/>
        <v>VOC</v>
      </c>
      <c r="AW2857" s="475" t="str">
        <f t="shared" si="334"/>
        <v>B</v>
      </c>
      <c r="AX2857" s="475">
        <f t="shared" si="334"/>
        <v>0</v>
      </c>
      <c r="AY2857" s="185" t="str">
        <f>IF(AND(SUM(AE2857:$AP2857)&gt;0,J2857&lt;&gt;""),CONCATENATE(B2857,"_",F2857,"_",AG2857),0)</f>
        <v>HH_1.1.1.3_547</v>
      </c>
      <c r="AZ2857" s="203">
        <f>IF(AND(SUM(AE2857:$AP2857)&gt;0,D2857="BFS"),1,0)</f>
        <v>0</v>
      </c>
      <c r="BA2857" s="203">
        <f t="shared" si="332"/>
        <v>0</v>
      </c>
    </row>
    <row r="2858" spans="1:55" s="80" customFormat="1" ht="25">
      <c r="A2858" s="185">
        <f>IF(AND(SUM(AE2858:AP2858)&gt;0,J2858&lt;&gt;""),CONCATENATE(B2858,"_",F2858,"_",$A$5,"_",SUMPRODUCT((B$9:B2858=B2858)*(F$9:F2858=F2858)*(SUM(AE2858:AP2858)&lt;&gt;0)*(J2858&lt;&gt;""))-1),0)</f>
        <v>0</v>
      </c>
      <c r="B2858" s="745" t="s">
        <v>860</v>
      </c>
      <c r="C2858" s="58" t="s">
        <v>1354</v>
      </c>
      <c r="D2858" s="85" t="s">
        <v>1046</v>
      </c>
      <c r="E2858" s="463" t="s">
        <v>1355</v>
      </c>
      <c r="F2858" s="657" t="s">
        <v>1355</v>
      </c>
      <c r="G2858" s="417" t="s">
        <v>462</v>
      </c>
      <c r="H2858" s="418"/>
      <c r="I2858" s="418"/>
      <c r="J2858" s="418"/>
      <c r="K2858" s="418"/>
      <c r="L2858" s="419"/>
      <c r="M2858" s="419"/>
      <c r="N2858" s="419"/>
      <c r="O2858" s="419"/>
      <c r="P2858" s="419"/>
      <c r="Q2858" s="419"/>
      <c r="R2858" s="419"/>
      <c r="S2858" s="419"/>
      <c r="T2858" s="419"/>
      <c r="U2858" s="419"/>
      <c r="V2858" s="419"/>
      <c r="W2858" s="419"/>
      <c r="X2858" s="419"/>
      <c r="Y2858" s="419"/>
      <c r="Z2858" s="419"/>
      <c r="AA2858" s="420"/>
      <c r="AB2858" s="420"/>
      <c r="AC2858" s="457"/>
      <c r="AD2858" s="421"/>
      <c r="AE2858" s="536"/>
      <c r="AF2858" s="536"/>
      <c r="AG2858" s="536"/>
      <c r="AH2858" s="536"/>
      <c r="AI2858" s="537"/>
      <c r="AJ2858" s="537"/>
      <c r="AK2858" s="537"/>
      <c r="AL2858" s="537"/>
      <c r="AM2858" s="537"/>
      <c r="AN2858" s="537"/>
      <c r="AO2858" s="537"/>
      <c r="AP2858" s="537"/>
      <c r="AQ2858" s="422"/>
      <c r="AR2858" s="745" t="s">
        <v>860</v>
      </c>
      <c r="AS2858" s="475">
        <f t="shared" si="334"/>
        <v>0</v>
      </c>
      <c r="AT2858" s="475">
        <f t="shared" si="334"/>
        <v>0</v>
      </c>
      <c r="AU2858" s="475">
        <f t="shared" si="334"/>
        <v>0</v>
      </c>
      <c r="AV2858" s="475">
        <f t="shared" si="334"/>
        <v>0</v>
      </c>
      <c r="AW2858" s="475">
        <f t="shared" si="334"/>
        <v>0</v>
      </c>
      <c r="AX2858" s="475">
        <f t="shared" si="334"/>
        <v>0</v>
      </c>
      <c r="AY2858" s="185">
        <f>IF(AND(SUM(AE2858:$AP2858)&gt;0,J2858&lt;&gt;""),CONCATENATE(B2858,"_",F2858,"_",AG2858),0)</f>
        <v>0</v>
      </c>
      <c r="AZ2858" s="203">
        <f>IF(AND(SUM(AE2858:$AP2858)&gt;0,D2858="BFS"),1,0)</f>
        <v>0</v>
      </c>
      <c r="BA2858" s="203">
        <f t="shared" si="332"/>
        <v>0</v>
      </c>
    </row>
    <row r="2859" spans="1:55" ht="13">
      <c r="A2859" s="185">
        <f>IF(AND(SUM(AE2859:AP2859)&gt;0,J2859&lt;&gt;""),CONCATENATE(B2859,"_",F2859,"_",$A$5,"_",SUMPRODUCT((B$9:B2859=B2859)*(F$9:F2859=F2859)*(SUM(AE2859:AP2859)&lt;&gt;0)*(J2859&lt;&gt;""))-1),0)</f>
        <v>0</v>
      </c>
      <c r="B2859" s="746" t="s">
        <v>860</v>
      </c>
      <c r="C2859" s="464" t="s">
        <v>1943</v>
      </c>
      <c r="D2859" s="89" t="s">
        <v>1046</v>
      </c>
      <c r="E2859" s="465" t="s">
        <v>1355</v>
      </c>
      <c r="F2859" s="658" t="s">
        <v>1355</v>
      </c>
      <c r="G2859" s="429"/>
      <c r="H2859" s="424" t="s">
        <v>1043</v>
      </c>
      <c r="I2859" s="424" t="s">
        <v>1052</v>
      </c>
      <c r="J2859" s="424" t="s">
        <v>1053</v>
      </c>
      <c r="K2859" s="424"/>
      <c r="L2859" s="424"/>
      <c r="M2859" s="425"/>
      <c r="N2859" s="425"/>
      <c r="O2859" s="425"/>
      <c r="P2859" s="425"/>
      <c r="Q2859" s="425"/>
      <c r="R2859" s="425"/>
      <c r="S2859" s="425"/>
      <c r="T2859" s="425"/>
      <c r="U2859" s="425"/>
      <c r="V2859" s="425"/>
      <c r="W2859" s="425"/>
      <c r="X2859" s="425"/>
      <c r="Y2859" s="425"/>
      <c r="Z2859" s="425"/>
      <c r="AA2859" s="426"/>
      <c r="AB2859" s="426"/>
      <c r="AC2859" s="458"/>
      <c r="AD2859" s="427"/>
      <c r="AE2859" s="533"/>
      <c r="AF2859" s="533"/>
      <c r="AG2859" s="533"/>
      <c r="AH2859" s="533"/>
      <c r="AI2859" s="533"/>
      <c r="AJ2859" s="533"/>
      <c r="AK2859" s="534"/>
      <c r="AL2859" s="534"/>
      <c r="AM2859" s="534"/>
      <c r="AN2859" s="533"/>
      <c r="AO2859" s="535"/>
      <c r="AP2859" s="534"/>
      <c r="AQ2859" s="430"/>
      <c r="AR2859" s="746" t="s">
        <v>860</v>
      </c>
      <c r="AS2859" s="475">
        <f t="shared" si="334"/>
        <v>0</v>
      </c>
      <c r="AT2859" s="475">
        <f t="shared" si="334"/>
        <v>0</v>
      </c>
      <c r="AU2859" s="475">
        <f t="shared" si="334"/>
        <v>0</v>
      </c>
      <c r="AV2859" s="475">
        <f t="shared" si="334"/>
        <v>0</v>
      </c>
      <c r="AW2859" s="475">
        <f t="shared" si="334"/>
        <v>0</v>
      </c>
      <c r="AX2859" s="475">
        <f t="shared" si="334"/>
        <v>0</v>
      </c>
      <c r="AY2859" s="185">
        <f>IF(AND(SUM(AE2859:$AP2859)&gt;0,J2859&lt;&gt;""),CONCATENATE(B2859,"_",F2859,"_",AG2859),0)</f>
        <v>0</v>
      </c>
      <c r="AZ2859" s="203">
        <f>IF(AND(SUM(AE2859:$AP2859)&gt;0,D2859="BFS"),1,0)</f>
        <v>0</v>
      </c>
      <c r="BA2859" s="203">
        <f t="shared" si="332"/>
        <v>0</v>
      </c>
      <c r="BC2859" s="80"/>
    </row>
    <row r="2860" spans="1:55" ht="25">
      <c r="A2860" s="185">
        <f>IF(AND(SUM(AE2860:AP2860)&gt;0,J2860&lt;&gt;""),CONCATENATE(B2860,"_",F2860,"_",$A$5,"_",SUMPRODUCT((B$9:B2860=B2860)*(F$9:F2860=F2860)*(SUM(AE2860:AP2860)&lt;&gt;0)*(J2860&lt;&gt;""))-1),0)</f>
        <v>0</v>
      </c>
      <c r="B2860" s="745" t="s">
        <v>860</v>
      </c>
      <c r="C2860" s="58" t="s">
        <v>1356</v>
      </c>
      <c r="D2860" s="85" t="s">
        <v>1046</v>
      </c>
      <c r="E2860" s="463" t="s">
        <v>1357</v>
      </c>
      <c r="F2860" s="657" t="s">
        <v>1357</v>
      </c>
      <c r="G2860" s="420" t="s">
        <v>1950</v>
      </c>
      <c r="H2860" s="418"/>
      <c r="I2860" s="418"/>
      <c r="J2860" s="418"/>
      <c r="K2860" s="418"/>
      <c r="L2860" s="419"/>
      <c r="M2860" s="419"/>
      <c r="N2860" s="419"/>
      <c r="O2860" s="419"/>
      <c r="P2860" s="419"/>
      <c r="Q2860" s="419"/>
      <c r="R2860" s="419"/>
      <c r="S2860" s="419"/>
      <c r="T2860" s="419"/>
      <c r="U2860" s="419"/>
      <c r="V2860" s="419"/>
      <c r="W2860" s="419"/>
      <c r="X2860" s="419"/>
      <c r="Y2860" s="419"/>
      <c r="Z2860" s="419"/>
      <c r="AA2860" s="420"/>
      <c r="AB2860" s="420"/>
      <c r="AC2860" s="457"/>
      <c r="AD2860" s="421"/>
      <c r="AE2860" s="536"/>
      <c r="AF2860" s="536"/>
      <c r="AG2860" s="536"/>
      <c r="AH2860" s="536"/>
      <c r="AI2860" s="537"/>
      <c r="AJ2860" s="537"/>
      <c r="AK2860" s="537"/>
      <c r="AL2860" s="537"/>
      <c r="AM2860" s="537"/>
      <c r="AN2860" s="537"/>
      <c r="AO2860" s="537"/>
      <c r="AP2860" s="537"/>
      <c r="AQ2860" s="422"/>
      <c r="AR2860" s="745" t="s">
        <v>860</v>
      </c>
      <c r="AS2860" s="475">
        <f t="shared" si="334"/>
        <v>0</v>
      </c>
      <c r="AT2860" s="475">
        <f t="shared" si="334"/>
        <v>0</v>
      </c>
      <c r="AU2860" s="475">
        <f t="shared" si="334"/>
        <v>0</v>
      </c>
      <c r="AV2860" s="475">
        <f t="shared" si="334"/>
        <v>0</v>
      </c>
      <c r="AW2860" s="475">
        <f t="shared" si="334"/>
        <v>0</v>
      </c>
      <c r="AX2860" s="475">
        <f t="shared" si="334"/>
        <v>0</v>
      </c>
      <c r="AY2860" s="185">
        <f>IF(AND(SUM(AE2860:$AP2860)&gt;0,J2860&lt;&gt;""),CONCATENATE(B2860,"_",F2860,"_",AG2860),0)</f>
        <v>0</v>
      </c>
      <c r="AZ2860" s="203">
        <f>IF(AND(SUM(AE2860:$AP2860)&gt;0,D2860="BFS"),1,0)</f>
        <v>0</v>
      </c>
      <c r="BA2860" s="203">
        <f t="shared" si="332"/>
        <v>0</v>
      </c>
      <c r="BC2860" s="80"/>
    </row>
    <row r="2861" spans="1:55" ht="13">
      <c r="A2861" s="185" t="str">
        <f>IF(AND(SUM(AE2861:AP2861)&gt;0,J2861&lt;&gt;""),CONCATENATE(B2861,"_",F2861,"_",$A$5,"_",SUMPRODUCT((B$9:B2861=B2861)*(F$9:F2861=F2861)*(SUM(AE2861:AP2861)&lt;&gt;0)*(J2861&lt;&gt;""))-1),0)</f>
        <v>HH_1.1.1.5_neu_1</v>
      </c>
      <c r="B2861" s="746" t="s">
        <v>860</v>
      </c>
      <c r="C2861" s="464" t="s">
        <v>1555</v>
      </c>
      <c r="D2861" s="89" t="s">
        <v>1046</v>
      </c>
      <c r="E2861" s="465" t="s">
        <v>1357</v>
      </c>
      <c r="F2861" s="658" t="s">
        <v>1357</v>
      </c>
      <c r="G2861" s="429"/>
      <c r="H2861" s="424" t="s">
        <v>1043</v>
      </c>
      <c r="I2861" s="424" t="s">
        <v>1052</v>
      </c>
      <c r="J2861" s="424" t="s">
        <v>1053</v>
      </c>
      <c r="K2861" s="424"/>
      <c r="L2861" s="424"/>
      <c r="M2861" s="425"/>
      <c r="N2861" s="425"/>
      <c r="O2861" s="425"/>
      <c r="P2861" s="425"/>
      <c r="Q2861" s="425"/>
      <c r="R2861" s="425"/>
      <c r="S2861" s="425"/>
      <c r="T2861" s="425"/>
      <c r="U2861" s="425"/>
      <c r="V2861" s="425"/>
      <c r="W2861" s="425"/>
      <c r="X2861" s="425"/>
      <c r="Y2861" s="425"/>
      <c r="Z2861" s="425"/>
      <c r="AA2861" s="426"/>
      <c r="AB2861" s="426"/>
      <c r="AC2861" s="458"/>
      <c r="AD2861" s="181"/>
      <c r="AE2861" s="533"/>
      <c r="AF2861" s="533"/>
      <c r="AG2861" s="533"/>
      <c r="AH2861" s="533"/>
      <c r="AI2861" s="533"/>
      <c r="AJ2861" s="533"/>
      <c r="AK2861" s="534"/>
      <c r="AL2861" s="534"/>
      <c r="AM2861" s="534">
        <v>380</v>
      </c>
      <c r="AN2861" s="533">
        <v>314</v>
      </c>
      <c r="AO2861" s="535">
        <v>362</v>
      </c>
      <c r="AP2861" s="534">
        <v>366</v>
      </c>
      <c r="AQ2861" s="430"/>
      <c r="AR2861" s="746" t="s">
        <v>860</v>
      </c>
      <c r="AS2861" s="475" t="str">
        <f t="shared" si="334"/>
        <v>DS</v>
      </c>
      <c r="AT2861" s="475" t="str">
        <f t="shared" si="334"/>
        <v>4A</v>
      </c>
      <c r="AU2861" s="475">
        <f t="shared" si="334"/>
        <v>454</v>
      </c>
      <c r="AV2861" s="475" t="str">
        <f t="shared" si="334"/>
        <v>VOC</v>
      </c>
      <c r="AW2861" s="475" t="str">
        <f t="shared" si="334"/>
        <v>B</v>
      </c>
      <c r="AX2861" s="475">
        <f t="shared" si="334"/>
        <v>0</v>
      </c>
      <c r="AY2861" s="185" t="str">
        <f>IF(AND(SUM(AE2861:$AP2861)&gt;0,J2861&lt;&gt;""),CONCATENATE(B2861,"_",F2861,"_",AG2861),0)</f>
        <v>HH_1.1.1.5_</v>
      </c>
      <c r="AZ2861" s="203">
        <f>IF(AND(SUM(AE2861:$AP2861)&gt;0,D2861="BFS"),1,0)</f>
        <v>0</v>
      </c>
      <c r="BA2861" s="203">
        <f t="shared" si="332"/>
        <v>0</v>
      </c>
      <c r="BC2861" s="80"/>
    </row>
    <row r="2862" spans="1:55" ht="15.5">
      <c r="A2862" s="185">
        <f>IF(AND(SUM(AE2862:AP2862)&gt;0,J2862&lt;&gt;""),CONCATENATE(B2862,"_",F2862,"_",$A$5,"_",SUMPRODUCT((B$9:B2862=B2862)*(F$9:F2862=F2862)*(SUM(AE2862:AP2862)&lt;&gt;0)*(J2862&lt;&gt;""))-1),0)</f>
        <v>0</v>
      </c>
      <c r="B2862" s="165" t="s">
        <v>860</v>
      </c>
      <c r="C2862" s="69" t="s">
        <v>18</v>
      </c>
      <c r="D2862" s="84"/>
      <c r="E2862" s="467"/>
      <c r="F2862" s="659"/>
      <c r="G2862" s="76"/>
      <c r="H2862" s="77"/>
      <c r="I2862" s="77"/>
      <c r="J2862" s="77"/>
      <c r="K2862" s="77"/>
      <c r="L2862" s="78"/>
      <c r="M2862" s="78"/>
      <c r="N2862" s="78"/>
      <c r="O2862" s="78"/>
      <c r="P2862" s="78"/>
      <c r="Q2862" s="78"/>
      <c r="R2862" s="78"/>
      <c r="S2862" s="78"/>
      <c r="T2862" s="78"/>
      <c r="U2862" s="78"/>
      <c r="V2862" s="78"/>
      <c r="W2862" s="78"/>
      <c r="X2862" s="78"/>
      <c r="Y2862" s="78"/>
      <c r="Z2862" s="78"/>
      <c r="AA2862" s="76"/>
      <c r="AB2862" s="76"/>
      <c r="AC2862" s="459"/>
      <c r="AD2862" s="71"/>
      <c r="AE2862" s="538"/>
      <c r="AF2862" s="538"/>
      <c r="AG2862" s="538"/>
      <c r="AH2862" s="538"/>
      <c r="AI2862" s="539"/>
      <c r="AJ2862" s="539"/>
      <c r="AK2862" s="539"/>
      <c r="AL2862" s="539"/>
      <c r="AM2862" s="539"/>
      <c r="AN2862" s="539"/>
      <c r="AO2862" s="539"/>
      <c r="AP2862" s="539"/>
      <c r="AQ2862" s="326"/>
      <c r="AR2862" s="165" t="s">
        <v>860</v>
      </c>
      <c r="AS2862" s="475">
        <f t="shared" si="334"/>
        <v>0</v>
      </c>
      <c r="AT2862" s="475">
        <f t="shared" si="334"/>
        <v>0</v>
      </c>
      <c r="AU2862" s="475">
        <f t="shared" si="334"/>
        <v>0</v>
      </c>
      <c r="AV2862" s="475">
        <f t="shared" si="334"/>
        <v>0</v>
      </c>
      <c r="AW2862" s="475">
        <f t="shared" si="334"/>
        <v>0</v>
      </c>
      <c r="AX2862" s="475">
        <f t="shared" si="334"/>
        <v>0</v>
      </c>
      <c r="AY2862" s="185">
        <f>IF(AND(SUM(AE2862:$AP2862)&gt;0,J2862&lt;&gt;""),CONCATENATE(B2862,"_",F2862,"_",AG2862),0)</f>
        <v>0</v>
      </c>
      <c r="AZ2862" s="203">
        <f>IF(AND(SUM(AE2862:$AP2862)&gt;0,D2862="BFS"),1,0)</f>
        <v>0</v>
      </c>
      <c r="BA2862" s="203">
        <f t="shared" si="332"/>
        <v>0</v>
      </c>
      <c r="BC2862" s="80"/>
    </row>
    <row r="2863" spans="1:55" s="80" customFormat="1" ht="25">
      <c r="A2863" s="185">
        <f>IF(AND(SUM(AE2863:AP2863)&gt;0,J2863&lt;&gt;""),CONCATENATE(B2863,"_",F2863,"_",$A$5,"_",SUMPRODUCT((B$9:B2863=B2863)*(F$9:F2863=F2863)*(SUM(AE2863:AP2863)&lt;&gt;0)*(J2863&lt;&gt;""))-1),0)</f>
        <v>0</v>
      </c>
      <c r="B2863" s="745" t="s">
        <v>860</v>
      </c>
      <c r="C2863" s="58" t="s">
        <v>180</v>
      </c>
      <c r="D2863" s="85" t="s">
        <v>1046</v>
      </c>
      <c r="E2863" s="463" t="s">
        <v>1358</v>
      </c>
      <c r="F2863" s="657" t="s">
        <v>1358</v>
      </c>
      <c r="G2863" s="420"/>
      <c r="H2863" s="418"/>
      <c r="I2863" s="418"/>
      <c r="J2863" s="418"/>
      <c r="K2863" s="418"/>
      <c r="L2863" s="419"/>
      <c r="M2863" s="419"/>
      <c r="N2863" s="419"/>
      <c r="O2863" s="419"/>
      <c r="P2863" s="419"/>
      <c r="Q2863" s="419"/>
      <c r="R2863" s="419"/>
      <c r="S2863" s="419"/>
      <c r="T2863" s="419"/>
      <c r="U2863" s="419"/>
      <c r="V2863" s="419"/>
      <c r="W2863" s="419"/>
      <c r="X2863" s="419"/>
      <c r="Y2863" s="419"/>
      <c r="Z2863" s="419"/>
      <c r="AA2863" s="420"/>
      <c r="AB2863" s="420"/>
      <c r="AC2863" s="457"/>
      <c r="AD2863" s="421"/>
      <c r="AE2863" s="536"/>
      <c r="AF2863" s="536"/>
      <c r="AG2863" s="536"/>
      <c r="AH2863" s="536"/>
      <c r="AI2863" s="537"/>
      <c r="AJ2863" s="537"/>
      <c r="AK2863" s="537"/>
      <c r="AL2863" s="537"/>
      <c r="AM2863" s="537"/>
      <c r="AN2863" s="537"/>
      <c r="AO2863" s="537"/>
      <c r="AP2863" s="537"/>
      <c r="AQ2863" s="422"/>
      <c r="AR2863" s="745" t="s">
        <v>860</v>
      </c>
      <c r="AS2863" s="475">
        <f t="shared" si="334"/>
        <v>0</v>
      </c>
      <c r="AT2863" s="475">
        <f t="shared" si="334"/>
        <v>0</v>
      </c>
      <c r="AU2863" s="475">
        <f t="shared" si="334"/>
        <v>0</v>
      </c>
      <c r="AV2863" s="475">
        <f t="shared" si="334"/>
        <v>0</v>
      </c>
      <c r="AW2863" s="475">
        <f t="shared" si="334"/>
        <v>0</v>
      </c>
      <c r="AX2863" s="475">
        <f t="shared" si="334"/>
        <v>0</v>
      </c>
      <c r="AY2863" s="185">
        <f>IF(AND(SUM(AE2863:$AP2863)&gt;0,J2863&lt;&gt;""),CONCATENATE(B2863,"_",F2863,"_",AG2863),0)</f>
        <v>0</v>
      </c>
      <c r="AZ2863" s="203">
        <f>IF(AND(SUM(AE2863:$AP2863)&gt;0,D2863="BFS"),1,0)</f>
        <v>0</v>
      </c>
      <c r="BA2863" s="203">
        <f t="shared" si="332"/>
        <v>0</v>
      </c>
    </row>
    <row r="2864" spans="1:55" ht="13">
      <c r="A2864" s="185">
        <f>IF(AND(SUM(AE2864:AP2864)&gt;0,J2864&lt;&gt;""),CONCATENATE(B2864,"_",F2864,"_",$A$5,"_",SUMPRODUCT((B$9:B2864=B2864)*(F$9:F2864=F2864)*(SUM(AE2864:AP2864)&lt;&gt;0)*(J2864&lt;&gt;""))-1),0)</f>
        <v>0</v>
      </c>
      <c r="B2864" s="746" t="s">
        <v>860</v>
      </c>
      <c r="C2864" s="464" t="s">
        <v>1491</v>
      </c>
      <c r="D2864" s="89" t="s">
        <v>1046</v>
      </c>
      <c r="E2864" s="465" t="s">
        <v>1358</v>
      </c>
      <c r="F2864" s="658" t="s">
        <v>1358</v>
      </c>
      <c r="G2864" s="429"/>
      <c r="H2864" s="424" t="s">
        <v>1043</v>
      </c>
      <c r="I2864" s="424" t="s">
        <v>1052</v>
      </c>
      <c r="J2864" s="424" t="s">
        <v>1053</v>
      </c>
      <c r="K2864" s="424"/>
      <c r="L2864" s="424"/>
      <c r="M2864" s="425"/>
      <c r="N2864" s="425"/>
      <c r="O2864" s="425"/>
      <c r="P2864" s="425"/>
      <c r="Q2864" s="425"/>
      <c r="R2864" s="425"/>
      <c r="S2864" s="425"/>
      <c r="T2864" s="425"/>
      <c r="U2864" s="425"/>
      <c r="V2864" s="425"/>
      <c r="W2864" s="425"/>
      <c r="X2864" s="425"/>
      <c r="Y2864" s="425"/>
      <c r="Z2864" s="425"/>
      <c r="AA2864" s="426"/>
      <c r="AB2864" s="426"/>
      <c r="AC2864" s="458"/>
      <c r="AD2864" s="181"/>
      <c r="AE2864" s="533"/>
      <c r="AF2864" s="533"/>
      <c r="AG2864" s="533"/>
      <c r="AH2864" s="533"/>
      <c r="AI2864" s="533"/>
      <c r="AJ2864" s="533"/>
      <c r="AK2864" s="534"/>
      <c r="AL2864" s="534"/>
      <c r="AM2864" s="534"/>
      <c r="AN2864" s="533"/>
      <c r="AO2864" s="535"/>
      <c r="AP2864" s="534"/>
      <c r="AQ2864" s="430"/>
      <c r="AR2864" s="746" t="s">
        <v>860</v>
      </c>
      <c r="AS2864" s="475">
        <f t="shared" si="334"/>
        <v>0</v>
      </c>
      <c r="AT2864" s="475">
        <f t="shared" si="334"/>
        <v>0</v>
      </c>
      <c r="AU2864" s="475">
        <f t="shared" si="334"/>
        <v>0</v>
      </c>
      <c r="AV2864" s="475">
        <f t="shared" si="334"/>
        <v>0</v>
      </c>
      <c r="AW2864" s="475">
        <f t="shared" si="334"/>
        <v>0</v>
      </c>
      <c r="AX2864" s="475">
        <f t="shared" si="334"/>
        <v>0</v>
      </c>
      <c r="AY2864" s="185">
        <f>IF(AND(SUM(AE2864:$AP2864)&gt;0,J2864&lt;&gt;""),CONCATENATE(B2864,"_",F2864,"_",AG2864),0)</f>
        <v>0</v>
      </c>
      <c r="AZ2864" s="203">
        <f>IF(AND(SUM(AE2864:$AP2864)&gt;0,D2864="BFS"),1,0)</f>
        <v>0</v>
      </c>
      <c r="BA2864" s="203">
        <f t="shared" si="332"/>
        <v>0</v>
      </c>
      <c r="BC2864" s="80"/>
    </row>
    <row r="2865" spans="1:55" ht="15.5">
      <c r="A2865" s="185">
        <f>IF(AND(SUM(AE2865:AP2865)&gt;0,J2865&lt;&gt;""),CONCATENATE(B2865,"_",F2865,"_",$A$5,"_",SUMPRODUCT((B$9:B2865=B2865)*(F$9:F2865=F2865)*(SUM(AE2865:AP2865)&lt;&gt;0)*(J2865&lt;&gt;""))-1),0)</f>
        <v>0</v>
      </c>
      <c r="B2865" s="165" t="s">
        <v>860</v>
      </c>
      <c r="C2865" s="69" t="s">
        <v>1320</v>
      </c>
      <c r="D2865" s="84"/>
      <c r="E2865" s="467"/>
      <c r="F2865" s="659"/>
      <c r="G2865" s="76"/>
      <c r="H2865" s="77"/>
      <c r="I2865" s="77"/>
      <c r="J2865" s="77"/>
      <c r="K2865" s="77"/>
      <c r="L2865" s="78"/>
      <c r="M2865" s="78"/>
      <c r="N2865" s="78"/>
      <c r="O2865" s="78"/>
      <c r="P2865" s="78"/>
      <c r="Q2865" s="78"/>
      <c r="R2865" s="78"/>
      <c r="S2865" s="78"/>
      <c r="T2865" s="78"/>
      <c r="U2865" s="78"/>
      <c r="V2865" s="78"/>
      <c r="W2865" s="78"/>
      <c r="X2865" s="78"/>
      <c r="Y2865" s="78"/>
      <c r="Z2865" s="78"/>
      <c r="AA2865" s="76"/>
      <c r="AB2865" s="76"/>
      <c r="AC2865" s="459"/>
      <c r="AD2865" s="71"/>
      <c r="AE2865" s="538"/>
      <c r="AF2865" s="538"/>
      <c r="AG2865" s="538"/>
      <c r="AH2865" s="538"/>
      <c r="AI2865" s="539"/>
      <c r="AJ2865" s="539"/>
      <c r="AK2865" s="539"/>
      <c r="AL2865" s="539"/>
      <c r="AM2865" s="539"/>
      <c r="AN2865" s="539"/>
      <c r="AO2865" s="539"/>
      <c r="AP2865" s="539"/>
      <c r="AQ2865" s="326"/>
      <c r="AR2865" s="165" t="s">
        <v>860</v>
      </c>
      <c r="AS2865" s="475">
        <f t="shared" si="334"/>
        <v>0</v>
      </c>
      <c r="AT2865" s="475">
        <f t="shared" si="334"/>
        <v>0</v>
      </c>
      <c r="AU2865" s="475">
        <f t="shared" si="334"/>
        <v>0</v>
      </c>
      <c r="AV2865" s="475">
        <f t="shared" si="334"/>
        <v>0</v>
      </c>
      <c r="AW2865" s="475">
        <f t="shared" si="334"/>
        <v>0</v>
      </c>
      <c r="AX2865" s="475">
        <f t="shared" si="334"/>
        <v>0</v>
      </c>
      <c r="AY2865" s="185">
        <f>IF(AND(SUM(AE2865:$AP2865)&gt;0,J2865&lt;&gt;""),CONCATENATE(B2865,"_",F2865,"_",AG2865),0)</f>
        <v>0</v>
      </c>
      <c r="AZ2865" s="203">
        <f>IF(AND(SUM(AE2865:$AP2865)&gt;0,D2865="BFS"),1,0)</f>
        <v>0</v>
      </c>
      <c r="BA2865" s="203">
        <f t="shared" si="332"/>
        <v>0</v>
      </c>
      <c r="BC2865" s="80"/>
    </row>
    <row r="2866" spans="1:55" s="80" customFormat="1" ht="25">
      <c r="A2866" s="185">
        <f>IF(AND(SUM(AE2866:AP2866)&gt;0,J2866&lt;&gt;""),CONCATENATE(B2866,"_",F2866,"_",$A$5,"_",SUMPRODUCT((B$9:B2866=B2866)*(F$9:F2866=F2866)*(SUM(AE2866:AP2866)&lt;&gt;0)*(J2866&lt;&gt;""))-1),0)</f>
        <v>0</v>
      </c>
      <c r="B2866" s="745" t="s">
        <v>860</v>
      </c>
      <c r="C2866" s="58" t="s">
        <v>1168</v>
      </c>
      <c r="D2866" s="85" t="s">
        <v>1361</v>
      </c>
      <c r="E2866" s="463" t="s">
        <v>1360</v>
      </c>
      <c r="F2866" s="657" t="s">
        <v>1360</v>
      </c>
      <c r="G2866" s="420"/>
      <c r="H2866" s="418"/>
      <c r="I2866" s="418"/>
      <c r="J2866" s="418"/>
      <c r="K2866" s="418"/>
      <c r="L2866" s="419"/>
      <c r="M2866" s="419"/>
      <c r="N2866" s="419"/>
      <c r="O2866" s="419"/>
      <c r="P2866" s="419"/>
      <c r="Q2866" s="419"/>
      <c r="R2866" s="419"/>
      <c r="S2866" s="419"/>
      <c r="T2866" s="419"/>
      <c r="U2866" s="419"/>
      <c r="V2866" s="419"/>
      <c r="W2866" s="419"/>
      <c r="X2866" s="419"/>
      <c r="Y2866" s="419"/>
      <c r="Z2866" s="419"/>
      <c r="AA2866" s="420"/>
      <c r="AB2866" s="420"/>
      <c r="AC2866" s="457"/>
      <c r="AD2866" s="421"/>
      <c r="AE2866" s="536"/>
      <c r="AF2866" s="536"/>
      <c r="AG2866" s="536"/>
      <c r="AH2866" s="536"/>
      <c r="AI2866" s="537"/>
      <c r="AJ2866" s="537"/>
      <c r="AK2866" s="537"/>
      <c r="AL2866" s="537"/>
      <c r="AM2866" s="537"/>
      <c r="AN2866" s="537"/>
      <c r="AO2866" s="537"/>
      <c r="AP2866" s="537"/>
      <c r="AQ2866" s="422"/>
      <c r="AR2866" s="745" t="s">
        <v>860</v>
      </c>
      <c r="AS2866" s="475">
        <f t="shared" si="334"/>
        <v>0</v>
      </c>
      <c r="AT2866" s="475">
        <f t="shared" si="334"/>
        <v>0</v>
      </c>
      <c r="AU2866" s="475">
        <f t="shared" si="334"/>
        <v>0</v>
      </c>
      <c r="AV2866" s="475">
        <f t="shared" si="334"/>
        <v>0</v>
      </c>
      <c r="AW2866" s="475">
        <f t="shared" si="334"/>
        <v>0</v>
      </c>
      <c r="AX2866" s="475">
        <f t="shared" si="334"/>
        <v>0</v>
      </c>
      <c r="AY2866" s="185">
        <f>IF(AND(SUM(AE2866:$AP2866)&gt;0,J2866&lt;&gt;""),CONCATENATE(B2866,"_",F2866,"_",AG2866),0)</f>
        <v>0</v>
      </c>
      <c r="AZ2866" s="203">
        <f>IF(AND(SUM(AE2866:$AP2866)&gt;0,D2866="BFS"),1,0)</f>
        <v>0</v>
      </c>
      <c r="BA2866" s="203">
        <f t="shared" si="332"/>
        <v>0</v>
      </c>
    </row>
    <row r="2867" spans="1:55" ht="13">
      <c r="A2867" s="185">
        <f>IF(AND(SUM(AE2867:AP2867)&gt;0,J2867&lt;&gt;""),CONCATENATE(B2867,"_",F2867,"_",$A$5,"_",SUMPRODUCT((B$9:B2867=B2867)*(F$9:F2867=F2867)*(SUM(AE2867:AP2867)&lt;&gt;0)*(J2867&lt;&gt;""))-1),0)</f>
        <v>0</v>
      </c>
      <c r="B2867" s="746" t="s">
        <v>860</v>
      </c>
      <c r="C2867" s="464" t="s">
        <v>1939</v>
      </c>
      <c r="D2867" s="89" t="s">
        <v>1361</v>
      </c>
      <c r="E2867" s="465" t="s">
        <v>1360</v>
      </c>
      <c r="F2867" s="658" t="s">
        <v>1360</v>
      </c>
      <c r="G2867" s="429"/>
      <c r="H2867" s="424" t="s">
        <v>1043</v>
      </c>
      <c r="I2867" s="424" t="s">
        <v>1052</v>
      </c>
      <c r="J2867" s="424" t="s">
        <v>1053</v>
      </c>
      <c r="K2867" s="424"/>
      <c r="L2867" s="424"/>
      <c r="M2867" s="425"/>
      <c r="N2867" s="425"/>
      <c r="O2867" s="425"/>
      <c r="P2867" s="425"/>
      <c r="Q2867" s="425"/>
      <c r="R2867" s="425"/>
      <c r="S2867" s="425"/>
      <c r="T2867" s="425"/>
      <c r="U2867" s="425"/>
      <c r="V2867" s="425"/>
      <c r="W2867" s="425"/>
      <c r="X2867" s="425"/>
      <c r="Y2867" s="425"/>
      <c r="Z2867" s="425"/>
      <c r="AA2867" s="426"/>
      <c r="AB2867" s="426"/>
      <c r="AC2867" s="458"/>
      <c r="AD2867" s="181"/>
      <c r="AE2867" s="533"/>
      <c r="AF2867" s="533"/>
      <c r="AG2867" s="533"/>
      <c r="AH2867" s="533"/>
      <c r="AI2867" s="533"/>
      <c r="AJ2867" s="533"/>
      <c r="AK2867" s="534"/>
      <c r="AL2867" s="534"/>
      <c r="AM2867" s="534"/>
      <c r="AN2867" s="533"/>
      <c r="AO2867" s="535"/>
      <c r="AP2867" s="534"/>
      <c r="AQ2867" s="430"/>
      <c r="AR2867" s="746" t="s">
        <v>860</v>
      </c>
      <c r="AS2867" s="475">
        <f t="shared" ref="AS2867:AX2876" si="335">IF(SUM($AE2867:$AP2867)&gt;0,VLOOKUP($F2867,Schulart,AS$2,FALSE),0)</f>
        <v>0</v>
      </c>
      <c r="AT2867" s="475">
        <f t="shared" si="335"/>
        <v>0</v>
      </c>
      <c r="AU2867" s="475">
        <f t="shared" si="335"/>
        <v>0</v>
      </c>
      <c r="AV2867" s="475">
        <f t="shared" si="335"/>
        <v>0</v>
      </c>
      <c r="AW2867" s="475">
        <f t="shared" si="335"/>
        <v>0</v>
      </c>
      <c r="AX2867" s="475">
        <f t="shared" si="335"/>
        <v>0</v>
      </c>
      <c r="AY2867" s="185">
        <f>IF(AND(SUM(AE2867:$AP2867)&gt;0,J2867&lt;&gt;""),CONCATENATE(B2867,"_",F2867,"_",AG2867),0)</f>
        <v>0</v>
      </c>
      <c r="AZ2867" s="203">
        <f>IF(AND(SUM(AE2867:$AP2867)&gt;0,D2867="BFS"),1,0)</f>
        <v>0</v>
      </c>
      <c r="BA2867" s="203">
        <f t="shared" si="332"/>
        <v>0</v>
      </c>
      <c r="BC2867" s="80"/>
    </row>
    <row r="2868" spans="1:55" s="80" customFormat="1" ht="15.5">
      <c r="A2868" s="185">
        <f>IF(AND(SUM(AE2868:AP2868)&gt;0,J2868&lt;&gt;""),CONCATENATE(B2868,"_",F2868,"_",$A$5,"_",SUMPRODUCT((B$9:B2868=B2868)*(F$9:F2868=F2868)*(SUM(AE2868:AP2868)&lt;&gt;0)*(J2868&lt;&gt;""))-1),0)</f>
        <v>0</v>
      </c>
      <c r="B2868" s="165" t="s">
        <v>860</v>
      </c>
      <c r="C2868" s="69" t="s">
        <v>364</v>
      </c>
      <c r="D2868" s="84"/>
      <c r="E2868" s="467"/>
      <c r="F2868" s="659"/>
      <c r="G2868" s="76"/>
      <c r="H2868" s="77"/>
      <c r="I2868" s="77"/>
      <c r="J2868" s="77"/>
      <c r="K2868" s="77"/>
      <c r="L2868" s="78"/>
      <c r="M2868" s="78"/>
      <c r="N2868" s="78"/>
      <c r="O2868" s="78"/>
      <c r="P2868" s="78"/>
      <c r="Q2868" s="78"/>
      <c r="R2868" s="78"/>
      <c r="S2868" s="78"/>
      <c r="T2868" s="78"/>
      <c r="U2868" s="78"/>
      <c r="V2868" s="78"/>
      <c r="W2868" s="78"/>
      <c r="X2868" s="78"/>
      <c r="Y2868" s="78"/>
      <c r="Z2868" s="78"/>
      <c r="AA2868" s="76"/>
      <c r="AB2868" s="76"/>
      <c r="AC2868" s="459"/>
      <c r="AD2868" s="71"/>
      <c r="AE2868" s="538"/>
      <c r="AF2868" s="538"/>
      <c r="AG2868" s="538"/>
      <c r="AH2868" s="538"/>
      <c r="AI2868" s="539"/>
      <c r="AJ2868" s="539"/>
      <c r="AK2868" s="539"/>
      <c r="AL2868" s="539"/>
      <c r="AM2868" s="539"/>
      <c r="AN2868" s="539"/>
      <c r="AO2868" s="539"/>
      <c r="AP2868" s="539"/>
      <c r="AQ2868" s="326"/>
      <c r="AR2868" s="165" t="s">
        <v>860</v>
      </c>
      <c r="AS2868" s="475">
        <f t="shared" si="335"/>
        <v>0</v>
      </c>
      <c r="AT2868" s="475">
        <f t="shared" si="335"/>
        <v>0</v>
      </c>
      <c r="AU2868" s="475">
        <f t="shared" si="335"/>
        <v>0</v>
      </c>
      <c r="AV2868" s="475">
        <f t="shared" si="335"/>
        <v>0</v>
      </c>
      <c r="AW2868" s="475">
        <f t="shared" si="335"/>
        <v>0</v>
      </c>
      <c r="AX2868" s="475">
        <f t="shared" si="335"/>
        <v>0</v>
      </c>
      <c r="AY2868" s="185">
        <f>IF(AND(SUM(AE2868:$AP2868)&gt;0,J2868&lt;&gt;""),CONCATENATE(B2868,"_",F2868,"_",AG2868),0)</f>
        <v>0</v>
      </c>
      <c r="AZ2868" s="203">
        <f>IF(AND(SUM(AE2868:$AP2868)&gt;0,D2868="BFS"),1,0)</f>
        <v>0</v>
      </c>
      <c r="BA2868" s="203">
        <f t="shared" si="332"/>
        <v>0</v>
      </c>
    </row>
    <row r="2869" spans="1:55" s="80" customFormat="1" ht="25">
      <c r="A2869" s="185">
        <f>IF(AND(SUM(AE2869:AP2869)&gt;0,J2869&lt;&gt;""),CONCATENATE(B2869,"_",F2869,"_",$A$5,"_",SUMPRODUCT((B$9:B2869=B2869)*(F$9:F2869=F2869)*(SUM(AE2869:AP2869)&lt;&gt;0)*(J2869&lt;&gt;""))-1),0)</f>
        <v>0</v>
      </c>
      <c r="B2869" s="745" t="s">
        <v>860</v>
      </c>
      <c r="C2869" s="58" t="s">
        <v>573</v>
      </c>
      <c r="D2869" s="85" t="s">
        <v>1046</v>
      </c>
      <c r="E2869" s="463" t="s">
        <v>574</v>
      </c>
      <c r="F2869" s="657" t="s">
        <v>613</v>
      </c>
      <c r="G2869" s="420"/>
      <c r="H2869" s="418"/>
      <c r="I2869" s="418"/>
      <c r="J2869" s="418"/>
      <c r="K2869" s="418"/>
      <c r="L2869" s="419"/>
      <c r="M2869" s="419"/>
      <c r="N2869" s="419"/>
      <c r="O2869" s="419"/>
      <c r="P2869" s="419"/>
      <c r="Q2869" s="419"/>
      <c r="R2869" s="419"/>
      <c r="S2869" s="419"/>
      <c r="T2869" s="419"/>
      <c r="U2869" s="419"/>
      <c r="V2869" s="419"/>
      <c r="W2869" s="419"/>
      <c r="X2869" s="419"/>
      <c r="Y2869" s="419"/>
      <c r="Z2869" s="419"/>
      <c r="AA2869" s="420"/>
      <c r="AB2869" s="420"/>
      <c r="AC2869" s="457"/>
      <c r="AD2869" s="421"/>
      <c r="AE2869" s="536"/>
      <c r="AF2869" s="536"/>
      <c r="AG2869" s="536"/>
      <c r="AH2869" s="536"/>
      <c r="AI2869" s="537"/>
      <c r="AJ2869" s="537"/>
      <c r="AK2869" s="537"/>
      <c r="AL2869" s="537"/>
      <c r="AM2869" s="537"/>
      <c r="AN2869" s="537"/>
      <c r="AO2869" s="537"/>
      <c r="AP2869" s="537"/>
      <c r="AQ2869" s="422"/>
      <c r="AR2869" s="745" t="s">
        <v>860</v>
      </c>
      <c r="AS2869" s="475">
        <f t="shared" si="335"/>
        <v>0</v>
      </c>
      <c r="AT2869" s="475">
        <f t="shared" si="335"/>
        <v>0</v>
      </c>
      <c r="AU2869" s="475">
        <f t="shared" si="335"/>
        <v>0</v>
      </c>
      <c r="AV2869" s="475">
        <f t="shared" si="335"/>
        <v>0</v>
      </c>
      <c r="AW2869" s="475">
        <f t="shared" si="335"/>
        <v>0</v>
      </c>
      <c r="AX2869" s="475">
        <f t="shared" si="335"/>
        <v>0</v>
      </c>
      <c r="AY2869" s="185">
        <f>IF(AND(SUM(AE2869:$AP2869)&gt;0,J2869&lt;&gt;""),CONCATENATE(B2869,"_",F2869,"_",AG2869),0)</f>
        <v>0</v>
      </c>
      <c r="AZ2869" s="203">
        <f>IF(AND(SUM(AE2869:$AP2869)&gt;0,D2869="BFS"),1,0)</f>
        <v>0</v>
      </c>
      <c r="BA2869" s="203">
        <f t="shared" si="332"/>
        <v>0</v>
      </c>
    </row>
    <row r="2870" spans="1:55" s="80" customFormat="1" ht="13">
      <c r="A2870" s="185">
        <f>IF(AND(SUM(AE2870:AP2870)&gt;0,J2870&lt;&gt;""),CONCATENATE(B2870,"_",F2870,"_",$A$5,"_",SUMPRODUCT((B$9:B2870=B2870)*(F$9:F2870=F2870)*(SUM(AE2870:AP2870)&lt;&gt;0)*(J2870&lt;&gt;""))-1),0)</f>
        <v>0</v>
      </c>
      <c r="B2870" s="746" t="s">
        <v>860</v>
      </c>
      <c r="C2870" s="464" t="s">
        <v>1944</v>
      </c>
      <c r="D2870" s="89" t="s">
        <v>1046</v>
      </c>
      <c r="E2870" s="465" t="s">
        <v>574</v>
      </c>
      <c r="F2870" s="658" t="s">
        <v>613</v>
      </c>
      <c r="G2870" s="429"/>
      <c r="H2870" s="424" t="s">
        <v>1043</v>
      </c>
      <c r="I2870" s="424" t="s">
        <v>1052</v>
      </c>
      <c r="J2870" s="424" t="s">
        <v>1053</v>
      </c>
      <c r="K2870" s="424"/>
      <c r="L2870" s="424"/>
      <c r="M2870" s="425"/>
      <c r="N2870" s="425"/>
      <c r="O2870" s="425"/>
      <c r="P2870" s="425"/>
      <c r="Q2870" s="425"/>
      <c r="R2870" s="425"/>
      <c r="S2870" s="425"/>
      <c r="T2870" s="425"/>
      <c r="U2870" s="425"/>
      <c r="V2870" s="425"/>
      <c r="W2870" s="425"/>
      <c r="X2870" s="425"/>
      <c r="Y2870" s="425"/>
      <c r="Z2870" s="425"/>
      <c r="AA2870" s="426"/>
      <c r="AB2870" s="426"/>
      <c r="AC2870" s="458"/>
      <c r="AD2870" s="181"/>
      <c r="AE2870" s="533"/>
      <c r="AF2870" s="533"/>
      <c r="AG2870" s="533"/>
      <c r="AH2870" s="533"/>
      <c r="AI2870" s="533"/>
      <c r="AJ2870" s="533"/>
      <c r="AK2870" s="534"/>
      <c r="AL2870" s="534"/>
      <c r="AM2870" s="534"/>
      <c r="AN2870" s="533"/>
      <c r="AO2870" s="535"/>
      <c r="AP2870" s="534"/>
      <c r="AQ2870" s="430"/>
      <c r="AR2870" s="746" t="s">
        <v>860</v>
      </c>
      <c r="AS2870" s="475">
        <f t="shared" si="335"/>
        <v>0</v>
      </c>
      <c r="AT2870" s="475">
        <f t="shared" si="335"/>
        <v>0</v>
      </c>
      <c r="AU2870" s="475">
        <f t="shared" si="335"/>
        <v>0</v>
      </c>
      <c r="AV2870" s="475">
        <f t="shared" si="335"/>
        <v>0</v>
      </c>
      <c r="AW2870" s="475">
        <f t="shared" si="335"/>
        <v>0</v>
      </c>
      <c r="AX2870" s="475">
        <f t="shared" si="335"/>
        <v>0</v>
      </c>
      <c r="AY2870" s="185">
        <f>IF(AND(SUM(AE2870:$AP2870)&gt;0,J2870&lt;&gt;""),CONCATENATE(B2870,"_",F2870,"_",AG2870),0)</f>
        <v>0</v>
      </c>
      <c r="AZ2870" s="203">
        <f>IF(AND(SUM(AE2870:$AP2870)&gt;0,D2870="BFS"),1,0)</f>
        <v>0</v>
      </c>
      <c r="BA2870" s="203">
        <f t="shared" si="332"/>
        <v>0</v>
      </c>
    </row>
    <row r="2871" spans="1:55" ht="13">
      <c r="A2871" s="185">
        <f>IF(AND(SUM(AE2871:AP2871)&gt;0,J2871&lt;&gt;""),CONCATENATE(B2871,"_",F2871,"_",$A$5,"_",SUMPRODUCT((B$9:B2871=B2871)*(F$9:F2871=F2871)*(SUM(AE2871:AP2871)&lt;&gt;0)*(J2871&lt;&gt;""))-1),0)</f>
        <v>0</v>
      </c>
      <c r="B2871" s="746" t="s">
        <v>860</v>
      </c>
      <c r="C2871" s="464" t="s">
        <v>1944</v>
      </c>
      <c r="D2871" s="89" t="s">
        <v>1046</v>
      </c>
      <c r="E2871" s="465" t="s">
        <v>574</v>
      </c>
      <c r="F2871" s="658" t="s">
        <v>613</v>
      </c>
      <c r="G2871" s="429"/>
      <c r="H2871" s="424" t="s">
        <v>1043</v>
      </c>
      <c r="I2871" s="424" t="s">
        <v>1052</v>
      </c>
      <c r="J2871" s="424" t="s">
        <v>1053</v>
      </c>
      <c r="K2871" s="424"/>
      <c r="L2871" s="424"/>
      <c r="M2871" s="425"/>
      <c r="N2871" s="425"/>
      <c r="O2871" s="425"/>
      <c r="P2871" s="425"/>
      <c r="Q2871" s="425"/>
      <c r="R2871" s="425"/>
      <c r="S2871" s="425"/>
      <c r="T2871" s="425"/>
      <c r="U2871" s="425"/>
      <c r="V2871" s="425"/>
      <c r="W2871" s="425"/>
      <c r="X2871" s="425"/>
      <c r="Y2871" s="425"/>
      <c r="Z2871" s="425"/>
      <c r="AA2871" s="426"/>
      <c r="AB2871" s="426"/>
      <c r="AC2871" s="458"/>
      <c r="AD2871" s="181"/>
      <c r="AE2871" s="533"/>
      <c r="AF2871" s="533"/>
      <c r="AG2871" s="533"/>
      <c r="AH2871" s="533"/>
      <c r="AI2871" s="533"/>
      <c r="AJ2871" s="533"/>
      <c r="AK2871" s="534"/>
      <c r="AL2871" s="534"/>
      <c r="AM2871" s="534"/>
      <c r="AN2871" s="533"/>
      <c r="AO2871" s="535"/>
      <c r="AP2871" s="534"/>
      <c r="AQ2871" s="430"/>
      <c r="AR2871" s="746" t="s">
        <v>860</v>
      </c>
      <c r="AS2871" s="475">
        <f t="shared" si="335"/>
        <v>0</v>
      </c>
      <c r="AT2871" s="475">
        <f t="shared" si="335"/>
        <v>0</v>
      </c>
      <c r="AU2871" s="475">
        <f t="shared" si="335"/>
        <v>0</v>
      </c>
      <c r="AV2871" s="475">
        <f t="shared" si="335"/>
        <v>0</v>
      </c>
      <c r="AW2871" s="475">
        <f t="shared" si="335"/>
        <v>0</v>
      </c>
      <c r="AX2871" s="475">
        <f t="shared" si="335"/>
        <v>0</v>
      </c>
      <c r="AY2871" s="185">
        <f>IF(AND(SUM(AE2871:$AP2871)&gt;0,J2871&lt;&gt;""),CONCATENATE(B2871,"_",F2871,"_",AG2871),0)</f>
        <v>0</v>
      </c>
      <c r="AZ2871" s="203">
        <f>IF(AND(SUM(AE2871:$AP2871)&gt;0,D2871="BFS"),1,0)</f>
        <v>0</v>
      </c>
      <c r="BA2871" s="203">
        <f t="shared" si="332"/>
        <v>0</v>
      </c>
      <c r="BC2871" s="80"/>
    </row>
    <row r="2872" spans="1:55" ht="15.5">
      <c r="A2872" s="185">
        <f>IF(AND(SUM(AE2872:AP2872)&gt;0,J2872&lt;&gt;""),CONCATENATE(B2872,"_",F2872,"_",$A$5,"_",SUMPRODUCT((B$9:B2872=B2872)*(F$9:F2872=F2872)*(SUM(AE2872:AP2872)&lt;&gt;0)*(J2872&lt;&gt;""))-1),0)</f>
        <v>0</v>
      </c>
      <c r="B2872" s="164" t="s">
        <v>860</v>
      </c>
      <c r="C2872" s="68" t="s">
        <v>1362</v>
      </c>
      <c r="D2872" s="66"/>
      <c r="E2872" s="461"/>
      <c r="F2872" s="660"/>
      <c r="G2872" s="67"/>
      <c r="H2872" s="67"/>
      <c r="I2872" s="67"/>
      <c r="J2872" s="67"/>
      <c r="K2872" s="67"/>
      <c r="L2872" s="67"/>
      <c r="M2872" s="67"/>
      <c r="N2872" s="67"/>
      <c r="O2872" s="67"/>
      <c r="P2872" s="67"/>
      <c r="Q2872" s="67"/>
      <c r="R2872" s="67"/>
      <c r="S2872" s="67"/>
      <c r="T2872" s="67"/>
      <c r="U2872" s="67"/>
      <c r="V2872" s="67"/>
      <c r="W2872" s="67"/>
      <c r="X2872" s="67"/>
      <c r="Y2872" s="67"/>
      <c r="Z2872" s="67"/>
      <c r="AA2872" s="67"/>
      <c r="AB2872" s="67"/>
      <c r="AC2872" s="455"/>
      <c r="AD2872" s="91"/>
      <c r="AE2872" s="540"/>
      <c r="AF2872" s="540"/>
      <c r="AG2872" s="540"/>
      <c r="AH2872" s="540"/>
      <c r="AI2872" s="540"/>
      <c r="AJ2872" s="540"/>
      <c r="AK2872" s="540"/>
      <c r="AL2872" s="540"/>
      <c r="AM2872" s="540"/>
      <c r="AN2872" s="540"/>
      <c r="AO2872" s="540"/>
      <c r="AP2872" s="540"/>
      <c r="AQ2872" s="325"/>
      <c r="AR2872" s="164" t="s">
        <v>860</v>
      </c>
      <c r="AS2872" s="475">
        <f t="shared" si="335"/>
        <v>0</v>
      </c>
      <c r="AT2872" s="475">
        <f t="shared" si="335"/>
        <v>0</v>
      </c>
      <c r="AU2872" s="475">
        <f t="shared" si="335"/>
        <v>0</v>
      </c>
      <c r="AV2872" s="475">
        <f t="shared" si="335"/>
        <v>0</v>
      </c>
      <c r="AW2872" s="475">
        <f t="shared" si="335"/>
        <v>0</v>
      </c>
      <c r="AX2872" s="475">
        <f t="shared" si="335"/>
        <v>0</v>
      </c>
      <c r="AY2872" s="185">
        <f>IF(AND(SUM(AE2872:$AP2872)&gt;0,J2872&lt;&gt;""),CONCATENATE(B2872,"_",F2872,"_",AG2872),0)</f>
        <v>0</v>
      </c>
      <c r="AZ2872" s="203">
        <f>IF(AND(SUM(AE2872:$AP2872)&gt;0,D2872="BFS"),1,0)</f>
        <v>0</v>
      </c>
      <c r="BA2872" s="203">
        <f t="shared" si="332"/>
        <v>0</v>
      </c>
      <c r="BC2872" s="80"/>
    </row>
    <row r="2873" spans="1:55" s="80" customFormat="1" ht="15.5">
      <c r="A2873" s="185">
        <f>IF(AND(SUM(AE2873:AP2873)&gt;0,J2873&lt;&gt;""),CONCATENATE(B2873,"_",F2873,"_",$A$5,"_",SUMPRODUCT((B$9:B2873=B2873)*(F$9:F2873=F2873)*(SUM(AE2873:AP2873)&lt;&gt;0)*(J2873&lt;&gt;""))-1),0)</f>
        <v>0</v>
      </c>
      <c r="B2873" s="165" t="s">
        <v>860</v>
      </c>
      <c r="C2873" s="69" t="s">
        <v>1284</v>
      </c>
      <c r="D2873" s="84"/>
      <c r="E2873" s="462"/>
      <c r="F2873" s="659"/>
      <c r="G2873" s="411"/>
      <c r="H2873" s="412"/>
      <c r="I2873" s="412"/>
      <c r="J2873" s="412"/>
      <c r="K2873" s="412"/>
      <c r="L2873" s="413"/>
      <c r="M2873" s="413"/>
      <c r="N2873" s="413"/>
      <c r="O2873" s="413"/>
      <c r="P2873" s="413"/>
      <c r="Q2873" s="413"/>
      <c r="R2873" s="413"/>
      <c r="S2873" s="413"/>
      <c r="T2873" s="413"/>
      <c r="U2873" s="413"/>
      <c r="V2873" s="413"/>
      <c r="W2873" s="413"/>
      <c r="X2873" s="413"/>
      <c r="Y2873" s="413"/>
      <c r="Z2873" s="413"/>
      <c r="AA2873" s="411"/>
      <c r="AB2873" s="411"/>
      <c r="AC2873" s="456"/>
      <c r="AD2873" s="414"/>
      <c r="AE2873" s="541"/>
      <c r="AF2873" s="541"/>
      <c r="AG2873" s="541"/>
      <c r="AH2873" s="541"/>
      <c r="AI2873" s="542"/>
      <c r="AJ2873" s="542"/>
      <c r="AK2873" s="542"/>
      <c r="AL2873" s="542"/>
      <c r="AM2873" s="542"/>
      <c r="AN2873" s="542"/>
      <c r="AO2873" s="542"/>
      <c r="AP2873" s="542"/>
      <c r="AQ2873" s="416"/>
      <c r="AR2873" s="165" t="s">
        <v>860</v>
      </c>
      <c r="AS2873" s="475">
        <f t="shared" si="335"/>
        <v>0</v>
      </c>
      <c r="AT2873" s="475">
        <f t="shared" si="335"/>
        <v>0</v>
      </c>
      <c r="AU2873" s="475">
        <f t="shared" si="335"/>
        <v>0</v>
      </c>
      <c r="AV2873" s="475">
        <f t="shared" si="335"/>
        <v>0</v>
      </c>
      <c r="AW2873" s="475">
        <f t="shared" si="335"/>
        <v>0</v>
      </c>
      <c r="AX2873" s="475">
        <f t="shared" si="335"/>
        <v>0</v>
      </c>
      <c r="AY2873" s="185">
        <f>IF(AND(SUM(AE2873:$AP2873)&gt;0,J2873&lt;&gt;""),CONCATENATE(B2873,"_",F2873,"_",AG2873),0)</f>
        <v>0</v>
      </c>
      <c r="AZ2873" s="203">
        <f>IF(AND(SUM(AE2873:$AP2873)&gt;0,D2873="BFS"),1,0)</f>
        <v>0</v>
      </c>
      <c r="BA2873" s="203">
        <f t="shared" si="332"/>
        <v>0</v>
      </c>
    </row>
    <row r="2874" spans="1:55" s="80" customFormat="1" ht="25">
      <c r="A2874" s="185">
        <f>IF(AND(SUM(AE2874:AP2874)&gt;0,J2874&lt;&gt;""),CONCATENATE(B2874,"_",F2874,"_",$A$5,"_",SUMPRODUCT((B$9:B2874=B2874)*(F$9:F2874=F2874)*(SUM(AE2874:AP2874)&lt;&gt;0)*(J2874&lt;&gt;""))-1),0)</f>
        <v>0</v>
      </c>
      <c r="B2874" s="745" t="s">
        <v>860</v>
      </c>
      <c r="C2874" s="58" t="s">
        <v>1049</v>
      </c>
      <c r="D2874" s="85" t="s">
        <v>1365</v>
      </c>
      <c r="E2874" s="463" t="s">
        <v>1366</v>
      </c>
      <c r="F2874" s="657" t="s">
        <v>1366</v>
      </c>
      <c r="G2874" s="417" t="s">
        <v>1948</v>
      </c>
      <c r="H2874" s="418"/>
      <c r="I2874" s="418"/>
      <c r="J2874" s="418"/>
      <c r="K2874" s="418"/>
      <c r="L2874" s="419"/>
      <c r="M2874" s="419"/>
      <c r="N2874" s="419"/>
      <c r="O2874" s="419"/>
      <c r="P2874" s="419"/>
      <c r="Q2874" s="419"/>
      <c r="R2874" s="419"/>
      <c r="S2874" s="419"/>
      <c r="T2874" s="419"/>
      <c r="U2874" s="419"/>
      <c r="V2874" s="419"/>
      <c r="W2874" s="419"/>
      <c r="X2874" s="419"/>
      <c r="Y2874" s="419"/>
      <c r="Z2874" s="419"/>
      <c r="AA2874" s="420"/>
      <c r="AB2874" s="420"/>
      <c r="AC2874" s="457"/>
      <c r="AD2874" s="421"/>
      <c r="AE2874" s="536"/>
      <c r="AF2874" s="536"/>
      <c r="AG2874" s="536"/>
      <c r="AH2874" s="536"/>
      <c r="AI2874" s="537"/>
      <c r="AJ2874" s="537"/>
      <c r="AK2874" s="537"/>
      <c r="AL2874" s="537"/>
      <c r="AM2874" s="537"/>
      <c r="AN2874" s="537"/>
      <c r="AO2874" s="537"/>
      <c r="AP2874" s="537"/>
      <c r="AQ2874" s="422"/>
      <c r="AR2874" s="745" t="s">
        <v>860</v>
      </c>
      <c r="AS2874" s="475">
        <f t="shared" si="335"/>
        <v>0</v>
      </c>
      <c r="AT2874" s="475">
        <f t="shared" si="335"/>
        <v>0</v>
      </c>
      <c r="AU2874" s="475">
        <f t="shared" si="335"/>
        <v>0</v>
      </c>
      <c r="AV2874" s="475">
        <f t="shared" si="335"/>
        <v>0</v>
      </c>
      <c r="AW2874" s="475">
        <f t="shared" si="335"/>
        <v>0</v>
      </c>
      <c r="AX2874" s="475">
        <f t="shared" si="335"/>
        <v>0</v>
      </c>
      <c r="AY2874" s="185">
        <f>IF(AND(SUM(AE2874:$AP2874)&gt;0,J2874&lt;&gt;""),CONCATENATE(B2874,"_",F2874,"_",AG2874),0)</f>
        <v>0</v>
      </c>
      <c r="AZ2874" s="203">
        <f>IF(AND(SUM(AE2874:$AP2874)&gt;0,D2874="BFS"),1,0)</f>
        <v>0</v>
      </c>
      <c r="BA2874" s="203">
        <f t="shared" si="332"/>
        <v>0</v>
      </c>
    </row>
    <row r="2875" spans="1:55" ht="13">
      <c r="A2875" s="185" t="str">
        <f>IF(AND(SUM(AE2875:AP2875)&gt;0,J2875&lt;&gt;""),CONCATENATE(B2875,"_",F2875,"_",$A$5,"_",SUMPRODUCT((B$9:B2875=B2875)*(F$9:F2875=F2875)*(SUM(AE2875:AP2875)&lt;&gt;0)*(J2875&lt;&gt;""))-1),0)</f>
        <v>HH_1.2.1.1_neu_1</v>
      </c>
      <c r="B2875" s="746" t="s">
        <v>860</v>
      </c>
      <c r="C2875" s="464" t="s">
        <v>133</v>
      </c>
      <c r="D2875" s="89" t="s">
        <v>1365</v>
      </c>
      <c r="E2875" s="465" t="s">
        <v>1366</v>
      </c>
      <c r="F2875" s="658" t="s">
        <v>1366</v>
      </c>
      <c r="G2875" s="423" t="s">
        <v>1080</v>
      </c>
      <c r="H2875" s="432" t="s">
        <v>1047</v>
      </c>
      <c r="I2875" s="431" t="s">
        <v>1052</v>
      </c>
      <c r="J2875" s="432" t="s">
        <v>1053</v>
      </c>
      <c r="K2875" s="433" t="s">
        <v>1078</v>
      </c>
      <c r="L2875" s="432" t="s">
        <v>1961</v>
      </c>
      <c r="M2875" s="434">
        <v>16</v>
      </c>
      <c r="N2875" s="434" t="s">
        <v>1985</v>
      </c>
      <c r="O2875" s="434" t="s">
        <v>1047</v>
      </c>
      <c r="P2875" s="434" t="s">
        <v>1047</v>
      </c>
      <c r="Q2875" s="434">
        <v>40</v>
      </c>
      <c r="R2875" s="434" t="s">
        <v>1043</v>
      </c>
      <c r="S2875" s="434" t="s">
        <v>1043</v>
      </c>
      <c r="T2875" s="434" t="s">
        <v>1111</v>
      </c>
      <c r="U2875" s="434" t="s">
        <v>1043</v>
      </c>
      <c r="V2875" s="434" t="s">
        <v>1047</v>
      </c>
      <c r="W2875" s="434" t="s">
        <v>1047</v>
      </c>
      <c r="X2875" s="434" t="s">
        <v>1047</v>
      </c>
      <c r="Y2875" s="434" t="s">
        <v>1047</v>
      </c>
      <c r="Z2875" s="434" t="s">
        <v>1043</v>
      </c>
      <c r="AA2875" s="423" t="s">
        <v>1081</v>
      </c>
      <c r="AB2875" s="426"/>
      <c r="AC2875" s="458">
        <v>39722</v>
      </c>
      <c r="AD2875" s="435"/>
      <c r="AE2875" s="543">
        <v>10</v>
      </c>
      <c r="AF2875" s="543">
        <v>9</v>
      </c>
      <c r="AG2875" s="543">
        <v>8</v>
      </c>
      <c r="AH2875" s="543">
        <v>6</v>
      </c>
      <c r="AI2875" s="543">
        <v>6</v>
      </c>
      <c r="AJ2875" s="543">
        <v>14</v>
      </c>
      <c r="AK2875" s="544">
        <v>23</v>
      </c>
      <c r="AL2875" s="544">
        <v>28</v>
      </c>
      <c r="AM2875" s="544">
        <v>24</v>
      </c>
      <c r="AN2875" s="543">
        <v>29</v>
      </c>
      <c r="AO2875" s="535">
        <v>30</v>
      </c>
      <c r="AP2875" s="534">
        <v>26</v>
      </c>
      <c r="AQ2875" s="788"/>
      <c r="AR2875" s="746" t="s">
        <v>860</v>
      </c>
      <c r="AS2875" s="475" t="str">
        <f t="shared" si="335"/>
        <v>SB</v>
      </c>
      <c r="AT2875" s="475" t="str">
        <f t="shared" si="335"/>
        <v>3B</v>
      </c>
      <c r="AU2875" s="475">
        <f t="shared" si="335"/>
        <v>354</v>
      </c>
      <c r="AV2875" s="475" t="str">
        <f t="shared" si="335"/>
        <v>VOC</v>
      </c>
      <c r="AW2875" s="475" t="str">
        <f t="shared" si="335"/>
        <v>B</v>
      </c>
      <c r="AX2875" s="475">
        <f t="shared" si="335"/>
        <v>0</v>
      </c>
      <c r="AY2875" s="185" t="str">
        <f>IF(AND(SUM(AE2875:$AP2875)&gt;0,J2875&lt;&gt;""),CONCATENATE(B2875,"_",F2875,"_",AG2875),0)</f>
        <v>HH_1.2.1.1_8</v>
      </c>
      <c r="AZ2875" s="203">
        <f>IF(AND(SUM(AE2875:$AP2875)&gt;0,D2875="BFS"),1,0)</f>
        <v>1</v>
      </c>
      <c r="BA2875" s="203" t="e">
        <f t="shared" si="332"/>
        <v>#REF!</v>
      </c>
      <c r="BC2875" s="80"/>
    </row>
    <row r="2876" spans="1:55" ht="13">
      <c r="A2876" s="185" t="str">
        <f>IF(AND(SUM(AE2876:AP2876)&gt;0,J2876&lt;&gt;""),CONCATENATE(B2876,"_",F2876,"_",$A$5,"_",SUMPRODUCT((B$9:B2876=B2876)*(F$9:F2876=F2876)*(SUM(AE2876:AP2876)&lt;&gt;0)*(J2876&lt;&gt;""))-1),0)</f>
        <v>HH_1.2.1.1_neu_2</v>
      </c>
      <c r="B2876" s="746" t="s">
        <v>860</v>
      </c>
      <c r="C2876" s="464" t="s">
        <v>133</v>
      </c>
      <c r="D2876" s="89" t="s">
        <v>1365</v>
      </c>
      <c r="E2876" s="465" t="s">
        <v>1366</v>
      </c>
      <c r="F2876" s="658" t="s">
        <v>1366</v>
      </c>
      <c r="G2876" s="423" t="s">
        <v>1082</v>
      </c>
      <c r="H2876" s="432" t="s">
        <v>1047</v>
      </c>
      <c r="I2876" s="437" t="s">
        <v>1052</v>
      </c>
      <c r="J2876" s="432" t="s">
        <v>1053</v>
      </c>
      <c r="K2876" s="433" t="s">
        <v>654</v>
      </c>
      <c r="L2876" s="424" t="s">
        <v>1961</v>
      </c>
      <c r="M2876" s="432">
        <v>16</v>
      </c>
      <c r="N2876" s="432" t="s">
        <v>1985</v>
      </c>
      <c r="O2876" s="432" t="s">
        <v>1047</v>
      </c>
      <c r="P2876" s="432" t="s">
        <v>1047</v>
      </c>
      <c r="Q2876" s="438">
        <v>0.4</v>
      </c>
      <c r="R2876" s="432" t="s">
        <v>1043</v>
      </c>
      <c r="S2876" s="432" t="s">
        <v>1043</v>
      </c>
      <c r="T2876" s="432" t="s">
        <v>1111</v>
      </c>
      <c r="U2876" s="432" t="s">
        <v>1043</v>
      </c>
      <c r="V2876" s="432" t="s">
        <v>1047</v>
      </c>
      <c r="W2876" s="432" t="s">
        <v>1047</v>
      </c>
      <c r="X2876" s="432" t="s">
        <v>1047</v>
      </c>
      <c r="Y2876" s="432" t="s">
        <v>1047</v>
      </c>
      <c r="Z2876" s="432" t="s">
        <v>1043</v>
      </c>
      <c r="AA2876" s="423" t="s">
        <v>1083</v>
      </c>
      <c r="AB2876" s="426"/>
      <c r="AC2876" s="458">
        <v>39722</v>
      </c>
      <c r="AD2876" s="435"/>
      <c r="AE2876" s="546">
        <v>297</v>
      </c>
      <c r="AF2876" s="546">
        <v>339</v>
      </c>
      <c r="AG2876" s="546">
        <v>356</v>
      </c>
      <c r="AH2876" s="546">
        <v>436</v>
      </c>
      <c r="AI2876" s="546">
        <v>417</v>
      </c>
      <c r="AJ2876" s="546">
        <v>411</v>
      </c>
      <c r="AK2876" s="547">
        <v>217</v>
      </c>
      <c r="AL2876" s="547">
        <v>165</v>
      </c>
      <c r="AM2876" s="547">
        <v>171</v>
      </c>
      <c r="AN2876" s="546">
        <v>179</v>
      </c>
      <c r="AO2876" s="562">
        <v>204</v>
      </c>
      <c r="AP2876" s="561">
        <v>214</v>
      </c>
      <c r="AQ2876" s="788"/>
      <c r="AR2876" s="746" t="s">
        <v>860</v>
      </c>
      <c r="AS2876" s="475" t="str">
        <f t="shared" si="335"/>
        <v>SB</v>
      </c>
      <c r="AT2876" s="475" t="str">
        <f t="shared" si="335"/>
        <v>3B</v>
      </c>
      <c r="AU2876" s="475">
        <f t="shared" si="335"/>
        <v>354</v>
      </c>
      <c r="AV2876" s="475" t="str">
        <f t="shared" si="335"/>
        <v>VOC</v>
      </c>
      <c r="AW2876" s="475" t="str">
        <f t="shared" si="335"/>
        <v>B</v>
      </c>
      <c r="AX2876" s="475">
        <f t="shared" si="335"/>
        <v>0</v>
      </c>
      <c r="AY2876" s="185" t="str">
        <f>IF(AND(SUM(AE2876:$AP2876)&gt;0,J2876&lt;&gt;""),CONCATENATE(B2876,"_",F2876,"_",AG2876),0)</f>
        <v>HH_1.2.1.1_356</v>
      </c>
      <c r="AZ2876" s="203">
        <f>IF(AND(SUM(AE2876:$AP2876)&gt;0,D2876="BFS"),1,0)</f>
        <v>1</v>
      </c>
      <c r="BA2876" s="203" t="e">
        <f t="shared" si="332"/>
        <v>#REF!</v>
      </c>
      <c r="BC2876" s="80"/>
    </row>
    <row r="2877" spans="1:55" s="80" customFormat="1" ht="13">
      <c r="A2877" s="185" t="str">
        <f>IF(AND(SUM(AE2877:AP2877)&gt;0,J2877&lt;&gt;""),CONCATENATE(B2877,"_",F2877,"_",$A$5,"_",SUMPRODUCT((B$9:B2877=B2877)*(F$9:F2877=F2877)*(SUM(AE2877:AP2877)&lt;&gt;0)*(J2877&lt;&gt;""))-1),0)</f>
        <v>HH_1.2.1.1_neu_3</v>
      </c>
      <c r="B2877" s="746" t="s">
        <v>860</v>
      </c>
      <c r="C2877" s="464" t="s">
        <v>133</v>
      </c>
      <c r="D2877" s="89" t="s">
        <v>1365</v>
      </c>
      <c r="E2877" s="465" t="s">
        <v>1366</v>
      </c>
      <c r="F2877" s="658" t="s">
        <v>1366</v>
      </c>
      <c r="G2877" s="423" t="s">
        <v>699</v>
      </c>
      <c r="H2877" s="432" t="s">
        <v>1047</v>
      </c>
      <c r="I2877" s="437" t="s">
        <v>1052</v>
      </c>
      <c r="J2877" s="432" t="s">
        <v>1053</v>
      </c>
      <c r="K2877" s="433" t="s">
        <v>1243</v>
      </c>
      <c r="L2877" s="424" t="s">
        <v>1961</v>
      </c>
      <c r="M2877" s="432">
        <v>17</v>
      </c>
      <c r="N2877" s="432" t="s">
        <v>1244</v>
      </c>
      <c r="O2877" s="432" t="s">
        <v>1047</v>
      </c>
      <c r="P2877" s="432" t="s">
        <v>1047</v>
      </c>
      <c r="Q2877" s="438" t="s">
        <v>423</v>
      </c>
      <c r="R2877" s="432" t="s">
        <v>1043</v>
      </c>
      <c r="S2877" s="432" t="s">
        <v>1043</v>
      </c>
      <c r="T2877" s="432" t="s">
        <v>1955</v>
      </c>
      <c r="U2877" s="432" t="s">
        <v>1043</v>
      </c>
      <c r="V2877" s="432" t="s">
        <v>1047</v>
      </c>
      <c r="W2877" s="432" t="s">
        <v>1047</v>
      </c>
      <c r="X2877" s="432" t="s">
        <v>1047</v>
      </c>
      <c r="Y2877" s="432" t="s">
        <v>1047</v>
      </c>
      <c r="Z2877" s="432" t="s">
        <v>1043</v>
      </c>
      <c r="AA2877" s="423" t="s">
        <v>1083</v>
      </c>
      <c r="AB2877" s="426"/>
      <c r="AC2877" s="458">
        <v>39722</v>
      </c>
      <c r="AD2877" s="435"/>
      <c r="AE2877" s="546">
        <f>13+2345</f>
        <v>2358</v>
      </c>
      <c r="AF2877" s="546">
        <f>17+2104</f>
        <v>2121</v>
      </c>
      <c r="AG2877" s="546">
        <f>15+1761</f>
        <v>1776</v>
      </c>
      <c r="AH2877" s="546">
        <f>13+1907</f>
        <v>1920</v>
      </c>
      <c r="AI2877" s="546">
        <f>9+1709</f>
        <v>1718</v>
      </c>
      <c r="AJ2877" s="546">
        <f>7+1543+2</f>
        <v>1552</v>
      </c>
      <c r="AK2877" s="547">
        <f>12+1459</f>
        <v>1471</v>
      </c>
      <c r="AL2877" s="547">
        <v>1202</v>
      </c>
      <c r="AM2877" s="547">
        <v>1118</v>
      </c>
      <c r="AN2877" s="546">
        <v>1027</v>
      </c>
      <c r="AO2877" s="562">
        <v>859</v>
      </c>
      <c r="AP2877" s="561">
        <v>757</v>
      </c>
      <c r="AQ2877" s="788"/>
      <c r="AR2877" s="746" t="s">
        <v>860</v>
      </c>
      <c r="AS2877" s="475" t="str">
        <f t="shared" ref="AS2877:AX2886" si="336">IF(SUM($AE2877:$AP2877)&gt;0,VLOOKUP($F2877,Schulart,AS$2,FALSE),0)</f>
        <v>SB</v>
      </c>
      <c r="AT2877" s="475" t="str">
        <f t="shared" si="336"/>
        <v>3B</v>
      </c>
      <c r="AU2877" s="475">
        <f t="shared" si="336"/>
        <v>354</v>
      </c>
      <c r="AV2877" s="475" t="str">
        <f t="shared" si="336"/>
        <v>VOC</v>
      </c>
      <c r="AW2877" s="475" t="str">
        <f t="shared" si="336"/>
        <v>B</v>
      </c>
      <c r="AX2877" s="475">
        <f t="shared" si="336"/>
        <v>0</v>
      </c>
      <c r="AY2877" s="185" t="str">
        <f>IF(AND(SUM(AE2877:$AP2877)&gt;0,J2877&lt;&gt;""),CONCATENATE(B2877,"_",F2877,"_",AG2877),0)</f>
        <v>HH_1.2.1.1_1776</v>
      </c>
      <c r="AZ2877" s="203">
        <f>IF(AND(SUM(AE2877:$AP2877)&gt;0,D2877="BFS"),1,0)</f>
        <v>1</v>
      </c>
      <c r="BA2877" s="203" t="e">
        <f t="shared" si="332"/>
        <v>#REF!</v>
      </c>
    </row>
    <row r="2878" spans="1:55" s="80" customFormat="1" ht="30">
      <c r="A2878" s="185">
        <f>IF(AND(SUM(AE2878:AP2878)&gt;0,J2878&lt;&gt;""),CONCATENATE(B2878,"_",F2878,"_",$A$5,"_",SUMPRODUCT((B$9:B2878=B2878)*(F$9:F2878=F2878)*(SUM(AE2878:AP2878)&lt;&gt;0)*(J2878&lt;&gt;""))-1),0)</f>
        <v>0</v>
      </c>
      <c r="B2878" s="746" t="s">
        <v>860</v>
      </c>
      <c r="C2878" s="464" t="s">
        <v>133</v>
      </c>
      <c r="D2878" s="89" t="s">
        <v>1365</v>
      </c>
      <c r="E2878" s="465" t="s">
        <v>1366</v>
      </c>
      <c r="F2878" s="658" t="s">
        <v>1366</v>
      </c>
      <c r="G2878" s="410"/>
      <c r="H2878" s="424"/>
      <c r="I2878" s="183"/>
      <c r="J2878" s="424"/>
      <c r="K2878" s="433"/>
      <c r="L2878" s="424"/>
      <c r="M2878" s="424"/>
      <c r="N2878" s="424"/>
      <c r="O2878" s="424"/>
      <c r="P2878" s="424"/>
      <c r="Q2878" s="491"/>
      <c r="R2878" s="424"/>
      <c r="S2878" s="424"/>
      <c r="T2878" s="424"/>
      <c r="U2878" s="424"/>
      <c r="V2878" s="424"/>
      <c r="W2878" s="424"/>
      <c r="X2878" s="424"/>
      <c r="Y2878" s="424"/>
      <c r="Z2878" s="424"/>
      <c r="AA2878" s="410"/>
      <c r="AB2878" s="787"/>
      <c r="AC2878" s="458">
        <v>39722</v>
      </c>
      <c r="AD2878" s="427"/>
      <c r="AE2878" s="554"/>
      <c r="AF2878" s="554"/>
      <c r="AG2878" s="554"/>
      <c r="AH2878" s="554"/>
      <c r="AI2878" s="554"/>
      <c r="AJ2878" s="554"/>
      <c r="AK2878" s="561"/>
      <c r="AL2878" s="561"/>
      <c r="AM2878" s="561"/>
      <c r="AN2878" s="546"/>
      <c r="AO2878" s="548"/>
      <c r="AP2878" s="547"/>
      <c r="AQ2878" s="788" t="s">
        <v>2339</v>
      </c>
      <c r="AR2878" s="746" t="s">
        <v>860</v>
      </c>
      <c r="AS2878" s="475">
        <f t="shared" si="336"/>
        <v>0</v>
      </c>
      <c r="AT2878" s="475">
        <f t="shared" si="336"/>
        <v>0</v>
      </c>
      <c r="AU2878" s="475">
        <f t="shared" si="336"/>
        <v>0</v>
      </c>
      <c r="AV2878" s="475">
        <f t="shared" si="336"/>
        <v>0</v>
      </c>
      <c r="AW2878" s="475">
        <f t="shared" si="336"/>
        <v>0</v>
      </c>
      <c r="AX2878" s="475">
        <f t="shared" si="336"/>
        <v>0</v>
      </c>
      <c r="AY2878" s="185">
        <f>IF(AND(SUM(AE2878:$AP2878)&gt;0,J2878&lt;&gt;""),CONCATENATE(B2878,"_",F2878,"_",AG2878),0)</f>
        <v>0</v>
      </c>
      <c r="AZ2878" s="203">
        <f>IF(AND(SUM(AE2878:$AP2878)&gt;0,D2878="BFS"),1,0)</f>
        <v>0</v>
      </c>
      <c r="BA2878" s="203">
        <f t="shared" si="332"/>
        <v>0</v>
      </c>
    </row>
    <row r="2879" spans="1:55" ht="25">
      <c r="A2879" s="185">
        <f>IF(AND(SUM(AE2879:AP2879)&gt;0,J2879&lt;&gt;""),CONCATENATE(B2879,"_",F2879,"_",$A$5,"_",SUMPRODUCT((B$9:B2879=B2879)*(F$9:F2879=F2879)*(SUM(AE2879:AP2879)&lt;&gt;0)*(J2879&lt;&gt;""))-1),0)</f>
        <v>0</v>
      </c>
      <c r="B2879" s="745" t="s">
        <v>860</v>
      </c>
      <c r="C2879" s="58" t="s">
        <v>1348</v>
      </c>
      <c r="D2879" s="85" t="s">
        <v>1365</v>
      </c>
      <c r="E2879" s="463" t="s">
        <v>1368</v>
      </c>
      <c r="F2879" s="657" t="s">
        <v>1368</v>
      </c>
      <c r="G2879" s="417" t="s">
        <v>457</v>
      </c>
      <c r="H2879" s="418"/>
      <c r="I2879" s="418"/>
      <c r="J2879" s="418"/>
      <c r="K2879" s="418"/>
      <c r="L2879" s="419"/>
      <c r="M2879" s="419"/>
      <c r="N2879" s="419"/>
      <c r="O2879" s="419"/>
      <c r="P2879" s="419"/>
      <c r="Q2879" s="419"/>
      <c r="R2879" s="419"/>
      <c r="S2879" s="419"/>
      <c r="T2879" s="419"/>
      <c r="U2879" s="419"/>
      <c r="V2879" s="419"/>
      <c r="W2879" s="419"/>
      <c r="X2879" s="419"/>
      <c r="Y2879" s="419"/>
      <c r="Z2879" s="419"/>
      <c r="AA2879" s="420"/>
      <c r="AB2879" s="420"/>
      <c r="AC2879" s="457"/>
      <c r="AD2879" s="421"/>
      <c r="AE2879" s="536"/>
      <c r="AF2879" s="536"/>
      <c r="AG2879" s="536"/>
      <c r="AH2879" s="536"/>
      <c r="AI2879" s="537"/>
      <c r="AJ2879" s="537"/>
      <c r="AK2879" s="537"/>
      <c r="AL2879" s="537"/>
      <c r="AM2879" s="537"/>
      <c r="AN2879" s="537"/>
      <c r="AO2879" s="537"/>
      <c r="AP2879" s="537"/>
      <c r="AQ2879" s="422"/>
      <c r="AR2879" s="745" t="s">
        <v>860</v>
      </c>
      <c r="AS2879" s="475">
        <f t="shared" si="336"/>
        <v>0</v>
      </c>
      <c r="AT2879" s="475">
        <f t="shared" si="336"/>
        <v>0</v>
      </c>
      <c r="AU2879" s="475">
        <f t="shared" si="336"/>
        <v>0</v>
      </c>
      <c r="AV2879" s="475">
        <f t="shared" si="336"/>
        <v>0</v>
      </c>
      <c r="AW2879" s="475">
        <f t="shared" si="336"/>
        <v>0</v>
      </c>
      <c r="AX2879" s="475">
        <f t="shared" si="336"/>
        <v>0</v>
      </c>
      <c r="AY2879" s="185">
        <f>IF(AND(SUM(AE2879:$AP2879)&gt;0,J2879&lt;&gt;""),CONCATENATE(B2879,"_",F2879,"_",AG2879),0)</f>
        <v>0</v>
      </c>
      <c r="AZ2879" s="203">
        <f>IF(AND(SUM(AE2879:$AP2879)&gt;0,D2879="BFS"),1,0)</f>
        <v>0</v>
      </c>
      <c r="BA2879" s="203">
        <f t="shared" si="332"/>
        <v>0</v>
      </c>
      <c r="BC2879" s="80"/>
    </row>
    <row r="2880" spans="1:55" ht="20">
      <c r="A2880" s="185" t="str">
        <f>IF(AND(SUM(AE2880:AP2880)&gt;0,J2880&lt;&gt;""),CONCATENATE(B2880,"_",F2880,"_",$A$5,"_",SUMPRODUCT((B$9:B2880=B2880)*(F$9:F2880=F2880)*(SUM(AE2880:AP2880)&lt;&gt;0)*(J2880&lt;&gt;""))-1),0)</f>
        <v>HH_1.2.1.2_neu_1</v>
      </c>
      <c r="B2880" s="746" t="s">
        <v>860</v>
      </c>
      <c r="C2880" s="464" t="s">
        <v>1490</v>
      </c>
      <c r="D2880" s="89" t="s">
        <v>1365</v>
      </c>
      <c r="E2880" s="465" t="s">
        <v>1368</v>
      </c>
      <c r="F2880" s="658" t="s">
        <v>1368</v>
      </c>
      <c r="G2880" s="410" t="s">
        <v>2106</v>
      </c>
      <c r="H2880" s="432" t="s">
        <v>1047</v>
      </c>
      <c r="I2880" s="437" t="s">
        <v>1052</v>
      </c>
      <c r="J2880" s="432" t="s">
        <v>1053</v>
      </c>
      <c r="K2880" s="433" t="s">
        <v>459</v>
      </c>
      <c r="L2880" s="424" t="s">
        <v>1961</v>
      </c>
      <c r="M2880" s="425">
        <v>19</v>
      </c>
      <c r="N2880" s="425" t="s">
        <v>1985</v>
      </c>
      <c r="O2880" s="425" t="s">
        <v>1047</v>
      </c>
      <c r="P2880" s="425" t="s">
        <v>1047</v>
      </c>
      <c r="Q2880" s="425">
        <v>0.5</v>
      </c>
      <c r="R2880" s="434" t="s">
        <v>1043</v>
      </c>
      <c r="S2880" s="434" t="s">
        <v>1043</v>
      </c>
      <c r="T2880" s="434" t="s">
        <v>951</v>
      </c>
      <c r="U2880" s="434" t="s">
        <v>1043</v>
      </c>
      <c r="V2880" s="434" t="s">
        <v>1047</v>
      </c>
      <c r="W2880" s="434" t="s">
        <v>1047</v>
      </c>
      <c r="X2880" s="434" t="s">
        <v>1047</v>
      </c>
      <c r="Y2880" s="434" t="s">
        <v>1047</v>
      </c>
      <c r="Z2880" s="434" t="s">
        <v>1043</v>
      </c>
      <c r="AA2880" s="787"/>
      <c r="AB2880" s="787"/>
      <c r="AC2880" s="458">
        <v>39722</v>
      </c>
      <c r="AD2880" s="435"/>
      <c r="AE2880" s="543">
        <f>60+89</f>
        <v>149</v>
      </c>
      <c r="AF2880" s="543">
        <f>65+78</f>
        <v>143</v>
      </c>
      <c r="AG2880" s="543">
        <f>70+82</f>
        <v>152</v>
      </c>
      <c r="AH2880" s="543">
        <f>69+99</f>
        <v>168</v>
      </c>
      <c r="AI2880" s="543">
        <f>81+120</f>
        <v>201</v>
      </c>
      <c r="AJ2880" s="543">
        <f>83+144</f>
        <v>227</v>
      </c>
      <c r="AK2880" s="544">
        <v>228</v>
      </c>
      <c r="AL2880" s="544">
        <v>402</v>
      </c>
      <c r="AM2880" s="544">
        <f>195+213</f>
        <v>408</v>
      </c>
      <c r="AN2880" s="543">
        <v>368</v>
      </c>
      <c r="AO2880" s="535">
        <v>432</v>
      </c>
      <c r="AP2880" s="534">
        <v>420</v>
      </c>
      <c r="AQ2880" s="788"/>
      <c r="AR2880" s="746" t="s">
        <v>860</v>
      </c>
      <c r="AS2880" s="475" t="str">
        <f t="shared" si="336"/>
        <v>SB</v>
      </c>
      <c r="AT2880" s="475" t="str">
        <f t="shared" si="336"/>
        <v>4A</v>
      </c>
      <c r="AU2880" s="475">
        <f t="shared" si="336"/>
        <v>454</v>
      </c>
      <c r="AV2880" s="475" t="str">
        <f t="shared" si="336"/>
        <v>VOC</v>
      </c>
      <c r="AW2880" s="475" t="str">
        <f t="shared" si="336"/>
        <v>B</v>
      </c>
      <c r="AX2880" s="475">
        <f t="shared" si="336"/>
        <v>0</v>
      </c>
      <c r="AY2880" s="185" t="str">
        <f>IF(AND(SUM(AE2880:$AP2880)&gt;0,J2880&lt;&gt;""),CONCATENATE(B2880,"_",F2880,"_",AG2880),0)</f>
        <v>HH_1.2.1.2_152</v>
      </c>
      <c r="AZ2880" s="203">
        <f>IF(AND(SUM(AE2880:$AP2880)&gt;0,D2880="BFS"),1,0)</f>
        <v>1</v>
      </c>
      <c r="BA2880" s="203" t="e">
        <f t="shared" si="332"/>
        <v>#REF!</v>
      </c>
      <c r="BC2880" s="80"/>
    </row>
    <row r="2881" spans="1:55" s="80" customFormat="1" ht="25">
      <c r="A2881" s="185">
        <f>IF(AND(SUM(AE2881:AP2881)&gt;0,J2881&lt;&gt;""),CONCATENATE(B2881,"_",F2881,"_",$A$5,"_",SUMPRODUCT((B$9:B2881=B2881)*(F$9:F2881=F2881)*(SUM(AE2881:AP2881)&lt;&gt;0)*(J2881&lt;&gt;""))-1),0)</f>
        <v>0</v>
      </c>
      <c r="B2881" s="745" t="s">
        <v>860</v>
      </c>
      <c r="C2881" s="58" t="s">
        <v>1351</v>
      </c>
      <c r="D2881" s="85" t="s">
        <v>1365</v>
      </c>
      <c r="E2881" s="463" t="s">
        <v>1369</v>
      </c>
      <c r="F2881" s="657" t="s">
        <v>1369</v>
      </c>
      <c r="G2881" s="417" t="s">
        <v>688</v>
      </c>
      <c r="H2881" s="418"/>
      <c r="I2881" s="418"/>
      <c r="J2881" s="418"/>
      <c r="K2881" s="418"/>
      <c r="L2881" s="419"/>
      <c r="M2881" s="419"/>
      <c r="N2881" s="419"/>
      <c r="O2881" s="419"/>
      <c r="P2881" s="419"/>
      <c r="Q2881" s="419"/>
      <c r="R2881" s="419"/>
      <c r="S2881" s="419"/>
      <c r="T2881" s="419"/>
      <c r="U2881" s="419"/>
      <c r="V2881" s="419"/>
      <c r="W2881" s="419"/>
      <c r="X2881" s="419"/>
      <c r="Y2881" s="419"/>
      <c r="Z2881" s="419"/>
      <c r="AA2881" s="420"/>
      <c r="AB2881" s="420"/>
      <c r="AC2881" s="457"/>
      <c r="AD2881" s="421"/>
      <c r="AE2881" s="536"/>
      <c r="AF2881" s="536"/>
      <c r="AG2881" s="536"/>
      <c r="AH2881" s="536"/>
      <c r="AI2881" s="537"/>
      <c r="AJ2881" s="537"/>
      <c r="AK2881" s="537"/>
      <c r="AL2881" s="537"/>
      <c r="AM2881" s="537"/>
      <c r="AN2881" s="537"/>
      <c r="AO2881" s="537"/>
      <c r="AP2881" s="537"/>
      <c r="AQ2881" s="422"/>
      <c r="AR2881" s="745" t="s">
        <v>860</v>
      </c>
      <c r="AS2881" s="475">
        <f t="shared" si="336"/>
        <v>0</v>
      </c>
      <c r="AT2881" s="475">
        <f t="shared" si="336"/>
        <v>0</v>
      </c>
      <c r="AU2881" s="475">
        <f t="shared" si="336"/>
        <v>0</v>
      </c>
      <c r="AV2881" s="475">
        <f t="shared" si="336"/>
        <v>0</v>
      </c>
      <c r="AW2881" s="475">
        <f t="shared" si="336"/>
        <v>0</v>
      </c>
      <c r="AX2881" s="475">
        <f t="shared" si="336"/>
        <v>0</v>
      </c>
      <c r="AY2881" s="185">
        <f>IF(AND(SUM(AE2881:$AP2881)&gt;0,J2881&lt;&gt;""),CONCATENATE(B2881,"_",F2881,"_",AG2881),0)</f>
        <v>0</v>
      </c>
      <c r="AZ2881" s="203">
        <f>IF(AND(SUM(AE2881:$AP2881)&gt;0,D2881="BFS"),1,0)</f>
        <v>0</v>
      </c>
      <c r="BA2881" s="203">
        <f t="shared" si="332"/>
        <v>0</v>
      </c>
    </row>
    <row r="2882" spans="1:55" s="80" customFormat="1" ht="13">
      <c r="A2882" s="185" t="str">
        <f>IF(AND(SUM(AE2882:AP2882)&gt;0,J2882&lt;&gt;""),CONCATENATE(B2882,"_",F2882,"_",$A$5,"_",SUMPRODUCT((B$9:B2882=B2882)*(F$9:F2882=F2882)*(SUM(AE2882:AP2882)&lt;&gt;0)*(J2882&lt;&gt;""))-1),0)</f>
        <v>HH_1.2.1.3_neu_1</v>
      </c>
      <c r="B2882" s="746" t="s">
        <v>860</v>
      </c>
      <c r="C2882" s="464" t="s">
        <v>1490</v>
      </c>
      <c r="D2882" s="89" t="s">
        <v>1365</v>
      </c>
      <c r="E2882" s="465" t="s">
        <v>1369</v>
      </c>
      <c r="F2882" s="658" t="s">
        <v>1369</v>
      </c>
      <c r="G2882" s="410" t="s">
        <v>2106</v>
      </c>
      <c r="H2882" s="432" t="s">
        <v>1043</v>
      </c>
      <c r="I2882" s="437">
        <v>0</v>
      </c>
      <c r="J2882" s="432">
        <v>0</v>
      </c>
      <c r="K2882" s="433"/>
      <c r="L2882" s="425"/>
      <c r="M2882" s="425"/>
      <c r="N2882" s="425"/>
      <c r="O2882" s="425"/>
      <c r="P2882" s="425"/>
      <c r="Q2882" s="425"/>
      <c r="R2882" s="434"/>
      <c r="S2882" s="434"/>
      <c r="T2882" s="434"/>
      <c r="U2882" s="434"/>
      <c r="V2882" s="434"/>
      <c r="W2882" s="434"/>
      <c r="X2882" s="434"/>
      <c r="Y2882" s="434"/>
      <c r="Z2882" s="434"/>
      <c r="AA2882" s="787"/>
      <c r="AB2882" s="442"/>
      <c r="AC2882" s="458"/>
      <c r="AD2882" s="443"/>
      <c r="AE2882" s="543"/>
      <c r="AF2882" s="543"/>
      <c r="AG2882" s="543"/>
      <c r="AH2882" s="543"/>
      <c r="AI2882" s="543"/>
      <c r="AJ2882" s="543"/>
      <c r="AK2882" s="544"/>
      <c r="AL2882" s="544">
        <v>12</v>
      </c>
      <c r="AM2882" s="544">
        <v>12</v>
      </c>
      <c r="AN2882" s="543"/>
      <c r="AO2882" s="535">
        <v>18</v>
      </c>
      <c r="AP2882" s="534">
        <v>19</v>
      </c>
      <c r="AQ2882" s="444"/>
      <c r="AR2882" s="746" t="s">
        <v>860</v>
      </c>
      <c r="AS2882" s="475" t="str">
        <f t="shared" si="336"/>
        <v>SB</v>
      </c>
      <c r="AT2882" s="475" t="str">
        <f t="shared" si="336"/>
        <v>4B</v>
      </c>
      <c r="AU2882" s="475">
        <f t="shared" si="336"/>
        <v>454</v>
      </c>
      <c r="AV2882" s="475" t="str">
        <f t="shared" si="336"/>
        <v>VOC</v>
      </c>
      <c r="AW2882" s="475" t="str">
        <f t="shared" si="336"/>
        <v>B</v>
      </c>
      <c r="AX2882" s="475">
        <f t="shared" si="336"/>
        <v>0</v>
      </c>
      <c r="AY2882" s="185" t="str">
        <f>IF(AND(SUM(AE2882:$AP2882)&gt;0,J2882&lt;&gt;""),CONCATENATE(B2882,"_",F2882,"_",AG2882),0)</f>
        <v>HH_1.2.1.3_</v>
      </c>
      <c r="AZ2882" s="203">
        <f>IF(AND(SUM(AE2882:$AP2882)&gt;0,D2882="BFS"),1,0)</f>
        <v>1</v>
      </c>
      <c r="BA2882" s="203" t="e">
        <f t="shared" si="332"/>
        <v>#REF!</v>
      </c>
    </row>
    <row r="2883" spans="1:55" s="80" customFormat="1" ht="25">
      <c r="A2883" s="185">
        <f>IF(AND(SUM(AE2883:AP2883)&gt;0,J2883&lt;&gt;""),CONCATENATE(B2883,"_",F2883,"_",$A$5,"_",SUMPRODUCT((B$9:B2883=B2883)*(F$9:F2883=F2883)*(SUM(AE2883:AP2883)&lt;&gt;0)*(J2883&lt;&gt;""))-1),0)</f>
        <v>0</v>
      </c>
      <c r="B2883" s="745" t="s">
        <v>860</v>
      </c>
      <c r="C2883" s="58" t="s">
        <v>1348</v>
      </c>
      <c r="D2883" s="85" t="s">
        <v>1365</v>
      </c>
      <c r="E2883" s="463" t="s">
        <v>1370</v>
      </c>
      <c r="F2883" s="657" t="s">
        <v>1370</v>
      </c>
      <c r="G2883" s="417" t="s">
        <v>1921</v>
      </c>
      <c r="H2883" s="418"/>
      <c r="I2883" s="418"/>
      <c r="J2883" s="418"/>
      <c r="K2883" s="418"/>
      <c r="L2883" s="419"/>
      <c r="M2883" s="419"/>
      <c r="N2883" s="419"/>
      <c r="O2883" s="419"/>
      <c r="P2883" s="419"/>
      <c r="Q2883" s="419"/>
      <c r="R2883" s="419"/>
      <c r="S2883" s="419"/>
      <c r="T2883" s="419"/>
      <c r="U2883" s="419"/>
      <c r="V2883" s="419"/>
      <c r="W2883" s="419"/>
      <c r="X2883" s="419"/>
      <c r="Y2883" s="419"/>
      <c r="Z2883" s="419"/>
      <c r="AA2883" s="420"/>
      <c r="AB2883" s="420"/>
      <c r="AC2883" s="457"/>
      <c r="AD2883" s="421"/>
      <c r="AE2883" s="536"/>
      <c r="AF2883" s="536"/>
      <c r="AG2883" s="536"/>
      <c r="AH2883" s="536"/>
      <c r="AI2883" s="537"/>
      <c r="AJ2883" s="537"/>
      <c r="AK2883" s="537"/>
      <c r="AL2883" s="537"/>
      <c r="AM2883" s="537"/>
      <c r="AN2883" s="537"/>
      <c r="AO2883" s="537"/>
      <c r="AP2883" s="537"/>
      <c r="AQ2883" s="422"/>
      <c r="AR2883" s="745" t="s">
        <v>860</v>
      </c>
      <c r="AS2883" s="475">
        <f t="shared" si="336"/>
        <v>0</v>
      </c>
      <c r="AT2883" s="475">
        <f t="shared" si="336"/>
        <v>0</v>
      </c>
      <c r="AU2883" s="475">
        <f t="shared" si="336"/>
        <v>0</v>
      </c>
      <c r="AV2883" s="475">
        <f t="shared" si="336"/>
        <v>0</v>
      </c>
      <c r="AW2883" s="475">
        <f t="shared" si="336"/>
        <v>0</v>
      </c>
      <c r="AX2883" s="475">
        <f t="shared" si="336"/>
        <v>0</v>
      </c>
      <c r="AY2883" s="185">
        <f>IF(AND(SUM(AE2883:$AP2883)&gt;0,J2883&lt;&gt;""),CONCATENATE(B2883,"_",F2883,"_",AG2883),0)</f>
        <v>0</v>
      </c>
      <c r="AZ2883" s="203">
        <f>IF(AND(SUM(AE2883:$AP2883)&gt;0,D2883="BFS"),1,0)</f>
        <v>0</v>
      </c>
      <c r="BA2883" s="203">
        <f t="shared" si="332"/>
        <v>0</v>
      </c>
    </row>
    <row r="2884" spans="1:55" ht="13">
      <c r="A2884" s="185">
        <f>IF(AND(SUM(AE2884:AP2884)&gt;0,J2884&lt;&gt;""),CONCATENATE(B2884,"_",F2884,"_",$A$5,"_",SUMPRODUCT((B$9:B2884=B2884)*(F$9:F2884=F2884)*(SUM(AE2884:AP2884)&lt;&gt;0)*(J2884&lt;&gt;""))-1),0)</f>
        <v>0</v>
      </c>
      <c r="B2884" s="746" t="s">
        <v>860</v>
      </c>
      <c r="C2884" s="464" t="s">
        <v>1490</v>
      </c>
      <c r="D2884" s="89" t="s">
        <v>1365</v>
      </c>
      <c r="E2884" s="465" t="s">
        <v>1370</v>
      </c>
      <c r="F2884" s="658" t="s">
        <v>1370</v>
      </c>
      <c r="G2884" s="410"/>
      <c r="H2884" s="432" t="s">
        <v>1043</v>
      </c>
      <c r="I2884" s="437">
        <v>0</v>
      </c>
      <c r="J2884" s="432">
        <v>0</v>
      </c>
      <c r="K2884" s="433"/>
      <c r="L2884" s="425"/>
      <c r="M2884" s="425"/>
      <c r="N2884" s="425"/>
      <c r="O2884" s="425"/>
      <c r="P2884" s="425"/>
      <c r="Q2884" s="425"/>
      <c r="R2884" s="434"/>
      <c r="S2884" s="434"/>
      <c r="T2884" s="434"/>
      <c r="U2884" s="434"/>
      <c r="V2884" s="434"/>
      <c r="W2884" s="434"/>
      <c r="X2884" s="434"/>
      <c r="Y2884" s="434"/>
      <c r="Z2884" s="434"/>
      <c r="AA2884" s="787"/>
      <c r="AB2884" s="442"/>
      <c r="AC2884" s="458"/>
      <c r="AD2884" s="435"/>
      <c r="AE2884" s="543"/>
      <c r="AF2884" s="543"/>
      <c r="AG2884" s="543"/>
      <c r="AH2884" s="543"/>
      <c r="AI2884" s="543"/>
      <c r="AJ2884" s="543"/>
      <c r="AK2884" s="544"/>
      <c r="AL2884" s="544"/>
      <c r="AM2884" s="544"/>
      <c r="AN2884" s="543"/>
      <c r="AO2884" s="545"/>
      <c r="AP2884" s="544"/>
      <c r="AQ2884" s="444"/>
      <c r="AR2884" s="746" t="s">
        <v>860</v>
      </c>
      <c r="AS2884" s="475">
        <f t="shared" si="336"/>
        <v>0</v>
      </c>
      <c r="AT2884" s="475">
        <f t="shared" si="336"/>
        <v>0</v>
      </c>
      <c r="AU2884" s="475">
        <f t="shared" si="336"/>
        <v>0</v>
      </c>
      <c r="AV2884" s="475">
        <f t="shared" si="336"/>
        <v>0</v>
      </c>
      <c r="AW2884" s="475">
        <f t="shared" si="336"/>
        <v>0</v>
      </c>
      <c r="AX2884" s="475">
        <f t="shared" si="336"/>
        <v>0</v>
      </c>
      <c r="AY2884" s="185">
        <f>IF(AND(SUM(AE2884:$AP2884)&gt;0,J2884&lt;&gt;""),CONCATENATE(B2884,"_",F2884,"_",AG2884),0)</f>
        <v>0</v>
      </c>
      <c r="AZ2884" s="203">
        <f>IF(AND(SUM(AE2884:$AP2884)&gt;0,D2884="BFS"),1,0)</f>
        <v>0</v>
      </c>
      <c r="BA2884" s="203">
        <f t="shared" si="332"/>
        <v>0</v>
      </c>
      <c r="BC2884" s="80"/>
    </row>
    <row r="2885" spans="1:55" ht="15.5">
      <c r="A2885" s="185">
        <f>IF(AND(SUM(AE2885:AP2885)&gt;0,J2885&lt;&gt;""),CONCATENATE(B2885,"_",F2885,"_",$A$5,"_",SUMPRODUCT((B$9:B2885=B2885)*(F$9:F2885=F2885)*(SUM(AE2885:AP2885)&lt;&gt;0)*(J2885&lt;&gt;""))-1),0)</f>
        <v>0</v>
      </c>
      <c r="B2885" s="165" t="s">
        <v>860</v>
      </c>
      <c r="C2885" s="69" t="s">
        <v>1371</v>
      </c>
      <c r="D2885" s="84"/>
      <c r="E2885" s="467"/>
      <c r="F2885" s="659"/>
      <c r="G2885" s="77"/>
      <c r="H2885" s="77"/>
      <c r="I2885" s="77"/>
      <c r="J2885" s="77"/>
      <c r="K2885" s="77"/>
      <c r="L2885" s="78"/>
      <c r="M2885" s="78"/>
      <c r="N2885" s="78"/>
      <c r="O2885" s="78"/>
      <c r="P2885" s="78"/>
      <c r="Q2885" s="78"/>
      <c r="R2885" s="78"/>
      <c r="S2885" s="78"/>
      <c r="T2885" s="78"/>
      <c r="U2885" s="78"/>
      <c r="V2885" s="78"/>
      <c r="W2885" s="78"/>
      <c r="X2885" s="78"/>
      <c r="Y2885" s="78"/>
      <c r="Z2885" s="78"/>
      <c r="AA2885" s="76"/>
      <c r="AB2885" s="76"/>
      <c r="AC2885" s="459"/>
      <c r="AD2885" s="71"/>
      <c r="AE2885" s="538"/>
      <c r="AF2885" s="538"/>
      <c r="AG2885" s="538"/>
      <c r="AH2885" s="538"/>
      <c r="AI2885" s="539"/>
      <c r="AJ2885" s="539"/>
      <c r="AK2885" s="539"/>
      <c r="AL2885" s="539"/>
      <c r="AM2885" s="539"/>
      <c r="AN2885" s="539"/>
      <c r="AO2885" s="539"/>
      <c r="AP2885" s="539"/>
      <c r="AQ2885" s="326"/>
      <c r="AR2885" s="165" t="s">
        <v>860</v>
      </c>
      <c r="AS2885" s="475">
        <f t="shared" si="336"/>
        <v>0</v>
      </c>
      <c r="AT2885" s="475">
        <f t="shared" si="336"/>
        <v>0</v>
      </c>
      <c r="AU2885" s="475">
        <f t="shared" si="336"/>
        <v>0</v>
      </c>
      <c r="AV2885" s="475">
        <f t="shared" si="336"/>
        <v>0</v>
      </c>
      <c r="AW2885" s="475">
        <f t="shared" si="336"/>
        <v>0</v>
      </c>
      <c r="AX2885" s="475">
        <f t="shared" si="336"/>
        <v>0</v>
      </c>
      <c r="AY2885" s="185">
        <f>IF(AND(SUM(AE2885:$AP2885)&gt;0,J2885&lt;&gt;""),CONCATENATE(B2885,"_",F2885,"_",AG2885),0)</f>
        <v>0</v>
      </c>
      <c r="AZ2885" s="203">
        <f>IF(AND(SUM(AE2885:$AP2885)&gt;0,D2885="BFS"),1,0)</f>
        <v>0</v>
      </c>
      <c r="BA2885" s="203">
        <f t="shared" si="332"/>
        <v>0</v>
      </c>
      <c r="BC2885" s="80"/>
    </row>
    <row r="2886" spans="1:55" ht="25">
      <c r="A2886" s="185">
        <f>IF(AND(SUM(AE2886:AP2886)&gt;0,J2886&lt;&gt;""),CONCATENATE(B2886,"_",F2886,"_",$A$5,"_",SUMPRODUCT((B$9:B2886=B2886)*(F$9:F2886=F2886)*(SUM(AE2886:AP2886)&lt;&gt;0)*(J2886&lt;&gt;""))-1),0)</f>
        <v>0</v>
      </c>
      <c r="B2886" s="745" t="s">
        <v>860</v>
      </c>
      <c r="C2886" s="58" t="s">
        <v>1049</v>
      </c>
      <c r="D2886" s="85" t="s">
        <v>1365</v>
      </c>
      <c r="E2886" s="463" t="s">
        <v>1374</v>
      </c>
      <c r="F2886" s="657" t="s">
        <v>1374</v>
      </c>
      <c r="G2886" s="417" t="s">
        <v>1948</v>
      </c>
      <c r="H2886" s="418"/>
      <c r="I2886" s="418"/>
      <c r="J2886" s="418"/>
      <c r="K2886" s="418"/>
      <c r="L2886" s="419"/>
      <c r="M2886" s="419"/>
      <c r="N2886" s="419"/>
      <c r="O2886" s="419"/>
      <c r="P2886" s="419"/>
      <c r="Q2886" s="419"/>
      <c r="R2886" s="419"/>
      <c r="S2886" s="419"/>
      <c r="T2886" s="419"/>
      <c r="U2886" s="419"/>
      <c r="V2886" s="419"/>
      <c r="W2886" s="419"/>
      <c r="X2886" s="419"/>
      <c r="Y2886" s="419"/>
      <c r="Z2886" s="419"/>
      <c r="AA2886" s="420"/>
      <c r="AB2886" s="420"/>
      <c r="AC2886" s="457"/>
      <c r="AD2886" s="421"/>
      <c r="AE2886" s="536"/>
      <c r="AF2886" s="536"/>
      <c r="AG2886" s="536"/>
      <c r="AH2886" s="536"/>
      <c r="AI2886" s="537"/>
      <c r="AJ2886" s="537"/>
      <c r="AK2886" s="537"/>
      <c r="AL2886" s="537"/>
      <c r="AM2886" s="537"/>
      <c r="AN2886" s="537"/>
      <c r="AO2886" s="537"/>
      <c r="AP2886" s="537"/>
      <c r="AQ2886" s="422"/>
      <c r="AR2886" s="745" t="s">
        <v>860</v>
      </c>
      <c r="AS2886" s="475">
        <f t="shared" si="336"/>
        <v>0</v>
      </c>
      <c r="AT2886" s="475">
        <f t="shared" si="336"/>
        <v>0</v>
      </c>
      <c r="AU2886" s="475">
        <f t="shared" si="336"/>
        <v>0</v>
      </c>
      <c r="AV2886" s="475">
        <f t="shared" si="336"/>
        <v>0</v>
      </c>
      <c r="AW2886" s="475">
        <f t="shared" si="336"/>
        <v>0</v>
      </c>
      <c r="AX2886" s="475">
        <f t="shared" si="336"/>
        <v>0</v>
      </c>
      <c r="AY2886" s="185">
        <f>IF(AND(SUM(AE2886:$AP2886)&gt;0,J2886&lt;&gt;""),CONCATENATE(B2886,"_",F2886,"_",AG2886),0)</f>
        <v>0</v>
      </c>
      <c r="AZ2886" s="203">
        <f>IF(AND(SUM(AE2886:$AP2886)&gt;0,D2886="BFS"),1,0)</f>
        <v>0</v>
      </c>
      <c r="BA2886" s="203">
        <f t="shared" si="332"/>
        <v>0</v>
      </c>
      <c r="BC2886" s="80"/>
    </row>
    <row r="2887" spans="1:55" s="80" customFormat="1" ht="13">
      <c r="A2887" s="185" t="str">
        <f>IF(AND(SUM(AE2887:AP2887)&gt;0,J2887&lt;&gt;""),CONCATENATE(B2887,"_",F2887,"_",$A$5,"_",SUMPRODUCT((B$9:B2887=B2887)*(F$9:F2887=F2887)*(SUM(AE2887:AP2887)&lt;&gt;0)*(J2887&lt;&gt;""))-1),0)</f>
        <v>HH_1.2.2.1_neu_1</v>
      </c>
      <c r="B2887" s="746" t="s">
        <v>860</v>
      </c>
      <c r="C2887" s="464" t="s">
        <v>133</v>
      </c>
      <c r="D2887" s="89" t="s">
        <v>1365</v>
      </c>
      <c r="E2887" s="465" t="s">
        <v>1374</v>
      </c>
      <c r="F2887" s="658" t="s">
        <v>1374</v>
      </c>
      <c r="G2887" s="423" t="s">
        <v>1083</v>
      </c>
      <c r="H2887" s="431" t="s">
        <v>1047</v>
      </c>
      <c r="I2887" s="431" t="s">
        <v>1052</v>
      </c>
      <c r="J2887" s="432" t="s">
        <v>1053</v>
      </c>
      <c r="K2887" s="433" t="s">
        <v>654</v>
      </c>
      <c r="L2887" s="432" t="s">
        <v>1961</v>
      </c>
      <c r="M2887" s="432">
        <v>18</v>
      </c>
      <c r="N2887" s="432" t="s">
        <v>1244</v>
      </c>
      <c r="O2887" s="434" t="s">
        <v>1047</v>
      </c>
      <c r="P2887" s="434" t="s">
        <v>1043</v>
      </c>
      <c r="Q2887" s="445"/>
      <c r="R2887" s="434" t="s">
        <v>1043</v>
      </c>
      <c r="S2887" s="434" t="s">
        <v>1043</v>
      </c>
      <c r="T2887" s="434" t="s">
        <v>951</v>
      </c>
      <c r="U2887" s="434" t="s">
        <v>1043</v>
      </c>
      <c r="V2887" s="434" t="s">
        <v>1047</v>
      </c>
      <c r="W2887" s="434" t="s">
        <v>1047</v>
      </c>
      <c r="X2887" s="434" t="s">
        <v>1047</v>
      </c>
      <c r="Y2887" s="434" t="s">
        <v>1047</v>
      </c>
      <c r="Z2887" s="434" t="s">
        <v>1043</v>
      </c>
      <c r="AA2887" s="426"/>
      <c r="AB2887" s="426"/>
      <c r="AC2887" s="458">
        <v>39722</v>
      </c>
      <c r="AD2887" s="435"/>
      <c r="AE2887" s="543">
        <v>476</v>
      </c>
      <c r="AF2887" s="543">
        <v>428</v>
      </c>
      <c r="AG2887" s="543">
        <v>342</v>
      </c>
      <c r="AH2887" s="543">
        <v>114</v>
      </c>
      <c r="AI2887" s="543">
        <v>94</v>
      </c>
      <c r="AJ2887" s="543">
        <v>80</v>
      </c>
      <c r="AK2887" s="544">
        <v>23</v>
      </c>
      <c r="AL2887" s="544"/>
      <c r="AM2887" s="544"/>
      <c r="AN2887" s="543"/>
      <c r="AO2887" s="545"/>
      <c r="AP2887" s="544"/>
      <c r="AQ2887" s="788"/>
      <c r="AR2887" s="746" t="s">
        <v>860</v>
      </c>
      <c r="AS2887" s="475" t="str">
        <f t="shared" ref="AS2887:AX2896" si="337">IF(SUM($AE2887:$AP2887)&gt;0,VLOOKUP($F2887,Schulart,AS$2,FALSE),0)</f>
        <v>SB</v>
      </c>
      <c r="AT2887" s="475" t="str">
        <f t="shared" si="337"/>
        <v>3B</v>
      </c>
      <c r="AU2887" s="475">
        <f t="shared" si="337"/>
        <v>354</v>
      </c>
      <c r="AV2887" s="475" t="str">
        <f t="shared" si="337"/>
        <v>VOC</v>
      </c>
      <c r="AW2887" s="475" t="str">
        <f t="shared" si="337"/>
        <v>B</v>
      </c>
      <c r="AX2887" s="475">
        <f t="shared" si="337"/>
        <v>0</v>
      </c>
      <c r="AY2887" s="185" t="str">
        <f>IF(AND(SUM(AE2887:$AP2887)&gt;0,J2887&lt;&gt;""),CONCATENATE(B2887,"_",F2887,"_",AG2887),0)</f>
        <v>HH_1.2.2.1_342</v>
      </c>
      <c r="AZ2887" s="203">
        <f>IF(AND(SUM(AE2887:$AP2887)&gt;0,D2887="BFS"),1,0)</f>
        <v>1</v>
      </c>
      <c r="BA2887" s="203" t="e">
        <f t="shared" si="332"/>
        <v>#REF!</v>
      </c>
    </row>
    <row r="2888" spans="1:55" ht="13">
      <c r="A2888" s="185">
        <f>IF(AND(SUM(AE2888:AP2888)&gt;0,J2888&lt;&gt;""),CONCATENATE(B2888,"_",F2888,"_",$A$5,"_",SUMPRODUCT((B$9:B2888=B2888)*(F$9:F2888=F2888)*(SUM(AE2888:AP2888)&lt;&gt;0)*(J2888&lt;&gt;""))-1),0)</f>
        <v>0</v>
      </c>
      <c r="B2888" s="746" t="s">
        <v>860</v>
      </c>
      <c r="C2888" s="464" t="s">
        <v>133</v>
      </c>
      <c r="D2888" s="89" t="s">
        <v>1365</v>
      </c>
      <c r="E2888" s="465" t="s">
        <v>1374</v>
      </c>
      <c r="F2888" s="658" t="s">
        <v>1374</v>
      </c>
      <c r="G2888" s="423"/>
      <c r="H2888" s="431" t="s">
        <v>1043</v>
      </c>
      <c r="I2888" s="431" t="s">
        <v>1052</v>
      </c>
      <c r="J2888" s="432" t="s">
        <v>1053</v>
      </c>
      <c r="K2888" s="433"/>
      <c r="L2888" s="432"/>
      <c r="M2888" s="432"/>
      <c r="N2888" s="432"/>
      <c r="O2888" s="434"/>
      <c r="P2888" s="434"/>
      <c r="Q2888" s="445"/>
      <c r="R2888" s="434"/>
      <c r="S2888" s="434"/>
      <c r="T2888" s="434"/>
      <c r="U2888" s="434"/>
      <c r="V2888" s="434"/>
      <c r="W2888" s="434"/>
      <c r="X2888" s="434"/>
      <c r="Y2888" s="434"/>
      <c r="Z2888" s="434"/>
      <c r="AA2888" s="426"/>
      <c r="AB2888" s="426"/>
      <c r="AC2888" s="458"/>
      <c r="AD2888" s="443"/>
      <c r="AE2888" s="543"/>
      <c r="AF2888" s="543"/>
      <c r="AG2888" s="543"/>
      <c r="AH2888" s="543"/>
      <c r="AI2888" s="543"/>
      <c r="AJ2888" s="543"/>
      <c r="AK2888" s="544"/>
      <c r="AL2888" s="544"/>
      <c r="AM2888" s="544"/>
      <c r="AN2888" s="543"/>
      <c r="AO2888" s="545"/>
      <c r="AP2888" s="544"/>
      <c r="AQ2888" s="444"/>
      <c r="AR2888" s="746" t="s">
        <v>860</v>
      </c>
      <c r="AS2888" s="475">
        <f t="shared" si="337"/>
        <v>0</v>
      </c>
      <c r="AT2888" s="475">
        <f t="shared" si="337"/>
        <v>0</v>
      </c>
      <c r="AU2888" s="475">
        <f t="shared" si="337"/>
        <v>0</v>
      </c>
      <c r="AV2888" s="475">
        <f t="shared" si="337"/>
        <v>0</v>
      </c>
      <c r="AW2888" s="475">
        <f t="shared" si="337"/>
        <v>0</v>
      </c>
      <c r="AX2888" s="475">
        <f t="shared" si="337"/>
        <v>0</v>
      </c>
      <c r="AY2888" s="185">
        <f>IF(AND(SUM(AE2888:$AP2888)&gt;0,J2888&lt;&gt;""),CONCATENATE(B2888,"_",F2888,"_",AG2888),0)</f>
        <v>0</v>
      </c>
      <c r="AZ2888" s="203">
        <f>IF(AND(SUM(AE2888:$AP2888)&gt;0,D2888="BFS"),1,0)</f>
        <v>0</v>
      </c>
      <c r="BA2888" s="203">
        <f t="shared" si="332"/>
        <v>0</v>
      </c>
      <c r="BC2888" s="80"/>
    </row>
    <row r="2889" spans="1:55" ht="13">
      <c r="A2889" s="185">
        <f>IF(AND(SUM(AE2889:AP2889)&gt;0,J2889&lt;&gt;""),CONCATENATE(B2889,"_",F2889,"_",$A$5,"_",SUMPRODUCT((B$9:B2889=B2889)*(F$9:F2889=F2889)*(SUM(AE2889:AP2889)&lt;&gt;0)*(J2889&lt;&gt;""))-1),0)</f>
        <v>0</v>
      </c>
      <c r="B2889" s="746" t="s">
        <v>860</v>
      </c>
      <c r="C2889" s="464" t="s">
        <v>133</v>
      </c>
      <c r="D2889" s="89" t="s">
        <v>1365</v>
      </c>
      <c r="E2889" s="465" t="s">
        <v>1374</v>
      </c>
      <c r="F2889" s="658" t="s">
        <v>1374</v>
      </c>
      <c r="G2889" s="423"/>
      <c r="H2889" s="431" t="s">
        <v>1043</v>
      </c>
      <c r="I2889" s="431" t="s">
        <v>1052</v>
      </c>
      <c r="J2889" s="432" t="s">
        <v>1053</v>
      </c>
      <c r="K2889" s="433"/>
      <c r="L2889" s="432"/>
      <c r="M2889" s="470"/>
      <c r="N2889" s="470"/>
      <c r="O2889" s="434"/>
      <c r="P2889" s="434"/>
      <c r="Q2889" s="445"/>
      <c r="R2889" s="434"/>
      <c r="S2889" s="434"/>
      <c r="T2889" s="434"/>
      <c r="U2889" s="434"/>
      <c r="V2889" s="434"/>
      <c r="W2889" s="434"/>
      <c r="X2889" s="434"/>
      <c r="Y2889" s="434"/>
      <c r="Z2889" s="434"/>
      <c r="AA2889" s="426"/>
      <c r="AB2889" s="426"/>
      <c r="AC2889" s="458"/>
      <c r="AD2889" s="443"/>
      <c r="AE2889" s="543"/>
      <c r="AF2889" s="543"/>
      <c r="AG2889" s="543"/>
      <c r="AH2889" s="543"/>
      <c r="AI2889" s="543"/>
      <c r="AJ2889" s="543"/>
      <c r="AK2889" s="544"/>
      <c r="AL2889" s="544"/>
      <c r="AM2889" s="544"/>
      <c r="AN2889" s="543"/>
      <c r="AO2889" s="545"/>
      <c r="AP2889" s="544"/>
      <c r="AQ2889" s="444"/>
      <c r="AR2889" s="746" t="s">
        <v>860</v>
      </c>
      <c r="AS2889" s="475">
        <f t="shared" si="337"/>
        <v>0</v>
      </c>
      <c r="AT2889" s="475">
        <f t="shared" si="337"/>
        <v>0</v>
      </c>
      <c r="AU2889" s="475">
        <f t="shared" si="337"/>
        <v>0</v>
      </c>
      <c r="AV2889" s="475">
        <f t="shared" si="337"/>
        <v>0</v>
      </c>
      <c r="AW2889" s="475">
        <f t="shared" si="337"/>
        <v>0</v>
      </c>
      <c r="AX2889" s="475">
        <f t="shared" si="337"/>
        <v>0</v>
      </c>
      <c r="AY2889" s="185">
        <f>IF(AND(SUM(AE2889:$AP2889)&gt;0,J2889&lt;&gt;""),CONCATENATE(B2889,"_",F2889,"_",AG2889),0)</f>
        <v>0</v>
      </c>
      <c r="AZ2889" s="203">
        <f>IF(AND(SUM(AE2889:$AP2889)&gt;0,D2889="BFS"),1,0)</f>
        <v>0</v>
      </c>
      <c r="BA2889" s="203">
        <f t="shared" si="332"/>
        <v>0</v>
      </c>
      <c r="BC2889" s="80"/>
    </row>
    <row r="2890" spans="1:55" s="80" customFormat="1" ht="13">
      <c r="A2890" s="185">
        <f>IF(AND(SUM(AE2890:AP2890)&gt;0,J2890&lt;&gt;""),CONCATENATE(B2890,"_",F2890,"_",$A$5,"_",SUMPRODUCT((B$9:B2890=B2890)*(F$9:F2890=F2890)*(SUM(AE2890:AP2890)&lt;&gt;0)*(J2890&lt;&gt;""))-1),0)</f>
        <v>0</v>
      </c>
      <c r="B2890" s="746" t="s">
        <v>860</v>
      </c>
      <c r="C2890" s="464" t="s">
        <v>133</v>
      </c>
      <c r="D2890" s="89" t="s">
        <v>1365</v>
      </c>
      <c r="E2890" s="465" t="s">
        <v>1374</v>
      </c>
      <c r="F2890" s="658" t="s">
        <v>1374</v>
      </c>
      <c r="G2890" s="423"/>
      <c r="H2890" s="431" t="s">
        <v>1043</v>
      </c>
      <c r="I2890" s="431" t="s">
        <v>1052</v>
      </c>
      <c r="J2890" s="432" t="s">
        <v>1053</v>
      </c>
      <c r="K2890" s="433"/>
      <c r="L2890" s="434"/>
      <c r="M2890" s="470"/>
      <c r="N2890" s="470"/>
      <c r="O2890" s="434"/>
      <c r="P2890" s="434"/>
      <c r="Q2890" s="434"/>
      <c r="R2890" s="434"/>
      <c r="S2890" s="434"/>
      <c r="T2890" s="434"/>
      <c r="U2890" s="434"/>
      <c r="V2890" s="434"/>
      <c r="W2890" s="434"/>
      <c r="X2890" s="434"/>
      <c r="Y2890" s="434"/>
      <c r="Z2890" s="434"/>
      <c r="AA2890" s="426"/>
      <c r="AB2890" s="426"/>
      <c r="AC2890" s="458"/>
      <c r="AD2890" s="443"/>
      <c r="AE2890" s="543"/>
      <c r="AF2890" s="543"/>
      <c r="AG2890" s="543"/>
      <c r="AH2890" s="543"/>
      <c r="AI2890" s="543"/>
      <c r="AJ2890" s="543"/>
      <c r="AK2890" s="544"/>
      <c r="AL2890" s="544"/>
      <c r="AM2890" s="544"/>
      <c r="AN2890" s="543"/>
      <c r="AO2890" s="545"/>
      <c r="AP2890" s="544"/>
      <c r="AQ2890" s="444"/>
      <c r="AR2890" s="746" t="s">
        <v>860</v>
      </c>
      <c r="AS2890" s="475">
        <f t="shared" si="337"/>
        <v>0</v>
      </c>
      <c r="AT2890" s="475">
        <f t="shared" si="337"/>
        <v>0</v>
      </c>
      <c r="AU2890" s="475">
        <f t="shared" si="337"/>
        <v>0</v>
      </c>
      <c r="AV2890" s="475">
        <f t="shared" si="337"/>
        <v>0</v>
      </c>
      <c r="AW2890" s="475">
        <f t="shared" si="337"/>
        <v>0</v>
      </c>
      <c r="AX2890" s="475">
        <f t="shared" si="337"/>
        <v>0</v>
      </c>
      <c r="AY2890" s="185">
        <f>IF(AND(SUM(AE2890:$AP2890)&gt;0,J2890&lt;&gt;""),CONCATENATE(B2890,"_",F2890,"_",AG2890),0)</f>
        <v>0</v>
      </c>
      <c r="AZ2890" s="203">
        <f>IF(AND(SUM(AE2890:$AP2890)&gt;0,D2890="BFS"),1,0)</f>
        <v>0</v>
      </c>
      <c r="BA2890" s="203">
        <f t="shared" si="332"/>
        <v>0</v>
      </c>
    </row>
    <row r="2891" spans="1:55" s="80" customFormat="1" ht="25">
      <c r="A2891" s="185">
        <f>IF(AND(SUM(AE2891:AP2891)&gt;0,J2891&lt;&gt;""),CONCATENATE(B2891,"_",F2891,"_",$A$5,"_",SUMPRODUCT((B$9:B2891=B2891)*(F$9:F2891=F2891)*(SUM(AE2891:AP2891)&lt;&gt;0)*(J2891&lt;&gt;""))-1),0)</f>
        <v>0</v>
      </c>
      <c r="B2891" s="745" t="s">
        <v>860</v>
      </c>
      <c r="C2891" s="58" t="s">
        <v>1348</v>
      </c>
      <c r="D2891" s="85" t="s">
        <v>1365</v>
      </c>
      <c r="E2891" s="463" t="s">
        <v>1375</v>
      </c>
      <c r="F2891" s="657" t="s">
        <v>1375</v>
      </c>
      <c r="G2891" s="417" t="s">
        <v>457</v>
      </c>
      <c r="H2891" s="418"/>
      <c r="I2891" s="418"/>
      <c r="J2891" s="418"/>
      <c r="K2891" s="418"/>
      <c r="L2891" s="419"/>
      <c r="M2891" s="419"/>
      <c r="N2891" s="419"/>
      <c r="O2891" s="419"/>
      <c r="P2891" s="419"/>
      <c r="Q2891" s="419"/>
      <c r="R2891" s="419"/>
      <c r="S2891" s="419"/>
      <c r="T2891" s="419"/>
      <c r="U2891" s="419"/>
      <c r="V2891" s="419"/>
      <c r="W2891" s="419"/>
      <c r="X2891" s="419"/>
      <c r="Y2891" s="419"/>
      <c r="Z2891" s="419"/>
      <c r="AA2891" s="420"/>
      <c r="AB2891" s="420"/>
      <c r="AC2891" s="457"/>
      <c r="AD2891" s="421"/>
      <c r="AE2891" s="536"/>
      <c r="AF2891" s="536"/>
      <c r="AG2891" s="536"/>
      <c r="AH2891" s="536"/>
      <c r="AI2891" s="537"/>
      <c r="AJ2891" s="537"/>
      <c r="AK2891" s="537"/>
      <c r="AL2891" s="537"/>
      <c r="AM2891" s="537"/>
      <c r="AN2891" s="537"/>
      <c r="AO2891" s="537"/>
      <c r="AP2891" s="537"/>
      <c r="AQ2891" s="422"/>
      <c r="AR2891" s="745" t="s">
        <v>860</v>
      </c>
      <c r="AS2891" s="475">
        <f t="shared" si="337"/>
        <v>0</v>
      </c>
      <c r="AT2891" s="475">
        <f t="shared" si="337"/>
        <v>0</v>
      </c>
      <c r="AU2891" s="475">
        <f t="shared" si="337"/>
        <v>0</v>
      </c>
      <c r="AV2891" s="475">
        <f t="shared" si="337"/>
        <v>0</v>
      </c>
      <c r="AW2891" s="475">
        <f t="shared" si="337"/>
        <v>0</v>
      </c>
      <c r="AX2891" s="475">
        <f t="shared" si="337"/>
        <v>0</v>
      </c>
      <c r="AY2891" s="185">
        <f>IF(AND(SUM(AE2891:$AP2891)&gt;0,J2891&lt;&gt;""),CONCATENATE(B2891,"_",F2891,"_",AG2891),0)</f>
        <v>0</v>
      </c>
      <c r="AZ2891" s="203">
        <f>IF(AND(SUM(AE2891:$AP2891)&gt;0,D2891="BFS"),1,0)</f>
        <v>0</v>
      </c>
      <c r="BA2891" s="203">
        <f t="shared" si="332"/>
        <v>0</v>
      </c>
    </row>
    <row r="2892" spans="1:55" ht="13">
      <c r="A2892" s="185">
        <f>IF(AND(SUM(AE2892:AP2892)&gt;0,J2892&lt;&gt;""),CONCATENATE(B2892,"_",F2892,"_",$A$5,"_",SUMPRODUCT((B$9:B2892=B2892)*(F$9:F2892=F2892)*(SUM(AE2892:AP2892)&lt;&gt;0)*(J2892&lt;&gt;""))-1),0)</f>
        <v>0</v>
      </c>
      <c r="B2892" s="746" t="s">
        <v>860</v>
      </c>
      <c r="C2892" s="464" t="s">
        <v>1490</v>
      </c>
      <c r="D2892" s="89" t="s">
        <v>1365</v>
      </c>
      <c r="E2892" s="465" t="s">
        <v>1375</v>
      </c>
      <c r="F2892" s="658" t="s">
        <v>1375</v>
      </c>
      <c r="G2892" s="410"/>
      <c r="H2892" s="424" t="s">
        <v>1043</v>
      </c>
      <c r="I2892" s="431">
        <v>0</v>
      </c>
      <c r="J2892" s="432">
        <v>0</v>
      </c>
      <c r="K2892" s="433"/>
      <c r="L2892" s="425"/>
      <c r="M2892" s="470"/>
      <c r="N2892" s="470"/>
      <c r="O2892" s="425"/>
      <c r="P2892" s="425"/>
      <c r="Q2892" s="446"/>
      <c r="R2892" s="434"/>
      <c r="S2892" s="434"/>
      <c r="T2892" s="434"/>
      <c r="U2892" s="434"/>
      <c r="V2892" s="434"/>
      <c r="W2892" s="434"/>
      <c r="X2892" s="434"/>
      <c r="Y2892" s="434"/>
      <c r="Z2892" s="434"/>
      <c r="AA2892" s="787"/>
      <c r="AB2892" s="426"/>
      <c r="AC2892" s="458"/>
      <c r="AD2892" s="443"/>
      <c r="AE2892" s="543"/>
      <c r="AF2892" s="543"/>
      <c r="AG2892" s="543"/>
      <c r="AH2892" s="543"/>
      <c r="AI2892" s="543"/>
      <c r="AJ2892" s="543"/>
      <c r="AK2892" s="544"/>
      <c r="AL2892" s="544"/>
      <c r="AM2892" s="544"/>
      <c r="AN2892" s="543"/>
      <c r="AO2892" s="545"/>
      <c r="AP2892" s="544"/>
      <c r="AQ2892" s="444"/>
      <c r="AR2892" s="746" t="s">
        <v>860</v>
      </c>
      <c r="AS2892" s="475">
        <f t="shared" si="337"/>
        <v>0</v>
      </c>
      <c r="AT2892" s="475">
        <f t="shared" si="337"/>
        <v>0</v>
      </c>
      <c r="AU2892" s="475">
        <f t="shared" si="337"/>
        <v>0</v>
      </c>
      <c r="AV2892" s="475">
        <f t="shared" si="337"/>
        <v>0</v>
      </c>
      <c r="AW2892" s="475">
        <f t="shared" si="337"/>
        <v>0</v>
      </c>
      <c r="AX2892" s="475">
        <f t="shared" si="337"/>
        <v>0</v>
      </c>
      <c r="AY2892" s="185">
        <f>IF(AND(SUM(AE2892:$AP2892)&gt;0,J2892&lt;&gt;""),CONCATENATE(B2892,"_",F2892,"_",AG2892),0)</f>
        <v>0</v>
      </c>
      <c r="AZ2892" s="203">
        <f>IF(AND(SUM(AE2892:$AP2892)&gt;0,D2892="BFS"),1,0)</f>
        <v>0</v>
      </c>
      <c r="BA2892" s="203">
        <f t="shared" si="332"/>
        <v>0</v>
      </c>
      <c r="BC2892" s="80"/>
    </row>
    <row r="2893" spans="1:55" ht="13">
      <c r="A2893" s="185">
        <f>IF(AND(SUM(AE2893:AP2893)&gt;0,J2893&lt;&gt;""),CONCATENATE(B2893,"_",F2893,"_",$A$5,"_",SUMPRODUCT((B$9:B2893=B2893)*(F$9:F2893=F2893)*(SUM(AE2893:AP2893)&lt;&gt;0)*(J2893&lt;&gt;""))-1),0)</f>
        <v>0</v>
      </c>
      <c r="B2893" s="746" t="s">
        <v>860</v>
      </c>
      <c r="C2893" s="464" t="s">
        <v>1490</v>
      </c>
      <c r="D2893" s="89" t="s">
        <v>1365</v>
      </c>
      <c r="E2893" s="465" t="s">
        <v>1375</v>
      </c>
      <c r="F2893" s="658" t="s">
        <v>1375</v>
      </c>
      <c r="G2893" s="410"/>
      <c r="H2893" s="432" t="s">
        <v>1043</v>
      </c>
      <c r="I2893" s="437" t="s">
        <v>1052</v>
      </c>
      <c r="J2893" s="432" t="s">
        <v>1053</v>
      </c>
      <c r="K2893" s="433"/>
      <c r="L2893" s="425"/>
      <c r="M2893" s="425"/>
      <c r="N2893" s="425"/>
      <c r="O2893" s="425"/>
      <c r="P2893" s="425"/>
      <c r="Q2893" s="425"/>
      <c r="R2893" s="434"/>
      <c r="S2893" s="434"/>
      <c r="T2893" s="434"/>
      <c r="U2893" s="434"/>
      <c r="V2893" s="434"/>
      <c r="W2893" s="434"/>
      <c r="X2893" s="434"/>
      <c r="Y2893" s="434"/>
      <c r="Z2893" s="434"/>
      <c r="AA2893" s="787"/>
      <c r="AB2893" s="442"/>
      <c r="AC2893" s="458"/>
      <c r="AD2893" s="443"/>
      <c r="AE2893" s="543"/>
      <c r="AF2893" s="543"/>
      <c r="AG2893" s="543"/>
      <c r="AH2893" s="543"/>
      <c r="AI2893" s="543"/>
      <c r="AJ2893" s="543"/>
      <c r="AK2893" s="544"/>
      <c r="AL2893" s="544"/>
      <c r="AM2893" s="544"/>
      <c r="AN2893" s="543"/>
      <c r="AO2893" s="545"/>
      <c r="AP2893" s="544"/>
      <c r="AQ2893" s="444"/>
      <c r="AR2893" s="746" t="s">
        <v>860</v>
      </c>
      <c r="AS2893" s="475">
        <f t="shared" si="337"/>
        <v>0</v>
      </c>
      <c r="AT2893" s="475">
        <f t="shared" si="337"/>
        <v>0</v>
      </c>
      <c r="AU2893" s="475">
        <f t="shared" si="337"/>
        <v>0</v>
      </c>
      <c r="AV2893" s="475">
        <f t="shared" si="337"/>
        <v>0</v>
      </c>
      <c r="AW2893" s="475">
        <f t="shared" si="337"/>
        <v>0</v>
      </c>
      <c r="AX2893" s="475">
        <f t="shared" si="337"/>
        <v>0</v>
      </c>
      <c r="AY2893" s="185">
        <f>IF(AND(SUM(AE2893:$AP2893)&gt;0,J2893&lt;&gt;""),CONCATENATE(B2893,"_",F2893,"_",AG2893),0)</f>
        <v>0</v>
      </c>
      <c r="AZ2893" s="203">
        <f>IF(AND(SUM(AE2893:$AP2893)&gt;0,D2893="BFS"),1,0)</f>
        <v>0</v>
      </c>
      <c r="BA2893" s="203">
        <f t="shared" si="332"/>
        <v>0</v>
      </c>
      <c r="BC2893" s="80"/>
    </row>
    <row r="2894" spans="1:55" s="80" customFormat="1" ht="25">
      <c r="A2894" s="185">
        <f>IF(AND(SUM(AE2894:AP2894)&gt;0,J2894&lt;&gt;""),CONCATENATE(B2894,"_",F2894,"_",$A$5,"_",SUMPRODUCT((B$9:B2894=B2894)*(F$9:F2894=F2894)*(SUM(AE2894:AP2894)&lt;&gt;0)*(J2894&lt;&gt;""))-1),0)</f>
        <v>0</v>
      </c>
      <c r="B2894" s="745" t="s">
        <v>860</v>
      </c>
      <c r="C2894" s="58" t="s">
        <v>1351</v>
      </c>
      <c r="D2894" s="85" t="s">
        <v>1365</v>
      </c>
      <c r="E2894" s="463" t="s">
        <v>68</v>
      </c>
      <c r="F2894" s="657" t="s">
        <v>68</v>
      </c>
      <c r="G2894" s="417" t="s">
        <v>688</v>
      </c>
      <c r="H2894" s="418"/>
      <c r="I2894" s="418"/>
      <c r="J2894" s="418"/>
      <c r="K2894" s="418"/>
      <c r="L2894" s="419"/>
      <c r="M2894" s="419"/>
      <c r="N2894" s="419"/>
      <c r="O2894" s="419"/>
      <c r="P2894" s="419"/>
      <c r="Q2894" s="419"/>
      <c r="R2894" s="419"/>
      <c r="S2894" s="419"/>
      <c r="T2894" s="419"/>
      <c r="U2894" s="419"/>
      <c r="V2894" s="419"/>
      <c r="W2894" s="419"/>
      <c r="X2894" s="419"/>
      <c r="Y2894" s="419"/>
      <c r="Z2894" s="419"/>
      <c r="AA2894" s="420"/>
      <c r="AB2894" s="420"/>
      <c r="AC2894" s="457"/>
      <c r="AD2894" s="421"/>
      <c r="AE2894" s="536"/>
      <c r="AF2894" s="536"/>
      <c r="AG2894" s="536"/>
      <c r="AH2894" s="536"/>
      <c r="AI2894" s="537"/>
      <c r="AJ2894" s="537"/>
      <c r="AK2894" s="537"/>
      <c r="AL2894" s="537"/>
      <c r="AM2894" s="537"/>
      <c r="AN2894" s="537"/>
      <c r="AO2894" s="537"/>
      <c r="AP2894" s="537"/>
      <c r="AQ2894" s="422"/>
      <c r="AR2894" s="745" t="s">
        <v>860</v>
      </c>
      <c r="AS2894" s="475">
        <f t="shared" si="337"/>
        <v>0</v>
      </c>
      <c r="AT2894" s="475">
        <f t="shared" si="337"/>
        <v>0</v>
      </c>
      <c r="AU2894" s="475">
        <f t="shared" si="337"/>
        <v>0</v>
      </c>
      <c r="AV2894" s="475">
        <f t="shared" si="337"/>
        <v>0</v>
      </c>
      <c r="AW2894" s="475">
        <f t="shared" si="337"/>
        <v>0</v>
      </c>
      <c r="AX2894" s="475">
        <f t="shared" si="337"/>
        <v>0</v>
      </c>
      <c r="AY2894" s="185">
        <f>IF(AND(SUM(AE2894:$AP2894)&gt;0,J2894&lt;&gt;""),CONCATENATE(B2894,"_",F2894,"_",AG2894),0)</f>
        <v>0</v>
      </c>
      <c r="AZ2894" s="203">
        <f>IF(AND(SUM(AE2894:$AP2894)&gt;0,D2894="BFS"),1,0)</f>
        <v>0</v>
      </c>
      <c r="BA2894" s="203">
        <f t="shared" si="332"/>
        <v>0</v>
      </c>
    </row>
    <row r="2895" spans="1:55" ht="13">
      <c r="A2895" s="185">
        <f>IF(AND(SUM(AE2895:AP2895)&gt;0,J2895&lt;&gt;""),CONCATENATE(B2895,"_",F2895,"_",$A$5,"_",SUMPRODUCT((B$9:B2895=B2895)*(F$9:F2895=F2895)*(SUM(AE2895:AP2895)&lt;&gt;0)*(J2895&lt;&gt;""))-1),0)</f>
        <v>0</v>
      </c>
      <c r="B2895" s="746" t="s">
        <v>860</v>
      </c>
      <c r="C2895" s="464" t="s">
        <v>1490</v>
      </c>
      <c r="D2895" s="89" t="s">
        <v>1365</v>
      </c>
      <c r="E2895" s="465" t="s">
        <v>68</v>
      </c>
      <c r="F2895" s="658" t="s">
        <v>68</v>
      </c>
      <c r="G2895" s="410"/>
      <c r="H2895" s="432" t="s">
        <v>1043</v>
      </c>
      <c r="I2895" s="437" t="s">
        <v>1052</v>
      </c>
      <c r="J2895" s="432" t="s">
        <v>1053</v>
      </c>
      <c r="K2895" s="433"/>
      <c r="L2895" s="425"/>
      <c r="M2895" s="425"/>
      <c r="N2895" s="425"/>
      <c r="O2895" s="425"/>
      <c r="P2895" s="425"/>
      <c r="Q2895" s="425"/>
      <c r="R2895" s="434"/>
      <c r="S2895" s="434"/>
      <c r="T2895" s="434"/>
      <c r="U2895" s="434"/>
      <c r="V2895" s="434"/>
      <c r="W2895" s="434"/>
      <c r="X2895" s="434"/>
      <c r="Y2895" s="434"/>
      <c r="Z2895" s="434"/>
      <c r="AA2895" s="787"/>
      <c r="AB2895" s="442"/>
      <c r="AC2895" s="458"/>
      <c r="AD2895" s="443"/>
      <c r="AE2895" s="543"/>
      <c r="AF2895" s="543"/>
      <c r="AG2895" s="543"/>
      <c r="AH2895" s="543"/>
      <c r="AI2895" s="543"/>
      <c r="AJ2895" s="543"/>
      <c r="AK2895" s="544"/>
      <c r="AL2895" s="544"/>
      <c r="AM2895" s="544"/>
      <c r="AN2895" s="543"/>
      <c r="AO2895" s="545"/>
      <c r="AP2895" s="544"/>
      <c r="AQ2895" s="444"/>
      <c r="AR2895" s="746" t="s">
        <v>860</v>
      </c>
      <c r="AS2895" s="475">
        <f t="shared" si="337"/>
        <v>0</v>
      </c>
      <c r="AT2895" s="475">
        <f t="shared" si="337"/>
        <v>0</v>
      </c>
      <c r="AU2895" s="475">
        <f t="shared" si="337"/>
        <v>0</v>
      </c>
      <c r="AV2895" s="475">
        <f t="shared" si="337"/>
        <v>0</v>
      </c>
      <c r="AW2895" s="475">
        <f t="shared" si="337"/>
        <v>0</v>
      </c>
      <c r="AX2895" s="475">
        <f t="shared" si="337"/>
        <v>0</v>
      </c>
      <c r="AY2895" s="185">
        <f>IF(AND(SUM(AE2895:$AP2895)&gt;0,J2895&lt;&gt;""),CONCATENATE(B2895,"_",F2895,"_",AG2895),0)</f>
        <v>0</v>
      </c>
      <c r="AZ2895" s="203">
        <f>IF(AND(SUM(AE2895:$AP2895)&gt;0,D2895="BFS"),1,0)</f>
        <v>0</v>
      </c>
      <c r="BA2895" s="203">
        <f t="shared" si="332"/>
        <v>0</v>
      </c>
      <c r="BC2895" s="80"/>
    </row>
    <row r="2896" spans="1:55" ht="15.5">
      <c r="A2896" s="185">
        <f>IF(AND(SUM(AE2896:AP2896)&gt;0,J2896&lt;&gt;""),CONCATENATE(B2896,"_",F2896,"_",$A$5,"_",SUMPRODUCT((B$9:B2896=B2896)*(F$9:F2896=F2896)*(SUM(AE2896:AP2896)&lt;&gt;0)*(J2896&lt;&gt;""))-1),0)</f>
        <v>0</v>
      </c>
      <c r="B2896" s="164" t="s">
        <v>860</v>
      </c>
      <c r="C2896" s="68" t="s">
        <v>1762</v>
      </c>
      <c r="D2896" s="66"/>
      <c r="E2896" s="471"/>
      <c r="F2896" s="660"/>
      <c r="G2896" s="72"/>
      <c r="H2896" s="72"/>
      <c r="I2896" s="72"/>
      <c r="J2896" s="72"/>
      <c r="K2896" s="72"/>
      <c r="L2896" s="72"/>
      <c r="M2896" s="72"/>
      <c r="N2896" s="72"/>
      <c r="O2896" s="72"/>
      <c r="P2896" s="72"/>
      <c r="Q2896" s="72"/>
      <c r="R2896" s="72"/>
      <c r="S2896" s="72"/>
      <c r="T2896" s="72"/>
      <c r="U2896" s="72"/>
      <c r="V2896" s="72"/>
      <c r="W2896" s="72"/>
      <c r="X2896" s="72"/>
      <c r="Y2896" s="72"/>
      <c r="Z2896" s="72"/>
      <c r="AA2896" s="72"/>
      <c r="AB2896" s="72"/>
      <c r="AC2896" s="460"/>
      <c r="AD2896" s="90"/>
      <c r="AE2896" s="550"/>
      <c r="AF2896" s="550"/>
      <c r="AG2896" s="550"/>
      <c r="AH2896" s="550"/>
      <c r="AI2896" s="550"/>
      <c r="AJ2896" s="550"/>
      <c r="AK2896" s="550"/>
      <c r="AL2896" s="550"/>
      <c r="AM2896" s="550"/>
      <c r="AN2896" s="550"/>
      <c r="AO2896" s="550"/>
      <c r="AP2896" s="550"/>
      <c r="AQ2896" s="75"/>
      <c r="AR2896" s="164" t="s">
        <v>860</v>
      </c>
      <c r="AS2896" s="475">
        <f t="shared" si="337"/>
        <v>0</v>
      </c>
      <c r="AT2896" s="475">
        <f t="shared" si="337"/>
        <v>0</v>
      </c>
      <c r="AU2896" s="475">
        <f t="shared" si="337"/>
        <v>0</v>
      </c>
      <c r="AV2896" s="475">
        <f t="shared" si="337"/>
        <v>0</v>
      </c>
      <c r="AW2896" s="475">
        <f t="shared" si="337"/>
        <v>0</v>
      </c>
      <c r="AX2896" s="475">
        <f t="shared" si="337"/>
        <v>0</v>
      </c>
      <c r="AY2896" s="185">
        <f>IF(AND(SUM(AE2896:$AP2896)&gt;0,J2896&lt;&gt;""),CONCATENATE(B2896,"_",F2896,"_",AG2896),0)</f>
        <v>0</v>
      </c>
      <c r="AZ2896" s="203">
        <f>IF(AND(SUM(AE2896:$AP2896)&gt;0,D2896="BFS"),1,0)</f>
        <v>0</v>
      </c>
      <c r="BA2896" s="203">
        <f t="shared" si="332"/>
        <v>0</v>
      </c>
      <c r="BC2896" s="80"/>
    </row>
    <row r="2897" spans="1:55" s="80" customFormat="1" ht="15.5">
      <c r="A2897" s="185">
        <f>IF(AND(SUM(AE2897:AP2897)&gt;0,J2897&lt;&gt;""),CONCATENATE(B2897,"_",F2897,"_",$A$5,"_",SUMPRODUCT((B$9:B2897=B2897)*(F$9:F2897=F2897)*(SUM(AE2897:AP2897)&lt;&gt;0)*(J2897&lt;&gt;""))-1),0)</f>
        <v>0</v>
      </c>
      <c r="B2897" s="165" t="s">
        <v>860</v>
      </c>
      <c r="C2897" s="69" t="s">
        <v>2095</v>
      </c>
      <c r="D2897" s="84"/>
      <c r="E2897" s="467"/>
      <c r="F2897" s="659"/>
      <c r="G2897" s="76"/>
      <c r="H2897" s="77"/>
      <c r="I2897" s="77"/>
      <c r="J2897" s="77"/>
      <c r="K2897" s="77"/>
      <c r="L2897" s="78"/>
      <c r="M2897" s="78"/>
      <c r="N2897" s="78"/>
      <c r="O2897" s="78"/>
      <c r="P2897" s="78"/>
      <c r="Q2897" s="78"/>
      <c r="R2897" s="78"/>
      <c r="S2897" s="78"/>
      <c r="T2897" s="78"/>
      <c r="U2897" s="78"/>
      <c r="V2897" s="78"/>
      <c r="W2897" s="78"/>
      <c r="X2897" s="78"/>
      <c r="Y2897" s="78"/>
      <c r="Z2897" s="78"/>
      <c r="AA2897" s="76"/>
      <c r="AB2897" s="76"/>
      <c r="AC2897" s="459"/>
      <c r="AD2897" s="71"/>
      <c r="AE2897" s="538"/>
      <c r="AF2897" s="538"/>
      <c r="AG2897" s="538"/>
      <c r="AH2897" s="538"/>
      <c r="AI2897" s="539"/>
      <c r="AJ2897" s="539"/>
      <c r="AK2897" s="539"/>
      <c r="AL2897" s="539"/>
      <c r="AM2897" s="539"/>
      <c r="AN2897" s="539"/>
      <c r="AO2897" s="539"/>
      <c r="AP2897" s="539"/>
      <c r="AQ2897" s="326"/>
      <c r="AR2897" s="165" t="s">
        <v>860</v>
      </c>
      <c r="AS2897" s="475">
        <f t="shared" ref="AS2897:AX2906" si="338">IF(SUM($AE2897:$AP2897)&gt;0,VLOOKUP($F2897,Schulart,AS$2,FALSE),0)</f>
        <v>0</v>
      </c>
      <c r="AT2897" s="475">
        <f t="shared" si="338"/>
        <v>0</v>
      </c>
      <c r="AU2897" s="475">
        <f t="shared" si="338"/>
        <v>0</v>
      </c>
      <c r="AV2897" s="475">
        <f t="shared" si="338"/>
        <v>0</v>
      </c>
      <c r="AW2897" s="475">
        <f t="shared" si="338"/>
        <v>0</v>
      </c>
      <c r="AX2897" s="475">
        <f t="shared" si="338"/>
        <v>0</v>
      </c>
      <c r="AY2897" s="185">
        <f>IF(AND(SUM(AE2897:$AP2897)&gt;0,J2897&lt;&gt;""),CONCATENATE(B2897,"_",F2897,"_",AG2897),0)</f>
        <v>0</v>
      </c>
      <c r="AZ2897" s="203">
        <f>IF(AND(SUM(AE2897:$AP2897)&gt;0,D2897="BFS"),1,0)</f>
        <v>0</v>
      </c>
      <c r="BA2897" s="203">
        <f t="shared" si="332"/>
        <v>0</v>
      </c>
    </row>
    <row r="2898" spans="1:55" ht="25">
      <c r="A2898" s="185">
        <f>IF(AND(SUM(AE2898:AP2898)&gt;0,J2898&lt;&gt;""),CONCATENATE(B2898,"_",F2898,"_",$A$5,"_",SUMPRODUCT((B$9:B2898=B2898)*(F$9:F2898=F2898)*(SUM(AE2898:AP2898)&lt;&gt;0)*(J2898&lt;&gt;""))-1),0)</f>
        <v>0</v>
      </c>
      <c r="B2898" s="745" t="s">
        <v>860</v>
      </c>
      <c r="C2898" s="58" t="s">
        <v>610</v>
      </c>
      <c r="D2898" s="85" t="s">
        <v>1365</v>
      </c>
      <c r="E2898" s="463" t="s">
        <v>594</v>
      </c>
      <c r="F2898" s="657" t="s">
        <v>1763</v>
      </c>
      <c r="G2898" s="417" t="s">
        <v>1930</v>
      </c>
      <c r="H2898" s="418"/>
      <c r="I2898" s="418"/>
      <c r="J2898" s="418"/>
      <c r="K2898" s="418"/>
      <c r="L2898" s="419"/>
      <c r="M2898" s="419"/>
      <c r="N2898" s="419"/>
      <c r="O2898" s="419"/>
      <c r="P2898" s="419"/>
      <c r="Q2898" s="419"/>
      <c r="R2898" s="419"/>
      <c r="S2898" s="419"/>
      <c r="T2898" s="419"/>
      <c r="U2898" s="419"/>
      <c r="V2898" s="419"/>
      <c r="W2898" s="419"/>
      <c r="X2898" s="419"/>
      <c r="Y2898" s="419"/>
      <c r="Z2898" s="419"/>
      <c r="AA2898" s="420"/>
      <c r="AB2898" s="420"/>
      <c r="AC2898" s="457"/>
      <c r="AD2898" s="421"/>
      <c r="AE2898" s="536"/>
      <c r="AF2898" s="536"/>
      <c r="AG2898" s="536"/>
      <c r="AH2898" s="536"/>
      <c r="AI2898" s="537"/>
      <c r="AJ2898" s="537"/>
      <c r="AK2898" s="537"/>
      <c r="AL2898" s="537"/>
      <c r="AM2898" s="537"/>
      <c r="AN2898" s="537"/>
      <c r="AO2898" s="537"/>
      <c r="AP2898" s="537"/>
      <c r="AQ2898" s="422"/>
      <c r="AR2898" s="745" t="s">
        <v>860</v>
      </c>
      <c r="AS2898" s="475">
        <f t="shared" si="338"/>
        <v>0</v>
      </c>
      <c r="AT2898" s="475">
        <f t="shared" si="338"/>
        <v>0</v>
      </c>
      <c r="AU2898" s="475">
        <f t="shared" si="338"/>
        <v>0</v>
      </c>
      <c r="AV2898" s="475">
        <f t="shared" si="338"/>
        <v>0</v>
      </c>
      <c r="AW2898" s="475">
        <f t="shared" si="338"/>
        <v>0</v>
      </c>
      <c r="AX2898" s="475">
        <f t="shared" si="338"/>
        <v>0</v>
      </c>
      <c r="AY2898" s="185">
        <f>IF(AND(SUM(AE2898:$AP2898)&gt;0,J2898&lt;&gt;""),CONCATENATE(B2898,"_",F2898,"_",AG2898),0)</f>
        <v>0</v>
      </c>
      <c r="AZ2898" s="203">
        <f>IF(AND(SUM(AE2898:$AP2898)&gt;0,D2898="BFS"),1,0)</f>
        <v>0</v>
      </c>
      <c r="BA2898" s="203">
        <f t="shared" si="332"/>
        <v>0</v>
      </c>
      <c r="BC2898" s="80"/>
    </row>
    <row r="2899" spans="1:55" ht="40">
      <c r="A2899" s="185" t="str">
        <f>IF(AND(SUM(AE2899:AP2899)&gt;0,J2899&lt;&gt;""),CONCATENATE(B2899,"_",F2899,"_",$A$5,"_",SUMPRODUCT((B$9:B2899=B2899)*(F$9:F2899=F2899)*(SUM(AE2899:AP2899)&lt;&gt;0)*(J2899&lt;&gt;""))-1),0)</f>
        <v>HH_1.3.1_neu_1</v>
      </c>
      <c r="B2899" s="746" t="s">
        <v>860</v>
      </c>
      <c r="C2899" s="464" t="s">
        <v>1484</v>
      </c>
      <c r="D2899" s="89" t="s">
        <v>1365</v>
      </c>
      <c r="E2899" s="465" t="s">
        <v>594</v>
      </c>
      <c r="F2899" s="658" t="s">
        <v>1763</v>
      </c>
      <c r="G2899" s="410"/>
      <c r="H2899" s="432" t="s">
        <v>1047</v>
      </c>
      <c r="I2899" s="437" t="s">
        <v>1052</v>
      </c>
      <c r="J2899" s="432" t="s">
        <v>1053</v>
      </c>
      <c r="K2899" s="433" t="s">
        <v>1243</v>
      </c>
      <c r="L2899" s="424" t="s">
        <v>1756</v>
      </c>
      <c r="M2899" s="425" t="s">
        <v>1836</v>
      </c>
      <c r="N2899" s="425" t="s">
        <v>1244</v>
      </c>
      <c r="O2899" s="425" t="s">
        <v>1047</v>
      </c>
      <c r="P2899" s="425" t="s">
        <v>1047</v>
      </c>
      <c r="Q2899" s="425">
        <v>0.2</v>
      </c>
      <c r="R2899" s="434" t="s">
        <v>1043</v>
      </c>
      <c r="S2899" s="434" t="s">
        <v>1043</v>
      </c>
      <c r="T2899" s="434" t="s">
        <v>1955</v>
      </c>
      <c r="U2899" s="434" t="s">
        <v>1043</v>
      </c>
      <c r="V2899" s="434" t="s">
        <v>1047</v>
      </c>
      <c r="W2899" s="434" t="s">
        <v>1047</v>
      </c>
      <c r="X2899" s="434" t="s">
        <v>1047</v>
      </c>
      <c r="Y2899" s="434" t="s">
        <v>1047</v>
      </c>
      <c r="Z2899" s="434" t="s">
        <v>1047</v>
      </c>
      <c r="AA2899" s="787" t="s">
        <v>1757</v>
      </c>
      <c r="AB2899" s="787" t="s">
        <v>424</v>
      </c>
      <c r="AC2899" s="458">
        <v>39722</v>
      </c>
      <c r="AD2899" s="435"/>
      <c r="AE2899" s="543">
        <v>96</v>
      </c>
      <c r="AF2899" s="543">
        <v>97</v>
      </c>
      <c r="AG2899" s="543">
        <v>92</v>
      </c>
      <c r="AH2899" s="543">
        <v>99</v>
      </c>
      <c r="AI2899" s="543">
        <v>110</v>
      </c>
      <c r="AJ2899" s="543">
        <v>75</v>
      </c>
      <c r="AK2899" s="544">
        <v>75</v>
      </c>
      <c r="AL2899" s="544">
        <v>73</v>
      </c>
      <c r="AM2899" s="544">
        <v>63</v>
      </c>
      <c r="AN2899" s="543">
        <v>67</v>
      </c>
      <c r="AO2899" s="535">
        <v>47</v>
      </c>
      <c r="AP2899" s="534">
        <v>43</v>
      </c>
      <c r="AQ2899" s="505" t="s">
        <v>2085</v>
      </c>
      <c r="AR2899" s="746" t="s">
        <v>860</v>
      </c>
      <c r="AS2899" s="475" t="str">
        <f t="shared" si="338"/>
        <v>SB</v>
      </c>
      <c r="AT2899" s="475" t="str">
        <f t="shared" si="338"/>
        <v>4A</v>
      </c>
      <c r="AU2899" s="475">
        <f t="shared" si="338"/>
        <v>454</v>
      </c>
      <c r="AV2899" s="475" t="str">
        <f t="shared" si="338"/>
        <v>VOC</v>
      </c>
      <c r="AW2899" s="475" t="str">
        <f t="shared" si="338"/>
        <v>A</v>
      </c>
      <c r="AX2899" s="475">
        <f t="shared" si="338"/>
        <v>0</v>
      </c>
      <c r="AY2899" s="185" t="str">
        <f>IF(AND(SUM(AE2899:$AP2899)&gt;0,J2899&lt;&gt;""),CONCATENATE(B2899,"_",F2899,"_",AG2899),0)</f>
        <v>HH_1.3.1_92</v>
      </c>
      <c r="AZ2899" s="203">
        <f>IF(AND(SUM(AE2899:$AP2899)&gt;0,D2899="BFS"),1,0)</f>
        <v>1</v>
      </c>
      <c r="BA2899" s="203" t="e">
        <f t="shared" si="332"/>
        <v>#REF!</v>
      </c>
      <c r="BC2899" s="80"/>
    </row>
    <row r="2900" spans="1:55" s="80" customFormat="1" ht="13">
      <c r="A2900" s="185">
        <f>IF(AND(SUM(AE2900:AP2900)&gt;0,J2900&lt;&gt;""),CONCATENATE(B2900,"_",F2900,"_",$A$5,"_",SUMPRODUCT((B$9:B2900=B2900)*(F$9:F2900=F2900)*(SUM(AE2900:AP2900)&lt;&gt;0)*(J2900&lt;&gt;""))-1),0)</f>
        <v>0</v>
      </c>
      <c r="B2900" s="746" t="s">
        <v>860</v>
      </c>
      <c r="C2900" s="464" t="s">
        <v>1484</v>
      </c>
      <c r="D2900" s="89" t="s">
        <v>1365</v>
      </c>
      <c r="E2900" s="465" t="s">
        <v>594</v>
      </c>
      <c r="F2900" s="658" t="s">
        <v>1763</v>
      </c>
      <c r="G2900" s="410"/>
      <c r="H2900" s="432" t="s">
        <v>1043</v>
      </c>
      <c r="I2900" s="437" t="s">
        <v>1052</v>
      </c>
      <c r="J2900" s="432" t="s">
        <v>1053</v>
      </c>
      <c r="K2900" s="433"/>
      <c r="L2900" s="433"/>
      <c r="M2900" s="425"/>
      <c r="N2900" s="425"/>
      <c r="O2900" s="425"/>
      <c r="P2900" s="425"/>
      <c r="Q2900" s="425"/>
      <c r="R2900" s="434"/>
      <c r="S2900" s="434"/>
      <c r="T2900" s="434"/>
      <c r="U2900" s="434"/>
      <c r="V2900" s="434"/>
      <c r="W2900" s="434"/>
      <c r="X2900" s="434"/>
      <c r="Y2900" s="434"/>
      <c r="Z2900" s="434"/>
      <c r="AA2900" s="787"/>
      <c r="AB2900" s="442"/>
      <c r="AC2900" s="458"/>
      <c r="AD2900" s="435"/>
      <c r="AE2900" s="543"/>
      <c r="AF2900" s="543"/>
      <c r="AG2900" s="543"/>
      <c r="AH2900" s="543"/>
      <c r="AI2900" s="543"/>
      <c r="AJ2900" s="543"/>
      <c r="AK2900" s="544"/>
      <c r="AL2900" s="544"/>
      <c r="AM2900" s="544"/>
      <c r="AN2900" s="543"/>
      <c r="AO2900" s="545"/>
      <c r="AP2900" s="544"/>
      <c r="AQ2900" s="444"/>
      <c r="AR2900" s="746" t="s">
        <v>860</v>
      </c>
      <c r="AS2900" s="475">
        <f t="shared" si="338"/>
        <v>0</v>
      </c>
      <c r="AT2900" s="475">
        <f t="shared" si="338"/>
        <v>0</v>
      </c>
      <c r="AU2900" s="475">
        <f t="shared" si="338"/>
        <v>0</v>
      </c>
      <c r="AV2900" s="475">
        <f t="shared" si="338"/>
        <v>0</v>
      </c>
      <c r="AW2900" s="475">
        <f t="shared" si="338"/>
        <v>0</v>
      </c>
      <c r="AX2900" s="475">
        <f t="shared" si="338"/>
        <v>0</v>
      </c>
      <c r="AY2900" s="185">
        <f>IF(AND(SUM(AE2900:$AP2900)&gt;0,J2900&lt;&gt;""),CONCATENATE(B2900,"_",F2900,"_",AG2900),0)</f>
        <v>0</v>
      </c>
      <c r="AZ2900" s="203">
        <f>IF(AND(SUM(AE2900:$AP2900)&gt;0,D2900="BFS"),1,0)</f>
        <v>0</v>
      </c>
      <c r="BA2900" s="203">
        <f t="shared" si="332"/>
        <v>0</v>
      </c>
    </row>
    <row r="2901" spans="1:55" ht="15.5">
      <c r="A2901" s="185">
        <f>IF(AND(SUM(AE2901:AP2901)&gt;0,J2901&lt;&gt;""),CONCATENATE(B2901,"_",F2901,"_",$A$5,"_",SUMPRODUCT((B$9:B2901=B2901)*(F$9:F2901=F2901)*(SUM(AE2901:AP2901)&lt;&gt;0)*(J2901&lt;&gt;""))-1),0)</f>
        <v>0</v>
      </c>
      <c r="B2901" s="165" t="s">
        <v>860</v>
      </c>
      <c r="C2901" s="69" t="s">
        <v>2096</v>
      </c>
      <c r="D2901" s="84"/>
      <c r="E2901" s="467"/>
      <c r="F2901" s="659"/>
      <c r="G2901" s="70"/>
      <c r="H2901" s="70"/>
      <c r="I2901" s="70"/>
      <c r="J2901" s="77"/>
      <c r="K2901" s="77"/>
      <c r="L2901" s="78"/>
      <c r="M2901" s="78"/>
      <c r="N2901" s="78"/>
      <c r="O2901" s="78"/>
      <c r="P2901" s="78"/>
      <c r="Q2901" s="78"/>
      <c r="R2901" s="78"/>
      <c r="S2901" s="78"/>
      <c r="T2901" s="78"/>
      <c r="U2901" s="78"/>
      <c r="V2901" s="78"/>
      <c r="W2901" s="78"/>
      <c r="X2901" s="78"/>
      <c r="Y2901" s="78"/>
      <c r="Z2901" s="78"/>
      <c r="AA2901" s="76"/>
      <c r="AB2901" s="76"/>
      <c r="AC2901" s="459"/>
      <c r="AD2901" s="71"/>
      <c r="AE2901" s="538"/>
      <c r="AF2901" s="538"/>
      <c r="AG2901" s="538"/>
      <c r="AH2901" s="538"/>
      <c r="AI2901" s="539"/>
      <c r="AJ2901" s="539"/>
      <c r="AK2901" s="539"/>
      <c r="AL2901" s="539"/>
      <c r="AM2901" s="539"/>
      <c r="AN2901" s="539"/>
      <c r="AO2901" s="539"/>
      <c r="AP2901" s="539"/>
      <c r="AQ2901" s="326"/>
      <c r="AR2901" s="165" t="s">
        <v>860</v>
      </c>
      <c r="AS2901" s="475">
        <f t="shared" si="338"/>
        <v>0</v>
      </c>
      <c r="AT2901" s="475">
        <f t="shared" si="338"/>
        <v>0</v>
      </c>
      <c r="AU2901" s="475">
        <f t="shared" si="338"/>
        <v>0</v>
      </c>
      <c r="AV2901" s="475">
        <f t="shared" si="338"/>
        <v>0</v>
      </c>
      <c r="AW2901" s="475">
        <f t="shared" si="338"/>
        <v>0</v>
      </c>
      <c r="AX2901" s="475">
        <f t="shared" si="338"/>
        <v>0</v>
      </c>
      <c r="AY2901" s="185">
        <f>IF(AND(SUM(AE2901:$AP2901)&gt;0,J2901&lt;&gt;""),CONCATENATE(B2901,"_",F2901,"_",AG2901),0)</f>
        <v>0</v>
      </c>
      <c r="AZ2901" s="203">
        <f>IF(AND(SUM(AE2901:$AP2901)&gt;0,D2901="BFS"),1,0)</f>
        <v>0</v>
      </c>
      <c r="BA2901" s="203">
        <f t="shared" si="332"/>
        <v>0</v>
      </c>
      <c r="BC2901" s="80"/>
    </row>
    <row r="2902" spans="1:55" s="80" customFormat="1" ht="25">
      <c r="A2902" s="185">
        <f>IF(AND(SUM(AE2902:AP2902)&gt;0,J2902&lt;&gt;""),CONCATENATE(B2902,"_",F2902,"_",$A$5,"_",SUMPRODUCT((B$9:B2902=B2902)*(F$9:F2902=F2902)*(SUM(AE2902:AP2902)&lt;&gt;0)*(J2902&lt;&gt;""))-1),0)</f>
        <v>0</v>
      </c>
      <c r="B2902" s="745" t="s">
        <v>860</v>
      </c>
      <c r="C2902" s="58" t="s">
        <v>609</v>
      </c>
      <c r="D2902" s="85" t="s">
        <v>1365</v>
      </c>
      <c r="E2902" s="463" t="s">
        <v>594</v>
      </c>
      <c r="F2902" s="657" t="s">
        <v>1764</v>
      </c>
      <c r="G2902" s="417" t="s">
        <v>1930</v>
      </c>
      <c r="H2902" s="418"/>
      <c r="I2902" s="418"/>
      <c r="J2902" s="418"/>
      <c r="K2902" s="418"/>
      <c r="L2902" s="419"/>
      <c r="M2902" s="419"/>
      <c r="N2902" s="419"/>
      <c r="O2902" s="419"/>
      <c r="P2902" s="419"/>
      <c r="Q2902" s="419"/>
      <c r="R2902" s="419"/>
      <c r="S2902" s="419"/>
      <c r="T2902" s="419"/>
      <c r="U2902" s="419"/>
      <c r="V2902" s="419"/>
      <c r="W2902" s="419"/>
      <c r="X2902" s="419"/>
      <c r="Y2902" s="419"/>
      <c r="Z2902" s="419"/>
      <c r="AA2902" s="420"/>
      <c r="AB2902" s="420"/>
      <c r="AC2902" s="457"/>
      <c r="AD2902" s="421"/>
      <c r="AE2902" s="536"/>
      <c r="AF2902" s="536"/>
      <c r="AG2902" s="536"/>
      <c r="AH2902" s="536"/>
      <c r="AI2902" s="537"/>
      <c r="AJ2902" s="537"/>
      <c r="AK2902" s="537"/>
      <c r="AL2902" s="537"/>
      <c r="AM2902" s="537"/>
      <c r="AN2902" s="537"/>
      <c r="AO2902" s="537"/>
      <c r="AP2902" s="537"/>
      <c r="AQ2902" s="422"/>
      <c r="AR2902" s="745" t="s">
        <v>860</v>
      </c>
      <c r="AS2902" s="475">
        <f t="shared" si="338"/>
        <v>0</v>
      </c>
      <c r="AT2902" s="475">
        <f t="shared" si="338"/>
        <v>0</v>
      </c>
      <c r="AU2902" s="475">
        <f t="shared" si="338"/>
        <v>0</v>
      </c>
      <c r="AV2902" s="475">
        <f t="shared" si="338"/>
        <v>0</v>
      </c>
      <c r="AW2902" s="475">
        <f t="shared" si="338"/>
        <v>0</v>
      </c>
      <c r="AX2902" s="475">
        <f t="shared" si="338"/>
        <v>0</v>
      </c>
      <c r="AY2902" s="185">
        <f>IF(AND(SUM(AE2902:$AP2902)&gt;0,J2902&lt;&gt;""),CONCATENATE(B2902,"_",F2902,"_",AG2902),0)</f>
        <v>0</v>
      </c>
      <c r="AZ2902" s="203">
        <f>IF(AND(SUM(AE2902:$AP2902)&gt;0,D2902="BFS"),1,0)</f>
        <v>0</v>
      </c>
      <c r="BA2902" s="203">
        <f t="shared" si="332"/>
        <v>0</v>
      </c>
    </row>
    <row r="2903" spans="1:55" ht="13">
      <c r="A2903" s="185">
        <f>IF(AND(SUM(AE2903:AP2903)&gt;0,J2903&lt;&gt;""),CONCATENATE(B2903,"_",F2903,"_",$A$5,"_",SUMPRODUCT((B$9:B2903=B2903)*(F$9:F2903=F2903)*(SUM(AE2903:AP2903)&lt;&gt;0)*(J2903&lt;&gt;""))-1),0)</f>
        <v>0</v>
      </c>
      <c r="B2903" s="746" t="s">
        <v>860</v>
      </c>
      <c r="C2903" s="464" t="s">
        <v>1492</v>
      </c>
      <c r="D2903" s="89" t="s">
        <v>1365</v>
      </c>
      <c r="E2903" s="465" t="s">
        <v>594</v>
      </c>
      <c r="F2903" s="658" t="s">
        <v>1764</v>
      </c>
      <c r="G2903" s="410"/>
      <c r="H2903" s="432" t="s">
        <v>1043</v>
      </c>
      <c r="I2903" s="437" t="s">
        <v>1052</v>
      </c>
      <c r="J2903" s="432" t="s">
        <v>1053</v>
      </c>
      <c r="K2903" s="433"/>
      <c r="L2903" s="425"/>
      <c r="M2903" s="425"/>
      <c r="N2903" s="425"/>
      <c r="O2903" s="425"/>
      <c r="P2903" s="425"/>
      <c r="Q2903" s="425"/>
      <c r="R2903" s="434"/>
      <c r="S2903" s="434"/>
      <c r="T2903" s="434"/>
      <c r="U2903" s="434"/>
      <c r="V2903" s="434"/>
      <c r="W2903" s="434"/>
      <c r="X2903" s="434"/>
      <c r="Y2903" s="434"/>
      <c r="Z2903" s="434"/>
      <c r="AA2903" s="787"/>
      <c r="AB2903" s="442"/>
      <c r="AC2903" s="458"/>
      <c r="AD2903" s="443"/>
      <c r="AE2903" s="543"/>
      <c r="AF2903" s="543"/>
      <c r="AG2903" s="543"/>
      <c r="AH2903" s="543"/>
      <c r="AI2903" s="543"/>
      <c r="AJ2903" s="543"/>
      <c r="AK2903" s="544"/>
      <c r="AL2903" s="544"/>
      <c r="AM2903" s="544"/>
      <c r="AN2903" s="543"/>
      <c r="AO2903" s="545"/>
      <c r="AP2903" s="544"/>
      <c r="AQ2903" s="788"/>
      <c r="AR2903" s="746" t="s">
        <v>860</v>
      </c>
      <c r="AS2903" s="475">
        <f t="shared" si="338"/>
        <v>0</v>
      </c>
      <c r="AT2903" s="475">
        <f t="shared" si="338"/>
        <v>0</v>
      </c>
      <c r="AU2903" s="475">
        <f t="shared" si="338"/>
        <v>0</v>
      </c>
      <c r="AV2903" s="475">
        <f t="shared" si="338"/>
        <v>0</v>
      </c>
      <c r="AW2903" s="475">
        <f t="shared" si="338"/>
        <v>0</v>
      </c>
      <c r="AX2903" s="475">
        <f t="shared" si="338"/>
        <v>0</v>
      </c>
      <c r="AY2903" s="185">
        <f>IF(AND(SUM(AE2903:$AP2903)&gt;0,J2903&lt;&gt;""),CONCATENATE(B2903,"_",F2903,"_",AG2903),0)</f>
        <v>0</v>
      </c>
      <c r="AZ2903" s="203">
        <f>IF(AND(SUM(AE2903:$AP2903)&gt;0,D2903="BFS"),1,0)</f>
        <v>0</v>
      </c>
      <c r="BA2903" s="203">
        <f t="shared" si="332"/>
        <v>0</v>
      </c>
      <c r="BC2903" s="80"/>
    </row>
    <row r="2904" spans="1:55" s="80" customFormat="1" ht="13">
      <c r="A2904" s="185">
        <f>IF(AND(SUM(AE2904:AP2904)&gt;0,J2904&lt;&gt;""),CONCATENATE(B2904,"_",F2904,"_",$A$5,"_",SUMPRODUCT((B$9:B2904=B2904)*(F$9:F2904=F2904)*(SUM(AE2904:AP2904)&lt;&gt;0)*(J2904&lt;&gt;""))-1),0)</f>
        <v>0</v>
      </c>
      <c r="B2904" s="746" t="s">
        <v>860</v>
      </c>
      <c r="C2904" s="464" t="s">
        <v>1492</v>
      </c>
      <c r="D2904" s="89" t="s">
        <v>1365</v>
      </c>
      <c r="E2904" s="465" t="s">
        <v>594</v>
      </c>
      <c r="F2904" s="658" t="s">
        <v>1764</v>
      </c>
      <c r="G2904" s="410"/>
      <c r="H2904" s="432" t="s">
        <v>1043</v>
      </c>
      <c r="I2904" s="437" t="s">
        <v>1052</v>
      </c>
      <c r="J2904" s="432" t="s">
        <v>1053</v>
      </c>
      <c r="K2904" s="433"/>
      <c r="L2904" s="425"/>
      <c r="M2904" s="425"/>
      <c r="N2904" s="425"/>
      <c r="O2904" s="425"/>
      <c r="P2904" s="425"/>
      <c r="Q2904" s="425"/>
      <c r="R2904" s="434"/>
      <c r="S2904" s="434"/>
      <c r="T2904" s="434"/>
      <c r="U2904" s="434"/>
      <c r="V2904" s="434"/>
      <c r="W2904" s="434"/>
      <c r="X2904" s="434"/>
      <c r="Y2904" s="434"/>
      <c r="Z2904" s="434"/>
      <c r="AA2904" s="787"/>
      <c r="AB2904" s="442"/>
      <c r="AC2904" s="458"/>
      <c r="AD2904" s="443"/>
      <c r="AE2904" s="543"/>
      <c r="AF2904" s="543"/>
      <c r="AG2904" s="543"/>
      <c r="AH2904" s="543"/>
      <c r="AI2904" s="543"/>
      <c r="AJ2904" s="543"/>
      <c r="AK2904" s="544"/>
      <c r="AL2904" s="544"/>
      <c r="AM2904" s="544"/>
      <c r="AN2904" s="543"/>
      <c r="AO2904" s="545"/>
      <c r="AP2904" s="544"/>
      <c r="AQ2904" s="444"/>
      <c r="AR2904" s="746" t="s">
        <v>860</v>
      </c>
      <c r="AS2904" s="475">
        <f t="shared" si="338"/>
        <v>0</v>
      </c>
      <c r="AT2904" s="475">
        <f t="shared" si="338"/>
        <v>0</v>
      </c>
      <c r="AU2904" s="475">
        <f t="shared" si="338"/>
        <v>0</v>
      </c>
      <c r="AV2904" s="475">
        <f t="shared" si="338"/>
        <v>0</v>
      </c>
      <c r="AW2904" s="475">
        <f t="shared" si="338"/>
        <v>0</v>
      </c>
      <c r="AX2904" s="475">
        <f t="shared" si="338"/>
        <v>0</v>
      </c>
      <c r="AY2904" s="185">
        <f>IF(AND(SUM(AE2904:$AP2904)&gt;0,J2904&lt;&gt;""),CONCATENATE(B2904,"_",F2904,"_",AG2904),0)</f>
        <v>0</v>
      </c>
      <c r="AZ2904" s="203">
        <f>IF(AND(SUM(AE2904:$AP2904)&gt;0,D2904="BFS"),1,0)</f>
        <v>0</v>
      </c>
      <c r="BA2904" s="203">
        <f t="shared" si="332"/>
        <v>0</v>
      </c>
    </row>
    <row r="2905" spans="1:55" s="80" customFormat="1" ht="15.5">
      <c r="A2905" s="185">
        <f>IF(AND(SUM(AE2905:AP2905)&gt;0,J2905&lt;&gt;""),CONCATENATE(B2905,"_",F2905,"_",$A$5,"_",SUMPRODUCT((B$9:B2905=B2905)*(F$9:F2905=F2905)*(SUM(AE2905:AP2905)&lt;&gt;0)*(J2905&lt;&gt;""))-1),0)</f>
        <v>0</v>
      </c>
      <c r="B2905" s="165" t="s">
        <v>860</v>
      </c>
      <c r="C2905" s="69" t="s">
        <v>804</v>
      </c>
      <c r="D2905" s="84"/>
      <c r="E2905" s="467"/>
      <c r="F2905" s="659"/>
      <c r="G2905" s="70"/>
      <c r="H2905" s="70"/>
      <c r="I2905" s="70"/>
      <c r="J2905" s="70"/>
      <c r="K2905" s="77"/>
      <c r="L2905" s="78"/>
      <c r="M2905" s="78"/>
      <c r="N2905" s="78"/>
      <c r="O2905" s="78"/>
      <c r="P2905" s="78"/>
      <c r="Q2905" s="78"/>
      <c r="R2905" s="78"/>
      <c r="S2905" s="78"/>
      <c r="T2905" s="78"/>
      <c r="U2905" s="78"/>
      <c r="V2905" s="78"/>
      <c r="W2905" s="78"/>
      <c r="X2905" s="78"/>
      <c r="Y2905" s="78"/>
      <c r="Z2905" s="78"/>
      <c r="AA2905" s="76"/>
      <c r="AB2905" s="76"/>
      <c r="AC2905" s="459"/>
      <c r="AD2905" s="71"/>
      <c r="AE2905" s="538"/>
      <c r="AF2905" s="538"/>
      <c r="AG2905" s="538"/>
      <c r="AH2905" s="538"/>
      <c r="AI2905" s="539"/>
      <c r="AJ2905" s="539"/>
      <c r="AK2905" s="539"/>
      <c r="AL2905" s="539"/>
      <c r="AM2905" s="539"/>
      <c r="AN2905" s="539"/>
      <c r="AO2905" s="539"/>
      <c r="AP2905" s="539"/>
      <c r="AQ2905" s="326"/>
      <c r="AR2905" s="165" t="s">
        <v>860</v>
      </c>
      <c r="AS2905" s="475">
        <f t="shared" si="338"/>
        <v>0</v>
      </c>
      <c r="AT2905" s="475">
        <f t="shared" si="338"/>
        <v>0</v>
      </c>
      <c r="AU2905" s="475">
        <f t="shared" si="338"/>
        <v>0</v>
      </c>
      <c r="AV2905" s="475">
        <f t="shared" si="338"/>
        <v>0</v>
      </c>
      <c r="AW2905" s="475">
        <f t="shared" si="338"/>
        <v>0</v>
      </c>
      <c r="AX2905" s="475">
        <f t="shared" si="338"/>
        <v>0</v>
      </c>
      <c r="AY2905" s="185">
        <f>IF(AND(SUM(AE2905:$AP2905)&gt;0,J2905&lt;&gt;""),CONCATENATE(B2905,"_",F2905,"_",AG2905),0)</f>
        <v>0</v>
      </c>
      <c r="AZ2905" s="203">
        <f>IF(AND(SUM(AE2905:$AP2905)&gt;0,D2905="BFS"),1,0)</f>
        <v>0</v>
      </c>
      <c r="BA2905" s="203">
        <f t="shared" si="332"/>
        <v>0</v>
      </c>
    </row>
    <row r="2906" spans="1:55" ht="25">
      <c r="A2906" s="185">
        <f>IF(AND(SUM(AE2906:AP2906)&gt;0,J2906&lt;&gt;""),CONCATENATE(B2906,"_",F2906,"_",$A$5,"_",SUMPRODUCT((B$9:B2906=B2906)*(F$9:F2906=F2906)*(SUM(AE2906:AP2906)&lt;&gt;0)*(J2906&lt;&gt;""))-1),0)</f>
        <v>0</v>
      </c>
      <c r="B2906" s="745" t="s">
        <v>860</v>
      </c>
      <c r="C2906" s="58" t="s">
        <v>588</v>
      </c>
      <c r="D2906" s="85" t="s">
        <v>587</v>
      </c>
      <c r="E2906" s="463" t="s">
        <v>589</v>
      </c>
      <c r="F2906" s="657" t="s">
        <v>1765</v>
      </c>
      <c r="G2906" s="420"/>
      <c r="H2906" s="418"/>
      <c r="I2906" s="418"/>
      <c r="J2906" s="418"/>
      <c r="K2906" s="418"/>
      <c r="L2906" s="419"/>
      <c r="M2906" s="419"/>
      <c r="N2906" s="419"/>
      <c r="O2906" s="419"/>
      <c r="P2906" s="419"/>
      <c r="Q2906" s="419"/>
      <c r="R2906" s="419"/>
      <c r="S2906" s="419"/>
      <c r="T2906" s="419"/>
      <c r="U2906" s="419"/>
      <c r="V2906" s="419"/>
      <c r="W2906" s="419"/>
      <c r="X2906" s="419"/>
      <c r="Y2906" s="419"/>
      <c r="Z2906" s="419"/>
      <c r="AA2906" s="420"/>
      <c r="AB2906" s="420"/>
      <c r="AC2906" s="457"/>
      <c r="AD2906" s="421"/>
      <c r="AE2906" s="536"/>
      <c r="AF2906" s="536"/>
      <c r="AG2906" s="536"/>
      <c r="AH2906" s="536"/>
      <c r="AI2906" s="537"/>
      <c r="AJ2906" s="537"/>
      <c r="AK2906" s="537"/>
      <c r="AL2906" s="537"/>
      <c r="AM2906" s="537"/>
      <c r="AN2906" s="537"/>
      <c r="AO2906" s="537"/>
      <c r="AP2906" s="537"/>
      <c r="AQ2906" s="422"/>
      <c r="AR2906" s="745" t="s">
        <v>860</v>
      </c>
      <c r="AS2906" s="475">
        <f t="shared" si="338"/>
        <v>0</v>
      </c>
      <c r="AT2906" s="475">
        <f t="shared" si="338"/>
        <v>0</v>
      </c>
      <c r="AU2906" s="475">
        <f t="shared" si="338"/>
        <v>0</v>
      </c>
      <c r="AV2906" s="475">
        <f t="shared" si="338"/>
        <v>0</v>
      </c>
      <c r="AW2906" s="475">
        <f t="shared" si="338"/>
        <v>0</v>
      </c>
      <c r="AX2906" s="475">
        <f t="shared" si="338"/>
        <v>0</v>
      </c>
      <c r="AY2906" s="185">
        <f>IF(AND(SUM(AE2906:$AP2906)&gt;0,J2906&lt;&gt;""),CONCATENATE(B2906,"_",F2906,"_",AG2906),0)</f>
        <v>0</v>
      </c>
      <c r="AZ2906" s="203">
        <f>IF(AND(SUM(AE2906:$AP2906)&gt;0,D2906="BFS"),1,0)</f>
        <v>0</v>
      </c>
      <c r="BA2906" s="203">
        <f t="shared" si="332"/>
        <v>0</v>
      </c>
      <c r="BC2906" s="80"/>
    </row>
    <row r="2907" spans="1:55" ht="13">
      <c r="A2907" s="185">
        <f>IF(AND(SUM(AE2907:AP2907)&gt;0,J2907&lt;&gt;""),CONCATENATE(B2907,"_",F2907,"_",$A$5,"_",SUMPRODUCT((B$9:B2907=B2907)*(F$9:F2907=F2907)*(SUM(AE2907:AP2907)&lt;&gt;0)*(J2907&lt;&gt;""))-1),0)</f>
        <v>0</v>
      </c>
      <c r="B2907" s="746" t="s">
        <v>860</v>
      </c>
      <c r="C2907" s="464" t="s">
        <v>1940</v>
      </c>
      <c r="D2907" s="89" t="s">
        <v>587</v>
      </c>
      <c r="E2907" s="465" t="s">
        <v>589</v>
      </c>
      <c r="F2907" s="658" t="s">
        <v>1765</v>
      </c>
      <c r="G2907" s="410"/>
      <c r="H2907" s="432" t="s">
        <v>1043</v>
      </c>
      <c r="I2907" s="437" t="s">
        <v>1052</v>
      </c>
      <c r="J2907" s="432" t="s">
        <v>1053</v>
      </c>
      <c r="K2907" s="433"/>
      <c r="L2907" s="425"/>
      <c r="M2907" s="425"/>
      <c r="N2907" s="425"/>
      <c r="O2907" s="425"/>
      <c r="P2907" s="425"/>
      <c r="Q2907" s="425"/>
      <c r="R2907" s="434"/>
      <c r="S2907" s="434"/>
      <c r="T2907" s="434"/>
      <c r="U2907" s="434"/>
      <c r="V2907" s="434"/>
      <c r="W2907" s="434"/>
      <c r="X2907" s="434"/>
      <c r="Y2907" s="434"/>
      <c r="Z2907" s="434"/>
      <c r="AA2907" s="787"/>
      <c r="AB2907" s="442"/>
      <c r="AC2907" s="458"/>
      <c r="AD2907" s="443"/>
      <c r="AE2907" s="543"/>
      <c r="AF2907" s="543"/>
      <c r="AG2907" s="543"/>
      <c r="AH2907" s="543"/>
      <c r="AI2907" s="543"/>
      <c r="AJ2907" s="543"/>
      <c r="AK2907" s="544"/>
      <c r="AL2907" s="544"/>
      <c r="AM2907" s="544"/>
      <c r="AN2907" s="543"/>
      <c r="AO2907" s="545"/>
      <c r="AP2907" s="544"/>
      <c r="AQ2907" s="444"/>
      <c r="AR2907" s="746" t="s">
        <v>860</v>
      </c>
      <c r="AS2907" s="475">
        <f t="shared" ref="AS2907:AX2916" si="339">IF(SUM($AE2907:$AP2907)&gt;0,VLOOKUP($F2907,Schulart,AS$2,FALSE),0)</f>
        <v>0</v>
      </c>
      <c r="AT2907" s="475">
        <f t="shared" si="339"/>
        <v>0</v>
      </c>
      <c r="AU2907" s="475">
        <f t="shared" si="339"/>
        <v>0</v>
      </c>
      <c r="AV2907" s="475">
        <f t="shared" si="339"/>
        <v>0</v>
      </c>
      <c r="AW2907" s="475">
        <f t="shared" si="339"/>
        <v>0</v>
      </c>
      <c r="AX2907" s="475">
        <f t="shared" si="339"/>
        <v>0</v>
      </c>
      <c r="AY2907" s="185">
        <f>IF(AND(SUM(AE2907:$AP2907)&gt;0,J2907&lt;&gt;""),CONCATENATE(B2907,"_",F2907,"_",AG2907),0)</f>
        <v>0</v>
      </c>
      <c r="AZ2907" s="203">
        <f>IF(AND(SUM(AE2907:$AP2907)&gt;0,D2907="BFS"),1,0)</f>
        <v>0</v>
      </c>
      <c r="BA2907" s="203">
        <f t="shared" si="332"/>
        <v>0</v>
      </c>
      <c r="BC2907" s="80"/>
    </row>
    <row r="2908" spans="1:55" s="80" customFormat="1" ht="13">
      <c r="A2908" s="185">
        <f>IF(AND(SUM(AE2908:AP2908)&gt;0,J2908&lt;&gt;""),CONCATENATE(B2908,"_",F2908,"_",$A$5,"_",SUMPRODUCT((B$9:B2908=B2908)*(F$9:F2908=F2908)*(SUM(AE2908:AP2908)&lt;&gt;0)*(J2908&lt;&gt;""))-1),0)</f>
        <v>0</v>
      </c>
      <c r="B2908" s="746" t="s">
        <v>860</v>
      </c>
      <c r="C2908" s="464" t="s">
        <v>1940</v>
      </c>
      <c r="D2908" s="89" t="s">
        <v>587</v>
      </c>
      <c r="E2908" s="465" t="s">
        <v>589</v>
      </c>
      <c r="F2908" s="658" t="s">
        <v>1765</v>
      </c>
      <c r="G2908" s="410"/>
      <c r="H2908" s="432" t="s">
        <v>1043</v>
      </c>
      <c r="I2908" s="437" t="s">
        <v>1052</v>
      </c>
      <c r="J2908" s="432" t="s">
        <v>1053</v>
      </c>
      <c r="K2908" s="433"/>
      <c r="L2908" s="425"/>
      <c r="M2908" s="425"/>
      <c r="N2908" s="425"/>
      <c r="O2908" s="425"/>
      <c r="P2908" s="425"/>
      <c r="Q2908" s="425"/>
      <c r="R2908" s="434"/>
      <c r="S2908" s="434"/>
      <c r="T2908" s="434"/>
      <c r="U2908" s="434"/>
      <c r="V2908" s="434"/>
      <c r="W2908" s="434"/>
      <c r="X2908" s="434"/>
      <c r="Y2908" s="434"/>
      <c r="Z2908" s="434"/>
      <c r="AA2908" s="787"/>
      <c r="AB2908" s="442"/>
      <c r="AC2908" s="458"/>
      <c r="AD2908" s="443"/>
      <c r="AE2908" s="543"/>
      <c r="AF2908" s="543"/>
      <c r="AG2908" s="543"/>
      <c r="AH2908" s="543"/>
      <c r="AI2908" s="543"/>
      <c r="AJ2908" s="543"/>
      <c r="AK2908" s="544"/>
      <c r="AL2908" s="544"/>
      <c r="AM2908" s="544"/>
      <c r="AN2908" s="543"/>
      <c r="AO2908" s="545"/>
      <c r="AP2908" s="544"/>
      <c r="AQ2908" s="444"/>
      <c r="AR2908" s="746" t="s">
        <v>860</v>
      </c>
      <c r="AS2908" s="475">
        <f t="shared" si="339"/>
        <v>0</v>
      </c>
      <c r="AT2908" s="475">
        <f t="shared" si="339"/>
        <v>0</v>
      </c>
      <c r="AU2908" s="475">
        <f t="shared" si="339"/>
        <v>0</v>
      </c>
      <c r="AV2908" s="475">
        <f t="shared" si="339"/>
        <v>0</v>
      </c>
      <c r="AW2908" s="475">
        <f t="shared" si="339"/>
        <v>0</v>
      </c>
      <c r="AX2908" s="475">
        <f t="shared" si="339"/>
        <v>0</v>
      </c>
      <c r="AY2908" s="185">
        <f>IF(AND(SUM(AE2908:$AP2908)&gt;0,J2908&lt;&gt;""),CONCATENATE(B2908,"_",F2908,"_",AG2908),0)</f>
        <v>0</v>
      </c>
      <c r="AZ2908" s="203">
        <f>IF(AND(SUM(AE2908:$AP2908)&gt;0,D2908="BFS"),1,0)</f>
        <v>0</v>
      </c>
      <c r="BA2908" s="203">
        <f t="shared" si="332"/>
        <v>0</v>
      </c>
    </row>
    <row r="2909" spans="1:55" ht="15.5">
      <c r="A2909" s="185">
        <f>IF(AND(SUM(AE2909:AP2909)&gt;0,J2909&lt;&gt;""),CONCATENATE(B2909,"_",F2909,"_",$A$5,"_",SUMPRODUCT((B$9:B2909=B2909)*(F$9:F2909=F2909)*(SUM(AE2909:AP2909)&lt;&gt;0)*(J2909&lt;&gt;""))-1),0)</f>
        <v>0</v>
      </c>
      <c r="B2909" s="164" t="s">
        <v>860</v>
      </c>
      <c r="C2909" s="68" t="s">
        <v>177</v>
      </c>
      <c r="D2909" s="66"/>
      <c r="E2909" s="471"/>
      <c r="F2909" s="660"/>
      <c r="G2909" s="72"/>
      <c r="H2909" s="72"/>
      <c r="I2909" s="72"/>
      <c r="J2909" s="72"/>
      <c r="K2909" s="72"/>
      <c r="L2909" s="72"/>
      <c r="M2909" s="72"/>
      <c r="N2909" s="72"/>
      <c r="O2909" s="72"/>
      <c r="P2909" s="72"/>
      <c r="Q2909" s="72"/>
      <c r="R2909" s="72"/>
      <c r="S2909" s="72"/>
      <c r="T2909" s="72"/>
      <c r="U2909" s="72"/>
      <c r="V2909" s="72"/>
      <c r="W2909" s="72"/>
      <c r="X2909" s="72"/>
      <c r="Y2909" s="72"/>
      <c r="Z2909" s="72"/>
      <c r="AA2909" s="72"/>
      <c r="AB2909" s="72"/>
      <c r="AC2909" s="460"/>
      <c r="AD2909" s="90"/>
      <c r="AE2909" s="550"/>
      <c r="AF2909" s="550"/>
      <c r="AG2909" s="550"/>
      <c r="AH2909" s="550"/>
      <c r="AI2909" s="550"/>
      <c r="AJ2909" s="550"/>
      <c r="AK2909" s="550"/>
      <c r="AL2909" s="550"/>
      <c r="AM2909" s="550"/>
      <c r="AN2909" s="550"/>
      <c r="AO2909" s="550"/>
      <c r="AP2909" s="550"/>
      <c r="AQ2909" s="75"/>
      <c r="AR2909" s="164" t="s">
        <v>860</v>
      </c>
      <c r="AS2909" s="475">
        <f t="shared" si="339"/>
        <v>0</v>
      </c>
      <c r="AT2909" s="475">
        <f t="shared" si="339"/>
        <v>0</v>
      </c>
      <c r="AU2909" s="475">
        <f t="shared" si="339"/>
        <v>0</v>
      </c>
      <c r="AV2909" s="475">
        <f t="shared" si="339"/>
        <v>0</v>
      </c>
      <c r="AW2909" s="475">
        <f t="shared" si="339"/>
        <v>0</v>
      </c>
      <c r="AX2909" s="475">
        <f t="shared" si="339"/>
        <v>0</v>
      </c>
      <c r="AY2909" s="185">
        <f>IF(AND(SUM(AE2909:$AP2909)&gt;0,J2909&lt;&gt;""),CONCATENATE(B2909,"_",F2909,"_",AG2909),0)</f>
        <v>0</v>
      </c>
      <c r="AZ2909" s="203">
        <f>IF(AND(SUM(AE2909:$AP2909)&gt;0,D2909="BFS"),1,0)</f>
        <v>0</v>
      </c>
      <c r="BA2909" s="203">
        <f t="shared" si="332"/>
        <v>0</v>
      </c>
      <c r="BC2909" s="80"/>
    </row>
    <row r="2910" spans="1:55" ht="15.5">
      <c r="A2910" s="185">
        <f>IF(AND(SUM(AE2910:AP2910)&gt;0,J2910&lt;&gt;""),CONCATENATE(B2910,"_",F2910,"_",$A$5,"_",SUMPRODUCT((B$9:B2910=B2910)*(F$9:F2910=F2910)*(SUM(AE2910:AP2910)&lt;&gt;0)*(J2910&lt;&gt;""))-1),0)</f>
        <v>0</v>
      </c>
      <c r="B2910" s="165" t="s">
        <v>860</v>
      </c>
      <c r="C2910" s="69" t="s">
        <v>1207</v>
      </c>
      <c r="D2910" s="84"/>
      <c r="E2910" s="467"/>
      <c r="F2910" s="659"/>
      <c r="G2910" s="70"/>
      <c r="H2910" s="70"/>
      <c r="I2910" s="70"/>
      <c r="J2910" s="70"/>
      <c r="K2910" s="77"/>
      <c r="L2910" s="78"/>
      <c r="M2910" s="78"/>
      <c r="N2910" s="78"/>
      <c r="O2910" s="78"/>
      <c r="P2910" s="78"/>
      <c r="Q2910" s="78"/>
      <c r="R2910" s="78"/>
      <c r="S2910" s="78"/>
      <c r="T2910" s="78"/>
      <c r="U2910" s="78"/>
      <c r="V2910" s="78"/>
      <c r="W2910" s="78"/>
      <c r="X2910" s="78"/>
      <c r="Y2910" s="78"/>
      <c r="Z2910" s="78"/>
      <c r="AA2910" s="76"/>
      <c r="AB2910" s="76"/>
      <c r="AC2910" s="459"/>
      <c r="AD2910" s="71"/>
      <c r="AE2910" s="538"/>
      <c r="AF2910" s="538"/>
      <c r="AG2910" s="538"/>
      <c r="AH2910" s="538"/>
      <c r="AI2910" s="539"/>
      <c r="AJ2910" s="539"/>
      <c r="AK2910" s="539"/>
      <c r="AL2910" s="539"/>
      <c r="AM2910" s="539"/>
      <c r="AN2910" s="539"/>
      <c r="AO2910" s="539"/>
      <c r="AP2910" s="539"/>
      <c r="AQ2910" s="326"/>
      <c r="AR2910" s="165" t="s">
        <v>860</v>
      </c>
      <c r="AS2910" s="475">
        <f t="shared" si="339"/>
        <v>0</v>
      </c>
      <c r="AT2910" s="475">
        <f t="shared" si="339"/>
        <v>0</v>
      </c>
      <c r="AU2910" s="475">
        <f t="shared" si="339"/>
        <v>0</v>
      </c>
      <c r="AV2910" s="475">
        <f t="shared" si="339"/>
        <v>0</v>
      </c>
      <c r="AW2910" s="475">
        <f t="shared" si="339"/>
        <v>0</v>
      </c>
      <c r="AX2910" s="475">
        <f t="shared" si="339"/>
        <v>0</v>
      </c>
      <c r="AY2910" s="185">
        <f>IF(AND(SUM(AE2910:$AP2910)&gt;0,J2910&lt;&gt;""),CONCATENATE(B2910,"_",F2910,"_",AG2910),0)</f>
        <v>0</v>
      </c>
      <c r="AZ2910" s="203">
        <f>IF(AND(SUM(AE2910:$AP2910)&gt;0,D2910="BFS"),1,0)</f>
        <v>0</v>
      </c>
      <c r="BA2910" s="203">
        <f t="shared" ref="BA2910:BA2973" si="340">IF(AZ2910=1,VLOOKUP(AY2910,GESIS,2,FALSE),0)</f>
        <v>0</v>
      </c>
      <c r="BC2910" s="80"/>
    </row>
    <row r="2911" spans="1:55" s="80" customFormat="1" ht="25">
      <c r="A2911" s="185">
        <f>IF(AND(SUM(AE2911:AP2911)&gt;0,J2911&lt;&gt;""),CONCATENATE(B2911,"_",F2911,"_",$A$5,"_",SUMPRODUCT((B$9:B2911=B2911)*(F$9:F2911=F2911)*(SUM(AE2911:AP2911)&lt;&gt;0)*(J2911&lt;&gt;""))-1),0)</f>
        <v>0</v>
      </c>
      <c r="B2911" s="745" t="s">
        <v>860</v>
      </c>
      <c r="C2911" s="58" t="s">
        <v>86</v>
      </c>
      <c r="D2911" s="85" t="s">
        <v>88</v>
      </c>
      <c r="E2911" s="463" t="s">
        <v>87</v>
      </c>
      <c r="F2911" s="657" t="s">
        <v>1713</v>
      </c>
      <c r="G2911" s="420"/>
      <c r="H2911" s="418"/>
      <c r="I2911" s="418"/>
      <c r="J2911" s="418"/>
      <c r="K2911" s="418"/>
      <c r="L2911" s="419"/>
      <c r="M2911" s="419"/>
      <c r="N2911" s="419"/>
      <c r="O2911" s="419"/>
      <c r="P2911" s="419"/>
      <c r="Q2911" s="419"/>
      <c r="R2911" s="419"/>
      <c r="S2911" s="419"/>
      <c r="T2911" s="419"/>
      <c r="U2911" s="419"/>
      <c r="V2911" s="419"/>
      <c r="W2911" s="419"/>
      <c r="X2911" s="419"/>
      <c r="Y2911" s="419"/>
      <c r="Z2911" s="419"/>
      <c r="AA2911" s="420"/>
      <c r="AB2911" s="420"/>
      <c r="AC2911" s="457"/>
      <c r="AD2911" s="421"/>
      <c r="AE2911" s="536"/>
      <c r="AF2911" s="536"/>
      <c r="AG2911" s="536"/>
      <c r="AH2911" s="536"/>
      <c r="AI2911" s="537"/>
      <c r="AJ2911" s="537"/>
      <c r="AK2911" s="537"/>
      <c r="AL2911" s="537"/>
      <c r="AM2911" s="537"/>
      <c r="AN2911" s="537"/>
      <c r="AO2911" s="537"/>
      <c r="AP2911" s="537"/>
      <c r="AQ2911" s="422"/>
      <c r="AR2911" s="745" t="s">
        <v>860</v>
      </c>
      <c r="AS2911" s="475">
        <f t="shared" si="339"/>
        <v>0</v>
      </c>
      <c r="AT2911" s="475">
        <f t="shared" si="339"/>
        <v>0</v>
      </c>
      <c r="AU2911" s="475">
        <f t="shared" si="339"/>
        <v>0</v>
      </c>
      <c r="AV2911" s="475">
        <f t="shared" si="339"/>
        <v>0</v>
      </c>
      <c r="AW2911" s="475">
        <f t="shared" si="339"/>
        <v>0</v>
      </c>
      <c r="AX2911" s="475">
        <f t="shared" si="339"/>
        <v>0</v>
      </c>
      <c r="AY2911" s="185">
        <f>IF(AND(SUM(AE2911:$AP2911)&gt;0,J2911&lt;&gt;""),CONCATENATE(B2911,"_",F2911,"_",AG2911),0)</f>
        <v>0</v>
      </c>
      <c r="AZ2911" s="203">
        <f>IF(AND(SUM(AE2911:$AP2911)&gt;0,D2911="BFS"),1,0)</f>
        <v>0</v>
      </c>
      <c r="BA2911" s="203">
        <f t="shared" si="340"/>
        <v>0</v>
      </c>
    </row>
    <row r="2912" spans="1:55" ht="30">
      <c r="A2912" s="185" t="str">
        <f>IF(AND(SUM(AE2912:AP2912)&gt;0,J2912&lt;&gt;""),CONCATENATE(B2912,"_",F2912,"_",$A$5,"_",SUMPRODUCT((B$9:B2912=B2912)*(F$9:F2912=F2912)*(SUM(AE2912:AP2912)&lt;&gt;0)*(J2912&lt;&gt;""))-1),0)</f>
        <v>HH_1.4.1.1_neu_1</v>
      </c>
      <c r="B2912" s="746" t="s">
        <v>860</v>
      </c>
      <c r="C2912" s="464" t="s">
        <v>1485</v>
      </c>
      <c r="D2912" s="89" t="s">
        <v>88</v>
      </c>
      <c r="E2912" s="465" t="s">
        <v>87</v>
      </c>
      <c r="F2912" s="658" t="s">
        <v>1713</v>
      </c>
      <c r="G2912" s="410" t="s">
        <v>2008</v>
      </c>
      <c r="H2912" s="432" t="s">
        <v>1047</v>
      </c>
      <c r="I2912" s="437" t="s">
        <v>1052</v>
      </c>
      <c r="J2912" s="432" t="s">
        <v>1053</v>
      </c>
      <c r="K2912" s="433" t="s">
        <v>425</v>
      </c>
      <c r="L2912" s="424" t="s">
        <v>1961</v>
      </c>
      <c r="M2912" s="425" t="s">
        <v>2031</v>
      </c>
      <c r="N2912" s="425" t="s">
        <v>426</v>
      </c>
      <c r="O2912" s="425" t="s">
        <v>1047</v>
      </c>
      <c r="P2912" s="425" t="s">
        <v>542</v>
      </c>
      <c r="Q2912" s="425" t="s">
        <v>1986</v>
      </c>
      <c r="R2912" s="434" t="s">
        <v>1043</v>
      </c>
      <c r="S2912" s="434" t="s">
        <v>1043</v>
      </c>
      <c r="T2912" s="434" t="s">
        <v>1955</v>
      </c>
      <c r="U2912" s="434" t="s">
        <v>1043</v>
      </c>
      <c r="V2912" s="434" t="s">
        <v>1047</v>
      </c>
      <c r="W2912" s="434" t="s">
        <v>1047</v>
      </c>
      <c r="X2912" s="434" t="s">
        <v>1047</v>
      </c>
      <c r="Y2912" s="434" t="s">
        <v>1047</v>
      </c>
      <c r="Z2912" s="434" t="s">
        <v>1043</v>
      </c>
      <c r="AA2912" s="787" t="s">
        <v>427</v>
      </c>
      <c r="AB2912" s="787" t="s">
        <v>428</v>
      </c>
      <c r="AC2912" s="458">
        <v>39722</v>
      </c>
      <c r="AD2912" s="435"/>
      <c r="AE2912" s="543">
        <v>2236</v>
      </c>
      <c r="AF2912" s="543">
        <v>2443</v>
      </c>
      <c r="AG2912" s="543">
        <v>3210</v>
      </c>
      <c r="AH2912" s="543">
        <v>3116</v>
      </c>
      <c r="AI2912" s="543">
        <v>3447</v>
      </c>
      <c r="AJ2912" s="543">
        <v>3749</v>
      </c>
      <c r="AK2912" s="544">
        <v>4048</v>
      </c>
      <c r="AL2912" s="544">
        <v>3995</v>
      </c>
      <c r="AM2912" s="544">
        <v>4024</v>
      </c>
      <c r="AN2912" s="543">
        <v>3880</v>
      </c>
      <c r="AO2912" s="535">
        <v>4122</v>
      </c>
      <c r="AP2912" s="534">
        <v>4197</v>
      </c>
      <c r="AQ2912" s="788"/>
      <c r="AR2912" s="746" t="s">
        <v>860</v>
      </c>
      <c r="AS2912" s="475" t="str">
        <f t="shared" si="339"/>
        <v>SB</v>
      </c>
      <c r="AT2912" s="475" t="str">
        <f t="shared" si="339"/>
        <v>5B</v>
      </c>
      <c r="AU2912" s="475">
        <f t="shared" si="339"/>
        <v>453</v>
      </c>
      <c r="AV2912" s="475" t="str">
        <f t="shared" si="339"/>
        <v>VOC</v>
      </c>
      <c r="AW2912" s="475" t="str">
        <f t="shared" si="339"/>
        <v>B</v>
      </c>
      <c r="AX2912" s="475" t="str">
        <f t="shared" si="339"/>
        <v>G</v>
      </c>
      <c r="AY2912" s="185" t="str">
        <f>IF(AND(SUM(AE2912:$AP2912)&gt;0,J2912&lt;&gt;""),CONCATENATE(B2912,"_",F2912,"_",AG2912),0)</f>
        <v>HH_1.4.1.1_3210</v>
      </c>
      <c r="AZ2912" s="203">
        <f>IF(AND(SUM(AE2912:$AP2912)&gt;0,D2912="BFS"),1,0)</f>
        <v>0</v>
      </c>
      <c r="BA2912" s="203">
        <f t="shared" si="340"/>
        <v>0</v>
      </c>
      <c r="BC2912" s="80"/>
    </row>
    <row r="2913" spans="1:55" ht="13">
      <c r="A2913" s="185">
        <f>IF(AND(SUM(AE2913:AP2913)&gt;0,J2913&lt;&gt;""),CONCATENATE(B2913,"_",F2913,"_",$A$5,"_",SUMPRODUCT((B$9:B2913=B2913)*(F$9:F2913=F2913)*(SUM(AE2913:AP2913)&lt;&gt;0)*(J2913&lt;&gt;""))-1),0)</f>
        <v>0</v>
      </c>
      <c r="B2913" s="746" t="s">
        <v>860</v>
      </c>
      <c r="C2913" s="464" t="s">
        <v>1485</v>
      </c>
      <c r="D2913" s="89" t="s">
        <v>88</v>
      </c>
      <c r="E2913" s="465" t="s">
        <v>87</v>
      </c>
      <c r="F2913" s="658" t="s">
        <v>1713</v>
      </c>
      <c r="G2913" s="410"/>
      <c r="H2913" s="432" t="s">
        <v>1043</v>
      </c>
      <c r="I2913" s="437" t="s">
        <v>1052</v>
      </c>
      <c r="J2913" s="432" t="s">
        <v>1053</v>
      </c>
      <c r="K2913" s="433"/>
      <c r="L2913" s="425"/>
      <c r="M2913" s="425"/>
      <c r="N2913" s="425"/>
      <c r="O2913" s="425"/>
      <c r="P2913" s="425"/>
      <c r="Q2913" s="425"/>
      <c r="R2913" s="434"/>
      <c r="S2913" s="434"/>
      <c r="T2913" s="434"/>
      <c r="U2913" s="434"/>
      <c r="V2913" s="434"/>
      <c r="W2913" s="434"/>
      <c r="X2913" s="434"/>
      <c r="Y2913" s="434"/>
      <c r="Z2913" s="434"/>
      <c r="AA2913" s="787"/>
      <c r="AB2913" s="442"/>
      <c r="AC2913" s="458"/>
      <c r="AD2913" s="435"/>
      <c r="AE2913" s="543"/>
      <c r="AF2913" s="543"/>
      <c r="AG2913" s="543"/>
      <c r="AH2913" s="543"/>
      <c r="AI2913" s="543"/>
      <c r="AJ2913" s="543"/>
      <c r="AK2913" s="544"/>
      <c r="AL2913" s="544"/>
      <c r="AM2913" s="544"/>
      <c r="AN2913" s="543"/>
      <c r="AO2913" s="545"/>
      <c r="AP2913" s="544"/>
      <c r="AQ2913" s="444"/>
      <c r="AR2913" s="746" t="s">
        <v>860</v>
      </c>
      <c r="AS2913" s="475">
        <f t="shared" si="339"/>
        <v>0</v>
      </c>
      <c r="AT2913" s="475">
        <f t="shared" si="339"/>
        <v>0</v>
      </c>
      <c r="AU2913" s="475">
        <f t="shared" si="339"/>
        <v>0</v>
      </c>
      <c r="AV2913" s="475">
        <f t="shared" si="339"/>
        <v>0</v>
      </c>
      <c r="AW2913" s="475">
        <f t="shared" si="339"/>
        <v>0</v>
      </c>
      <c r="AX2913" s="475">
        <f t="shared" si="339"/>
        <v>0</v>
      </c>
      <c r="AY2913" s="185">
        <f>IF(AND(SUM(AE2913:$AP2913)&gt;0,J2913&lt;&gt;""),CONCATENATE(B2913,"_",F2913,"_",AG2913),0)</f>
        <v>0</v>
      </c>
      <c r="AZ2913" s="203">
        <f>IF(AND(SUM(AE2913:$AP2913)&gt;0,D2913="BFS"),1,0)</f>
        <v>0</v>
      </c>
      <c r="BA2913" s="203">
        <f t="shared" si="340"/>
        <v>0</v>
      </c>
      <c r="BC2913" s="80"/>
    </row>
    <row r="2914" spans="1:55" s="80" customFormat="1" ht="13">
      <c r="A2914" s="185">
        <f>IF(AND(SUM(AE2914:AP2914)&gt;0,J2914&lt;&gt;""),CONCATENATE(B2914,"_",F2914,"_",$A$5,"_",SUMPRODUCT((B$9:B2914=B2914)*(F$9:F2914=F2914)*(SUM(AE2914:AP2914)&lt;&gt;0)*(J2914&lt;&gt;""))-1),0)</f>
        <v>0</v>
      </c>
      <c r="B2914" s="746" t="s">
        <v>860</v>
      </c>
      <c r="C2914" s="464" t="s">
        <v>1485</v>
      </c>
      <c r="D2914" s="89" t="s">
        <v>88</v>
      </c>
      <c r="E2914" s="465" t="s">
        <v>87</v>
      </c>
      <c r="F2914" s="658" t="s">
        <v>1713</v>
      </c>
      <c r="G2914" s="410"/>
      <c r="H2914" s="432" t="s">
        <v>1043</v>
      </c>
      <c r="I2914" s="437" t="s">
        <v>1052</v>
      </c>
      <c r="J2914" s="432" t="s">
        <v>1053</v>
      </c>
      <c r="K2914" s="433"/>
      <c r="L2914" s="425"/>
      <c r="M2914" s="425"/>
      <c r="N2914" s="425"/>
      <c r="O2914" s="425"/>
      <c r="P2914" s="425"/>
      <c r="Q2914" s="425"/>
      <c r="R2914" s="434"/>
      <c r="S2914" s="434"/>
      <c r="T2914" s="434"/>
      <c r="U2914" s="434"/>
      <c r="V2914" s="434"/>
      <c r="W2914" s="434"/>
      <c r="X2914" s="434"/>
      <c r="Y2914" s="434"/>
      <c r="Z2914" s="434"/>
      <c r="AA2914" s="787"/>
      <c r="AB2914" s="442"/>
      <c r="AC2914" s="458"/>
      <c r="AD2914" s="435"/>
      <c r="AE2914" s="543"/>
      <c r="AF2914" s="543"/>
      <c r="AG2914" s="543"/>
      <c r="AH2914" s="543"/>
      <c r="AI2914" s="543"/>
      <c r="AJ2914" s="543"/>
      <c r="AK2914" s="544"/>
      <c r="AL2914" s="544"/>
      <c r="AM2914" s="544"/>
      <c r="AN2914" s="543"/>
      <c r="AO2914" s="545"/>
      <c r="AP2914" s="544"/>
      <c r="AQ2914" s="444"/>
      <c r="AR2914" s="746" t="s">
        <v>860</v>
      </c>
      <c r="AS2914" s="475">
        <f t="shared" si="339"/>
        <v>0</v>
      </c>
      <c r="AT2914" s="475">
        <f t="shared" si="339"/>
        <v>0</v>
      </c>
      <c r="AU2914" s="475">
        <f t="shared" si="339"/>
        <v>0</v>
      </c>
      <c r="AV2914" s="475">
        <f t="shared" si="339"/>
        <v>0</v>
      </c>
      <c r="AW2914" s="475">
        <f t="shared" si="339"/>
        <v>0</v>
      </c>
      <c r="AX2914" s="475">
        <f t="shared" si="339"/>
        <v>0</v>
      </c>
      <c r="AY2914" s="185">
        <f>IF(AND(SUM(AE2914:$AP2914)&gt;0,J2914&lt;&gt;""),CONCATENATE(B2914,"_",F2914,"_",AG2914),0)</f>
        <v>0</v>
      </c>
      <c r="AZ2914" s="203">
        <f>IF(AND(SUM(AE2914:$AP2914)&gt;0,D2914="BFS"),1,0)</f>
        <v>0</v>
      </c>
      <c r="BA2914" s="203">
        <f t="shared" si="340"/>
        <v>0</v>
      </c>
    </row>
    <row r="2915" spans="1:55" ht="25">
      <c r="A2915" s="185">
        <f>IF(AND(SUM(AE2915:AP2915)&gt;0,J2915&lt;&gt;""),CONCATENATE(B2915,"_",F2915,"_",$A$5,"_",SUMPRODUCT((B$9:B2915=B2915)*(F$9:F2915=F2915)*(SUM(AE2915:AP2915)&lt;&gt;0)*(J2915&lt;&gt;""))-1),0)</f>
        <v>0</v>
      </c>
      <c r="B2915" s="745" t="s">
        <v>860</v>
      </c>
      <c r="C2915" s="58" t="s">
        <v>89</v>
      </c>
      <c r="D2915" s="85" t="s">
        <v>88</v>
      </c>
      <c r="E2915" s="463" t="s">
        <v>90</v>
      </c>
      <c r="F2915" s="657" t="s">
        <v>1714</v>
      </c>
      <c r="G2915" s="420"/>
      <c r="H2915" s="418"/>
      <c r="I2915" s="418"/>
      <c r="J2915" s="418"/>
      <c r="K2915" s="418"/>
      <c r="L2915" s="419"/>
      <c r="M2915" s="419"/>
      <c r="N2915" s="419"/>
      <c r="O2915" s="419"/>
      <c r="P2915" s="419"/>
      <c r="Q2915" s="419"/>
      <c r="R2915" s="419"/>
      <c r="S2915" s="419"/>
      <c r="T2915" s="419"/>
      <c r="U2915" s="419"/>
      <c r="V2915" s="419"/>
      <c r="W2915" s="419"/>
      <c r="X2915" s="419"/>
      <c r="Y2915" s="419"/>
      <c r="Z2915" s="419"/>
      <c r="AA2915" s="420"/>
      <c r="AB2915" s="420"/>
      <c r="AC2915" s="457"/>
      <c r="AD2915" s="421"/>
      <c r="AE2915" s="536"/>
      <c r="AF2915" s="536"/>
      <c r="AG2915" s="536"/>
      <c r="AH2915" s="536"/>
      <c r="AI2915" s="537"/>
      <c r="AJ2915" s="537"/>
      <c r="AK2915" s="537"/>
      <c r="AL2915" s="537"/>
      <c r="AM2915" s="537"/>
      <c r="AN2915" s="537"/>
      <c r="AO2915" s="537"/>
      <c r="AP2915" s="537"/>
      <c r="AQ2915" s="422"/>
      <c r="AR2915" s="745" t="s">
        <v>860</v>
      </c>
      <c r="AS2915" s="475">
        <f t="shared" si="339"/>
        <v>0</v>
      </c>
      <c r="AT2915" s="475">
        <f t="shared" si="339"/>
        <v>0</v>
      </c>
      <c r="AU2915" s="475">
        <f t="shared" si="339"/>
        <v>0</v>
      </c>
      <c r="AV2915" s="475">
        <f t="shared" si="339"/>
        <v>0</v>
      </c>
      <c r="AW2915" s="475">
        <f t="shared" si="339"/>
        <v>0</v>
      </c>
      <c r="AX2915" s="475">
        <f t="shared" si="339"/>
        <v>0</v>
      </c>
      <c r="AY2915" s="185">
        <f>IF(AND(SUM(AE2915:$AP2915)&gt;0,J2915&lt;&gt;""),CONCATENATE(B2915,"_",F2915,"_",AG2915),0)</f>
        <v>0</v>
      </c>
      <c r="AZ2915" s="203">
        <f>IF(AND(SUM(AE2915:$AP2915)&gt;0,D2915="BFS"),1,0)</f>
        <v>0</v>
      </c>
      <c r="BA2915" s="203">
        <f t="shared" si="340"/>
        <v>0</v>
      </c>
      <c r="BC2915" s="80"/>
    </row>
    <row r="2916" spans="1:55" s="80" customFormat="1" ht="13">
      <c r="A2916" s="185">
        <f>IF(AND(SUM(AE2916:AP2916)&gt;0,J2916&lt;&gt;""),CONCATENATE(B2916,"_",F2916,"_",$A$5,"_",SUMPRODUCT((B$9:B2916=B2916)*(F$9:F2916=F2916)*(SUM(AE2916:AP2916)&lt;&gt;0)*(J2916&lt;&gt;""))-1),0)</f>
        <v>0</v>
      </c>
      <c r="B2916" s="746" t="s">
        <v>860</v>
      </c>
      <c r="C2916" s="464" t="s">
        <v>1493</v>
      </c>
      <c r="D2916" s="89" t="s">
        <v>88</v>
      </c>
      <c r="E2916" s="465" t="s">
        <v>90</v>
      </c>
      <c r="F2916" s="658" t="s">
        <v>1714</v>
      </c>
      <c r="G2916" s="410"/>
      <c r="H2916" s="432" t="s">
        <v>1043</v>
      </c>
      <c r="I2916" s="437" t="s">
        <v>1052</v>
      </c>
      <c r="J2916" s="432" t="s">
        <v>1053</v>
      </c>
      <c r="K2916" s="433"/>
      <c r="L2916" s="425"/>
      <c r="M2916" s="425"/>
      <c r="N2916" s="425"/>
      <c r="O2916" s="425"/>
      <c r="P2916" s="425"/>
      <c r="Q2916" s="425"/>
      <c r="R2916" s="434"/>
      <c r="S2916" s="434"/>
      <c r="T2916" s="434"/>
      <c r="U2916" s="434"/>
      <c r="V2916" s="434"/>
      <c r="W2916" s="434"/>
      <c r="X2916" s="434"/>
      <c r="Y2916" s="434"/>
      <c r="Z2916" s="434"/>
      <c r="AA2916" s="787"/>
      <c r="AB2916" s="442"/>
      <c r="AC2916" s="458"/>
      <c r="AD2916" s="435"/>
      <c r="AE2916" s="543"/>
      <c r="AF2916" s="543"/>
      <c r="AG2916" s="543"/>
      <c r="AH2916" s="543"/>
      <c r="AI2916" s="543"/>
      <c r="AJ2916" s="543"/>
      <c r="AK2916" s="544"/>
      <c r="AL2916" s="544"/>
      <c r="AM2916" s="544"/>
      <c r="AN2916" s="543"/>
      <c r="AO2916" s="545"/>
      <c r="AP2916" s="544"/>
      <c r="AQ2916" s="444"/>
      <c r="AR2916" s="746" t="s">
        <v>860</v>
      </c>
      <c r="AS2916" s="475">
        <f t="shared" si="339"/>
        <v>0</v>
      </c>
      <c r="AT2916" s="475">
        <f t="shared" si="339"/>
        <v>0</v>
      </c>
      <c r="AU2916" s="475">
        <f t="shared" si="339"/>
        <v>0</v>
      </c>
      <c r="AV2916" s="475">
        <f t="shared" si="339"/>
        <v>0</v>
      </c>
      <c r="AW2916" s="475">
        <f t="shared" si="339"/>
        <v>0</v>
      </c>
      <c r="AX2916" s="475">
        <f t="shared" si="339"/>
        <v>0</v>
      </c>
      <c r="AY2916" s="185">
        <f>IF(AND(SUM(AE2916:$AP2916)&gt;0,J2916&lt;&gt;""),CONCATENATE(B2916,"_",F2916,"_",AG2916),0)</f>
        <v>0</v>
      </c>
      <c r="AZ2916" s="203">
        <f>IF(AND(SUM(AE2916:$AP2916)&gt;0,D2916="BFS"),1,0)</f>
        <v>0</v>
      </c>
      <c r="BA2916" s="203">
        <f t="shared" si="340"/>
        <v>0</v>
      </c>
    </row>
    <row r="2917" spans="1:55" s="80" customFormat="1" ht="13">
      <c r="A2917" s="185">
        <f>IF(AND(SUM(AE2917:AP2917)&gt;0,J2917&lt;&gt;""),CONCATENATE(B2917,"_",F2917,"_",$A$5,"_",SUMPRODUCT((B$9:B2917=B2917)*(F$9:F2917=F2917)*(SUM(AE2917:AP2917)&lt;&gt;0)*(J2917&lt;&gt;""))-1),0)</f>
        <v>0</v>
      </c>
      <c r="B2917" s="746" t="s">
        <v>860</v>
      </c>
      <c r="C2917" s="464" t="s">
        <v>1493</v>
      </c>
      <c r="D2917" s="89" t="s">
        <v>88</v>
      </c>
      <c r="E2917" s="465" t="s">
        <v>90</v>
      </c>
      <c r="F2917" s="658" t="s">
        <v>1714</v>
      </c>
      <c r="G2917" s="410"/>
      <c r="H2917" s="432" t="s">
        <v>1043</v>
      </c>
      <c r="I2917" s="437" t="s">
        <v>1052</v>
      </c>
      <c r="J2917" s="432" t="s">
        <v>1053</v>
      </c>
      <c r="K2917" s="433"/>
      <c r="L2917" s="425"/>
      <c r="M2917" s="425"/>
      <c r="N2917" s="425"/>
      <c r="O2917" s="425"/>
      <c r="P2917" s="425"/>
      <c r="Q2917" s="425"/>
      <c r="R2917" s="434"/>
      <c r="S2917" s="434"/>
      <c r="T2917" s="434"/>
      <c r="U2917" s="434"/>
      <c r="V2917" s="434"/>
      <c r="W2917" s="434"/>
      <c r="X2917" s="434"/>
      <c r="Y2917" s="434"/>
      <c r="Z2917" s="434"/>
      <c r="AA2917" s="787"/>
      <c r="AB2917" s="442"/>
      <c r="AC2917" s="458"/>
      <c r="AD2917" s="435"/>
      <c r="AE2917" s="543"/>
      <c r="AF2917" s="543"/>
      <c r="AG2917" s="543"/>
      <c r="AH2917" s="543"/>
      <c r="AI2917" s="543"/>
      <c r="AJ2917" s="543"/>
      <c r="AK2917" s="544"/>
      <c r="AL2917" s="544"/>
      <c r="AM2917" s="544"/>
      <c r="AN2917" s="543"/>
      <c r="AO2917" s="545"/>
      <c r="AP2917" s="544"/>
      <c r="AQ2917" s="444"/>
      <c r="AR2917" s="746" t="s">
        <v>860</v>
      </c>
      <c r="AS2917" s="475">
        <f t="shared" ref="AS2917:AX2926" si="341">IF(SUM($AE2917:$AP2917)&gt;0,VLOOKUP($F2917,Schulart,AS$2,FALSE),0)</f>
        <v>0</v>
      </c>
      <c r="AT2917" s="475">
        <f t="shared" si="341"/>
        <v>0</v>
      </c>
      <c r="AU2917" s="475">
        <f t="shared" si="341"/>
        <v>0</v>
      </c>
      <c r="AV2917" s="475">
        <f t="shared" si="341"/>
        <v>0</v>
      </c>
      <c r="AW2917" s="475">
        <f t="shared" si="341"/>
        <v>0</v>
      </c>
      <c r="AX2917" s="475">
        <f t="shared" si="341"/>
        <v>0</v>
      </c>
      <c r="AY2917" s="185">
        <f>IF(AND(SUM(AE2917:$AP2917)&gt;0,J2917&lt;&gt;""),CONCATENATE(B2917,"_",F2917,"_",AG2917),0)</f>
        <v>0</v>
      </c>
      <c r="AZ2917" s="203">
        <f>IF(AND(SUM(AE2917:$AP2917)&gt;0,D2917="BFS"),1,0)</f>
        <v>0</v>
      </c>
      <c r="BA2917" s="203">
        <f t="shared" si="340"/>
        <v>0</v>
      </c>
    </row>
    <row r="2918" spans="1:55" ht="15.5">
      <c r="A2918" s="185">
        <f>IF(AND(SUM(AE2918:AP2918)&gt;0,J2918&lt;&gt;""),CONCATENATE(B2918,"_",F2918,"_",$A$5,"_",SUMPRODUCT((B$9:B2918=B2918)*(F$9:F2918=F2918)*(SUM(AE2918:AP2918)&lt;&gt;0)*(J2918&lt;&gt;""))-1),0)</f>
        <v>0</v>
      </c>
      <c r="B2918" s="165" t="s">
        <v>860</v>
      </c>
      <c r="C2918" s="69" t="s">
        <v>1981</v>
      </c>
      <c r="D2918" s="84"/>
      <c r="E2918" s="467"/>
      <c r="F2918" s="659"/>
      <c r="G2918" s="77"/>
      <c r="H2918" s="77"/>
      <c r="I2918" s="77"/>
      <c r="J2918" s="77"/>
      <c r="K2918" s="77"/>
      <c r="L2918" s="78"/>
      <c r="M2918" s="78"/>
      <c r="N2918" s="78"/>
      <c r="O2918" s="78"/>
      <c r="P2918" s="78"/>
      <c r="Q2918" s="78"/>
      <c r="R2918" s="78"/>
      <c r="S2918" s="78"/>
      <c r="T2918" s="78"/>
      <c r="U2918" s="78"/>
      <c r="V2918" s="78"/>
      <c r="W2918" s="78"/>
      <c r="X2918" s="78"/>
      <c r="Y2918" s="78"/>
      <c r="Z2918" s="78"/>
      <c r="AA2918" s="76"/>
      <c r="AB2918" s="76"/>
      <c r="AC2918" s="459"/>
      <c r="AD2918" s="71"/>
      <c r="AE2918" s="538"/>
      <c r="AF2918" s="538"/>
      <c r="AG2918" s="538"/>
      <c r="AH2918" s="538"/>
      <c r="AI2918" s="539"/>
      <c r="AJ2918" s="539"/>
      <c r="AK2918" s="539"/>
      <c r="AL2918" s="539"/>
      <c r="AM2918" s="539"/>
      <c r="AN2918" s="539"/>
      <c r="AO2918" s="539"/>
      <c r="AP2918" s="539"/>
      <c r="AQ2918" s="326"/>
      <c r="AR2918" s="165" t="s">
        <v>860</v>
      </c>
      <c r="AS2918" s="475">
        <f t="shared" si="341"/>
        <v>0</v>
      </c>
      <c r="AT2918" s="475">
        <f t="shared" si="341"/>
        <v>0</v>
      </c>
      <c r="AU2918" s="475">
        <f t="shared" si="341"/>
        <v>0</v>
      </c>
      <c r="AV2918" s="475">
        <f t="shared" si="341"/>
        <v>0</v>
      </c>
      <c r="AW2918" s="475">
        <f t="shared" si="341"/>
        <v>0</v>
      </c>
      <c r="AX2918" s="475">
        <f t="shared" si="341"/>
        <v>0</v>
      </c>
      <c r="AY2918" s="185">
        <f>IF(AND(SUM(AE2918:$AP2918)&gt;0,J2918&lt;&gt;""),CONCATENATE(B2918,"_",F2918,"_",AG2918),0)</f>
        <v>0</v>
      </c>
      <c r="AZ2918" s="203">
        <f>IF(AND(SUM(AE2918:$AP2918)&gt;0,D2918="BFS"),1,0)</f>
        <v>0</v>
      </c>
      <c r="BA2918" s="203">
        <f t="shared" si="340"/>
        <v>0</v>
      </c>
      <c r="BC2918" s="80"/>
    </row>
    <row r="2919" spans="1:55" s="80" customFormat="1" ht="25">
      <c r="A2919" s="185">
        <f>IF(AND(SUM(AE2919:AP2919)&gt;0,J2919&lt;&gt;""),CONCATENATE(B2919,"_",F2919,"_",$A$5,"_",SUMPRODUCT((B$9:B2919=B2919)*(F$9:F2919=F2919)*(SUM(AE2919:AP2919)&lt;&gt;0)*(J2919&lt;&gt;""))-1),0)</f>
        <v>0</v>
      </c>
      <c r="B2919" s="745" t="s">
        <v>860</v>
      </c>
      <c r="C2919" s="58" t="s">
        <v>73</v>
      </c>
      <c r="D2919" s="85" t="s">
        <v>1365</v>
      </c>
      <c r="E2919" s="463" t="s">
        <v>74</v>
      </c>
      <c r="F2919" s="657" t="s">
        <v>398</v>
      </c>
      <c r="G2919" s="420"/>
      <c r="H2919" s="418"/>
      <c r="I2919" s="418"/>
      <c r="J2919" s="418"/>
      <c r="K2919" s="418"/>
      <c r="L2919" s="419"/>
      <c r="M2919" s="419"/>
      <c r="N2919" s="419"/>
      <c r="O2919" s="419"/>
      <c r="P2919" s="419"/>
      <c r="Q2919" s="419"/>
      <c r="R2919" s="419"/>
      <c r="S2919" s="419"/>
      <c r="T2919" s="419"/>
      <c r="U2919" s="419"/>
      <c r="V2919" s="419"/>
      <c r="W2919" s="419"/>
      <c r="X2919" s="419"/>
      <c r="Y2919" s="419"/>
      <c r="Z2919" s="419"/>
      <c r="AA2919" s="420"/>
      <c r="AB2919" s="420"/>
      <c r="AC2919" s="457"/>
      <c r="AD2919" s="421"/>
      <c r="AE2919" s="536"/>
      <c r="AF2919" s="536"/>
      <c r="AG2919" s="536"/>
      <c r="AH2919" s="536"/>
      <c r="AI2919" s="537"/>
      <c r="AJ2919" s="537"/>
      <c r="AK2919" s="537"/>
      <c r="AL2919" s="537"/>
      <c r="AM2919" s="537"/>
      <c r="AN2919" s="537"/>
      <c r="AO2919" s="537"/>
      <c r="AP2919" s="537"/>
      <c r="AQ2919" s="422"/>
      <c r="AR2919" s="745" t="s">
        <v>860</v>
      </c>
      <c r="AS2919" s="475">
        <f t="shared" si="341"/>
        <v>0</v>
      </c>
      <c r="AT2919" s="475">
        <f t="shared" si="341"/>
        <v>0</v>
      </c>
      <c r="AU2919" s="475">
        <f t="shared" si="341"/>
        <v>0</v>
      </c>
      <c r="AV2919" s="475">
        <f t="shared" si="341"/>
        <v>0</v>
      </c>
      <c r="AW2919" s="475">
        <f t="shared" si="341"/>
        <v>0</v>
      </c>
      <c r="AX2919" s="475">
        <f t="shared" si="341"/>
        <v>0</v>
      </c>
      <c r="AY2919" s="185">
        <f>IF(AND(SUM(AE2919:$AP2919)&gt;0,J2919&lt;&gt;""),CONCATENATE(B2919,"_",F2919,"_",AG2919),0)</f>
        <v>0</v>
      </c>
      <c r="AZ2919" s="203">
        <f>IF(AND(SUM(AE2919:$AP2919)&gt;0,D2919="BFS"),1,0)</f>
        <v>0</v>
      </c>
      <c r="BA2919" s="203">
        <f t="shared" si="340"/>
        <v>0</v>
      </c>
    </row>
    <row r="2920" spans="1:55" ht="13">
      <c r="A2920" s="185" t="str">
        <f>IF(AND(SUM(AE2920:AP2920)&gt;0,J2920&lt;&gt;""),CONCATENATE(B2920,"_",F2920,"_",$A$5,"_",SUMPRODUCT((B$9:B2920=B2920)*(F$9:F2920=F2920)*(SUM(AE2920:AP2920)&lt;&gt;0)*(J2920&lt;&gt;""))-1),0)</f>
        <v>HH_1.4.2.1_neu_1</v>
      </c>
      <c r="B2920" s="746" t="s">
        <v>860</v>
      </c>
      <c r="C2920" s="464" t="s">
        <v>1486</v>
      </c>
      <c r="D2920" s="89" t="s">
        <v>1365</v>
      </c>
      <c r="E2920" s="465" t="s">
        <v>74</v>
      </c>
      <c r="F2920" s="658" t="s">
        <v>398</v>
      </c>
      <c r="G2920" s="410" t="s">
        <v>429</v>
      </c>
      <c r="H2920" s="432" t="s">
        <v>1047</v>
      </c>
      <c r="I2920" s="437" t="s">
        <v>1052</v>
      </c>
      <c r="J2920" s="432" t="s">
        <v>1053</v>
      </c>
      <c r="K2920" s="433" t="s">
        <v>974</v>
      </c>
      <c r="L2920" s="424" t="s">
        <v>1961</v>
      </c>
      <c r="M2920" s="425">
        <v>17</v>
      </c>
      <c r="N2920" s="425" t="s">
        <v>1244</v>
      </c>
      <c r="O2920" s="425" t="s">
        <v>1047</v>
      </c>
      <c r="P2920" s="425" t="s">
        <v>1047</v>
      </c>
      <c r="Q2920" s="425">
        <v>20</v>
      </c>
      <c r="R2920" s="434" t="s">
        <v>1043</v>
      </c>
      <c r="S2920" s="434" t="s">
        <v>1043</v>
      </c>
      <c r="T2920" s="434" t="s">
        <v>1111</v>
      </c>
      <c r="U2920" s="434" t="s">
        <v>1043</v>
      </c>
      <c r="V2920" s="434" t="s">
        <v>1047</v>
      </c>
      <c r="W2920" s="434" t="s">
        <v>1047</v>
      </c>
      <c r="X2920" s="434" t="s">
        <v>1047</v>
      </c>
      <c r="Y2920" s="434" t="s">
        <v>1047</v>
      </c>
      <c r="Z2920" s="434" t="s">
        <v>1043</v>
      </c>
      <c r="AA2920" s="787"/>
      <c r="AB2920" s="787"/>
      <c r="AC2920" s="458">
        <v>39722</v>
      </c>
      <c r="AD2920" s="435"/>
      <c r="AE2920" s="543">
        <v>255</v>
      </c>
      <c r="AF2920" s="543">
        <v>244</v>
      </c>
      <c r="AG2920" s="543">
        <v>227</v>
      </c>
      <c r="AH2920" s="543">
        <v>254</v>
      </c>
      <c r="AI2920" s="543">
        <v>253</v>
      </c>
      <c r="AJ2920" s="543">
        <v>243</v>
      </c>
      <c r="AK2920" s="544">
        <v>191</v>
      </c>
      <c r="AL2920" s="544">
        <v>207</v>
      </c>
      <c r="AM2920" s="544">
        <v>200</v>
      </c>
      <c r="AN2920" s="543">
        <v>240</v>
      </c>
      <c r="AO2920" s="535">
        <v>247</v>
      </c>
      <c r="AP2920" s="534">
        <v>310</v>
      </c>
      <c r="AQ2920" s="788"/>
      <c r="AR2920" s="746" t="s">
        <v>860</v>
      </c>
      <c r="AS2920" s="475" t="str">
        <f t="shared" si="341"/>
        <v>SB</v>
      </c>
      <c r="AT2920" s="475" t="str">
        <f t="shared" si="341"/>
        <v>5B</v>
      </c>
      <c r="AU2920" s="475">
        <f t="shared" si="341"/>
        <v>453</v>
      </c>
      <c r="AV2920" s="475" t="str">
        <f t="shared" si="341"/>
        <v>VOC</v>
      </c>
      <c r="AW2920" s="475" t="str">
        <f t="shared" si="341"/>
        <v>B</v>
      </c>
      <c r="AX2920" s="475" t="str">
        <f t="shared" si="341"/>
        <v>G</v>
      </c>
      <c r="AY2920" s="185" t="str">
        <f>IF(AND(SUM(AE2920:$AP2920)&gt;0,J2920&lt;&gt;""),CONCATENATE(B2920,"_",F2920,"_",AG2920),0)</f>
        <v>HH_1.4.2.1_227</v>
      </c>
      <c r="AZ2920" s="203">
        <f>IF(AND(SUM(AE2920:$AP2920)&gt;0,D2920="BFS"),1,0)</f>
        <v>1</v>
      </c>
      <c r="BA2920" s="203" t="e">
        <f t="shared" si="340"/>
        <v>#REF!</v>
      </c>
      <c r="BC2920" s="80"/>
    </row>
    <row r="2921" spans="1:55" s="80" customFormat="1" ht="13">
      <c r="A2921" s="185">
        <f>IF(AND(SUM(AE2921:AP2921)&gt;0,J2921&lt;&gt;""),CONCATENATE(B2921,"_",F2921,"_",$A$5,"_",SUMPRODUCT((B$9:B2921=B2921)*(F$9:F2921=F2921)*(SUM(AE2921:AP2921)&lt;&gt;0)*(J2921&lt;&gt;""))-1),0)</f>
        <v>0</v>
      </c>
      <c r="B2921" s="746" t="s">
        <v>860</v>
      </c>
      <c r="C2921" s="464" t="s">
        <v>1486</v>
      </c>
      <c r="D2921" s="89" t="s">
        <v>1365</v>
      </c>
      <c r="E2921" s="465" t="s">
        <v>74</v>
      </c>
      <c r="F2921" s="658" t="s">
        <v>398</v>
      </c>
      <c r="G2921" s="410"/>
      <c r="H2921" s="432" t="s">
        <v>1043</v>
      </c>
      <c r="I2921" s="437" t="s">
        <v>1052</v>
      </c>
      <c r="J2921" s="432" t="s">
        <v>1053</v>
      </c>
      <c r="K2921" s="433"/>
      <c r="L2921" s="425"/>
      <c r="M2921" s="425"/>
      <c r="N2921" s="425"/>
      <c r="O2921" s="425" t="s">
        <v>1949</v>
      </c>
      <c r="P2921" s="425" t="s">
        <v>1949</v>
      </c>
      <c r="Q2921" s="425" t="s">
        <v>1949</v>
      </c>
      <c r="R2921" s="434" t="s">
        <v>1949</v>
      </c>
      <c r="S2921" s="434" t="s">
        <v>1949</v>
      </c>
      <c r="T2921" s="434"/>
      <c r="U2921" s="434" t="s">
        <v>1949</v>
      </c>
      <c r="V2921" s="434" t="s">
        <v>1949</v>
      </c>
      <c r="W2921" s="434" t="s">
        <v>1949</v>
      </c>
      <c r="X2921" s="434" t="s">
        <v>1949</v>
      </c>
      <c r="Y2921" s="434" t="s">
        <v>1949</v>
      </c>
      <c r="Z2921" s="434" t="s">
        <v>1949</v>
      </c>
      <c r="AA2921" s="787"/>
      <c r="AB2921" s="442"/>
      <c r="AC2921" s="458"/>
      <c r="AD2921" s="443"/>
      <c r="AE2921" s="543"/>
      <c r="AF2921" s="543"/>
      <c r="AG2921" s="543"/>
      <c r="AH2921" s="543"/>
      <c r="AI2921" s="543"/>
      <c r="AJ2921" s="543"/>
      <c r="AK2921" s="544"/>
      <c r="AL2921" s="544"/>
      <c r="AM2921" s="544"/>
      <c r="AN2921" s="543"/>
      <c r="AO2921" s="545"/>
      <c r="AP2921" s="544"/>
      <c r="AQ2921" s="444"/>
      <c r="AR2921" s="746" t="s">
        <v>860</v>
      </c>
      <c r="AS2921" s="475">
        <f t="shared" si="341"/>
        <v>0</v>
      </c>
      <c r="AT2921" s="475">
        <f t="shared" si="341"/>
        <v>0</v>
      </c>
      <c r="AU2921" s="475">
        <f t="shared" si="341"/>
        <v>0</v>
      </c>
      <c r="AV2921" s="475">
        <f t="shared" si="341"/>
        <v>0</v>
      </c>
      <c r="AW2921" s="475">
        <f t="shared" si="341"/>
        <v>0</v>
      </c>
      <c r="AX2921" s="475">
        <f t="shared" si="341"/>
        <v>0</v>
      </c>
      <c r="AY2921" s="185">
        <f>IF(AND(SUM(AE2921:$AP2921)&gt;0,J2921&lt;&gt;""),CONCATENATE(B2921,"_",F2921,"_",AG2921),0)</f>
        <v>0</v>
      </c>
      <c r="AZ2921" s="203">
        <f>IF(AND(SUM(AE2921:$AP2921)&gt;0,D2921="BFS"),1,0)</f>
        <v>0</v>
      </c>
      <c r="BA2921" s="203">
        <f t="shared" si="340"/>
        <v>0</v>
      </c>
    </row>
    <row r="2922" spans="1:55" s="80" customFormat="1" ht="25">
      <c r="A2922" s="185">
        <f>IF(AND(SUM(AE2922:AP2922)&gt;0,J2922&lt;&gt;""),CONCATENATE(B2922,"_",F2922,"_",$A$5,"_",SUMPRODUCT((B$9:B2922=B2922)*(F$9:F2922=F2922)*(SUM(AE2922:AP2922)&lt;&gt;0)*(J2922&lt;&gt;""))-1),0)</f>
        <v>0</v>
      </c>
      <c r="B2922" s="745" t="s">
        <v>860</v>
      </c>
      <c r="C2922" s="58" t="s">
        <v>76</v>
      </c>
      <c r="D2922" s="85" t="s">
        <v>1365</v>
      </c>
      <c r="E2922" s="463" t="s">
        <v>77</v>
      </c>
      <c r="F2922" s="657" t="s">
        <v>642</v>
      </c>
      <c r="G2922" s="420"/>
      <c r="H2922" s="418"/>
      <c r="I2922" s="418"/>
      <c r="J2922" s="418"/>
      <c r="K2922" s="418"/>
      <c r="L2922" s="419"/>
      <c r="M2922" s="419"/>
      <c r="N2922" s="419"/>
      <c r="O2922" s="419"/>
      <c r="P2922" s="419"/>
      <c r="Q2922" s="419"/>
      <c r="R2922" s="419"/>
      <c r="S2922" s="419"/>
      <c r="T2922" s="419"/>
      <c r="U2922" s="419"/>
      <c r="V2922" s="419"/>
      <c r="W2922" s="419"/>
      <c r="X2922" s="419"/>
      <c r="Y2922" s="419"/>
      <c r="Z2922" s="419"/>
      <c r="AA2922" s="420"/>
      <c r="AB2922" s="420"/>
      <c r="AC2922" s="457"/>
      <c r="AD2922" s="421"/>
      <c r="AE2922" s="536"/>
      <c r="AF2922" s="536"/>
      <c r="AG2922" s="536"/>
      <c r="AH2922" s="536"/>
      <c r="AI2922" s="537"/>
      <c r="AJ2922" s="537"/>
      <c r="AK2922" s="537"/>
      <c r="AL2922" s="537"/>
      <c r="AM2922" s="537"/>
      <c r="AN2922" s="537"/>
      <c r="AO2922" s="537"/>
      <c r="AP2922" s="537"/>
      <c r="AQ2922" s="422"/>
      <c r="AR2922" s="745" t="s">
        <v>860</v>
      </c>
      <c r="AS2922" s="475">
        <f t="shared" si="341"/>
        <v>0</v>
      </c>
      <c r="AT2922" s="475">
        <f t="shared" si="341"/>
        <v>0</v>
      </c>
      <c r="AU2922" s="475">
        <f t="shared" si="341"/>
        <v>0</v>
      </c>
      <c r="AV2922" s="475">
        <f t="shared" si="341"/>
        <v>0</v>
      </c>
      <c r="AW2922" s="475">
        <f t="shared" si="341"/>
        <v>0</v>
      </c>
      <c r="AX2922" s="475">
        <f t="shared" si="341"/>
        <v>0</v>
      </c>
      <c r="AY2922" s="185">
        <f>IF(AND(SUM(AE2922:$AP2922)&gt;0,J2922&lt;&gt;""),CONCATENATE(B2922,"_",F2922,"_",AG2922),0)</f>
        <v>0</v>
      </c>
      <c r="AZ2922" s="203">
        <f>IF(AND(SUM(AE2922:$AP2922)&gt;0,D2922="BFS"),1,0)</f>
        <v>0</v>
      </c>
      <c r="BA2922" s="203">
        <f t="shared" si="340"/>
        <v>0</v>
      </c>
    </row>
    <row r="2923" spans="1:55" ht="13">
      <c r="A2923" s="185" t="str">
        <f>IF(AND(SUM(AE2923:AP2923)&gt;0,J2923&lt;&gt;""),CONCATENATE(B2923,"_",F2923,"_",$A$5,"_",SUMPRODUCT((B$9:B2923=B2923)*(F$9:F2923=F2923)*(SUM(AE2923:AP2923)&lt;&gt;0)*(J2923&lt;&gt;""))-1),0)</f>
        <v>HH_1.4.2.2_neu_1</v>
      </c>
      <c r="B2923" s="746" t="s">
        <v>860</v>
      </c>
      <c r="C2923" s="464" t="s">
        <v>1494</v>
      </c>
      <c r="D2923" s="89" t="s">
        <v>1365</v>
      </c>
      <c r="E2923" s="465" t="s">
        <v>77</v>
      </c>
      <c r="F2923" s="658" t="s">
        <v>642</v>
      </c>
      <c r="G2923" s="671" t="s">
        <v>2107</v>
      </c>
      <c r="H2923" s="432" t="s">
        <v>1043</v>
      </c>
      <c r="I2923" s="437" t="s">
        <v>1052</v>
      </c>
      <c r="J2923" s="432" t="s">
        <v>1053</v>
      </c>
      <c r="K2923" s="433"/>
      <c r="L2923" s="425"/>
      <c r="M2923" s="425"/>
      <c r="N2923" s="425"/>
      <c r="O2923" s="425"/>
      <c r="P2923" s="425"/>
      <c r="Q2923" s="425"/>
      <c r="R2923" s="434"/>
      <c r="S2923" s="434"/>
      <c r="T2923" s="434"/>
      <c r="U2923" s="434"/>
      <c r="V2923" s="434"/>
      <c r="W2923" s="434"/>
      <c r="X2923" s="434"/>
      <c r="Y2923" s="434"/>
      <c r="Z2923" s="434"/>
      <c r="AA2923" s="787"/>
      <c r="AB2923" s="442"/>
      <c r="AC2923" s="458"/>
      <c r="AD2923" s="443"/>
      <c r="AE2923" s="543"/>
      <c r="AF2923" s="543"/>
      <c r="AG2923" s="543"/>
      <c r="AH2923" s="543"/>
      <c r="AI2923" s="543"/>
      <c r="AJ2923" s="543"/>
      <c r="AK2923" s="789"/>
      <c r="AL2923" s="544">
        <v>162</v>
      </c>
      <c r="AM2923" s="544">
        <v>171</v>
      </c>
      <c r="AN2923" s="543">
        <v>146</v>
      </c>
      <c r="AO2923" s="672">
        <v>128</v>
      </c>
      <c r="AP2923" s="790">
        <v>121</v>
      </c>
      <c r="AQ2923" s="444"/>
      <c r="AR2923" s="746" t="s">
        <v>860</v>
      </c>
      <c r="AS2923" s="475" t="str">
        <f t="shared" si="341"/>
        <v>SB</v>
      </c>
      <c r="AT2923" s="475" t="str">
        <f t="shared" si="341"/>
        <v>5B</v>
      </c>
      <c r="AU2923" s="475">
        <f t="shared" si="341"/>
        <v>453</v>
      </c>
      <c r="AV2923" s="475" t="str">
        <f t="shared" si="341"/>
        <v>VOC</v>
      </c>
      <c r="AW2923" s="475" t="str">
        <f t="shared" si="341"/>
        <v>B</v>
      </c>
      <c r="AX2923" s="475" t="str">
        <f t="shared" si="341"/>
        <v>S</v>
      </c>
      <c r="AY2923" s="185" t="str">
        <f>IF(AND(SUM(AE2923:$AP2923)&gt;0,J2923&lt;&gt;""),CONCATENATE(B2923,"_",F2923,"_",AG2923),0)</f>
        <v>HH_1.4.2.2_</v>
      </c>
      <c r="AZ2923" s="203">
        <f>IF(AND(SUM(AE2923:$AP2923)&gt;0,D2923="BFS"),1,0)</f>
        <v>1</v>
      </c>
      <c r="BA2923" s="203" t="e">
        <f t="shared" si="340"/>
        <v>#REF!</v>
      </c>
      <c r="BC2923" s="80"/>
    </row>
    <row r="2924" spans="1:55" s="80" customFormat="1" ht="13">
      <c r="A2924" s="185">
        <f>IF(AND(SUM(AE2924:AP2924)&gt;0,J2924&lt;&gt;""),CONCATENATE(B2924,"_",F2924,"_",$A$5,"_",SUMPRODUCT((B$9:B2924=B2924)*(F$9:F2924=F2924)*(SUM(AE2924:AP2924)&lt;&gt;0)*(J2924&lt;&gt;""))-1),0)</f>
        <v>0</v>
      </c>
      <c r="B2924" s="746" t="s">
        <v>860</v>
      </c>
      <c r="C2924" s="464" t="s">
        <v>1494</v>
      </c>
      <c r="D2924" s="89" t="s">
        <v>1365</v>
      </c>
      <c r="E2924" s="465" t="s">
        <v>77</v>
      </c>
      <c r="F2924" s="658" t="s">
        <v>642</v>
      </c>
      <c r="G2924" s="410"/>
      <c r="H2924" s="432" t="s">
        <v>1043</v>
      </c>
      <c r="I2924" s="437" t="s">
        <v>1052</v>
      </c>
      <c r="J2924" s="432" t="s">
        <v>1053</v>
      </c>
      <c r="K2924" s="433"/>
      <c r="L2924" s="425"/>
      <c r="M2924" s="425"/>
      <c r="N2924" s="425"/>
      <c r="O2924" s="425"/>
      <c r="P2924" s="425"/>
      <c r="Q2924" s="425"/>
      <c r="R2924" s="434"/>
      <c r="S2924" s="434"/>
      <c r="T2924" s="434"/>
      <c r="U2924" s="434"/>
      <c r="V2924" s="434"/>
      <c r="W2924" s="434"/>
      <c r="X2924" s="434"/>
      <c r="Y2924" s="434"/>
      <c r="Z2924" s="434"/>
      <c r="AA2924" s="787"/>
      <c r="AB2924" s="442"/>
      <c r="AC2924" s="458"/>
      <c r="AD2924" s="443"/>
      <c r="AE2924" s="543"/>
      <c r="AF2924" s="543"/>
      <c r="AG2924" s="543"/>
      <c r="AH2924" s="543"/>
      <c r="AI2924" s="543"/>
      <c r="AJ2924" s="543"/>
      <c r="AK2924" s="544"/>
      <c r="AL2924" s="544"/>
      <c r="AM2924" s="544"/>
      <c r="AN2924" s="543"/>
      <c r="AO2924" s="545"/>
      <c r="AP2924" s="544"/>
      <c r="AQ2924" s="444"/>
      <c r="AR2924" s="746" t="s">
        <v>860</v>
      </c>
      <c r="AS2924" s="475">
        <f t="shared" si="341"/>
        <v>0</v>
      </c>
      <c r="AT2924" s="475">
        <f t="shared" si="341"/>
        <v>0</v>
      </c>
      <c r="AU2924" s="475">
        <f t="shared" si="341"/>
        <v>0</v>
      </c>
      <c r="AV2924" s="475">
        <f t="shared" si="341"/>
        <v>0</v>
      </c>
      <c r="AW2924" s="475">
        <f t="shared" si="341"/>
        <v>0</v>
      </c>
      <c r="AX2924" s="475">
        <f t="shared" si="341"/>
        <v>0</v>
      </c>
      <c r="AY2924" s="185">
        <f>IF(AND(SUM(AE2924:$AP2924)&gt;0,J2924&lt;&gt;""),CONCATENATE(B2924,"_",F2924,"_",AG2924),0)</f>
        <v>0</v>
      </c>
      <c r="AZ2924" s="203">
        <f>IF(AND(SUM(AE2924:$AP2924)&gt;0,D2924="BFS"),1,0)</f>
        <v>0</v>
      </c>
      <c r="BA2924" s="203">
        <f t="shared" si="340"/>
        <v>0</v>
      </c>
    </row>
    <row r="2925" spans="1:55" s="80" customFormat="1" ht="25">
      <c r="A2925" s="185">
        <f>IF(AND(SUM(AE2925:AP2925)&gt;0,J2925&lt;&gt;""),CONCATENATE(B2925,"_",F2925,"_",$A$5,"_",SUMPRODUCT((B$9:B2925=B2925)*(F$9:F2925=F2925)*(SUM(AE2925:AP2925)&lt;&gt;0)*(J2925&lt;&gt;""))-1),0)</f>
        <v>0</v>
      </c>
      <c r="B2925" s="745" t="s">
        <v>860</v>
      </c>
      <c r="C2925" s="58" t="s">
        <v>78</v>
      </c>
      <c r="D2925" s="85" t="s">
        <v>1365</v>
      </c>
      <c r="E2925" s="463" t="s">
        <v>79</v>
      </c>
      <c r="F2925" s="657" t="s">
        <v>643</v>
      </c>
      <c r="G2925" s="420"/>
      <c r="H2925" s="418"/>
      <c r="I2925" s="418"/>
      <c r="J2925" s="418"/>
      <c r="K2925" s="418"/>
      <c r="L2925" s="419"/>
      <c r="M2925" s="419"/>
      <c r="N2925" s="419"/>
      <c r="O2925" s="419"/>
      <c r="P2925" s="419"/>
      <c r="Q2925" s="419"/>
      <c r="R2925" s="419"/>
      <c r="S2925" s="419"/>
      <c r="T2925" s="419"/>
      <c r="U2925" s="419"/>
      <c r="V2925" s="419"/>
      <c r="W2925" s="419"/>
      <c r="X2925" s="419"/>
      <c r="Y2925" s="419"/>
      <c r="Z2925" s="419"/>
      <c r="AA2925" s="420"/>
      <c r="AB2925" s="420"/>
      <c r="AC2925" s="457"/>
      <c r="AD2925" s="421"/>
      <c r="AE2925" s="536"/>
      <c r="AF2925" s="536"/>
      <c r="AG2925" s="536"/>
      <c r="AH2925" s="536"/>
      <c r="AI2925" s="537"/>
      <c r="AJ2925" s="537"/>
      <c r="AK2925" s="537"/>
      <c r="AL2925" s="537"/>
      <c r="AM2925" s="537"/>
      <c r="AN2925" s="537"/>
      <c r="AO2925" s="537"/>
      <c r="AP2925" s="537"/>
      <c r="AQ2925" s="422"/>
      <c r="AR2925" s="745" t="s">
        <v>860</v>
      </c>
      <c r="AS2925" s="475">
        <f t="shared" si="341"/>
        <v>0</v>
      </c>
      <c r="AT2925" s="475">
        <f t="shared" si="341"/>
        <v>0</v>
      </c>
      <c r="AU2925" s="475">
        <f t="shared" si="341"/>
        <v>0</v>
      </c>
      <c r="AV2925" s="475">
        <f t="shared" si="341"/>
        <v>0</v>
      </c>
      <c r="AW2925" s="475">
        <f t="shared" si="341"/>
        <v>0</v>
      </c>
      <c r="AX2925" s="475">
        <f t="shared" si="341"/>
        <v>0</v>
      </c>
      <c r="AY2925" s="185">
        <f>IF(AND(SUM(AE2925:$AP2925)&gt;0,J2925&lt;&gt;""),CONCATENATE(B2925,"_",F2925,"_",AG2925),0)</f>
        <v>0</v>
      </c>
      <c r="AZ2925" s="203">
        <f>IF(AND(SUM(AE2925:$AP2925)&gt;0,D2925="BFS"),1,0)</f>
        <v>0</v>
      </c>
      <c r="BA2925" s="203">
        <f t="shared" si="340"/>
        <v>0</v>
      </c>
    </row>
    <row r="2926" spans="1:55" ht="13">
      <c r="A2926" s="185" t="str">
        <f>IF(AND(SUM(AE2926:AP2926)&gt;0,J2926&lt;&gt;""),CONCATENATE(B2926,"_",F2926,"_",$A$5,"_",SUMPRODUCT((B$9:B2926=B2926)*(F$9:F2926=F2926)*(SUM(AE2926:AP2926)&lt;&gt;0)*(J2926&lt;&gt;""))-1),0)</f>
        <v>HH_1.4.2.3_neu_1</v>
      </c>
      <c r="B2926" s="746" t="s">
        <v>860</v>
      </c>
      <c r="C2926" s="464" t="s">
        <v>1941</v>
      </c>
      <c r="D2926" s="89" t="s">
        <v>1365</v>
      </c>
      <c r="E2926" s="465" t="s">
        <v>79</v>
      </c>
      <c r="F2926" s="658" t="s">
        <v>643</v>
      </c>
      <c r="G2926" s="410" t="s">
        <v>430</v>
      </c>
      <c r="H2926" s="432" t="s">
        <v>1047</v>
      </c>
      <c r="I2926" s="437" t="s">
        <v>1052</v>
      </c>
      <c r="J2926" s="432" t="s">
        <v>1053</v>
      </c>
      <c r="K2926" s="433" t="s">
        <v>974</v>
      </c>
      <c r="L2926" s="424" t="s">
        <v>1961</v>
      </c>
      <c r="M2926" s="425">
        <v>17</v>
      </c>
      <c r="N2926" s="425" t="s">
        <v>1244</v>
      </c>
      <c r="O2926" s="425" t="s">
        <v>1047</v>
      </c>
      <c r="P2926" s="425" t="s">
        <v>1047</v>
      </c>
      <c r="Q2926" s="425">
        <v>40</v>
      </c>
      <c r="R2926" s="434" t="s">
        <v>1043</v>
      </c>
      <c r="S2926" s="434" t="s">
        <v>1043</v>
      </c>
      <c r="T2926" s="434" t="s">
        <v>1111</v>
      </c>
      <c r="U2926" s="434" t="s">
        <v>1043</v>
      </c>
      <c r="V2926" s="434" t="s">
        <v>1047</v>
      </c>
      <c r="W2926" s="434" t="s">
        <v>1047</v>
      </c>
      <c r="X2926" s="434" t="s">
        <v>1047</v>
      </c>
      <c r="Y2926" s="434" t="s">
        <v>1047</v>
      </c>
      <c r="Z2926" s="434" t="s">
        <v>1043</v>
      </c>
      <c r="AA2926" s="787"/>
      <c r="AB2926" s="787"/>
      <c r="AC2926" s="458">
        <v>39722</v>
      </c>
      <c r="AD2926" s="435"/>
      <c r="AE2926" s="543">
        <v>1388</v>
      </c>
      <c r="AF2926" s="543">
        <v>1344</v>
      </c>
      <c r="AG2926" s="543">
        <v>1288</v>
      </c>
      <c r="AH2926" s="543">
        <v>1286</v>
      </c>
      <c r="AI2926" s="543">
        <v>1270</v>
      </c>
      <c r="AJ2926" s="543">
        <v>1160</v>
      </c>
      <c r="AK2926" s="544">
        <v>1273</v>
      </c>
      <c r="AL2926" s="544">
        <v>1207</v>
      </c>
      <c r="AM2926" s="544">
        <v>1290</v>
      </c>
      <c r="AN2926" s="543">
        <v>1238</v>
      </c>
      <c r="AO2926" s="535">
        <v>1132</v>
      </c>
      <c r="AP2926" s="534">
        <v>1202</v>
      </c>
      <c r="AQ2926" s="444"/>
      <c r="AR2926" s="746" t="s">
        <v>860</v>
      </c>
      <c r="AS2926" s="475" t="str">
        <f t="shared" si="341"/>
        <v>SB</v>
      </c>
      <c r="AT2926" s="475" t="str">
        <f t="shared" si="341"/>
        <v>5B</v>
      </c>
      <c r="AU2926" s="475">
        <f t="shared" si="341"/>
        <v>655</v>
      </c>
      <c r="AV2926" s="475" t="str">
        <f t="shared" si="341"/>
        <v>VOC</v>
      </c>
      <c r="AW2926" s="475" t="str">
        <f t="shared" si="341"/>
        <v>B</v>
      </c>
      <c r="AX2926" s="475" t="str">
        <f t="shared" si="341"/>
        <v>E</v>
      </c>
      <c r="AY2926" s="185" t="str">
        <f>IF(AND(SUM(AE2926:$AP2926)&gt;0,J2926&lt;&gt;""),CONCATENATE(B2926,"_",F2926,"_",AG2926),0)</f>
        <v>HH_1.4.2.3_1288</v>
      </c>
      <c r="AZ2926" s="203">
        <f>IF(AND(SUM(AE2926:$AP2926)&gt;0,D2926="BFS"),1,0)</f>
        <v>1</v>
      </c>
      <c r="BA2926" s="203" t="e">
        <f t="shared" si="340"/>
        <v>#REF!</v>
      </c>
      <c r="BC2926" s="80"/>
    </row>
    <row r="2927" spans="1:55" s="80" customFormat="1" ht="13">
      <c r="A2927" s="185">
        <f>IF(AND(SUM(AE2927:AP2927)&gt;0,J2927&lt;&gt;""),CONCATENATE(B2927,"_",F2927,"_",$A$5,"_",SUMPRODUCT((B$9:B2927=B2927)*(F$9:F2927=F2927)*(SUM(AE2927:AP2927)&lt;&gt;0)*(J2927&lt;&gt;""))-1),0)</f>
        <v>0</v>
      </c>
      <c r="B2927" s="746" t="s">
        <v>860</v>
      </c>
      <c r="C2927" s="464" t="s">
        <v>1941</v>
      </c>
      <c r="D2927" s="89" t="s">
        <v>1365</v>
      </c>
      <c r="E2927" s="465" t="s">
        <v>79</v>
      </c>
      <c r="F2927" s="658" t="s">
        <v>643</v>
      </c>
      <c r="G2927" s="410"/>
      <c r="H2927" s="432" t="s">
        <v>1043</v>
      </c>
      <c r="I2927" s="437" t="s">
        <v>1052</v>
      </c>
      <c r="J2927" s="432" t="s">
        <v>1053</v>
      </c>
      <c r="K2927" s="433"/>
      <c r="L2927" s="425"/>
      <c r="M2927" s="425"/>
      <c r="N2927" s="425"/>
      <c r="O2927" s="425" t="s">
        <v>1949</v>
      </c>
      <c r="P2927" s="425" t="s">
        <v>1949</v>
      </c>
      <c r="Q2927" s="425" t="s">
        <v>1949</v>
      </c>
      <c r="R2927" s="434" t="s">
        <v>1949</v>
      </c>
      <c r="S2927" s="434" t="s">
        <v>1949</v>
      </c>
      <c r="T2927" s="434"/>
      <c r="U2927" s="434" t="s">
        <v>1949</v>
      </c>
      <c r="V2927" s="434" t="s">
        <v>1949</v>
      </c>
      <c r="W2927" s="434" t="s">
        <v>1949</v>
      </c>
      <c r="X2927" s="434" t="s">
        <v>1949</v>
      </c>
      <c r="Y2927" s="434" t="s">
        <v>1949</v>
      </c>
      <c r="Z2927" s="434" t="s">
        <v>1949</v>
      </c>
      <c r="AA2927" s="787"/>
      <c r="AB2927" s="442"/>
      <c r="AC2927" s="458"/>
      <c r="AD2927" s="443"/>
      <c r="AE2927" s="543"/>
      <c r="AF2927" s="543"/>
      <c r="AG2927" s="543"/>
      <c r="AH2927" s="543"/>
      <c r="AI2927" s="543"/>
      <c r="AJ2927" s="543"/>
      <c r="AK2927" s="544"/>
      <c r="AL2927" s="544"/>
      <c r="AM2927" s="544"/>
      <c r="AN2927" s="543"/>
      <c r="AO2927" s="545"/>
      <c r="AP2927" s="544"/>
      <c r="AQ2927" s="444"/>
      <c r="AR2927" s="746" t="s">
        <v>860</v>
      </c>
      <c r="AS2927" s="475">
        <f t="shared" ref="AS2927:AX2936" si="342">IF(SUM($AE2927:$AP2927)&gt;0,VLOOKUP($F2927,Schulart,AS$2,FALSE),0)</f>
        <v>0</v>
      </c>
      <c r="AT2927" s="475">
        <f t="shared" si="342"/>
        <v>0</v>
      </c>
      <c r="AU2927" s="475">
        <f t="shared" si="342"/>
        <v>0</v>
      </c>
      <c r="AV2927" s="475">
        <f t="shared" si="342"/>
        <v>0</v>
      </c>
      <c r="AW2927" s="475">
        <f t="shared" si="342"/>
        <v>0</v>
      </c>
      <c r="AX2927" s="475">
        <f t="shared" si="342"/>
        <v>0</v>
      </c>
      <c r="AY2927" s="185">
        <f>IF(AND(SUM(AE2927:$AP2927)&gt;0,J2927&lt;&gt;""),CONCATENATE(B2927,"_",F2927,"_",AG2927),0)</f>
        <v>0</v>
      </c>
      <c r="AZ2927" s="203">
        <f>IF(AND(SUM(AE2927:$AP2927)&gt;0,D2927="BFS"),1,0)</f>
        <v>0</v>
      </c>
      <c r="BA2927" s="203">
        <f t="shared" si="340"/>
        <v>0</v>
      </c>
    </row>
    <row r="2928" spans="1:55" s="80" customFormat="1" ht="25">
      <c r="A2928" s="185">
        <f>IF(AND(SUM(AE2928:AP2928)&gt;0,J2928&lt;&gt;""),CONCATENATE(B2928,"_",F2928,"_",$A$5,"_",SUMPRODUCT((B$9:B2928=B2928)*(F$9:F2928=F2928)*(SUM(AE2928:AP2928)&lt;&gt;0)*(J2928&lt;&gt;""))-1),0)</f>
        <v>0</v>
      </c>
      <c r="B2928" s="745" t="s">
        <v>860</v>
      </c>
      <c r="C2928" s="58" t="s">
        <v>80</v>
      </c>
      <c r="D2928" s="85" t="s">
        <v>1365</v>
      </c>
      <c r="E2928" s="463" t="s">
        <v>81</v>
      </c>
      <c r="F2928" s="657" t="s">
        <v>644</v>
      </c>
      <c r="G2928" s="420"/>
      <c r="H2928" s="418"/>
      <c r="I2928" s="418"/>
      <c r="J2928" s="418"/>
      <c r="K2928" s="418"/>
      <c r="L2928" s="419"/>
      <c r="M2928" s="419"/>
      <c r="N2928" s="419"/>
      <c r="O2928" s="419"/>
      <c r="P2928" s="419"/>
      <c r="Q2928" s="419"/>
      <c r="R2928" s="419"/>
      <c r="S2928" s="419"/>
      <c r="T2928" s="419"/>
      <c r="U2928" s="419"/>
      <c r="V2928" s="419"/>
      <c r="W2928" s="419"/>
      <c r="X2928" s="419"/>
      <c r="Y2928" s="419"/>
      <c r="Z2928" s="419"/>
      <c r="AA2928" s="420"/>
      <c r="AB2928" s="420"/>
      <c r="AC2928" s="457"/>
      <c r="AD2928" s="421"/>
      <c r="AE2928" s="536"/>
      <c r="AF2928" s="536"/>
      <c r="AG2928" s="536"/>
      <c r="AH2928" s="536"/>
      <c r="AI2928" s="537"/>
      <c r="AJ2928" s="537"/>
      <c r="AK2928" s="537"/>
      <c r="AL2928" s="537"/>
      <c r="AM2928" s="537"/>
      <c r="AN2928" s="537"/>
      <c r="AO2928" s="537"/>
      <c r="AP2928" s="537"/>
      <c r="AQ2928" s="422"/>
      <c r="AR2928" s="745" t="s">
        <v>860</v>
      </c>
      <c r="AS2928" s="475">
        <f t="shared" si="342"/>
        <v>0</v>
      </c>
      <c r="AT2928" s="475">
        <f t="shared" si="342"/>
        <v>0</v>
      </c>
      <c r="AU2928" s="475">
        <f t="shared" si="342"/>
        <v>0</v>
      </c>
      <c r="AV2928" s="475">
        <f t="shared" si="342"/>
        <v>0</v>
      </c>
      <c r="AW2928" s="475">
        <f t="shared" si="342"/>
        <v>0</v>
      </c>
      <c r="AX2928" s="475">
        <f t="shared" si="342"/>
        <v>0</v>
      </c>
      <c r="AY2928" s="185">
        <f>IF(AND(SUM(AE2928:$AP2928)&gt;0,J2928&lt;&gt;""),CONCATENATE(B2928,"_",F2928,"_",AG2928),0)</f>
        <v>0</v>
      </c>
      <c r="AZ2928" s="203">
        <f>IF(AND(SUM(AE2928:$AP2928)&gt;0,D2928="BFS"),1,0)</f>
        <v>0</v>
      </c>
      <c r="BA2928" s="203">
        <f t="shared" si="340"/>
        <v>0</v>
      </c>
    </row>
    <row r="2929" spans="1:55" s="80" customFormat="1" ht="13">
      <c r="A2929" s="185">
        <f>IF(AND(SUM(AE2929:AP2929)&gt;0,J2929&lt;&gt;""),CONCATENATE(B2929,"_",F2929,"_",$A$5,"_",SUMPRODUCT((B$9:B2929=B2929)*(F$9:F2929=F2929)*(SUM(AE2929:AP2929)&lt;&gt;0)*(J2929&lt;&gt;""))-1),0)</f>
        <v>0</v>
      </c>
      <c r="B2929" s="746" t="s">
        <v>860</v>
      </c>
      <c r="C2929" s="464" t="s">
        <v>1945</v>
      </c>
      <c r="D2929" s="89" t="s">
        <v>1365</v>
      </c>
      <c r="E2929" s="465" t="s">
        <v>81</v>
      </c>
      <c r="F2929" s="658" t="s">
        <v>644</v>
      </c>
      <c r="G2929" s="410"/>
      <c r="H2929" s="432" t="s">
        <v>1043</v>
      </c>
      <c r="I2929" s="437" t="s">
        <v>1052</v>
      </c>
      <c r="J2929" s="432" t="s">
        <v>1053</v>
      </c>
      <c r="K2929" s="433"/>
      <c r="L2929" s="424"/>
      <c r="M2929" s="425"/>
      <c r="N2929" s="425"/>
      <c r="O2929" s="425"/>
      <c r="P2929" s="425"/>
      <c r="Q2929" s="425"/>
      <c r="R2929" s="434"/>
      <c r="S2929" s="434"/>
      <c r="T2929" s="434"/>
      <c r="U2929" s="434"/>
      <c r="V2929" s="434"/>
      <c r="W2929" s="434"/>
      <c r="X2929" s="434"/>
      <c r="Y2929" s="434"/>
      <c r="Z2929" s="434"/>
      <c r="AA2929" s="787"/>
      <c r="AB2929" s="787"/>
      <c r="AC2929" s="458"/>
      <c r="AD2929" s="435"/>
      <c r="AE2929" s="543"/>
      <c r="AF2929" s="543"/>
      <c r="AG2929" s="543"/>
      <c r="AH2929" s="543"/>
      <c r="AI2929" s="543"/>
      <c r="AJ2929" s="543"/>
      <c r="AK2929" s="544"/>
      <c r="AL2929" s="544"/>
      <c r="AM2929" s="544"/>
      <c r="AN2929" s="543"/>
      <c r="AO2929" s="535"/>
      <c r="AP2929" s="544"/>
      <c r="AQ2929" s="788"/>
      <c r="AR2929" s="746" t="s">
        <v>860</v>
      </c>
      <c r="AS2929" s="475">
        <f t="shared" si="342"/>
        <v>0</v>
      </c>
      <c r="AT2929" s="475">
        <f t="shared" si="342"/>
        <v>0</v>
      </c>
      <c r="AU2929" s="475">
        <f t="shared" si="342"/>
        <v>0</v>
      </c>
      <c r="AV2929" s="475">
        <f t="shared" si="342"/>
        <v>0</v>
      </c>
      <c r="AW2929" s="475">
        <f t="shared" si="342"/>
        <v>0</v>
      </c>
      <c r="AX2929" s="475">
        <f t="shared" si="342"/>
        <v>0</v>
      </c>
      <c r="AY2929" s="185">
        <f>IF(AND(SUM(AE2929:$AP2929)&gt;0,J2929&lt;&gt;""),CONCATENATE(B2929,"_",F2929,"_",AG2929),0)</f>
        <v>0</v>
      </c>
      <c r="AZ2929" s="203">
        <f>IF(AND(SUM(AE2929:$AP2929)&gt;0,D2929="BFS"),1,0)</f>
        <v>0</v>
      </c>
      <c r="BA2929" s="203">
        <f t="shared" si="340"/>
        <v>0</v>
      </c>
    </row>
    <row r="2930" spans="1:55" ht="25">
      <c r="A2930" s="185">
        <f>IF(AND(SUM(AE2930:AP2930)&gt;0,J2930&lt;&gt;""),CONCATENATE(B2930,"_",F2930,"_",$A$5,"_",SUMPRODUCT((B$9:B2930=B2930)*(F$9:F2930=F2930)*(SUM(AE2930:AP2930)&lt;&gt;0)*(J2930&lt;&gt;""))-1),0)</f>
        <v>0</v>
      </c>
      <c r="B2930" s="745" t="s">
        <v>860</v>
      </c>
      <c r="C2930" s="58" t="s">
        <v>82</v>
      </c>
      <c r="D2930" s="85" t="s">
        <v>1365</v>
      </c>
      <c r="E2930" s="463" t="s">
        <v>83</v>
      </c>
      <c r="F2930" s="657" t="s">
        <v>645</v>
      </c>
      <c r="G2930" s="420"/>
      <c r="H2930" s="418"/>
      <c r="I2930" s="418"/>
      <c r="J2930" s="418"/>
      <c r="K2930" s="418"/>
      <c r="L2930" s="419"/>
      <c r="M2930" s="419"/>
      <c r="N2930" s="419"/>
      <c r="O2930" s="419"/>
      <c r="P2930" s="419"/>
      <c r="Q2930" s="419"/>
      <c r="R2930" s="419"/>
      <c r="S2930" s="419"/>
      <c r="T2930" s="419"/>
      <c r="U2930" s="419"/>
      <c r="V2930" s="419"/>
      <c r="W2930" s="419"/>
      <c r="X2930" s="419"/>
      <c r="Y2930" s="419"/>
      <c r="Z2930" s="419"/>
      <c r="AA2930" s="420"/>
      <c r="AB2930" s="420"/>
      <c r="AC2930" s="457"/>
      <c r="AD2930" s="421"/>
      <c r="AE2930" s="536"/>
      <c r="AF2930" s="536"/>
      <c r="AG2930" s="536"/>
      <c r="AH2930" s="536"/>
      <c r="AI2930" s="537"/>
      <c r="AJ2930" s="537"/>
      <c r="AK2930" s="537"/>
      <c r="AL2930" s="537"/>
      <c r="AM2930" s="537"/>
      <c r="AN2930" s="537"/>
      <c r="AO2930" s="537"/>
      <c r="AP2930" s="537"/>
      <c r="AQ2930" s="422"/>
      <c r="AR2930" s="745" t="s">
        <v>860</v>
      </c>
      <c r="AS2930" s="475">
        <f t="shared" si="342"/>
        <v>0</v>
      </c>
      <c r="AT2930" s="475">
        <f t="shared" si="342"/>
        <v>0</v>
      </c>
      <c r="AU2930" s="475">
        <f t="shared" si="342"/>
        <v>0</v>
      </c>
      <c r="AV2930" s="475">
        <f t="shared" si="342"/>
        <v>0</v>
      </c>
      <c r="AW2930" s="475">
        <f t="shared" si="342"/>
        <v>0</v>
      </c>
      <c r="AX2930" s="475">
        <f t="shared" si="342"/>
        <v>0</v>
      </c>
      <c r="AY2930" s="185">
        <f>IF(AND(SUM(AE2930:$AP2930)&gt;0,J2930&lt;&gt;""),CONCATENATE(B2930,"_",F2930,"_",AG2930),0)</f>
        <v>0</v>
      </c>
      <c r="AZ2930" s="203">
        <f>IF(AND(SUM(AE2930:$AP2930)&gt;0,D2930="BFS"),1,0)</f>
        <v>0</v>
      </c>
      <c r="BA2930" s="203">
        <f t="shared" si="340"/>
        <v>0</v>
      </c>
      <c r="BC2930" s="80"/>
    </row>
    <row r="2931" spans="1:55" ht="13">
      <c r="A2931" s="185">
        <f>IF(AND(SUM(AE2931:AP2931)&gt;0,J2931&lt;&gt;""),CONCATENATE(B2931,"_",F2931,"_",$A$5,"_",SUMPRODUCT((B$9:B2931=B2931)*(F$9:F2931=F2931)*(SUM(AE2931:AP2931)&lt;&gt;0)*(J2931&lt;&gt;""))-1),0)</f>
        <v>0</v>
      </c>
      <c r="B2931" s="746" t="s">
        <v>860</v>
      </c>
      <c r="C2931" s="464" t="s">
        <v>127</v>
      </c>
      <c r="D2931" s="89" t="s">
        <v>1365</v>
      </c>
      <c r="E2931" s="465" t="s">
        <v>83</v>
      </c>
      <c r="F2931" s="658" t="s">
        <v>645</v>
      </c>
      <c r="G2931" s="410"/>
      <c r="H2931" s="432" t="s">
        <v>1043</v>
      </c>
      <c r="I2931" s="437" t="s">
        <v>1052</v>
      </c>
      <c r="J2931" s="432" t="s">
        <v>1053</v>
      </c>
      <c r="K2931" s="433"/>
      <c r="L2931" s="425"/>
      <c r="M2931" s="425"/>
      <c r="N2931" s="425"/>
      <c r="O2931" s="425"/>
      <c r="P2931" s="425"/>
      <c r="Q2931" s="425"/>
      <c r="R2931" s="434"/>
      <c r="S2931" s="434"/>
      <c r="T2931" s="434"/>
      <c r="U2931" s="434"/>
      <c r="V2931" s="434"/>
      <c r="W2931" s="434"/>
      <c r="X2931" s="434"/>
      <c r="Y2931" s="434"/>
      <c r="Z2931" s="434"/>
      <c r="AA2931" s="787"/>
      <c r="AB2931" s="442"/>
      <c r="AC2931" s="458"/>
      <c r="AD2931" s="443"/>
      <c r="AE2931" s="543"/>
      <c r="AF2931" s="543"/>
      <c r="AG2931" s="543"/>
      <c r="AH2931" s="543"/>
      <c r="AI2931" s="543"/>
      <c r="AJ2931" s="543"/>
      <c r="AK2931" s="544"/>
      <c r="AL2931" s="544"/>
      <c r="AM2931" s="544"/>
      <c r="AN2931" s="543"/>
      <c r="AO2931" s="545"/>
      <c r="AP2931" s="544"/>
      <c r="AQ2931" s="444"/>
      <c r="AR2931" s="746" t="s">
        <v>860</v>
      </c>
      <c r="AS2931" s="475">
        <f t="shared" si="342"/>
        <v>0</v>
      </c>
      <c r="AT2931" s="475">
        <f t="shared" si="342"/>
        <v>0</v>
      </c>
      <c r="AU2931" s="475">
        <f t="shared" si="342"/>
        <v>0</v>
      </c>
      <c r="AV2931" s="475">
        <f t="shared" si="342"/>
        <v>0</v>
      </c>
      <c r="AW2931" s="475">
        <f t="shared" si="342"/>
        <v>0</v>
      </c>
      <c r="AX2931" s="475">
        <f t="shared" si="342"/>
        <v>0</v>
      </c>
      <c r="AY2931" s="185">
        <f>IF(AND(SUM(AE2931:$AP2931)&gt;0,J2931&lt;&gt;""),CONCATENATE(B2931,"_",F2931,"_",AG2931),0)</f>
        <v>0</v>
      </c>
      <c r="AZ2931" s="203">
        <f>IF(AND(SUM(AE2931:$AP2931)&gt;0,D2931="BFS"),1,0)</f>
        <v>0</v>
      </c>
      <c r="BA2931" s="203">
        <f t="shared" si="340"/>
        <v>0</v>
      </c>
      <c r="BC2931" s="80"/>
    </row>
    <row r="2932" spans="1:55" ht="15.5">
      <c r="A2932" s="185">
        <f>IF(AND(SUM(AE2932:AP2932)&gt;0,J2932&lt;&gt;""),CONCATENATE(B2932,"_",F2932,"_",$A$5,"_",SUMPRODUCT((B$9:B2932=B2932)*(F$9:F2932=F2932)*(SUM(AE2932:AP2932)&lt;&gt;0)*(J2932&lt;&gt;""))-1),0)</f>
        <v>0</v>
      </c>
      <c r="B2932" s="165" t="s">
        <v>860</v>
      </c>
      <c r="C2932" s="69" t="s">
        <v>801</v>
      </c>
      <c r="D2932" s="84"/>
      <c r="E2932" s="467"/>
      <c r="F2932" s="659"/>
      <c r="G2932" s="78"/>
      <c r="H2932" s="78"/>
      <c r="I2932" s="78"/>
      <c r="J2932" s="78"/>
      <c r="K2932" s="78"/>
      <c r="L2932" s="78"/>
      <c r="M2932" s="78"/>
      <c r="N2932" s="78"/>
      <c r="O2932" s="78"/>
      <c r="P2932" s="78"/>
      <c r="Q2932" s="78"/>
      <c r="R2932" s="78"/>
      <c r="S2932" s="78"/>
      <c r="T2932" s="78"/>
      <c r="U2932" s="78"/>
      <c r="V2932" s="78"/>
      <c r="W2932" s="78"/>
      <c r="X2932" s="78"/>
      <c r="Y2932" s="78"/>
      <c r="Z2932" s="78"/>
      <c r="AA2932" s="76"/>
      <c r="AB2932" s="76"/>
      <c r="AC2932" s="459"/>
      <c r="AD2932" s="71"/>
      <c r="AE2932" s="538"/>
      <c r="AF2932" s="538"/>
      <c r="AG2932" s="538"/>
      <c r="AH2932" s="538"/>
      <c r="AI2932" s="539"/>
      <c r="AJ2932" s="539"/>
      <c r="AK2932" s="539"/>
      <c r="AL2932" s="539"/>
      <c r="AM2932" s="539"/>
      <c r="AN2932" s="539"/>
      <c r="AO2932" s="539"/>
      <c r="AP2932" s="539"/>
      <c r="AQ2932" s="326"/>
      <c r="AR2932" s="165" t="s">
        <v>860</v>
      </c>
      <c r="AS2932" s="475">
        <f t="shared" si="342"/>
        <v>0</v>
      </c>
      <c r="AT2932" s="475">
        <f t="shared" si="342"/>
        <v>0</v>
      </c>
      <c r="AU2932" s="475">
        <f t="shared" si="342"/>
        <v>0</v>
      </c>
      <c r="AV2932" s="475">
        <f t="shared" si="342"/>
        <v>0</v>
      </c>
      <c r="AW2932" s="475">
        <f t="shared" si="342"/>
        <v>0</v>
      </c>
      <c r="AX2932" s="475">
        <f t="shared" si="342"/>
        <v>0</v>
      </c>
      <c r="AY2932" s="185">
        <f>IF(AND(SUM(AE2932:$AP2932)&gt;0,J2932&lt;&gt;""),CONCATENATE(B2932,"_",F2932,"_",AG2932),0)</f>
        <v>0</v>
      </c>
      <c r="AZ2932" s="203">
        <f>IF(AND(SUM(AE2932:$AP2932)&gt;0,D2932="BFS"),1,0)</f>
        <v>0</v>
      </c>
      <c r="BA2932" s="203">
        <f t="shared" si="340"/>
        <v>0</v>
      </c>
      <c r="BC2932" s="80"/>
    </row>
    <row r="2933" spans="1:55" ht="25">
      <c r="A2933" s="185">
        <f>IF(AND(SUM(AE2933:AP2933)&gt;0,J2933&lt;&gt;""),CONCATENATE(B2933,"_",F2933,"_",$A$5,"_",SUMPRODUCT((B$9:B2933=B2933)*(F$9:F2933=F2933)*(SUM(AE2933:AP2933)&lt;&gt;0)*(J2933&lt;&gt;""))-1),0)</f>
        <v>0</v>
      </c>
      <c r="B2933" s="745" t="s">
        <v>860</v>
      </c>
      <c r="C2933" s="58" t="s">
        <v>73</v>
      </c>
      <c r="D2933" s="85" t="s">
        <v>85</v>
      </c>
      <c r="E2933" s="463" t="s">
        <v>84</v>
      </c>
      <c r="F2933" s="657" t="s">
        <v>1715</v>
      </c>
      <c r="G2933" s="420"/>
      <c r="H2933" s="418"/>
      <c r="I2933" s="418"/>
      <c r="J2933" s="418"/>
      <c r="K2933" s="418"/>
      <c r="L2933" s="419"/>
      <c r="M2933" s="419"/>
      <c r="N2933" s="419"/>
      <c r="O2933" s="419"/>
      <c r="P2933" s="419"/>
      <c r="Q2933" s="419"/>
      <c r="R2933" s="419"/>
      <c r="S2933" s="419"/>
      <c r="T2933" s="419"/>
      <c r="U2933" s="419"/>
      <c r="V2933" s="419"/>
      <c r="W2933" s="419"/>
      <c r="X2933" s="419"/>
      <c r="Y2933" s="419"/>
      <c r="Z2933" s="419"/>
      <c r="AA2933" s="420"/>
      <c r="AB2933" s="420"/>
      <c r="AC2933" s="457"/>
      <c r="AD2933" s="421"/>
      <c r="AE2933" s="536"/>
      <c r="AF2933" s="536"/>
      <c r="AG2933" s="536"/>
      <c r="AH2933" s="536"/>
      <c r="AI2933" s="537"/>
      <c r="AJ2933" s="537"/>
      <c r="AK2933" s="537"/>
      <c r="AL2933" s="537"/>
      <c r="AM2933" s="537"/>
      <c r="AN2933" s="537"/>
      <c r="AO2933" s="537"/>
      <c r="AP2933" s="537"/>
      <c r="AQ2933" s="422"/>
      <c r="AR2933" s="745" t="s">
        <v>860</v>
      </c>
      <c r="AS2933" s="475">
        <f t="shared" si="342"/>
        <v>0</v>
      </c>
      <c r="AT2933" s="475">
        <f t="shared" si="342"/>
        <v>0</v>
      </c>
      <c r="AU2933" s="475">
        <f t="shared" si="342"/>
        <v>0</v>
      </c>
      <c r="AV2933" s="475">
        <f t="shared" si="342"/>
        <v>0</v>
      </c>
      <c r="AW2933" s="475">
        <f t="shared" si="342"/>
        <v>0</v>
      </c>
      <c r="AX2933" s="475">
        <f t="shared" si="342"/>
        <v>0</v>
      </c>
      <c r="AY2933" s="185">
        <f>IF(AND(SUM(AE2933:$AP2933)&gt;0,J2933&lt;&gt;""),CONCATENATE(B2933,"_",F2933,"_",AG2933),0)</f>
        <v>0</v>
      </c>
      <c r="AZ2933" s="203">
        <f>IF(AND(SUM(AE2933:$AP2933)&gt;0,D2933="BFS"),1,0)</f>
        <v>0</v>
      </c>
      <c r="BA2933" s="203">
        <f t="shared" si="340"/>
        <v>0</v>
      </c>
      <c r="BC2933" s="80"/>
    </row>
    <row r="2934" spans="1:55" ht="20">
      <c r="A2934" s="185" t="str">
        <f>IF(AND(SUM(AE2934:AP2934)&gt;0,J2934&lt;&gt;""),CONCATENATE(B2934,"_",F2934,"_",$A$5,"_",SUMPRODUCT((B$9:B2934=B2934)*(F$9:F2934=F2934)*(SUM(AE2934:AP2934)&lt;&gt;0)*(J2934&lt;&gt;""))-1),0)</f>
        <v>HH_1.4.3.1_neu_1</v>
      </c>
      <c r="B2934" s="746" t="s">
        <v>860</v>
      </c>
      <c r="C2934" s="464" t="s">
        <v>1495</v>
      </c>
      <c r="D2934" s="89" t="s">
        <v>85</v>
      </c>
      <c r="E2934" s="465" t="s">
        <v>84</v>
      </c>
      <c r="F2934" s="658" t="s">
        <v>1715</v>
      </c>
      <c r="G2934" s="410" t="s">
        <v>1775</v>
      </c>
      <c r="H2934" s="432" t="s">
        <v>1047</v>
      </c>
      <c r="I2934" s="437" t="s">
        <v>1052</v>
      </c>
      <c r="J2934" s="432" t="s">
        <v>1053</v>
      </c>
      <c r="K2934" s="433" t="s">
        <v>1056</v>
      </c>
      <c r="L2934" s="424" t="s">
        <v>1961</v>
      </c>
      <c r="M2934" s="425">
        <v>20</v>
      </c>
      <c r="N2934" s="425" t="s">
        <v>1985</v>
      </c>
      <c r="O2934" s="425" t="s">
        <v>1047</v>
      </c>
      <c r="P2934" s="425" t="s">
        <v>1047</v>
      </c>
      <c r="Q2934" s="425">
        <v>38</v>
      </c>
      <c r="R2934" s="425" t="s">
        <v>1043</v>
      </c>
      <c r="S2934" s="425" t="s">
        <v>1043</v>
      </c>
      <c r="T2934" s="425" t="s">
        <v>1955</v>
      </c>
      <c r="U2934" s="425" t="s">
        <v>1043</v>
      </c>
      <c r="V2934" s="425" t="s">
        <v>1047</v>
      </c>
      <c r="W2934" s="425" t="s">
        <v>1047</v>
      </c>
      <c r="X2934" s="425" t="s">
        <v>1047</v>
      </c>
      <c r="Y2934" s="425" t="s">
        <v>1047</v>
      </c>
      <c r="Z2934" s="425" t="s">
        <v>1043</v>
      </c>
      <c r="AA2934" s="787"/>
      <c r="AB2934" s="787"/>
      <c r="AC2934" s="458">
        <v>39722</v>
      </c>
      <c r="AD2934" s="427"/>
      <c r="AE2934" s="533">
        <v>113</v>
      </c>
      <c r="AF2934" s="533">
        <v>62</v>
      </c>
      <c r="AG2934" s="533"/>
      <c r="AH2934" s="533"/>
      <c r="AI2934" s="533"/>
      <c r="AJ2934" s="533"/>
      <c r="AK2934" s="534"/>
      <c r="AL2934" s="534"/>
      <c r="AM2934" s="534"/>
      <c r="AN2934" s="533"/>
      <c r="AO2934" s="535"/>
      <c r="AP2934" s="534"/>
      <c r="AQ2934" s="182"/>
      <c r="AR2934" s="746" t="s">
        <v>860</v>
      </c>
      <c r="AS2934" s="475" t="str">
        <f t="shared" si="342"/>
        <v>SB</v>
      </c>
      <c r="AT2934" s="475" t="str">
        <f t="shared" si="342"/>
        <v>5B</v>
      </c>
      <c r="AU2934" s="475">
        <f t="shared" si="342"/>
        <v>453</v>
      </c>
      <c r="AV2934" s="475" t="str">
        <f t="shared" si="342"/>
        <v>VOC</v>
      </c>
      <c r="AW2934" s="475" t="str">
        <f t="shared" si="342"/>
        <v>B</v>
      </c>
      <c r="AX2934" s="475" t="str">
        <f t="shared" si="342"/>
        <v>G</v>
      </c>
      <c r="AY2934" s="185" t="str">
        <f>IF(AND(SUM(AE2934:$AP2934)&gt;0,J2934&lt;&gt;""),CONCATENATE(B2934,"_",F2934,"_",AG2934),0)</f>
        <v>HH_1.4.3.1_</v>
      </c>
      <c r="AZ2934" s="203">
        <f>IF(AND(SUM(AE2934:$AP2934)&gt;0,D2934="BFS"),1,0)</f>
        <v>0</v>
      </c>
      <c r="BA2934" s="203">
        <f t="shared" si="340"/>
        <v>0</v>
      </c>
      <c r="BC2934" s="80"/>
    </row>
    <row r="2935" spans="1:55" ht="25">
      <c r="A2935" s="185">
        <f>IF(AND(SUM(AE2935:AP2935)&gt;0,J2935&lt;&gt;""),CONCATENATE(B2935,"_",F2935,"_",$A$5,"_",SUMPRODUCT((B$9:B2935=B2935)*(F$9:F2935=F2935)*(SUM(AE2935:AP2935)&lt;&gt;0)*(J2935&lt;&gt;""))-1),0)</f>
        <v>0</v>
      </c>
      <c r="B2935" s="745" t="s">
        <v>860</v>
      </c>
      <c r="C2935" s="58" t="s">
        <v>76</v>
      </c>
      <c r="D2935" s="85" t="s">
        <v>85</v>
      </c>
      <c r="E2935" s="463" t="s">
        <v>84</v>
      </c>
      <c r="F2935" s="657" t="s">
        <v>1716</v>
      </c>
      <c r="G2935" s="420"/>
      <c r="H2935" s="418"/>
      <c r="I2935" s="418"/>
      <c r="J2935" s="418"/>
      <c r="K2935" s="418"/>
      <c r="L2935" s="419"/>
      <c r="M2935" s="419"/>
      <c r="N2935" s="419"/>
      <c r="O2935" s="419"/>
      <c r="P2935" s="419"/>
      <c r="Q2935" s="419"/>
      <c r="R2935" s="419"/>
      <c r="S2935" s="419"/>
      <c r="T2935" s="419"/>
      <c r="U2935" s="419"/>
      <c r="V2935" s="419"/>
      <c r="W2935" s="419"/>
      <c r="X2935" s="419"/>
      <c r="Y2935" s="419"/>
      <c r="Z2935" s="419"/>
      <c r="AA2935" s="420"/>
      <c r="AB2935" s="420"/>
      <c r="AC2935" s="457"/>
      <c r="AD2935" s="421"/>
      <c r="AE2935" s="536"/>
      <c r="AF2935" s="536"/>
      <c r="AG2935" s="536"/>
      <c r="AH2935" s="536"/>
      <c r="AI2935" s="537"/>
      <c r="AJ2935" s="537"/>
      <c r="AK2935" s="537"/>
      <c r="AL2935" s="537"/>
      <c r="AM2935" s="537"/>
      <c r="AN2935" s="537"/>
      <c r="AO2935" s="537"/>
      <c r="AP2935" s="537"/>
      <c r="AQ2935" s="422"/>
      <c r="AR2935" s="745" t="s">
        <v>860</v>
      </c>
      <c r="AS2935" s="475">
        <f t="shared" si="342"/>
        <v>0</v>
      </c>
      <c r="AT2935" s="475">
        <f t="shared" si="342"/>
        <v>0</v>
      </c>
      <c r="AU2935" s="475">
        <f t="shared" si="342"/>
        <v>0</v>
      </c>
      <c r="AV2935" s="475">
        <f t="shared" si="342"/>
        <v>0</v>
      </c>
      <c r="AW2935" s="475">
        <f t="shared" si="342"/>
        <v>0</v>
      </c>
      <c r="AX2935" s="475">
        <f t="shared" si="342"/>
        <v>0</v>
      </c>
      <c r="AY2935" s="185">
        <f>IF(AND(SUM(AE2935:$AP2935)&gt;0,J2935&lt;&gt;""),CONCATENATE(B2935,"_",F2935,"_",AG2935),0)</f>
        <v>0</v>
      </c>
      <c r="AZ2935" s="203">
        <f>IF(AND(SUM(AE2935:$AP2935)&gt;0,D2935="BFS"),1,0)</f>
        <v>0</v>
      </c>
      <c r="BA2935" s="203">
        <f t="shared" si="340"/>
        <v>0</v>
      </c>
      <c r="BC2935" s="80"/>
    </row>
    <row r="2936" spans="1:55" ht="13">
      <c r="A2936" s="185">
        <f>IF(AND(SUM(AE2936:AP2936)&gt;0,J2936&lt;&gt;""),CONCATENATE(B2936,"_",F2936,"_",$A$5,"_",SUMPRODUCT((B$9:B2936=B2936)*(F$9:F2936=F2936)*(SUM(AE2936:AP2936)&lt;&gt;0)*(J2936&lt;&gt;""))-1),0)</f>
        <v>0</v>
      </c>
      <c r="B2936" s="746" t="s">
        <v>860</v>
      </c>
      <c r="C2936" s="464" t="s">
        <v>1932</v>
      </c>
      <c r="D2936" s="89" t="s">
        <v>85</v>
      </c>
      <c r="E2936" s="465" t="s">
        <v>84</v>
      </c>
      <c r="F2936" s="658" t="s">
        <v>1716</v>
      </c>
      <c r="G2936" s="410"/>
      <c r="H2936" s="432" t="s">
        <v>1043</v>
      </c>
      <c r="I2936" s="437" t="s">
        <v>1052</v>
      </c>
      <c r="J2936" s="432" t="s">
        <v>1053</v>
      </c>
      <c r="K2936" s="433"/>
      <c r="L2936" s="425"/>
      <c r="M2936" s="425"/>
      <c r="N2936" s="425"/>
      <c r="O2936" s="425"/>
      <c r="P2936" s="425"/>
      <c r="Q2936" s="425"/>
      <c r="R2936" s="434"/>
      <c r="S2936" s="434"/>
      <c r="T2936" s="434"/>
      <c r="U2936" s="434"/>
      <c r="V2936" s="434"/>
      <c r="W2936" s="434"/>
      <c r="X2936" s="434"/>
      <c r="Y2936" s="434"/>
      <c r="Z2936" s="434"/>
      <c r="AA2936" s="787"/>
      <c r="AB2936" s="442"/>
      <c r="AC2936" s="458"/>
      <c r="AD2936" s="443"/>
      <c r="AE2936" s="543"/>
      <c r="AF2936" s="543"/>
      <c r="AG2936" s="543"/>
      <c r="AH2936" s="543"/>
      <c r="AI2936" s="543"/>
      <c r="AJ2936" s="543"/>
      <c r="AK2936" s="544"/>
      <c r="AL2936" s="544"/>
      <c r="AM2936" s="544"/>
      <c r="AN2936" s="543"/>
      <c r="AO2936" s="545"/>
      <c r="AP2936" s="544"/>
      <c r="AQ2936" s="444"/>
      <c r="AR2936" s="746" t="s">
        <v>860</v>
      </c>
      <c r="AS2936" s="475">
        <f t="shared" si="342"/>
        <v>0</v>
      </c>
      <c r="AT2936" s="475">
        <f t="shared" si="342"/>
        <v>0</v>
      </c>
      <c r="AU2936" s="475">
        <f t="shared" si="342"/>
        <v>0</v>
      </c>
      <c r="AV2936" s="475">
        <f t="shared" si="342"/>
        <v>0</v>
      </c>
      <c r="AW2936" s="475">
        <f t="shared" si="342"/>
        <v>0</v>
      </c>
      <c r="AX2936" s="475">
        <f t="shared" si="342"/>
        <v>0</v>
      </c>
      <c r="AY2936" s="185">
        <f>IF(AND(SUM(AE2936:$AP2936)&gt;0,J2936&lt;&gt;""),CONCATENATE(B2936,"_",F2936,"_",AG2936),0)</f>
        <v>0</v>
      </c>
      <c r="AZ2936" s="203">
        <f>IF(AND(SUM(AE2936:$AP2936)&gt;0,D2936="BFS"),1,0)</f>
        <v>0</v>
      </c>
      <c r="BA2936" s="203">
        <f t="shared" si="340"/>
        <v>0</v>
      </c>
      <c r="BC2936" s="80"/>
    </row>
    <row r="2937" spans="1:55" ht="13">
      <c r="A2937" s="185">
        <f>IF(AND(SUM(AE2937:AP2937)&gt;0,J2937&lt;&gt;""),CONCATENATE(B2937,"_",F2937,"_",$A$5,"_",SUMPRODUCT((B$9:B2937=B2937)*(F$9:F2937=F2937)*(SUM(AE2937:AP2937)&lt;&gt;0)*(J2937&lt;&gt;""))-1),0)</f>
        <v>0</v>
      </c>
      <c r="B2937" s="746" t="s">
        <v>860</v>
      </c>
      <c r="C2937" s="464" t="s">
        <v>1932</v>
      </c>
      <c r="D2937" s="89" t="s">
        <v>85</v>
      </c>
      <c r="E2937" s="465" t="s">
        <v>84</v>
      </c>
      <c r="F2937" s="658" t="s">
        <v>1716</v>
      </c>
      <c r="G2937" s="410"/>
      <c r="H2937" s="432" t="s">
        <v>1043</v>
      </c>
      <c r="I2937" s="437" t="s">
        <v>1052</v>
      </c>
      <c r="J2937" s="432" t="s">
        <v>1053</v>
      </c>
      <c r="K2937" s="433"/>
      <c r="L2937" s="425"/>
      <c r="M2937" s="425"/>
      <c r="N2937" s="425"/>
      <c r="O2937" s="425"/>
      <c r="P2937" s="425"/>
      <c r="Q2937" s="425"/>
      <c r="R2937" s="434"/>
      <c r="S2937" s="434"/>
      <c r="T2937" s="434"/>
      <c r="U2937" s="434"/>
      <c r="V2937" s="434"/>
      <c r="W2937" s="434"/>
      <c r="X2937" s="434"/>
      <c r="Y2937" s="434"/>
      <c r="Z2937" s="434"/>
      <c r="AA2937" s="787"/>
      <c r="AB2937" s="442"/>
      <c r="AC2937" s="458"/>
      <c r="AD2937" s="443"/>
      <c r="AE2937" s="543"/>
      <c r="AF2937" s="543"/>
      <c r="AG2937" s="543"/>
      <c r="AH2937" s="543"/>
      <c r="AI2937" s="543"/>
      <c r="AJ2937" s="543"/>
      <c r="AK2937" s="544"/>
      <c r="AL2937" s="544"/>
      <c r="AM2937" s="544"/>
      <c r="AN2937" s="543"/>
      <c r="AO2937" s="545"/>
      <c r="AP2937" s="544"/>
      <c r="AQ2937" s="444"/>
      <c r="AR2937" s="746" t="s">
        <v>860</v>
      </c>
      <c r="AS2937" s="475">
        <f t="shared" ref="AS2937:AX2946" si="343">IF(SUM($AE2937:$AP2937)&gt;0,VLOOKUP($F2937,Schulart,AS$2,FALSE),0)</f>
        <v>0</v>
      </c>
      <c r="AT2937" s="475">
        <f t="shared" si="343"/>
        <v>0</v>
      </c>
      <c r="AU2937" s="475">
        <f t="shared" si="343"/>
        <v>0</v>
      </c>
      <c r="AV2937" s="475">
        <f t="shared" si="343"/>
        <v>0</v>
      </c>
      <c r="AW2937" s="475">
        <f t="shared" si="343"/>
        <v>0</v>
      </c>
      <c r="AX2937" s="475">
        <f t="shared" si="343"/>
        <v>0</v>
      </c>
      <c r="AY2937" s="185">
        <f>IF(AND(SUM(AE2937:$AP2937)&gt;0,J2937&lt;&gt;""),CONCATENATE(B2937,"_",F2937,"_",AG2937),0)</f>
        <v>0</v>
      </c>
      <c r="AZ2937" s="203">
        <f>IF(AND(SUM(AE2937:$AP2937)&gt;0,D2937="BFS"),1,0)</f>
        <v>0</v>
      </c>
      <c r="BA2937" s="203">
        <f t="shared" si="340"/>
        <v>0</v>
      </c>
      <c r="BC2937" s="80"/>
    </row>
    <row r="2938" spans="1:55" ht="25">
      <c r="A2938" s="185">
        <f>IF(AND(SUM(AE2938:AP2938)&gt;0,J2938&lt;&gt;""),CONCATENATE(B2938,"_",F2938,"_",$A$5,"_",SUMPRODUCT((B$9:B2938=B2938)*(F$9:F2938=F2938)*(SUM(AE2938:AP2938)&lt;&gt;0)*(J2938&lt;&gt;""))-1),0)</f>
        <v>0</v>
      </c>
      <c r="B2938" s="745" t="s">
        <v>860</v>
      </c>
      <c r="C2938" s="58" t="s">
        <v>78</v>
      </c>
      <c r="D2938" s="85" t="s">
        <v>85</v>
      </c>
      <c r="E2938" s="463" t="s">
        <v>84</v>
      </c>
      <c r="F2938" s="657" t="s">
        <v>1717</v>
      </c>
      <c r="G2938" s="420"/>
      <c r="H2938" s="418"/>
      <c r="I2938" s="418"/>
      <c r="J2938" s="418"/>
      <c r="K2938" s="418"/>
      <c r="L2938" s="419"/>
      <c r="M2938" s="419"/>
      <c r="N2938" s="419"/>
      <c r="O2938" s="419"/>
      <c r="P2938" s="419"/>
      <c r="Q2938" s="419"/>
      <c r="R2938" s="419"/>
      <c r="S2938" s="419"/>
      <c r="T2938" s="419"/>
      <c r="U2938" s="419"/>
      <c r="V2938" s="419"/>
      <c r="W2938" s="419"/>
      <c r="X2938" s="419"/>
      <c r="Y2938" s="419"/>
      <c r="Z2938" s="419"/>
      <c r="AA2938" s="420"/>
      <c r="AB2938" s="420"/>
      <c r="AC2938" s="457"/>
      <c r="AD2938" s="421"/>
      <c r="AE2938" s="536"/>
      <c r="AF2938" s="536"/>
      <c r="AG2938" s="536"/>
      <c r="AH2938" s="536"/>
      <c r="AI2938" s="537"/>
      <c r="AJ2938" s="537"/>
      <c r="AK2938" s="537"/>
      <c r="AL2938" s="537"/>
      <c r="AM2938" s="537"/>
      <c r="AN2938" s="537"/>
      <c r="AO2938" s="537"/>
      <c r="AP2938" s="537"/>
      <c r="AQ2938" s="422"/>
      <c r="AR2938" s="745" t="s">
        <v>860</v>
      </c>
      <c r="AS2938" s="475">
        <f t="shared" si="343"/>
        <v>0</v>
      </c>
      <c r="AT2938" s="475">
        <f t="shared" si="343"/>
        <v>0</v>
      </c>
      <c r="AU2938" s="475">
        <f t="shared" si="343"/>
        <v>0</v>
      </c>
      <c r="AV2938" s="475">
        <f t="shared" si="343"/>
        <v>0</v>
      </c>
      <c r="AW2938" s="475">
        <f t="shared" si="343"/>
        <v>0</v>
      </c>
      <c r="AX2938" s="475">
        <f t="shared" si="343"/>
        <v>0</v>
      </c>
      <c r="AY2938" s="185">
        <f>IF(AND(SUM(AE2938:$AP2938)&gt;0,J2938&lt;&gt;""),CONCATENATE(B2938,"_",F2938,"_",AG2938),0)</f>
        <v>0</v>
      </c>
      <c r="AZ2938" s="203">
        <f>IF(AND(SUM(AE2938:$AP2938)&gt;0,D2938="BFS"),1,0)</f>
        <v>0</v>
      </c>
      <c r="BA2938" s="203">
        <f t="shared" si="340"/>
        <v>0</v>
      </c>
      <c r="BC2938" s="80"/>
    </row>
    <row r="2939" spans="1:55" ht="20">
      <c r="A2939" s="185" t="str">
        <f>IF(AND(SUM(AE2939:AP2939)&gt;0,J2939&lt;&gt;""),CONCATENATE(B2939,"_",F2939,"_",$A$5,"_",SUMPRODUCT((B$9:B2939=B2939)*(F$9:F2939=F2939)*(SUM(AE2939:AP2939)&lt;&gt;0)*(J2939&lt;&gt;""))-1),0)</f>
        <v>HH_1.4.3.3_neu_1</v>
      </c>
      <c r="B2939" s="746" t="s">
        <v>860</v>
      </c>
      <c r="C2939" s="464" t="s">
        <v>1933</v>
      </c>
      <c r="D2939" s="89" t="s">
        <v>85</v>
      </c>
      <c r="E2939" s="465" t="s">
        <v>84</v>
      </c>
      <c r="F2939" s="658" t="s">
        <v>1717</v>
      </c>
      <c r="G2939" s="410" t="s">
        <v>1205</v>
      </c>
      <c r="H2939" s="432" t="s">
        <v>1047</v>
      </c>
      <c r="I2939" s="437" t="s">
        <v>1052</v>
      </c>
      <c r="J2939" s="432" t="s">
        <v>1053</v>
      </c>
      <c r="K2939" s="433" t="s">
        <v>432</v>
      </c>
      <c r="L2939" s="424" t="s">
        <v>1961</v>
      </c>
      <c r="M2939" s="425">
        <v>20</v>
      </c>
      <c r="N2939" s="425" t="s">
        <v>1985</v>
      </c>
      <c r="O2939" s="425" t="s">
        <v>1047</v>
      </c>
      <c r="P2939" s="425" t="s">
        <v>1047</v>
      </c>
      <c r="Q2939" s="425">
        <v>30</v>
      </c>
      <c r="R2939" s="434" t="s">
        <v>1047</v>
      </c>
      <c r="S2939" s="434" t="s">
        <v>1043</v>
      </c>
      <c r="T2939" s="434" t="s">
        <v>1955</v>
      </c>
      <c r="U2939" s="434" t="s">
        <v>1043</v>
      </c>
      <c r="V2939" s="434" t="s">
        <v>1047</v>
      </c>
      <c r="W2939" s="434" t="s">
        <v>1047</v>
      </c>
      <c r="X2939" s="434" t="s">
        <v>1047</v>
      </c>
      <c r="Y2939" s="434" t="s">
        <v>1047</v>
      </c>
      <c r="Z2939" s="434" t="s">
        <v>1043</v>
      </c>
      <c r="AA2939" s="787"/>
      <c r="AB2939" s="787"/>
      <c r="AC2939" s="458">
        <v>39722</v>
      </c>
      <c r="AD2939" s="435"/>
      <c r="AE2939" s="543">
        <v>1366</v>
      </c>
      <c r="AF2939" s="543">
        <v>1596</v>
      </c>
      <c r="AG2939" s="543">
        <v>1739</v>
      </c>
      <c r="AH2939" s="543">
        <v>1774</v>
      </c>
      <c r="AI2939" s="543">
        <v>1856</v>
      </c>
      <c r="AJ2939" s="543">
        <v>2027</v>
      </c>
      <c r="AK2939" s="544">
        <v>2253</v>
      </c>
      <c r="AL2939" s="544">
        <v>2443</v>
      </c>
      <c r="AM2939" s="544">
        <v>2471</v>
      </c>
      <c r="AN2939" s="543">
        <v>2346</v>
      </c>
      <c r="AO2939" s="535">
        <v>2267</v>
      </c>
      <c r="AP2939" s="534">
        <v>2256</v>
      </c>
      <c r="AQ2939" s="788"/>
      <c r="AR2939" s="746" t="s">
        <v>860</v>
      </c>
      <c r="AS2939" s="475" t="str">
        <f t="shared" si="343"/>
        <v>SB</v>
      </c>
      <c r="AT2939" s="475" t="str">
        <f t="shared" si="343"/>
        <v>5B</v>
      </c>
      <c r="AU2939" s="475">
        <f t="shared" si="343"/>
        <v>655</v>
      </c>
      <c r="AV2939" s="475" t="str">
        <f t="shared" si="343"/>
        <v>VOC</v>
      </c>
      <c r="AW2939" s="475" t="str">
        <f t="shared" si="343"/>
        <v>B</v>
      </c>
      <c r="AX2939" s="475" t="str">
        <f t="shared" si="343"/>
        <v>E</v>
      </c>
      <c r="AY2939" s="185" t="str">
        <f>IF(AND(SUM(AE2939:$AP2939)&gt;0,J2939&lt;&gt;""),CONCATENATE(B2939,"_",F2939,"_",AG2939),0)</f>
        <v>HH_1.4.3.3_1739</v>
      </c>
      <c r="AZ2939" s="203">
        <f>IF(AND(SUM(AE2939:$AP2939)&gt;0,D2939="BFS"),1,0)</f>
        <v>0</v>
      </c>
      <c r="BA2939" s="203">
        <f t="shared" si="340"/>
        <v>0</v>
      </c>
      <c r="BC2939" s="80"/>
    </row>
    <row r="2940" spans="1:55" ht="20">
      <c r="A2940" s="185" t="str">
        <f>IF(AND(SUM(AE2940:AP2940)&gt;0,J2940&lt;&gt;""),CONCATENATE(B2940,"_",F2940,"_",$A$5,"_",SUMPRODUCT((B$9:B2940=B2940)*(F$9:F2940=F2940)*(SUM(AE2940:AP2940)&lt;&gt;0)*(J2940&lt;&gt;""))-1),0)</f>
        <v>HH_1.4.3.3_neu_2</v>
      </c>
      <c r="B2940" s="746" t="s">
        <v>860</v>
      </c>
      <c r="C2940" s="464" t="s">
        <v>1933</v>
      </c>
      <c r="D2940" s="89" t="s">
        <v>85</v>
      </c>
      <c r="E2940" s="465" t="s">
        <v>84</v>
      </c>
      <c r="F2940" s="658" t="s">
        <v>1717</v>
      </c>
      <c r="G2940" s="410" t="s">
        <v>2013</v>
      </c>
      <c r="H2940" s="432" t="s">
        <v>1047</v>
      </c>
      <c r="I2940" s="437" t="s">
        <v>1052</v>
      </c>
      <c r="J2940" s="432" t="s">
        <v>1053</v>
      </c>
      <c r="K2940" s="433" t="s">
        <v>432</v>
      </c>
      <c r="L2940" s="424" t="s">
        <v>1961</v>
      </c>
      <c r="M2940" s="425">
        <v>20</v>
      </c>
      <c r="N2940" s="425" t="s">
        <v>1985</v>
      </c>
      <c r="O2940" s="425" t="s">
        <v>1047</v>
      </c>
      <c r="P2940" s="425" t="s">
        <v>1043</v>
      </c>
      <c r="Q2940" s="425"/>
      <c r="R2940" s="434" t="s">
        <v>1047</v>
      </c>
      <c r="S2940" s="434" t="s">
        <v>1047</v>
      </c>
      <c r="T2940" s="434" t="s">
        <v>1955</v>
      </c>
      <c r="U2940" s="434" t="s">
        <v>1043</v>
      </c>
      <c r="V2940" s="434" t="s">
        <v>1047</v>
      </c>
      <c r="W2940" s="434" t="s">
        <v>1047</v>
      </c>
      <c r="X2940" s="434" t="s">
        <v>1047</v>
      </c>
      <c r="Y2940" s="434" t="s">
        <v>1047</v>
      </c>
      <c r="Z2940" s="434" t="s">
        <v>1043</v>
      </c>
      <c r="AA2940" s="787"/>
      <c r="AB2940" s="787"/>
      <c r="AC2940" s="458">
        <v>39722</v>
      </c>
      <c r="AD2940" s="435"/>
      <c r="AE2940" s="543">
        <v>170</v>
      </c>
      <c r="AF2940" s="543">
        <v>89</v>
      </c>
      <c r="AG2940" s="543">
        <v>94</v>
      </c>
      <c r="AH2940" s="543">
        <v>122</v>
      </c>
      <c r="AI2940" s="543">
        <v>152</v>
      </c>
      <c r="AJ2940" s="543">
        <v>173</v>
      </c>
      <c r="AK2940" s="544">
        <v>239</v>
      </c>
      <c r="AL2940" s="544">
        <v>429</v>
      </c>
      <c r="AM2940" s="544">
        <v>616</v>
      </c>
      <c r="AN2940" s="543">
        <v>783</v>
      </c>
      <c r="AO2940" s="535">
        <v>820</v>
      </c>
      <c r="AP2940" s="534">
        <v>980</v>
      </c>
      <c r="AQ2940" s="788"/>
      <c r="AR2940" s="746" t="s">
        <v>860</v>
      </c>
      <c r="AS2940" s="475" t="str">
        <f t="shared" si="343"/>
        <v>SB</v>
      </c>
      <c r="AT2940" s="475" t="str">
        <f t="shared" si="343"/>
        <v>5B</v>
      </c>
      <c r="AU2940" s="475">
        <f t="shared" si="343"/>
        <v>655</v>
      </c>
      <c r="AV2940" s="475" t="str">
        <f t="shared" si="343"/>
        <v>VOC</v>
      </c>
      <c r="AW2940" s="475" t="str">
        <f t="shared" si="343"/>
        <v>B</v>
      </c>
      <c r="AX2940" s="475" t="str">
        <f t="shared" si="343"/>
        <v>E</v>
      </c>
      <c r="AY2940" s="185" t="str">
        <f>IF(AND(SUM(AE2940:$AP2940)&gt;0,J2940&lt;&gt;""),CONCATENATE(B2940,"_",F2940,"_",AG2940),0)</f>
        <v>HH_1.4.3.3_94</v>
      </c>
      <c r="AZ2940" s="203">
        <f>IF(AND(SUM(AE2940:$AP2940)&gt;0,D2940="BFS"),1,0)</f>
        <v>0</v>
      </c>
      <c r="BA2940" s="203">
        <f t="shared" si="340"/>
        <v>0</v>
      </c>
      <c r="BC2940" s="80"/>
    </row>
    <row r="2941" spans="1:55" ht="20">
      <c r="A2941" s="185" t="str">
        <f>IF(AND(SUM(AE2941:AP2941)&gt;0,J2941&lt;&gt;""),CONCATENATE(B2941,"_",F2941,"_",$A$5,"_",SUMPRODUCT((B$9:B2941=B2941)*(F$9:F2941=F2941)*(SUM(AE2941:AP2941)&lt;&gt;0)*(J2941&lt;&gt;""))-1),0)</f>
        <v>HH_1.4.3.3_neu_3</v>
      </c>
      <c r="B2941" s="746" t="s">
        <v>860</v>
      </c>
      <c r="C2941" s="464" t="s">
        <v>1933</v>
      </c>
      <c r="D2941" s="89" t="s">
        <v>85</v>
      </c>
      <c r="E2941" s="465" t="s">
        <v>84</v>
      </c>
      <c r="F2941" s="658" t="s">
        <v>1717</v>
      </c>
      <c r="G2941" s="410" t="s">
        <v>2012</v>
      </c>
      <c r="H2941" s="432" t="s">
        <v>1047</v>
      </c>
      <c r="I2941" s="437" t="s">
        <v>1052</v>
      </c>
      <c r="J2941" s="432" t="s">
        <v>1053</v>
      </c>
      <c r="K2941" s="433" t="s">
        <v>1056</v>
      </c>
      <c r="L2941" s="424" t="s">
        <v>1961</v>
      </c>
      <c r="M2941" s="425">
        <v>20</v>
      </c>
      <c r="N2941" s="425" t="s">
        <v>1985</v>
      </c>
      <c r="O2941" s="425" t="s">
        <v>1047</v>
      </c>
      <c r="P2941" s="425" t="s">
        <v>1047</v>
      </c>
      <c r="Q2941" s="425">
        <v>30</v>
      </c>
      <c r="R2941" s="425" t="s">
        <v>1047</v>
      </c>
      <c r="S2941" s="425" t="s">
        <v>1043</v>
      </c>
      <c r="T2941" s="425" t="s">
        <v>1955</v>
      </c>
      <c r="U2941" s="425" t="s">
        <v>1043</v>
      </c>
      <c r="V2941" s="425" t="s">
        <v>1047</v>
      </c>
      <c r="W2941" s="425" t="s">
        <v>1047</v>
      </c>
      <c r="X2941" s="425" t="s">
        <v>1047</v>
      </c>
      <c r="Y2941" s="425" t="s">
        <v>1047</v>
      </c>
      <c r="Z2941" s="425" t="s">
        <v>1043</v>
      </c>
      <c r="AA2941" s="410"/>
      <c r="AB2941" s="410"/>
      <c r="AC2941" s="458">
        <v>39722</v>
      </c>
      <c r="AD2941" s="427"/>
      <c r="AE2941" s="533">
        <v>274</v>
      </c>
      <c r="AF2941" s="533">
        <v>269</v>
      </c>
      <c r="AG2941" s="533">
        <v>248</v>
      </c>
      <c r="AH2941" s="533">
        <v>248</v>
      </c>
      <c r="AI2941" s="533">
        <v>270</v>
      </c>
      <c r="AJ2941" s="533">
        <v>287</v>
      </c>
      <c r="AK2941" s="534">
        <v>297</v>
      </c>
      <c r="AL2941" s="534">
        <v>290</v>
      </c>
      <c r="AM2941" s="534">
        <v>290</v>
      </c>
      <c r="AN2941" s="610">
        <v>284</v>
      </c>
      <c r="AO2941" s="535">
        <v>274</v>
      </c>
      <c r="AP2941" s="534">
        <v>288</v>
      </c>
      <c r="AQ2941" s="788"/>
      <c r="AR2941" s="746" t="s">
        <v>860</v>
      </c>
      <c r="AS2941" s="475" t="str">
        <f t="shared" si="343"/>
        <v>SB</v>
      </c>
      <c r="AT2941" s="475" t="str">
        <f t="shared" si="343"/>
        <v>5B</v>
      </c>
      <c r="AU2941" s="475">
        <f t="shared" si="343"/>
        <v>655</v>
      </c>
      <c r="AV2941" s="475" t="str">
        <f t="shared" si="343"/>
        <v>VOC</v>
      </c>
      <c r="AW2941" s="475" t="str">
        <f t="shared" si="343"/>
        <v>B</v>
      </c>
      <c r="AX2941" s="475" t="str">
        <f t="shared" si="343"/>
        <v>E</v>
      </c>
      <c r="AY2941" s="185" t="str">
        <f>IF(AND(SUM(AE2941:$AP2941)&gt;0,J2941&lt;&gt;""),CONCATENATE(B2941,"_",F2941,"_",AG2941),0)</f>
        <v>HH_1.4.3.3_248</v>
      </c>
      <c r="AZ2941" s="203">
        <f>IF(AND(SUM(AE2941:$AP2941)&gt;0,D2941="BFS"),1,0)</f>
        <v>0</v>
      </c>
      <c r="BA2941" s="203">
        <f t="shared" si="340"/>
        <v>0</v>
      </c>
      <c r="BC2941" s="80"/>
    </row>
    <row r="2942" spans="1:55" ht="25">
      <c r="A2942" s="185">
        <f>IF(AND(SUM(AE2942:AP2942)&gt;0,J2942&lt;&gt;""),CONCATENATE(B2942,"_",F2942,"_",$A$5,"_",SUMPRODUCT((B$9:B2942=B2942)*(F$9:F2942=F2942)*(SUM(AE2942:AP2942)&lt;&gt;0)*(J2942&lt;&gt;""))-1),0)</f>
        <v>0</v>
      </c>
      <c r="B2942" s="745" t="s">
        <v>860</v>
      </c>
      <c r="C2942" s="58" t="s">
        <v>80</v>
      </c>
      <c r="D2942" s="85" t="s">
        <v>85</v>
      </c>
      <c r="E2942" s="463" t="s">
        <v>84</v>
      </c>
      <c r="F2942" s="657" t="s">
        <v>1718</v>
      </c>
      <c r="G2942" s="420"/>
      <c r="H2942" s="418"/>
      <c r="I2942" s="418"/>
      <c r="J2942" s="418"/>
      <c r="K2942" s="418"/>
      <c r="L2942" s="419"/>
      <c r="M2942" s="419"/>
      <c r="N2942" s="419"/>
      <c r="O2942" s="419"/>
      <c r="P2942" s="419"/>
      <c r="Q2942" s="419"/>
      <c r="R2942" s="419"/>
      <c r="S2942" s="419"/>
      <c r="T2942" s="419"/>
      <c r="U2942" s="419"/>
      <c r="V2942" s="419"/>
      <c r="W2942" s="419"/>
      <c r="X2942" s="419"/>
      <c r="Y2942" s="419"/>
      <c r="Z2942" s="419"/>
      <c r="AA2942" s="420"/>
      <c r="AB2942" s="420"/>
      <c r="AC2942" s="457"/>
      <c r="AD2942" s="421"/>
      <c r="AE2942" s="536"/>
      <c r="AF2942" s="536"/>
      <c r="AG2942" s="536"/>
      <c r="AH2942" s="536"/>
      <c r="AI2942" s="537"/>
      <c r="AJ2942" s="537"/>
      <c r="AK2942" s="537"/>
      <c r="AL2942" s="537"/>
      <c r="AM2942" s="537"/>
      <c r="AN2942" s="537"/>
      <c r="AO2942" s="537"/>
      <c r="AP2942" s="537"/>
      <c r="AQ2942" s="422"/>
      <c r="AR2942" s="745" t="s">
        <v>860</v>
      </c>
      <c r="AS2942" s="475">
        <f t="shared" si="343"/>
        <v>0</v>
      </c>
      <c r="AT2942" s="475">
        <f t="shared" si="343"/>
        <v>0</v>
      </c>
      <c r="AU2942" s="475">
        <f t="shared" si="343"/>
        <v>0</v>
      </c>
      <c r="AV2942" s="475">
        <f t="shared" si="343"/>
        <v>0</v>
      </c>
      <c r="AW2942" s="475">
        <f t="shared" si="343"/>
        <v>0</v>
      </c>
      <c r="AX2942" s="475">
        <f t="shared" si="343"/>
        <v>0</v>
      </c>
      <c r="AY2942" s="185">
        <f>IF(AND(SUM(AE2942:$AP2942)&gt;0,J2942&lt;&gt;""),CONCATENATE(B2942,"_",F2942,"_",AG2942),0)</f>
        <v>0</v>
      </c>
      <c r="AZ2942" s="203">
        <f>IF(AND(SUM(AE2942:$AP2942)&gt;0,D2942="BFS"),1,0)</f>
        <v>0</v>
      </c>
      <c r="BA2942" s="203">
        <f t="shared" si="340"/>
        <v>0</v>
      </c>
      <c r="BC2942" s="80"/>
    </row>
    <row r="2943" spans="1:55" ht="13">
      <c r="A2943" s="185">
        <f>IF(AND(SUM(AE2943:AP2943)&gt;0,J2943&lt;&gt;""),CONCATENATE(B2943,"_",F2943,"_",$A$5,"_",SUMPRODUCT((B$9:B2943=B2943)*(F$9:F2943=F2943)*(SUM(AE2943:AP2943)&lt;&gt;0)*(J2943&lt;&gt;""))-1),0)</f>
        <v>0</v>
      </c>
      <c r="B2943" s="746" t="s">
        <v>860</v>
      </c>
      <c r="C2943" s="464" t="s">
        <v>1934</v>
      </c>
      <c r="D2943" s="89" t="s">
        <v>85</v>
      </c>
      <c r="E2943" s="465" t="s">
        <v>84</v>
      </c>
      <c r="F2943" s="658" t="s">
        <v>1718</v>
      </c>
      <c r="G2943" s="82"/>
      <c r="H2943" s="432" t="s">
        <v>1043</v>
      </c>
      <c r="I2943" s="437" t="s">
        <v>1052</v>
      </c>
      <c r="J2943" s="432" t="s">
        <v>1053</v>
      </c>
      <c r="K2943" s="447"/>
      <c r="L2943" s="425"/>
      <c r="M2943" s="425"/>
      <c r="N2943" s="425"/>
      <c r="O2943" s="425"/>
      <c r="P2943" s="425"/>
      <c r="Q2943" s="425"/>
      <c r="R2943" s="425"/>
      <c r="S2943" s="425"/>
      <c r="T2943" s="425"/>
      <c r="U2943" s="425"/>
      <c r="V2943" s="425"/>
      <c r="W2943" s="425"/>
      <c r="X2943" s="425"/>
      <c r="Y2943" s="425"/>
      <c r="Z2943" s="425"/>
      <c r="AA2943" s="787"/>
      <c r="AB2943" s="448"/>
      <c r="AC2943" s="458"/>
      <c r="AD2943" s="181"/>
      <c r="AE2943" s="533"/>
      <c r="AF2943" s="533"/>
      <c r="AG2943" s="533"/>
      <c r="AH2943" s="533"/>
      <c r="AI2943" s="533"/>
      <c r="AJ2943" s="533"/>
      <c r="AK2943" s="534"/>
      <c r="AL2943" s="534"/>
      <c r="AM2943" s="534"/>
      <c r="AN2943" s="533"/>
      <c r="AO2943" s="535"/>
      <c r="AP2943" s="534"/>
      <c r="AQ2943" s="430"/>
      <c r="AR2943" s="746" t="s">
        <v>860</v>
      </c>
      <c r="AS2943" s="475">
        <f t="shared" si="343"/>
        <v>0</v>
      </c>
      <c r="AT2943" s="475">
        <f t="shared" si="343"/>
        <v>0</v>
      </c>
      <c r="AU2943" s="475">
        <f t="shared" si="343"/>
        <v>0</v>
      </c>
      <c r="AV2943" s="475">
        <f t="shared" si="343"/>
        <v>0</v>
      </c>
      <c r="AW2943" s="475">
        <f t="shared" si="343"/>
        <v>0</v>
      </c>
      <c r="AX2943" s="475">
        <f t="shared" si="343"/>
        <v>0</v>
      </c>
      <c r="AY2943" s="185">
        <f>IF(AND(SUM(AE2943:$AP2943)&gt;0,J2943&lt;&gt;""),CONCATENATE(B2943,"_",F2943,"_",AG2943),0)</f>
        <v>0</v>
      </c>
      <c r="AZ2943" s="203">
        <f>IF(AND(SUM(AE2943:$AP2943)&gt;0,D2943="BFS"),1,0)</f>
        <v>0</v>
      </c>
      <c r="BA2943" s="203">
        <f t="shared" si="340"/>
        <v>0</v>
      </c>
      <c r="BC2943" s="80"/>
    </row>
    <row r="2944" spans="1:55" ht="15.5">
      <c r="A2944" s="185">
        <f>IF(AND(SUM(AE2944:AP2944)&gt;0,J2944&lt;&gt;""),CONCATENATE(B2944,"_",F2944,"_",$A$5,"_",SUMPRODUCT((B$9:B2944=B2944)*(F$9:F2944=F2944)*(SUM(AE2944:AP2944)&lt;&gt;0)*(J2944&lt;&gt;""))-1),0)</f>
        <v>0</v>
      </c>
      <c r="B2944" s="165" t="s">
        <v>860</v>
      </c>
      <c r="C2944" s="69" t="s">
        <v>802</v>
      </c>
      <c r="D2944" s="84"/>
      <c r="E2944" s="467"/>
      <c r="F2944" s="659"/>
      <c r="G2944" s="70"/>
      <c r="H2944" s="70"/>
      <c r="I2944" s="70"/>
      <c r="J2944" s="70"/>
      <c r="K2944" s="70"/>
      <c r="L2944" s="78"/>
      <c r="M2944" s="78"/>
      <c r="N2944" s="78"/>
      <c r="O2944" s="78"/>
      <c r="P2944" s="78"/>
      <c r="Q2944" s="78"/>
      <c r="R2944" s="78"/>
      <c r="S2944" s="78"/>
      <c r="T2944" s="78"/>
      <c r="U2944" s="78"/>
      <c r="V2944" s="78"/>
      <c r="W2944" s="78"/>
      <c r="X2944" s="78"/>
      <c r="Y2944" s="78"/>
      <c r="Z2944" s="78"/>
      <c r="AA2944" s="76"/>
      <c r="AB2944" s="76"/>
      <c r="AC2944" s="459"/>
      <c r="AD2944" s="71"/>
      <c r="AE2944" s="538"/>
      <c r="AF2944" s="538"/>
      <c r="AG2944" s="538"/>
      <c r="AH2944" s="538"/>
      <c r="AI2944" s="539"/>
      <c r="AJ2944" s="539"/>
      <c r="AK2944" s="539"/>
      <c r="AL2944" s="539"/>
      <c r="AM2944" s="539"/>
      <c r="AN2944" s="539"/>
      <c r="AO2944" s="539"/>
      <c r="AP2944" s="539"/>
      <c r="AQ2944" s="326"/>
      <c r="AR2944" s="165" t="s">
        <v>860</v>
      </c>
      <c r="AS2944" s="475">
        <f t="shared" si="343"/>
        <v>0</v>
      </c>
      <c r="AT2944" s="475">
        <f t="shared" si="343"/>
        <v>0</v>
      </c>
      <c r="AU2944" s="475">
        <f t="shared" si="343"/>
        <v>0</v>
      </c>
      <c r="AV2944" s="475">
        <f t="shared" si="343"/>
        <v>0</v>
      </c>
      <c r="AW2944" s="475">
        <f t="shared" si="343"/>
        <v>0</v>
      </c>
      <c r="AX2944" s="475">
        <f t="shared" si="343"/>
        <v>0</v>
      </c>
      <c r="AY2944" s="185">
        <f>IF(AND(SUM(AE2944:$AP2944)&gt;0,J2944&lt;&gt;""),CONCATENATE(B2944,"_",F2944,"_",AG2944),0)</f>
        <v>0</v>
      </c>
      <c r="AZ2944" s="203">
        <f>IF(AND(SUM(AE2944:$AP2944)&gt;0,D2944="BFS"),1,0)</f>
        <v>0</v>
      </c>
      <c r="BA2944" s="203">
        <f t="shared" si="340"/>
        <v>0</v>
      </c>
      <c r="BC2944" s="80"/>
    </row>
    <row r="2945" spans="1:55" ht="25">
      <c r="A2945" s="185">
        <f>IF(AND(SUM(AE2945:AP2945)&gt;0,J2945&lt;&gt;""),CONCATENATE(B2945,"_",F2945,"_",$A$5,"_",SUMPRODUCT((B$9:B2945=B2945)*(F$9:F2945=F2945)*(SUM(AE2945:AP2945)&lt;&gt;0)*(J2945&lt;&gt;""))-1),0)</f>
        <v>0</v>
      </c>
      <c r="B2945" s="745" t="s">
        <v>860</v>
      </c>
      <c r="C2945" s="58" t="s">
        <v>604</v>
      </c>
      <c r="D2945" s="85" t="s">
        <v>603</v>
      </c>
      <c r="E2945" s="463" t="s">
        <v>605</v>
      </c>
      <c r="F2945" s="657" t="s">
        <v>1719</v>
      </c>
      <c r="G2945" s="420"/>
      <c r="H2945" s="418"/>
      <c r="I2945" s="418"/>
      <c r="J2945" s="418"/>
      <c r="K2945" s="418"/>
      <c r="L2945" s="419"/>
      <c r="M2945" s="419"/>
      <c r="N2945" s="419"/>
      <c r="O2945" s="419"/>
      <c r="P2945" s="419"/>
      <c r="Q2945" s="419"/>
      <c r="R2945" s="419"/>
      <c r="S2945" s="419"/>
      <c r="T2945" s="419"/>
      <c r="U2945" s="419"/>
      <c r="V2945" s="419"/>
      <c r="W2945" s="419"/>
      <c r="X2945" s="419"/>
      <c r="Y2945" s="419"/>
      <c r="Z2945" s="419"/>
      <c r="AA2945" s="420"/>
      <c r="AB2945" s="420"/>
      <c r="AC2945" s="457"/>
      <c r="AD2945" s="421"/>
      <c r="AE2945" s="536"/>
      <c r="AF2945" s="536"/>
      <c r="AG2945" s="536"/>
      <c r="AH2945" s="536"/>
      <c r="AI2945" s="537"/>
      <c r="AJ2945" s="537"/>
      <c r="AK2945" s="537"/>
      <c r="AL2945" s="537"/>
      <c r="AM2945" s="537"/>
      <c r="AN2945" s="537"/>
      <c r="AO2945" s="537"/>
      <c r="AP2945" s="537"/>
      <c r="AQ2945" s="422"/>
      <c r="AR2945" s="745" t="s">
        <v>860</v>
      </c>
      <c r="AS2945" s="475">
        <f t="shared" si="343"/>
        <v>0</v>
      </c>
      <c r="AT2945" s="475">
        <f t="shared" si="343"/>
        <v>0</v>
      </c>
      <c r="AU2945" s="475">
        <f t="shared" si="343"/>
        <v>0</v>
      </c>
      <c r="AV2945" s="475">
        <f t="shared" si="343"/>
        <v>0</v>
      </c>
      <c r="AW2945" s="475">
        <f t="shared" si="343"/>
        <v>0</v>
      </c>
      <c r="AX2945" s="475">
        <f t="shared" si="343"/>
        <v>0</v>
      </c>
      <c r="AY2945" s="185">
        <f>IF(AND(SUM(AE2945:$AP2945)&gt;0,J2945&lt;&gt;""),CONCATENATE(B2945,"_",F2945,"_",AG2945),0)</f>
        <v>0</v>
      </c>
      <c r="AZ2945" s="203">
        <f>IF(AND(SUM(AE2945:$AP2945)&gt;0,D2945="BFS"),1,0)</f>
        <v>0</v>
      </c>
      <c r="BA2945" s="203">
        <f t="shared" si="340"/>
        <v>0</v>
      </c>
      <c r="BC2945" s="80"/>
    </row>
    <row r="2946" spans="1:55" ht="13">
      <c r="A2946" s="185">
        <f>IF(AND(SUM(AE2946:AP2946)&gt;0,J2946&lt;&gt;""),CONCATENATE(B2946,"_",F2946,"_",$A$5,"_",SUMPRODUCT((B$9:B2946=B2946)*(F$9:F2946=F2946)*(SUM(AE2946:AP2946)&lt;&gt;0)*(J2946&lt;&gt;""))-1),0)</f>
        <v>0</v>
      </c>
      <c r="B2946" s="746" t="s">
        <v>860</v>
      </c>
      <c r="C2946" s="464" t="s">
        <v>604</v>
      </c>
      <c r="D2946" s="89" t="s">
        <v>603</v>
      </c>
      <c r="E2946" s="465" t="s">
        <v>605</v>
      </c>
      <c r="F2946" s="658" t="s">
        <v>1719</v>
      </c>
      <c r="G2946" s="410"/>
      <c r="H2946" s="432" t="s">
        <v>1043</v>
      </c>
      <c r="I2946" s="437" t="s">
        <v>1052</v>
      </c>
      <c r="J2946" s="432" t="s">
        <v>1053</v>
      </c>
      <c r="K2946" s="433"/>
      <c r="L2946" s="425"/>
      <c r="M2946" s="425"/>
      <c r="N2946" s="425"/>
      <c r="O2946" s="425"/>
      <c r="P2946" s="425"/>
      <c r="Q2946" s="425"/>
      <c r="R2946" s="434"/>
      <c r="S2946" s="434"/>
      <c r="T2946" s="434"/>
      <c r="U2946" s="434"/>
      <c r="V2946" s="434"/>
      <c r="W2946" s="434"/>
      <c r="X2946" s="434"/>
      <c r="Y2946" s="434"/>
      <c r="Z2946" s="434"/>
      <c r="AA2946" s="787"/>
      <c r="AB2946" s="442"/>
      <c r="AC2946" s="458"/>
      <c r="AD2946" s="443"/>
      <c r="AE2946" s="543"/>
      <c r="AF2946" s="543"/>
      <c r="AG2946" s="543"/>
      <c r="AH2946" s="543"/>
      <c r="AI2946" s="543"/>
      <c r="AJ2946" s="543"/>
      <c r="AK2946" s="544"/>
      <c r="AL2946" s="544"/>
      <c r="AM2946" s="544"/>
      <c r="AN2946" s="543"/>
      <c r="AO2946" s="545"/>
      <c r="AP2946" s="544"/>
      <c r="AQ2946" s="444"/>
      <c r="AR2946" s="746" t="s">
        <v>860</v>
      </c>
      <c r="AS2946" s="475">
        <f t="shared" si="343"/>
        <v>0</v>
      </c>
      <c r="AT2946" s="475">
        <f t="shared" si="343"/>
        <v>0</v>
      </c>
      <c r="AU2946" s="475">
        <f t="shared" si="343"/>
        <v>0</v>
      </c>
      <c r="AV2946" s="475">
        <f t="shared" si="343"/>
        <v>0</v>
      </c>
      <c r="AW2946" s="475">
        <f t="shared" si="343"/>
        <v>0</v>
      </c>
      <c r="AX2946" s="475">
        <f t="shared" si="343"/>
        <v>0</v>
      </c>
      <c r="AY2946" s="185">
        <f>IF(AND(SUM(AE2946:$AP2946)&gt;0,J2946&lt;&gt;""),CONCATENATE(B2946,"_",F2946,"_",AG2946),0)</f>
        <v>0</v>
      </c>
      <c r="AZ2946" s="203">
        <f>IF(AND(SUM(AE2946:$AP2946)&gt;0,D2946="BFS"),1,0)</f>
        <v>0</v>
      </c>
      <c r="BA2946" s="203">
        <f t="shared" si="340"/>
        <v>0</v>
      </c>
      <c r="BC2946" s="80"/>
    </row>
    <row r="2947" spans="1:55" ht="25">
      <c r="A2947" s="185">
        <f>IF(AND(SUM(AE2947:AP2947)&gt;0,J2947&lt;&gt;""),CONCATENATE(B2947,"_",F2947,"_",$A$5,"_",SUMPRODUCT((B$9:B2947=B2947)*(F$9:F2947=F2947)*(SUM(AE2947:AP2947)&lt;&gt;0)*(J2947&lt;&gt;""))-1),0)</f>
        <v>0</v>
      </c>
      <c r="B2947" s="745" t="s">
        <v>860</v>
      </c>
      <c r="C2947" s="58" t="s">
        <v>847</v>
      </c>
      <c r="D2947" s="85" t="s">
        <v>603</v>
      </c>
      <c r="E2947" s="463" t="s">
        <v>848</v>
      </c>
      <c r="F2947" s="657" t="s">
        <v>1720</v>
      </c>
      <c r="G2947" s="420"/>
      <c r="H2947" s="418"/>
      <c r="I2947" s="418"/>
      <c r="J2947" s="418"/>
      <c r="K2947" s="418"/>
      <c r="L2947" s="419"/>
      <c r="M2947" s="419"/>
      <c r="N2947" s="419"/>
      <c r="O2947" s="419"/>
      <c r="P2947" s="419"/>
      <c r="Q2947" s="419"/>
      <c r="R2947" s="419"/>
      <c r="S2947" s="419"/>
      <c r="T2947" s="419"/>
      <c r="U2947" s="419"/>
      <c r="V2947" s="419"/>
      <c r="W2947" s="419"/>
      <c r="X2947" s="419"/>
      <c r="Y2947" s="419"/>
      <c r="Z2947" s="419"/>
      <c r="AA2947" s="420"/>
      <c r="AB2947" s="420"/>
      <c r="AC2947" s="457"/>
      <c r="AD2947" s="421"/>
      <c r="AE2947" s="536"/>
      <c r="AF2947" s="536"/>
      <c r="AG2947" s="536"/>
      <c r="AH2947" s="536"/>
      <c r="AI2947" s="537"/>
      <c r="AJ2947" s="537"/>
      <c r="AK2947" s="537"/>
      <c r="AL2947" s="537"/>
      <c r="AM2947" s="537"/>
      <c r="AN2947" s="537"/>
      <c r="AO2947" s="537"/>
      <c r="AP2947" s="537"/>
      <c r="AQ2947" s="422"/>
      <c r="AR2947" s="745" t="s">
        <v>860</v>
      </c>
      <c r="AS2947" s="475">
        <f t="shared" ref="AS2947:AX2956" si="344">IF(SUM($AE2947:$AP2947)&gt;0,VLOOKUP($F2947,Schulart,AS$2,FALSE),0)</f>
        <v>0</v>
      </c>
      <c r="AT2947" s="475">
        <f t="shared" si="344"/>
        <v>0</v>
      </c>
      <c r="AU2947" s="475">
        <f t="shared" si="344"/>
        <v>0</v>
      </c>
      <c r="AV2947" s="475">
        <f t="shared" si="344"/>
        <v>0</v>
      </c>
      <c r="AW2947" s="475">
        <f t="shared" si="344"/>
        <v>0</v>
      </c>
      <c r="AX2947" s="475">
        <f t="shared" si="344"/>
        <v>0</v>
      </c>
      <c r="AY2947" s="185">
        <f>IF(AND(SUM(AE2947:$AP2947)&gt;0,J2947&lt;&gt;""),CONCATENATE(B2947,"_",F2947,"_",AG2947),0)</f>
        <v>0</v>
      </c>
      <c r="AZ2947" s="203">
        <f>IF(AND(SUM(AE2947:$AP2947)&gt;0,D2947="BFS"),1,0)</f>
        <v>0</v>
      </c>
      <c r="BA2947" s="203">
        <f t="shared" si="340"/>
        <v>0</v>
      </c>
      <c r="BC2947" s="80"/>
    </row>
    <row r="2948" spans="1:55" ht="13">
      <c r="A2948" s="185">
        <f>IF(AND(SUM(AE2948:AP2948)&gt;0,J2948&lt;&gt;""),CONCATENATE(B2948,"_",F2948,"_",$A$5,"_",SUMPRODUCT((B$9:B2948=B2948)*(F$9:F2948=F2948)*(SUM(AE2948:AP2948)&lt;&gt;0)*(J2948&lt;&gt;""))-1),0)</f>
        <v>0</v>
      </c>
      <c r="B2948" s="746" t="s">
        <v>860</v>
      </c>
      <c r="C2948" s="464" t="s">
        <v>1935</v>
      </c>
      <c r="D2948" s="89" t="s">
        <v>603</v>
      </c>
      <c r="E2948" s="465" t="s">
        <v>848</v>
      </c>
      <c r="F2948" s="658" t="s">
        <v>1720</v>
      </c>
      <c r="G2948" s="410"/>
      <c r="H2948" s="432" t="s">
        <v>1043</v>
      </c>
      <c r="I2948" s="437" t="s">
        <v>1052</v>
      </c>
      <c r="J2948" s="432" t="s">
        <v>1053</v>
      </c>
      <c r="K2948" s="433"/>
      <c r="L2948" s="425"/>
      <c r="M2948" s="425"/>
      <c r="N2948" s="425"/>
      <c r="O2948" s="425"/>
      <c r="P2948" s="425"/>
      <c r="Q2948" s="425"/>
      <c r="R2948" s="434"/>
      <c r="S2948" s="434"/>
      <c r="T2948" s="434"/>
      <c r="U2948" s="434"/>
      <c r="V2948" s="434"/>
      <c r="W2948" s="434"/>
      <c r="X2948" s="434"/>
      <c r="Y2948" s="434"/>
      <c r="Z2948" s="434"/>
      <c r="AA2948" s="787"/>
      <c r="AB2948" s="442"/>
      <c r="AC2948" s="458"/>
      <c r="AD2948" s="443"/>
      <c r="AE2948" s="543"/>
      <c r="AF2948" s="543"/>
      <c r="AG2948" s="543"/>
      <c r="AH2948" s="543"/>
      <c r="AI2948" s="543"/>
      <c r="AJ2948" s="543"/>
      <c r="AK2948" s="544"/>
      <c r="AL2948" s="544"/>
      <c r="AM2948" s="544"/>
      <c r="AN2948" s="543"/>
      <c r="AO2948" s="545"/>
      <c r="AP2948" s="544"/>
      <c r="AQ2948" s="444"/>
      <c r="AR2948" s="746" t="s">
        <v>860</v>
      </c>
      <c r="AS2948" s="475">
        <f t="shared" si="344"/>
        <v>0</v>
      </c>
      <c r="AT2948" s="475">
        <f t="shared" si="344"/>
        <v>0</v>
      </c>
      <c r="AU2948" s="475">
        <f t="shared" si="344"/>
        <v>0</v>
      </c>
      <c r="AV2948" s="475">
        <f t="shared" si="344"/>
        <v>0</v>
      </c>
      <c r="AW2948" s="475">
        <f t="shared" si="344"/>
        <v>0</v>
      </c>
      <c r="AX2948" s="475">
        <f t="shared" si="344"/>
        <v>0</v>
      </c>
      <c r="AY2948" s="185">
        <f>IF(AND(SUM(AE2948:$AP2948)&gt;0,J2948&lt;&gt;""),CONCATENATE(B2948,"_",F2948,"_",AG2948),0)</f>
        <v>0</v>
      </c>
      <c r="AZ2948" s="203">
        <f>IF(AND(SUM(AE2948:$AP2948)&gt;0,D2948="BFS"),1,0)</f>
        <v>0</v>
      </c>
      <c r="BA2948" s="203">
        <f t="shared" si="340"/>
        <v>0</v>
      </c>
      <c r="BC2948" s="80"/>
    </row>
    <row r="2949" spans="1:55" ht="15.5">
      <c r="A2949" s="185">
        <f>IF(AND(SUM(AE2949:AP2949)&gt;0,J2949&lt;&gt;""),CONCATENATE(B2949,"_",F2949,"_",$A$5,"_",SUMPRODUCT((B$9:B2949=B2949)*(F$9:F2949=F2949)*(SUM(AE2949:AP2949)&lt;&gt;0)*(J2949&lt;&gt;""))-1),0)</f>
        <v>0</v>
      </c>
      <c r="B2949" s="165" t="s">
        <v>860</v>
      </c>
      <c r="C2949" s="69" t="s">
        <v>181</v>
      </c>
      <c r="D2949" s="84"/>
      <c r="E2949" s="467"/>
      <c r="F2949" s="659"/>
      <c r="G2949" s="77"/>
      <c r="H2949" s="77"/>
      <c r="I2949" s="77"/>
      <c r="J2949" s="77"/>
      <c r="K2949" s="77"/>
      <c r="L2949" s="78"/>
      <c r="M2949" s="78"/>
      <c r="N2949" s="78"/>
      <c r="O2949" s="78"/>
      <c r="P2949" s="78"/>
      <c r="Q2949" s="78"/>
      <c r="R2949" s="78"/>
      <c r="S2949" s="78"/>
      <c r="T2949" s="78"/>
      <c r="U2949" s="78"/>
      <c r="V2949" s="78"/>
      <c r="W2949" s="78"/>
      <c r="X2949" s="78"/>
      <c r="Y2949" s="78"/>
      <c r="Z2949" s="78"/>
      <c r="AA2949" s="76"/>
      <c r="AB2949" s="76"/>
      <c r="AC2949" s="459"/>
      <c r="AD2949" s="71"/>
      <c r="AE2949" s="538"/>
      <c r="AF2949" s="538"/>
      <c r="AG2949" s="538"/>
      <c r="AH2949" s="538"/>
      <c r="AI2949" s="539"/>
      <c r="AJ2949" s="539"/>
      <c r="AK2949" s="539"/>
      <c r="AL2949" s="539"/>
      <c r="AM2949" s="539"/>
      <c r="AN2949" s="539"/>
      <c r="AO2949" s="539"/>
      <c r="AP2949" s="539"/>
      <c r="AQ2949" s="326"/>
      <c r="AR2949" s="165" t="s">
        <v>860</v>
      </c>
      <c r="AS2949" s="475">
        <f t="shared" si="344"/>
        <v>0</v>
      </c>
      <c r="AT2949" s="475">
        <f t="shared" si="344"/>
        <v>0</v>
      </c>
      <c r="AU2949" s="475">
        <f t="shared" si="344"/>
        <v>0</v>
      </c>
      <c r="AV2949" s="475">
        <f t="shared" si="344"/>
        <v>0</v>
      </c>
      <c r="AW2949" s="475">
        <f t="shared" si="344"/>
        <v>0</v>
      </c>
      <c r="AX2949" s="475">
        <f t="shared" si="344"/>
        <v>0</v>
      </c>
      <c r="AY2949" s="185">
        <f>IF(AND(SUM(AE2949:$AP2949)&gt;0,J2949&lt;&gt;""),CONCATENATE(B2949,"_",F2949,"_",AG2949),0)</f>
        <v>0</v>
      </c>
      <c r="AZ2949" s="203">
        <f>IF(AND(SUM(AE2949:$AP2949)&gt;0,D2949="BFS"),1,0)</f>
        <v>0</v>
      </c>
      <c r="BA2949" s="203">
        <f t="shared" si="340"/>
        <v>0</v>
      </c>
      <c r="BC2949" s="80"/>
    </row>
    <row r="2950" spans="1:55" ht="25">
      <c r="A2950" s="185">
        <f>IF(AND(SUM(AE2950:AP2950)&gt;0,J2950&lt;&gt;""),CONCATENATE(B2950,"_",F2950,"_",$A$5,"_",SUMPRODUCT((B$9:B2950=B2950)*(F$9:F2950=F2950)*(SUM(AE2950:AP2950)&lt;&gt;0)*(J2950&lt;&gt;""))-1),0)</f>
        <v>0</v>
      </c>
      <c r="B2950" s="745" t="s">
        <v>860</v>
      </c>
      <c r="C2950" s="58" t="s">
        <v>78</v>
      </c>
      <c r="D2950" s="85" t="s">
        <v>587</v>
      </c>
      <c r="E2950" s="463" t="s">
        <v>595</v>
      </c>
      <c r="F2950" s="657" t="s">
        <v>751</v>
      </c>
      <c r="G2950" s="420"/>
      <c r="H2950" s="418"/>
      <c r="I2950" s="418"/>
      <c r="J2950" s="418"/>
      <c r="K2950" s="418"/>
      <c r="L2950" s="419"/>
      <c r="M2950" s="419"/>
      <c r="N2950" s="419"/>
      <c r="O2950" s="419"/>
      <c r="P2950" s="419"/>
      <c r="Q2950" s="419"/>
      <c r="R2950" s="419"/>
      <c r="S2950" s="419"/>
      <c r="T2950" s="419"/>
      <c r="U2950" s="419"/>
      <c r="V2950" s="419"/>
      <c r="W2950" s="419"/>
      <c r="X2950" s="419"/>
      <c r="Y2950" s="419"/>
      <c r="Z2950" s="419"/>
      <c r="AA2950" s="420"/>
      <c r="AB2950" s="420"/>
      <c r="AC2950" s="457"/>
      <c r="AD2950" s="421"/>
      <c r="AE2950" s="536"/>
      <c r="AF2950" s="536"/>
      <c r="AG2950" s="536"/>
      <c r="AH2950" s="536"/>
      <c r="AI2950" s="537"/>
      <c r="AJ2950" s="537"/>
      <c r="AK2950" s="537"/>
      <c r="AL2950" s="537"/>
      <c r="AM2950" s="537"/>
      <c r="AN2950" s="537"/>
      <c r="AO2950" s="537"/>
      <c r="AP2950" s="537"/>
      <c r="AQ2950" s="422"/>
      <c r="AR2950" s="745" t="s">
        <v>860</v>
      </c>
      <c r="AS2950" s="475">
        <f t="shared" si="344"/>
        <v>0</v>
      </c>
      <c r="AT2950" s="475">
        <f t="shared" si="344"/>
        <v>0</v>
      </c>
      <c r="AU2950" s="475">
        <f t="shared" si="344"/>
        <v>0</v>
      </c>
      <c r="AV2950" s="475">
        <f t="shared" si="344"/>
        <v>0</v>
      </c>
      <c r="AW2950" s="475">
        <f t="shared" si="344"/>
        <v>0</v>
      </c>
      <c r="AX2950" s="475">
        <f t="shared" si="344"/>
        <v>0</v>
      </c>
      <c r="AY2950" s="185">
        <f>IF(AND(SUM(AE2950:$AP2950)&gt;0,J2950&lt;&gt;""),CONCATENATE(B2950,"_",F2950,"_",AG2950),0)</f>
        <v>0</v>
      </c>
      <c r="AZ2950" s="203">
        <f>IF(AND(SUM(AE2950:$AP2950)&gt;0,D2950="BFS"),1,0)</f>
        <v>0</v>
      </c>
      <c r="BA2950" s="203">
        <f t="shared" si="340"/>
        <v>0</v>
      </c>
      <c r="BC2950" s="80"/>
    </row>
    <row r="2951" spans="1:55" ht="13">
      <c r="A2951" s="185">
        <f>IF(AND(SUM(AE2951:AP2951)&gt;0,J2951&lt;&gt;""),CONCATENATE(B2951,"_",F2951,"_",$A$5,"_",SUMPRODUCT((B$9:B2951=B2951)*(F$9:F2951=F2951)*(SUM(AE2951:AP2951)&lt;&gt;0)*(J2951&lt;&gt;""))-1),0)</f>
        <v>0</v>
      </c>
      <c r="B2951" s="746" t="s">
        <v>860</v>
      </c>
      <c r="C2951" s="464" t="s">
        <v>1941</v>
      </c>
      <c r="D2951" s="89" t="s">
        <v>587</v>
      </c>
      <c r="E2951" s="465" t="s">
        <v>595</v>
      </c>
      <c r="F2951" s="658" t="s">
        <v>751</v>
      </c>
      <c r="G2951" s="410"/>
      <c r="H2951" s="424" t="s">
        <v>1043</v>
      </c>
      <c r="I2951" s="437" t="s">
        <v>1052</v>
      </c>
      <c r="J2951" s="432" t="s">
        <v>1053</v>
      </c>
      <c r="K2951" s="433"/>
      <c r="L2951" s="425"/>
      <c r="M2951" s="425"/>
      <c r="N2951" s="425"/>
      <c r="O2951" s="425"/>
      <c r="P2951" s="425"/>
      <c r="Q2951" s="425"/>
      <c r="R2951" s="434"/>
      <c r="S2951" s="434"/>
      <c r="T2951" s="434"/>
      <c r="U2951" s="434"/>
      <c r="V2951" s="434"/>
      <c r="W2951" s="434"/>
      <c r="X2951" s="434"/>
      <c r="Y2951" s="434"/>
      <c r="Z2951" s="434"/>
      <c r="AA2951" s="787"/>
      <c r="AB2951" s="442"/>
      <c r="AC2951" s="458"/>
      <c r="AD2951" s="443"/>
      <c r="AE2951" s="543"/>
      <c r="AF2951" s="543"/>
      <c r="AG2951" s="543"/>
      <c r="AH2951" s="543"/>
      <c r="AI2951" s="543"/>
      <c r="AJ2951" s="543"/>
      <c r="AK2951" s="544"/>
      <c r="AL2951" s="544"/>
      <c r="AM2951" s="544"/>
      <c r="AN2951" s="543"/>
      <c r="AO2951" s="545"/>
      <c r="AP2951" s="544"/>
      <c r="AQ2951" s="444"/>
      <c r="AR2951" s="746" t="s">
        <v>860</v>
      </c>
      <c r="AS2951" s="475">
        <f t="shared" si="344"/>
        <v>0</v>
      </c>
      <c r="AT2951" s="475">
        <f t="shared" si="344"/>
        <v>0</v>
      </c>
      <c r="AU2951" s="475">
        <f t="shared" si="344"/>
        <v>0</v>
      </c>
      <c r="AV2951" s="475">
        <f t="shared" si="344"/>
        <v>0</v>
      </c>
      <c r="AW2951" s="475">
        <f t="shared" si="344"/>
        <v>0</v>
      </c>
      <c r="AX2951" s="475">
        <f t="shared" si="344"/>
        <v>0</v>
      </c>
      <c r="AY2951" s="185">
        <f>IF(AND(SUM(AE2951:$AP2951)&gt;0,J2951&lt;&gt;""),CONCATENATE(B2951,"_",F2951,"_",AG2951),0)</f>
        <v>0</v>
      </c>
      <c r="AZ2951" s="203">
        <f>IF(AND(SUM(AE2951:$AP2951)&gt;0,D2951="BFS"),1,0)</f>
        <v>0</v>
      </c>
      <c r="BA2951" s="203">
        <f t="shared" si="340"/>
        <v>0</v>
      </c>
      <c r="BC2951" s="80"/>
    </row>
    <row r="2952" spans="1:55" ht="15.5">
      <c r="A2952" s="185">
        <f>IF(AND(SUM(AE2952:AP2952)&gt;0,J2952&lt;&gt;""),CONCATENATE(B2952,"_",F2952,"_",$A$5,"_",SUMPRODUCT((B$9:B2952=B2952)*(F$9:F2952=F2952)*(SUM(AE2952:AP2952)&lt;&gt;0)*(J2952&lt;&gt;""))-1),0)</f>
        <v>0</v>
      </c>
      <c r="B2952" s="164" t="s">
        <v>860</v>
      </c>
      <c r="C2952" s="68" t="s">
        <v>752</v>
      </c>
      <c r="D2952" s="66"/>
      <c r="E2952" s="471"/>
      <c r="F2952" s="660"/>
      <c r="G2952" s="72"/>
      <c r="H2952" s="72"/>
      <c r="I2952" s="72"/>
      <c r="J2952" s="72"/>
      <c r="K2952" s="72"/>
      <c r="L2952" s="72"/>
      <c r="M2952" s="72"/>
      <c r="N2952" s="72"/>
      <c r="O2952" s="72"/>
      <c r="P2952" s="72"/>
      <c r="Q2952" s="72"/>
      <c r="R2952" s="72"/>
      <c r="S2952" s="72"/>
      <c r="T2952" s="72"/>
      <c r="U2952" s="72"/>
      <c r="V2952" s="72"/>
      <c r="W2952" s="72"/>
      <c r="X2952" s="72"/>
      <c r="Y2952" s="72"/>
      <c r="Z2952" s="72"/>
      <c r="AA2952" s="72"/>
      <c r="AB2952" s="72"/>
      <c r="AC2952" s="460"/>
      <c r="AD2952" s="90"/>
      <c r="AE2952" s="550"/>
      <c r="AF2952" s="550"/>
      <c r="AG2952" s="550"/>
      <c r="AH2952" s="550"/>
      <c r="AI2952" s="550"/>
      <c r="AJ2952" s="550"/>
      <c r="AK2952" s="550"/>
      <c r="AL2952" s="550"/>
      <c r="AM2952" s="550"/>
      <c r="AN2952" s="550"/>
      <c r="AO2952" s="550"/>
      <c r="AP2952" s="550"/>
      <c r="AQ2952" s="75"/>
      <c r="AR2952" s="164" t="s">
        <v>860</v>
      </c>
      <c r="AS2952" s="475">
        <f t="shared" si="344"/>
        <v>0</v>
      </c>
      <c r="AT2952" s="475">
        <f t="shared" si="344"/>
        <v>0</v>
      </c>
      <c r="AU2952" s="475">
        <f t="shared" si="344"/>
        <v>0</v>
      </c>
      <c r="AV2952" s="475">
        <f t="shared" si="344"/>
        <v>0</v>
      </c>
      <c r="AW2952" s="475">
        <f t="shared" si="344"/>
        <v>0</v>
      </c>
      <c r="AX2952" s="475">
        <f t="shared" si="344"/>
        <v>0</v>
      </c>
      <c r="AY2952" s="185">
        <f>IF(AND(SUM(AE2952:$AP2952)&gt;0,J2952&lt;&gt;""),CONCATENATE(B2952,"_",F2952,"_",AG2952),0)</f>
        <v>0</v>
      </c>
      <c r="AZ2952" s="203">
        <f>IF(AND(SUM(AE2952:$AP2952)&gt;0,D2952="BFS"),1,0)</f>
        <v>0</v>
      </c>
      <c r="BA2952" s="203">
        <f t="shared" si="340"/>
        <v>0</v>
      </c>
      <c r="BC2952" s="80"/>
    </row>
    <row r="2953" spans="1:55" ht="25">
      <c r="A2953" s="185">
        <f>IF(AND(SUM(AE2953:AP2953)&gt;0,J2953&lt;&gt;""),CONCATENATE(B2953,"_",F2953,"_",$A$5,"_",SUMPRODUCT((B$9:B2953=B2953)*(F$9:F2953=F2953)*(SUM(AE2953:AP2953)&lt;&gt;0)*(J2953&lt;&gt;""))-1),0)</f>
        <v>0</v>
      </c>
      <c r="B2953" s="745" t="s">
        <v>860</v>
      </c>
      <c r="C2953" s="58" t="s">
        <v>1171</v>
      </c>
      <c r="D2953" s="85" t="s">
        <v>92</v>
      </c>
      <c r="E2953" s="463" t="s">
        <v>91</v>
      </c>
      <c r="F2953" s="657" t="s">
        <v>1728</v>
      </c>
      <c r="G2953" s="420"/>
      <c r="H2953" s="418"/>
      <c r="I2953" s="418"/>
      <c r="J2953" s="418"/>
      <c r="K2953" s="418"/>
      <c r="L2953" s="419"/>
      <c r="M2953" s="419"/>
      <c r="N2953" s="419"/>
      <c r="O2953" s="419"/>
      <c r="P2953" s="419"/>
      <c r="Q2953" s="419"/>
      <c r="R2953" s="419"/>
      <c r="S2953" s="419"/>
      <c r="T2953" s="419"/>
      <c r="U2953" s="419"/>
      <c r="V2953" s="419"/>
      <c r="W2953" s="419"/>
      <c r="X2953" s="419"/>
      <c r="Y2953" s="419"/>
      <c r="Z2953" s="419"/>
      <c r="AA2953" s="420"/>
      <c r="AB2953" s="420"/>
      <c r="AC2953" s="457"/>
      <c r="AD2953" s="421"/>
      <c r="AE2953" s="536"/>
      <c r="AF2953" s="536"/>
      <c r="AG2953" s="536"/>
      <c r="AH2953" s="536"/>
      <c r="AI2953" s="537"/>
      <c r="AJ2953" s="537"/>
      <c r="AK2953" s="537"/>
      <c r="AL2953" s="537"/>
      <c r="AM2953" s="537"/>
      <c r="AN2953" s="537"/>
      <c r="AO2953" s="537"/>
      <c r="AP2953" s="537"/>
      <c r="AQ2953" s="422"/>
      <c r="AR2953" s="745" t="s">
        <v>860</v>
      </c>
      <c r="AS2953" s="475">
        <f t="shared" si="344"/>
        <v>0</v>
      </c>
      <c r="AT2953" s="475">
        <f t="shared" si="344"/>
        <v>0</v>
      </c>
      <c r="AU2953" s="475">
        <f t="shared" si="344"/>
        <v>0</v>
      </c>
      <c r="AV2953" s="475">
        <f t="shared" si="344"/>
        <v>0</v>
      </c>
      <c r="AW2953" s="475">
        <f t="shared" si="344"/>
        <v>0</v>
      </c>
      <c r="AX2953" s="475">
        <f t="shared" si="344"/>
        <v>0</v>
      </c>
      <c r="AY2953" s="185">
        <f>IF(AND(SUM(AE2953:$AP2953)&gt;0,J2953&lt;&gt;""),CONCATENATE(B2953,"_",F2953,"_",AG2953),0)</f>
        <v>0</v>
      </c>
      <c r="AZ2953" s="203">
        <f>IF(AND(SUM(AE2953:$AP2953)&gt;0,D2953="BFS"),1,0)</f>
        <v>0</v>
      </c>
      <c r="BA2953" s="203">
        <f t="shared" si="340"/>
        <v>0</v>
      </c>
      <c r="BC2953" s="80"/>
    </row>
    <row r="2954" spans="1:55" ht="20">
      <c r="A2954" s="185" t="str">
        <f>IF(AND(SUM(AE2954:AP2954)&gt;0,J2954&lt;&gt;""),CONCATENATE(B2954,"_",F2954,"_",$A$5,"_",SUMPRODUCT((B$9:B2954=B2954)*(F$9:F2954=F2954)*(SUM(AE2954:AP2954)&lt;&gt;0)*(J2954&lt;&gt;""))-1),0)</f>
        <v>HH_1.5_neu_1</v>
      </c>
      <c r="B2954" s="746" t="s">
        <v>860</v>
      </c>
      <c r="C2954" s="464" t="s">
        <v>1554</v>
      </c>
      <c r="D2954" s="89" t="s">
        <v>92</v>
      </c>
      <c r="E2954" s="465" t="s">
        <v>91</v>
      </c>
      <c r="F2954" s="658" t="s">
        <v>1728</v>
      </c>
      <c r="G2954" s="410" t="s">
        <v>1171</v>
      </c>
      <c r="H2954" s="432" t="s">
        <v>1047</v>
      </c>
      <c r="I2954" s="437" t="s">
        <v>94</v>
      </c>
      <c r="J2954" s="432" t="s">
        <v>1053</v>
      </c>
      <c r="K2954" s="433" t="s">
        <v>932</v>
      </c>
      <c r="L2954" s="433" t="s">
        <v>1110</v>
      </c>
      <c r="M2954" s="425" t="s">
        <v>954</v>
      </c>
      <c r="N2954" s="425" t="s">
        <v>1244</v>
      </c>
      <c r="O2954" s="425" t="s">
        <v>1047</v>
      </c>
      <c r="P2954" s="425" t="s">
        <v>1043</v>
      </c>
      <c r="Q2954" s="425"/>
      <c r="R2954" s="434" t="s">
        <v>1043</v>
      </c>
      <c r="S2954" s="434" t="s">
        <v>1043</v>
      </c>
      <c r="T2954" s="434" t="s">
        <v>1111</v>
      </c>
      <c r="U2954" s="434" t="s">
        <v>1043</v>
      </c>
      <c r="V2954" s="434" t="s">
        <v>1047</v>
      </c>
      <c r="W2954" s="434" t="s">
        <v>1047</v>
      </c>
      <c r="X2954" s="434" t="s">
        <v>1047</v>
      </c>
      <c r="Y2954" s="434" t="s">
        <v>1047</v>
      </c>
      <c r="Z2954" s="434" t="s">
        <v>1043</v>
      </c>
      <c r="AA2954" s="787" t="s">
        <v>549</v>
      </c>
      <c r="AB2954" s="787"/>
      <c r="AC2954" s="458">
        <v>39722</v>
      </c>
      <c r="AD2954" s="435"/>
      <c r="AE2954" s="543">
        <v>392</v>
      </c>
      <c r="AF2954" s="543">
        <v>278</v>
      </c>
      <c r="AG2954" s="543">
        <v>300</v>
      </c>
      <c r="AH2954" s="543">
        <v>436</v>
      </c>
      <c r="AI2954" s="543">
        <v>570</v>
      </c>
      <c r="AJ2954" s="543">
        <v>678</v>
      </c>
      <c r="AK2954" s="544">
        <v>678</v>
      </c>
      <c r="AL2954" s="544">
        <v>760</v>
      </c>
      <c r="AM2954" s="544"/>
      <c r="AN2954" s="543">
        <v>889</v>
      </c>
      <c r="AO2954" s="545">
        <v>1033</v>
      </c>
      <c r="AP2954" s="544">
        <v>1233</v>
      </c>
      <c r="AQ2954" s="793" t="s">
        <v>2807</v>
      </c>
      <c r="AR2954" s="746" t="s">
        <v>860</v>
      </c>
      <c r="AS2954" s="475" t="str">
        <f t="shared" si="344"/>
        <v>MD</v>
      </c>
      <c r="AT2954" s="475" t="str">
        <f t="shared" si="344"/>
        <v>3C</v>
      </c>
      <c r="AU2954" s="475">
        <f t="shared" si="344"/>
        <v>353</v>
      </c>
      <c r="AV2954" s="475" t="str">
        <f t="shared" si="344"/>
        <v>VOC</v>
      </c>
      <c r="AW2954" s="475" t="str">
        <f t="shared" si="344"/>
        <v>C</v>
      </c>
      <c r="AX2954" s="475">
        <f t="shared" si="344"/>
        <v>0</v>
      </c>
      <c r="AY2954" s="185" t="str">
        <f>IF(AND(SUM(AE2954:$AP2954)&gt;0,J2954&lt;&gt;""),CONCATENATE(B2954,"_",F2954,"_",AG2954),0)</f>
        <v>HH_1.5_300</v>
      </c>
      <c r="AZ2954" s="203">
        <f>IF(AND(SUM(AE2954:$AP2954)&gt;0,D2954="BFS"),1,0)</f>
        <v>0</v>
      </c>
      <c r="BA2954" s="203">
        <f t="shared" si="340"/>
        <v>0</v>
      </c>
      <c r="BC2954" s="80"/>
    </row>
    <row r="2955" spans="1:55" ht="15.5">
      <c r="A2955" s="185">
        <f>IF(AND(SUM(AE2955:AP2955)&gt;0,J2955&lt;&gt;""),CONCATENATE(B2955,"_",F2955,"_",$A$5,"_",SUMPRODUCT((B$9:B2955=B2955)*(F$9:F2955=F2955)*(SUM(AE2955:AP2955)&lt;&gt;0)*(J2955&lt;&gt;""))-1),0)</f>
        <v>0</v>
      </c>
      <c r="B2955" s="163" t="s">
        <v>860</v>
      </c>
      <c r="C2955" s="65" t="s">
        <v>96</v>
      </c>
      <c r="D2955" s="66"/>
      <c r="E2955" s="461"/>
      <c r="F2955" s="660"/>
      <c r="G2955" s="67"/>
      <c r="H2955" s="67"/>
      <c r="I2955" s="67"/>
      <c r="J2955" s="67"/>
      <c r="K2955" s="67"/>
      <c r="L2955" s="67"/>
      <c r="M2955" s="67"/>
      <c r="N2955" s="67"/>
      <c r="O2955" s="67"/>
      <c r="P2955" s="67"/>
      <c r="Q2955" s="67"/>
      <c r="R2955" s="67"/>
      <c r="S2955" s="67"/>
      <c r="T2955" s="67"/>
      <c r="U2955" s="67"/>
      <c r="V2955" s="67"/>
      <c r="W2955" s="67"/>
      <c r="X2955" s="67"/>
      <c r="Y2955" s="67"/>
      <c r="Z2955" s="67"/>
      <c r="AA2955" s="67"/>
      <c r="AB2955" s="67"/>
      <c r="AC2955" s="455"/>
      <c r="AD2955" s="91"/>
      <c r="AE2955" s="540"/>
      <c r="AF2955" s="540"/>
      <c r="AG2955" s="540"/>
      <c r="AH2955" s="540"/>
      <c r="AI2955" s="540"/>
      <c r="AJ2955" s="540"/>
      <c r="AK2955" s="540"/>
      <c r="AL2955" s="540"/>
      <c r="AM2955" s="540"/>
      <c r="AN2955" s="540"/>
      <c r="AO2955" s="540"/>
      <c r="AP2955" s="540"/>
      <c r="AQ2955" s="325"/>
      <c r="AR2955" s="163" t="s">
        <v>860</v>
      </c>
      <c r="AS2955" s="475">
        <f t="shared" si="344"/>
        <v>0</v>
      </c>
      <c r="AT2955" s="475">
        <f t="shared" si="344"/>
        <v>0</v>
      </c>
      <c r="AU2955" s="475">
        <f t="shared" si="344"/>
        <v>0</v>
      </c>
      <c r="AV2955" s="475">
        <f t="shared" si="344"/>
        <v>0</v>
      </c>
      <c r="AW2955" s="475">
        <f t="shared" si="344"/>
        <v>0</v>
      </c>
      <c r="AX2955" s="475">
        <f t="shared" si="344"/>
        <v>0</v>
      </c>
      <c r="AY2955" s="185">
        <f>IF(AND(SUM(AE2955:$AP2955)&gt;0,J2955&lt;&gt;""),CONCATENATE(B2955,"_",F2955,"_",AG2955),0)</f>
        <v>0</v>
      </c>
      <c r="AZ2955" s="203">
        <f>IF(AND(SUM(AE2955:$AP2955)&gt;0,D2955="BFS"),1,0)</f>
        <v>0</v>
      </c>
      <c r="BA2955" s="203">
        <f t="shared" si="340"/>
        <v>0</v>
      </c>
      <c r="BC2955" s="80"/>
    </row>
    <row r="2956" spans="1:55" ht="15.5">
      <c r="A2956" s="185">
        <f>IF(AND(SUM(AE2956:AP2956)&gt;0,J2956&lt;&gt;""),CONCATENATE(B2956,"_",F2956,"_",$A$5,"_",SUMPRODUCT((B$9:B2956=B2956)*(F$9:F2956=F2956)*(SUM(AE2956:AP2956)&lt;&gt;0)*(J2956&lt;&gt;""))-1),0)</f>
        <v>0</v>
      </c>
      <c r="B2956" s="164" t="s">
        <v>860</v>
      </c>
      <c r="C2956" s="68" t="s">
        <v>97</v>
      </c>
      <c r="D2956" s="66"/>
      <c r="E2956" s="471"/>
      <c r="F2956" s="660"/>
      <c r="G2956" s="72"/>
      <c r="H2956" s="72"/>
      <c r="I2956" s="72"/>
      <c r="J2956" s="72"/>
      <c r="K2956" s="72"/>
      <c r="L2956" s="72"/>
      <c r="M2956" s="72"/>
      <c r="N2956" s="72"/>
      <c r="O2956" s="72"/>
      <c r="P2956" s="72"/>
      <c r="Q2956" s="72"/>
      <c r="R2956" s="72"/>
      <c r="S2956" s="72"/>
      <c r="T2956" s="72"/>
      <c r="U2956" s="72"/>
      <c r="V2956" s="72"/>
      <c r="W2956" s="72"/>
      <c r="X2956" s="72"/>
      <c r="Y2956" s="72"/>
      <c r="Z2956" s="72"/>
      <c r="AA2956" s="72"/>
      <c r="AB2956" s="72"/>
      <c r="AC2956" s="460"/>
      <c r="AD2956" s="90"/>
      <c r="AE2956" s="550"/>
      <c r="AF2956" s="550"/>
      <c r="AG2956" s="550"/>
      <c r="AH2956" s="550"/>
      <c r="AI2956" s="550"/>
      <c r="AJ2956" s="550"/>
      <c r="AK2956" s="550"/>
      <c r="AL2956" s="550"/>
      <c r="AM2956" s="550"/>
      <c r="AN2956" s="550"/>
      <c r="AO2956" s="550"/>
      <c r="AP2956" s="550"/>
      <c r="AQ2956" s="75"/>
      <c r="AR2956" s="164" t="s">
        <v>860</v>
      </c>
      <c r="AS2956" s="475">
        <f t="shared" si="344"/>
        <v>0</v>
      </c>
      <c r="AT2956" s="475">
        <f t="shared" si="344"/>
        <v>0</v>
      </c>
      <c r="AU2956" s="475">
        <f t="shared" si="344"/>
        <v>0</v>
      </c>
      <c r="AV2956" s="475">
        <f t="shared" si="344"/>
        <v>0</v>
      </c>
      <c r="AW2956" s="475">
        <f t="shared" si="344"/>
        <v>0</v>
      </c>
      <c r="AX2956" s="475">
        <f t="shared" si="344"/>
        <v>0</v>
      </c>
      <c r="AY2956" s="185">
        <f>IF(AND(SUM(AE2956:$AP2956)&gt;0,J2956&lt;&gt;""),CONCATENATE(B2956,"_",F2956,"_",AG2956),0)</f>
        <v>0</v>
      </c>
      <c r="AZ2956" s="203">
        <f>IF(AND(SUM(AE2956:$AP2956)&gt;0,D2956="BFS"),1,0)</f>
        <v>0</v>
      </c>
      <c r="BA2956" s="203">
        <f t="shared" si="340"/>
        <v>0</v>
      </c>
      <c r="BC2956" s="80"/>
    </row>
    <row r="2957" spans="1:55" ht="25">
      <c r="A2957" s="185">
        <f>IF(AND(SUM(AE2957:AP2957)&gt;0,J2957&lt;&gt;""),CONCATENATE(B2957,"_",F2957,"_",$A$5,"_",SUMPRODUCT((B$9:B2957=B2957)*(F$9:F2957=F2957)*(SUM(AE2957:AP2957)&lt;&gt;0)*(J2957&lt;&gt;""))-1),0)</f>
        <v>0</v>
      </c>
      <c r="B2957" s="745" t="s">
        <v>860</v>
      </c>
      <c r="C2957" s="58" t="s">
        <v>1172</v>
      </c>
      <c r="D2957" s="85" t="s">
        <v>99</v>
      </c>
      <c r="E2957" s="463" t="s">
        <v>98</v>
      </c>
      <c r="F2957" s="657" t="s">
        <v>1766</v>
      </c>
      <c r="G2957" s="420"/>
      <c r="H2957" s="418"/>
      <c r="I2957" s="418"/>
      <c r="J2957" s="418"/>
      <c r="K2957" s="418"/>
      <c r="L2957" s="419"/>
      <c r="M2957" s="419"/>
      <c r="N2957" s="419"/>
      <c r="O2957" s="419" t="s">
        <v>1949</v>
      </c>
      <c r="P2957" s="419" t="s">
        <v>1949</v>
      </c>
      <c r="Q2957" s="419" t="s">
        <v>1949</v>
      </c>
      <c r="R2957" s="419" t="s">
        <v>1949</v>
      </c>
      <c r="S2957" s="419" t="s">
        <v>1949</v>
      </c>
      <c r="T2957" s="419"/>
      <c r="U2957" s="419" t="s">
        <v>1949</v>
      </c>
      <c r="V2957" s="419" t="s">
        <v>1949</v>
      </c>
      <c r="W2957" s="419" t="s">
        <v>1949</v>
      </c>
      <c r="X2957" s="419" t="s">
        <v>1949</v>
      </c>
      <c r="Y2957" s="419" t="s">
        <v>1949</v>
      </c>
      <c r="Z2957" s="419" t="s">
        <v>1949</v>
      </c>
      <c r="AA2957" s="420"/>
      <c r="AB2957" s="420"/>
      <c r="AC2957" s="457"/>
      <c r="AD2957" s="421"/>
      <c r="AE2957" s="537"/>
      <c r="AF2957" s="537"/>
      <c r="AG2957" s="537"/>
      <c r="AH2957" s="537"/>
      <c r="AI2957" s="537"/>
      <c r="AJ2957" s="537"/>
      <c r="AK2957" s="537"/>
      <c r="AL2957" s="537"/>
      <c r="AM2957" s="537"/>
      <c r="AN2957" s="537"/>
      <c r="AO2957" s="537"/>
      <c r="AP2957" s="537"/>
      <c r="AQ2957" s="422"/>
      <c r="AR2957" s="745" t="s">
        <v>860</v>
      </c>
      <c r="AS2957" s="475">
        <f t="shared" ref="AS2957:AX2966" si="345">IF(SUM($AE2957:$AP2957)&gt;0,VLOOKUP($F2957,Schulart,AS$2,FALSE),0)</f>
        <v>0</v>
      </c>
      <c r="AT2957" s="475">
        <f t="shared" si="345"/>
        <v>0</v>
      </c>
      <c r="AU2957" s="475">
        <f t="shared" si="345"/>
        <v>0</v>
      </c>
      <c r="AV2957" s="475">
        <f t="shared" si="345"/>
        <v>0</v>
      </c>
      <c r="AW2957" s="475">
        <f t="shared" si="345"/>
        <v>0</v>
      </c>
      <c r="AX2957" s="475">
        <f t="shared" si="345"/>
        <v>0</v>
      </c>
      <c r="AY2957" s="185">
        <f>IF(AND(SUM(AE2957:$AP2957)&gt;0,J2957&lt;&gt;""),CONCATENATE(B2957,"_",F2957,"_",AG2957),0)</f>
        <v>0</v>
      </c>
      <c r="AZ2957" s="203">
        <f>IF(AND(SUM(AE2957:$AP2957)&gt;0,D2957="BFS"),1,0)</f>
        <v>0</v>
      </c>
      <c r="BA2957" s="203">
        <f t="shared" si="340"/>
        <v>0</v>
      </c>
      <c r="BC2957" s="80"/>
    </row>
    <row r="2958" spans="1:55" ht="13">
      <c r="A2958" s="185" t="str">
        <f>IF(AND(SUM(AE2958:AP2958)&gt;0,J2958&lt;&gt;""),CONCATENATE(B2958,"_",F2958,"_",$A$5,"_",SUMPRODUCT((B$9:B2958=B2958)*(F$9:F2958=F2958)*(SUM(AE2958:AP2958)&lt;&gt;0)*(J2958&lt;&gt;""))-1),0)</f>
        <v>HH_2.1.1_neu_1</v>
      </c>
      <c r="B2958" s="746" t="s">
        <v>860</v>
      </c>
      <c r="C2958" s="464" t="s">
        <v>1172</v>
      </c>
      <c r="D2958" s="89" t="s">
        <v>99</v>
      </c>
      <c r="E2958" s="465" t="s">
        <v>98</v>
      </c>
      <c r="F2958" s="658" t="s">
        <v>1766</v>
      </c>
      <c r="G2958" s="410" t="s">
        <v>433</v>
      </c>
      <c r="H2958" s="432" t="s">
        <v>1047</v>
      </c>
      <c r="I2958" s="437" t="s">
        <v>1342</v>
      </c>
      <c r="J2958" s="432" t="s">
        <v>1114</v>
      </c>
      <c r="K2958" s="433" t="s">
        <v>434</v>
      </c>
      <c r="L2958" s="424" t="s">
        <v>654</v>
      </c>
      <c r="M2958" s="425">
        <v>15</v>
      </c>
      <c r="N2958" s="425" t="s">
        <v>955</v>
      </c>
      <c r="O2958" s="425" t="s">
        <v>1047</v>
      </c>
      <c r="P2958" s="425" t="s">
        <v>1043</v>
      </c>
      <c r="Q2958" s="425" t="s">
        <v>1949</v>
      </c>
      <c r="R2958" s="434" t="s">
        <v>1043</v>
      </c>
      <c r="S2958" s="434" t="s">
        <v>1043</v>
      </c>
      <c r="T2958" s="434" t="s">
        <v>1111</v>
      </c>
      <c r="U2958" s="434" t="s">
        <v>1043</v>
      </c>
      <c r="V2958" s="434" t="s">
        <v>1047</v>
      </c>
      <c r="W2958" s="434" t="s">
        <v>1047</v>
      </c>
      <c r="X2958" s="434" t="s">
        <v>1047</v>
      </c>
      <c r="Y2958" s="434" t="s">
        <v>1047</v>
      </c>
      <c r="Z2958" s="434" t="s">
        <v>1043</v>
      </c>
      <c r="AA2958" s="787" t="s">
        <v>1379</v>
      </c>
      <c r="AB2958" s="787"/>
      <c r="AC2958" s="458">
        <v>39722</v>
      </c>
      <c r="AD2958" s="435"/>
      <c r="AE2958" s="543">
        <v>2796</v>
      </c>
      <c r="AF2958" s="543">
        <v>2596</v>
      </c>
      <c r="AG2958" s="543">
        <v>2395</v>
      </c>
      <c r="AH2958" s="533">
        <v>2085</v>
      </c>
      <c r="AI2958" s="533">
        <v>1887</v>
      </c>
      <c r="AJ2958" s="533">
        <v>1527</v>
      </c>
      <c r="AK2958" s="544">
        <v>1444</v>
      </c>
      <c r="AL2958" s="544">
        <v>1147</v>
      </c>
      <c r="AM2958" s="544">
        <v>1002</v>
      </c>
      <c r="AN2958" s="543">
        <v>913</v>
      </c>
      <c r="AO2958" s="535">
        <v>825</v>
      </c>
      <c r="AP2958" s="534">
        <v>799</v>
      </c>
      <c r="AQ2958" s="788" t="s">
        <v>522</v>
      </c>
      <c r="AR2958" s="746" t="s">
        <v>860</v>
      </c>
      <c r="AS2958" s="475" t="str">
        <f t="shared" si="345"/>
        <v>ÜS</v>
      </c>
      <c r="AT2958" s="475" t="str">
        <f t="shared" si="345"/>
        <v>2B</v>
      </c>
      <c r="AU2958" s="475">
        <f t="shared" si="345"/>
        <v>254</v>
      </c>
      <c r="AV2958" s="475" t="str">
        <f t="shared" si="345"/>
        <v>Pre-Voc</v>
      </c>
      <c r="AW2958" s="475" t="str">
        <f t="shared" si="345"/>
        <v>B</v>
      </c>
      <c r="AX2958" s="475">
        <f t="shared" si="345"/>
        <v>0</v>
      </c>
      <c r="AY2958" s="185" t="str">
        <f>IF(AND(SUM(AE2958:$AP2958)&gt;0,J2958&lt;&gt;""),CONCATENATE(B2958,"_",F2958,"_",AG2958),0)</f>
        <v>HH_2.1.1_2395</v>
      </c>
      <c r="AZ2958" s="203">
        <f>IF(AND(SUM(AE2958:$AP2958)&gt;0,D2958="BFS"),1,0)</f>
        <v>0</v>
      </c>
      <c r="BA2958" s="203">
        <f t="shared" si="340"/>
        <v>0</v>
      </c>
      <c r="BC2958" s="80"/>
    </row>
    <row r="2959" spans="1:55" ht="20">
      <c r="A2959" s="185" t="str">
        <f>IF(AND(SUM(AE2959:AP2959)&gt;0,J2959&lt;&gt;""),CONCATENATE(B2959,"_",F2959,"_",$A$5,"_",SUMPRODUCT((B$9:B2959=B2959)*(F$9:F2959=F2959)*(SUM(AE2959:AP2959)&lt;&gt;0)*(J2959&lt;&gt;""))-1),0)</f>
        <v>HH_2.1.1_neu_2</v>
      </c>
      <c r="B2959" s="746" t="s">
        <v>860</v>
      </c>
      <c r="C2959" s="464" t="s">
        <v>1172</v>
      </c>
      <c r="D2959" s="89" t="s">
        <v>99</v>
      </c>
      <c r="E2959" s="465" t="s">
        <v>98</v>
      </c>
      <c r="F2959" s="658" t="s">
        <v>1766</v>
      </c>
      <c r="G2959" s="410" t="s">
        <v>2418</v>
      </c>
      <c r="H2959" s="432" t="s">
        <v>1047</v>
      </c>
      <c r="I2959" s="437" t="s">
        <v>1342</v>
      </c>
      <c r="J2959" s="432" t="s">
        <v>1114</v>
      </c>
      <c r="K2959" s="433" t="s">
        <v>1249</v>
      </c>
      <c r="L2959" s="424" t="s">
        <v>1118</v>
      </c>
      <c r="M2959" s="425">
        <v>16</v>
      </c>
      <c r="N2959" s="425" t="s">
        <v>955</v>
      </c>
      <c r="O2959" s="425" t="s">
        <v>1047</v>
      </c>
      <c r="P2959" s="425" t="s">
        <v>1043</v>
      </c>
      <c r="Q2959" s="425" t="s">
        <v>1949</v>
      </c>
      <c r="R2959" s="434" t="s">
        <v>1043</v>
      </c>
      <c r="S2959" s="434" t="s">
        <v>1043</v>
      </c>
      <c r="T2959" s="434" t="s">
        <v>1111</v>
      </c>
      <c r="U2959" s="434" t="s">
        <v>1043</v>
      </c>
      <c r="V2959" s="434" t="s">
        <v>1047</v>
      </c>
      <c r="W2959" s="434" t="s">
        <v>1047</v>
      </c>
      <c r="X2959" s="434" t="s">
        <v>1047</v>
      </c>
      <c r="Y2959" s="434" t="s">
        <v>1047</v>
      </c>
      <c r="Z2959" s="434" t="s">
        <v>1043</v>
      </c>
      <c r="AA2959" s="787" t="s">
        <v>1379</v>
      </c>
      <c r="AB2959" s="787"/>
      <c r="AC2959" s="458">
        <v>39722</v>
      </c>
      <c r="AD2959" s="435"/>
      <c r="AE2959" s="543">
        <v>1599</v>
      </c>
      <c r="AF2959" s="543">
        <v>1061</v>
      </c>
      <c r="AG2959" s="543">
        <v>964</v>
      </c>
      <c r="AH2959" s="543">
        <v>877</v>
      </c>
      <c r="AI2959" s="543">
        <v>868</v>
      </c>
      <c r="AJ2959" s="543">
        <v>1030</v>
      </c>
      <c r="AK2959" s="544">
        <v>1314</v>
      </c>
      <c r="AL2959" s="544">
        <v>1329</v>
      </c>
      <c r="AM2959" s="544">
        <v>1560</v>
      </c>
      <c r="AN2959" s="543">
        <v>1702</v>
      </c>
      <c r="AO2959" s="535">
        <v>1675</v>
      </c>
      <c r="AP2959" s="534">
        <v>1546</v>
      </c>
      <c r="AQ2959" s="788"/>
      <c r="AR2959" s="746" t="s">
        <v>860</v>
      </c>
      <c r="AS2959" s="475" t="str">
        <f t="shared" si="345"/>
        <v>ÜS</v>
      </c>
      <c r="AT2959" s="475" t="str">
        <f t="shared" si="345"/>
        <v>2B</v>
      </c>
      <c r="AU2959" s="475">
        <f t="shared" si="345"/>
        <v>254</v>
      </c>
      <c r="AV2959" s="475" t="str">
        <f t="shared" si="345"/>
        <v>Pre-Voc</v>
      </c>
      <c r="AW2959" s="475" t="str">
        <f t="shared" si="345"/>
        <v>B</v>
      </c>
      <c r="AX2959" s="475">
        <f t="shared" si="345"/>
        <v>0</v>
      </c>
      <c r="AY2959" s="185" t="str">
        <f>IF(AND(SUM(AE2959:$AP2959)&gt;0,J2959&lt;&gt;""),CONCATENATE(B2959,"_",F2959,"_",AG2959),0)</f>
        <v>HH_2.1.1_964</v>
      </c>
      <c r="AZ2959" s="203">
        <f>IF(AND(SUM(AE2959:$AP2959)&gt;0,D2959="BFS"),1,0)</f>
        <v>0</v>
      </c>
      <c r="BA2959" s="203">
        <f t="shared" si="340"/>
        <v>0</v>
      </c>
      <c r="BC2959" s="80"/>
    </row>
    <row r="2960" spans="1:55" ht="13">
      <c r="A2960" s="185" t="str">
        <f>IF(AND(SUM(AE2960:AP2960)&gt;0,J2960&lt;&gt;""),CONCATENATE(B2960,"_",F2960,"_",$A$5,"_",SUMPRODUCT((B$9:B2960=B2960)*(F$9:F2960=F2960)*(SUM(AE2960:AP2960)&lt;&gt;0)*(J2960&lt;&gt;""))-1),0)</f>
        <v>HH_2.1.1_neu_3</v>
      </c>
      <c r="B2960" s="746" t="s">
        <v>860</v>
      </c>
      <c r="C2960" s="464" t="s">
        <v>1172</v>
      </c>
      <c r="D2960" s="89" t="s">
        <v>99</v>
      </c>
      <c r="E2960" s="465" t="s">
        <v>98</v>
      </c>
      <c r="F2960" s="658" t="s">
        <v>1766</v>
      </c>
      <c r="G2960" s="410" t="s">
        <v>1250</v>
      </c>
      <c r="H2960" s="432" t="s">
        <v>1047</v>
      </c>
      <c r="I2960" s="437" t="s">
        <v>1342</v>
      </c>
      <c r="J2960" s="432" t="s">
        <v>1114</v>
      </c>
      <c r="K2960" s="433" t="s">
        <v>654</v>
      </c>
      <c r="L2960" s="424" t="s">
        <v>1118</v>
      </c>
      <c r="M2960" s="425">
        <v>16</v>
      </c>
      <c r="N2960" s="425" t="s">
        <v>1244</v>
      </c>
      <c r="O2960" s="425" t="s">
        <v>1047</v>
      </c>
      <c r="P2960" s="425" t="s">
        <v>1043</v>
      </c>
      <c r="Q2960" s="425" t="s">
        <v>1949</v>
      </c>
      <c r="R2960" s="434" t="s">
        <v>1043</v>
      </c>
      <c r="S2960" s="434" t="s">
        <v>1043</v>
      </c>
      <c r="T2960" s="434" t="s">
        <v>1111</v>
      </c>
      <c r="U2960" s="434" t="s">
        <v>1043</v>
      </c>
      <c r="V2960" s="434" t="s">
        <v>1047</v>
      </c>
      <c r="W2960" s="434" t="s">
        <v>1047</v>
      </c>
      <c r="X2960" s="434" t="s">
        <v>1047</v>
      </c>
      <c r="Y2960" s="434" t="s">
        <v>1047</v>
      </c>
      <c r="Z2960" s="434" t="s">
        <v>1043</v>
      </c>
      <c r="AA2960" s="787" t="s">
        <v>1379</v>
      </c>
      <c r="AB2960" s="787"/>
      <c r="AC2960" s="458">
        <v>39722</v>
      </c>
      <c r="AD2960" s="435"/>
      <c r="AE2960" s="543">
        <v>364</v>
      </c>
      <c r="AF2960" s="543">
        <v>255</v>
      </c>
      <c r="AG2960" s="543">
        <v>204</v>
      </c>
      <c r="AH2960" s="543">
        <v>297</v>
      </c>
      <c r="AI2960" s="543">
        <v>526</v>
      </c>
      <c r="AJ2960" s="543">
        <v>710</v>
      </c>
      <c r="AK2960" s="544">
        <v>840</v>
      </c>
      <c r="AL2960" s="544">
        <v>1044</v>
      </c>
      <c r="AM2960" s="544">
        <v>1120</v>
      </c>
      <c r="AN2960" s="543">
        <v>1907</v>
      </c>
      <c r="AO2960" s="535">
        <v>2712</v>
      </c>
      <c r="AP2960" s="534">
        <v>2497</v>
      </c>
      <c r="AQ2960" s="788"/>
      <c r="AR2960" s="746" t="s">
        <v>860</v>
      </c>
      <c r="AS2960" s="475" t="str">
        <f t="shared" si="345"/>
        <v>ÜS</v>
      </c>
      <c r="AT2960" s="475" t="str">
        <f t="shared" si="345"/>
        <v>2B</v>
      </c>
      <c r="AU2960" s="475">
        <f t="shared" si="345"/>
        <v>254</v>
      </c>
      <c r="AV2960" s="475" t="str">
        <f t="shared" si="345"/>
        <v>Pre-Voc</v>
      </c>
      <c r="AW2960" s="475" t="str">
        <f t="shared" si="345"/>
        <v>B</v>
      </c>
      <c r="AX2960" s="475">
        <f t="shared" si="345"/>
        <v>0</v>
      </c>
      <c r="AY2960" s="185" t="str">
        <f>IF(AND(SUM(AE2960:$AP2960)&gt;0,J2960&lt;&gt;""),CONCATENATE(B2960,"_",F2960,"_",AG2960),0)</f>
        <v>HH_2.1.1_204</v>
      </c>
      <c r="AZ2960" s="203">
        <f>IF(AND(SUM(AE2960:$AP2960)&gt;0,D2960="BFS"),1,0)</f>
        <v>0</v>
      </c>
      <c r="BA2960" s="203">
        <f t="shared" si="340"/>
        <v>0</v>
      </c>
      <c r="BC2960" s="80"/>
    </row>
    <row r="2961" spans="1:55" ht="25">
      <c r="A2961" s="185">
        <f>IF(AND(SUM(AE2961:AP2961)&gt;0,J2961&lt;&gt;""),CONCATENATE(B2961,"_",F2961,"_",$A$5,"_",SUMPRODUCT((B$9:B2961=B2961)*(F$9:F2961=F2961)*(SUM(AE2961:AP2961)&lt;&gt;0)*(J2961&lt;&gt;""))-1),0)</f>
        <v>0</v>
      </c>
      <c r="B2961" s="745" t="s">
        <v>860</v>
      </c>
      <c r="C2961" s="58" t="s">
        <v>1174</v>
      </c>
      <c r="D2961" s="85" t="s">
        <v>578</v>
      </c>
      <c r="E2961" s="463" t="s">
        <v>577</v>
      </c>
      <c r="F2961" s="657" t="s">
        <v>1767</v>
      </c>
      <c r="G2961" s="420"/>
      <c r="H2961" s="418"/>
      <c r="I2961" s="418"/>
      <c r="J2961" s="418"/>
      <c r="K2961" s="418"/>
      <c r="L2961" s="419"/>
      <c r="M2961" s="419"/>
      <c r="N2961" s="419"/>
      <c r="O2961" s="419"/>
      <c r="P2961" s="419"/>
      <c r="Q2961" s="419"/>
      <c r="R2961" s="419"/>
      <c r="S2961" s="419"/>
      <c r="T2961" s="419"/>
      <c r="U2961" s="419"/>
      <c r="V2961" s="419"/>
      <c r="W2961" s="419"/>
      <c r="X2961" s="419"/>
      <c r="Y2961" s="419"/>
      <c r="Z2961" s="419"/>
      <c r="AA2961" s="420"/>
      <c r="AB2961" s="420"/>
      <c r="AC2961" s="457"/>
      <c r="AD2961" s="421"/>
      <c r="AE2961" s="537"/>
      <c r="AF2961" s="537"/>
      <c r="AG2961" s="537"/>
      <c r="AH2961" s="537"/>
      <c r="AI2961" s="537"/>
      <c r="AJ2961" s="537"/>
      <c r="AK2961" s="537"/>
      <c r="AL2961" s="537"/>
      <c r="AM2961" s="537"/>
      <c r="AN2961" s="537"/>
      <c r="AO2961" s="537"/>
      <c r="AP2961" s="537"/>
      <c r="AQ2961" s="422"/>
      <c r="AR2961" s="745" t="s">
        <v>860</v>
      </c>
      <c r="AS2961" s="475">
        <f t="shared" si="345"/>
        <v>0</v>
      </c>
      <c r="AT2961" s="475">
        <f t="shared" si="345"/>
        <v>0</v>
      </c>
      <c r="AU2961" s="475">
        <f t="shared" si="345"/>
        <v>0</v>
      </c>
      <c r="AV2961" s="475">
        <f t="shared" si="345"/>
        <v>0</v>
      </c>
      <c r="AW2961" s="475">
        <f t="shared" si="345"/>
        <v>0</v>
      </c>
      <c r="AX2961" s="475">
        <f t="shared" si="345"/>
        <v>0</v>
      </c>
      <c r="AY2961" s="185">
        <f>IF(AND(SUM(AE2961:$AP2961)&gt;0,J2961&lt;&gt;""),CONCATENATE(B2961,"_",F2961,"_",AG2961),0)</f>
        <v>0</v>
      </c>
      <c r="AZ2961" s="203">
        <f>IF(AND(SUM(AE2961:$AP2961)&gt;0,D2961="BFS"),1,0)</f>
        <v>0</v>
      </c>
      <c r="BA2961" s="203">
        <f t="shared" si="340"/>
        <v>0</v>
      </c>
      <c r="BC2961" s="80"/>
    </row>
    <row r="2962" spans="1:55" ht="13">
      <c r="A2962" s="185">
        <f>IF(AND(SUM(AE2962:AP2962)&gt;0,J2962&lt;&gt;""),CONCATENATE(B2962,"_",F2962,"_",$A$5,"_",SUMPRODUCT((B$9:B2962=B2962)*(F$9:F2962=F2962)*(SUM(AE2962:AP2962)&lt;&gt;0)*(J2962&lt;&gt;""))-1),0)</f>
        <v>0</v>
      </c>
      <c r="B2962" s="746" t="s">
        <v>860</v>
      </c>
      <c r="C2962" s="464" t="s">
        <v>1557</v>
      </c>
      <c r="D2962" s="89" t="s">
        <v>578</v>
      </c>
      <c r="E2962" s="465" t="s">
        <v>577</v>
      </c>
      <c r="F2962" s="658" t="s">
        <v>1767</v>
      </c>
      <c r="G2962" s="410"/>
      <c r="H2962" s="432" t="s">
        <v>1043</v>
      </c>
      <c r="I2962" s="437" t="s">
        <v>1052</v>
      </c>
      <c r="J2962" s="432" t="s">
        <v>1114</v>
      </c>
      <c r="K2962" s="433"/>
      <c r="L2962" s="425"/>
      <c r="M2962" s="425"/>
      <c r="N2962" s="425"/>
      <c r="O2962" s="425"/>
      <c r="P2962" s="425"/>
      <c r="Q2962" s="425"/>
      <c r="R2962" s="434"/>
      <c r="S2962" s="434"/>
      <c r="T2962" s="434"/>
      <c r="U2962" s="434"/>
      <c r="V2962" s="434"/>
      <c r="W2962" s="434"/>
      <c r="X2962" s="434"/>
      <c r="Y2962" s="434"/>
      <c r="Z2962" s="434"/>
      <c r="AA2962" s="787"/>
      <c r="AB2962" s="442"/>
      <c r="AC2962" s="458"/>
      <c r="AD2962" s="443"/>
      <c r="AE2962" s="543"/>
      <c r="AF2962" s="543"/>
      <c r="AG2962" s="543"/>
      <c r="AH2962" s="543"/>
      <c r="AI2962" s="543"/>
      <c r="AJ2962" s="543"/>
      <c r="AK2962" s="544"/>
      <c r="AL2962" s="544"/>
      <c r="AM2962" s="544"/>
      <c r="AN2962" s="543"/>
      <c r="AO2962" s="545"/>
      <c r="AP2962" s="544"/>
      <c r="AQ2962" s="444"/>
      <c r="AR2962" s="746" t="s">
        <v>860</v>
      </c>
      <c r="AS2962" s="475">
        <f t="shared" si="345"/>
        <v>0</v>
      </c>
      <c r="AT2962" s="475">
        <f t="shared" si="345"/>
        <v>0</v>
      </c>
      <c r="AU2962" s="475">
        <f t="shared" si="345"/>
        <v>0</v>
      </c>
      <c r="AV2962" s="475">
        <f t="shared" si="345"/>
        <v>0</v>
      </c>
      <c r="AW2962" s="475">
        <f t="shared" si="345"/>
        <v>0</v>
      </c>
      <c r="AX2962" s="475">
        <f t="shared" si="345"/>
        <v>0</v>
      </c>
      <c r="AY2962" s="185">
        <f>IF(AND(SUM(AE2962:$AP2962)&gt;0,J2962&lt;&gt;""),CONCATENATE(B2962,"_",F2962,"_",AG2962),0)</f>
        <v>0</v>
      </c>
      <c r="AZ2962" s="203">
        <f>IF(AND(SUM(AE2962:$AP2962)&gt;0,D2962="BFS"),1,0)</f>
        <v>0</v>
      </c>
      <c r="BA2962" s="203">
        <f t="shared" si="340"/>
        <v>0</v>
      </c>
      <c r="BC2962" s="80"/>
    </row>
    <row r="2963" spans="1:55" ht="25">
      <c r="A2963" s="185">
        <f>IF(AND(SUM(AE2963:AP2963)&gt;0,J2963&lt;&gt;""),CONCATENATE(B2963,"_",F2963,"_",$A$5,"_",SUMPRODUCT((B$9:B2963=B2963)*(F$9:F2963=F2963)*(SUM(AE2963:AP2963)&lt;&gt;0)*(J2963&lt;&gt;""))-1),0)</f>
        <v>0</v>
      </c>
      <c r="B2963" s="745" t="s">
        <v>860</v>
      </c>
      <c r="C2963" s="58" t="s">
        <v>129</v>
      </c>
      <c r="D2963" s="85" t="s">
        <v>99</v>
      </c>
      <c r="E2963" s="463" t="s">
        <v>572</v>
      </c>
      <c r="F2963" s="657" t="s">
        <v>946</v>
      </c>
      <c r="G2963" s="420"/>
      <c r="H2963" s="418"/>
      <c r="I2963" s="418"/>
      <c r="J2963" s="418"/>
      <c r="K2963" s="418"/>
      <c r="L2963" s="419"/>
      <c r="M2963" s="419"/>
      <c r="N2963" s="419"/>
      <c r="O2963" s="419"/>
      <c r="P2963" s="419"/>
      <c r="Q2963" s="419"/>
      <c r="R2963" s="419"/>
      <c r="S2963" s="419"/>
      <c r="T2963" s="419"/>
      <c r="U2963" s="419"/>
      <c r="V2963" s="419"/>
      <c r="W2963" s="419"/>
      <c r="X2963" s="419"/>
      <c r="Y2963" s="419"/>
      <c r="Z2963" s="419"/>
      <c r="AA2963" s="420"/>
      <c r="AB2963" s="420"/>
      <c r="AC2963" s="457"/>
      <c r="AD2963" s="421"/>
      <c r="AE2963" s="537"/>
      <c r="AF2963" s="537"/>
      <c r="AG2963" s="537"/>
      <c r="AH2963" s="537"/>
      <c r="AI2963" s="537"/>
      <c r="AJ2963" s="537"/>
      <c r="AK2963" s="537"/>
      <c r="AL2963" s="537"/>
      <c r="AM2963" s="537"/>
      <c r="AN2963" s="537"/>
      <c r="AO2963" s="537"/>
      <c r="AP2963" s="537"/>
      <c r="AQ2963" s="422"/>
      <c r="AR2963" s="745" t="s">
        <v>860</v>
      </c>
      <c r="AS2963" s="475">
        <f t="shared" si="345"/>
        <v>0</v>
      </c>
      <c r="AT2963" s="475">
        <f t="shared" si="345"/>
        <v>0</v>
      </c>
      <c r="AU2963" s="475">
        <f t="shared" si="345"/>
        <v>0</v>
      </c>
      <c r="AV2963" s="475">
        <f t="shared" si="345"/>
        <v>0</v>
      </c>
      <c r="AW2963" s="475">
        <f t="shared" si="345"/>
        <v>0</v>
      </c>
      <c r="AX2963" s="475">
        <f t="shared" si="345"/>
        <v>0</v>
      </c>
      <c r="AY2963" s="185">
        <f>IF(AND(SUM(AE2963:$AP2963)&gt;0,J2963&lt;&gt;""),CONCATENATE(B2963,"_",F2963,"_",AG2963),0)</f>
        <v>0</v>
      </c>
      <c r="AZ2963" s="203">
        <f>IF(AND(SUM(AE2963:$AP2963)&gt;0,D2963="BFS"),1,0)</f>
        <v>0</v>
      </c>
      <c r="BA2963" s="203">
        <f t="shared" si="340"/>
        <v>0</v>
      </c>
      <c r="BC2963" s="80"/>
    </row>
    <row r="2964" spans="1:55" ht="20">
      <c r="A2964" s="185" t="str">
        <f>IF(AND(SUM(AE2964:AP2964)&gt;0,J2964&lt;&gt;""),CONCATENATE(B2964,"_",F2964,"_",$A$5,"_",SUMPRODUCT((B$9:B2964=B2964)*(F$9:F2964=F2964)*(SUM(AE2964:AP2964)&lt;&gt;0)*(J2964&lt;&gt;""))-1),0)</f>
        <v>HH_2.1.3_neu_1</v>
      </c>
      <c r="B2964" s="746" t="s">
        <v>860</v>
      </c>
      <c r="C2964" s="464" t="s">
        <v>129</v>
      </c>
      <c r="D2964" s="89" t="s">
        <v>99</v>
      </c>
      <c r="E2964" s="465" t="s">
        <v>572</v>
      </c>
      <c r="F2964" s="658" t="s">
        <v>946</v>
      </c>
      <c r="G2964" s="410" t="s">
        <v>1096</v>
      </c>
      <c r="H2964" s="432" t="s">
        <v>1047</v>
      </c>
      <c r="I2964" s="437" t="s">
        <v>1052</v>
      </c>
      <c r="J2964" s="432" t="s">
        <v>1114</v>
      </c>
      <c r="K2964" s="433" t="s">
        <v>816</v>
      </c>
      <c r="L2964" s="424" t="s">
        <v>793</v>
      </c>
      <c r="M2964" s="425" t="s">
        <v>794</v>
      </c>
      <c r="N2964" s="425" t="s">
        <v>955</v>
      </c>
      <c r="O2964" s="425" t="s">
        <v>1047</v>
      </c>
      <c r="P2964" s="425" t="s">
        <v>1047</v>
      </c>
      <c r="Q2964" s="425" t="s">
        <v>1949</v>
      </c>
      <c r="R2964" s="425" t="s">
        <v>1043</v>
      </c>
      <c r="S2964" s="425" t="s">
        <v>1043</v>
      </c>
      <c r="T2964" s="425" t="s">
        <v>1955</v>
      </c>
      <c r="U2964" s="425" t="s">
        <v>1047</v>
      </c>
      <c r="V2964" s="425" t="s">
        <v>1047</v>
      </c>
      <c r="W2964" s="425" t="s">
        <v>1047</v>
      </c>
      <c r="X2964" s="425" t="s">
        <v>1043</v>
      </c>
      <c r="Y2964" s="425" t="s">
        <v>1047</v>
      </c>
      <c r="Z2964" s="425" t="s">
        <v>1043</v>
      </c>
      <c r="AA2964" s="469" t="s">
        <v>1097</v>
      </c>
      <c r="AB2964" s="469"/>
      <c r="AC2964" s="458">
        <v>41075</v>
      </c>
      <c r="AD2964" s="427" t="s">
        <v>1157</v>
      </c>
      <c r="AE2964" s="533">
        <v>617</v>
      </c>
      <c r="AF2964" s="533">
        <v>425</v>
      </c>
      <c r="AG2964" s="533">
        <v>415</v>
      </c>
      <c r="AH2964" s="533">
        <v>417</v>
      </c>
      <c r="AI2964" s="533">
        <v>403</v>
      </c>
      <c r="AJ2964" s="533">
        <v>35</v>
      </c>
      <c r="AK2964" s="534">
        <v>114</v>
      </c>
      <c r="AL2964" s="534">
        <v>121</v>
      </c>
      <c r="AM2964" s="534">
        <v>79</v>
      </c>
      <c r="AN2964" s="533">
        <v>99</v>
      </c>
      <c r="AO2964" s="535">
        <v>118</v>
      </c>
      <c r="AP2964" s="534">
        <v>97</v>
      </c>
      <c r="AQ2964" s="481" t="s">
        <v>1156</v>
      </c>
      <c r="AR2964" s="746" t="s">
        <v>860</v>
      </c>
      <c r="AS2964" s="475" t="str">
        <f t="shared" si="345"/>
        <v>ÜS</v>
      </c>
      <c r="AT2964" s="475" t="str">
        <f t="shared" si="345"/>
        <v>2B</v>
      </c>
      <c r="AU2964" s="475">
        <f t="shared" si="345"/>
        <v>254</v>
      </c>
      <c r="AV2964" s="475" t="str">
        <f t="shared" si="345"/>
        <v>Pre-Voc</v>
      </c>
      <c r="AW2964" s="475" t="str">
        <f t="shared" si="345"/>
        <v>B</v>
      </c>
      <c r="AX2964" s="475">
        <f t="shared" si="345"/>
        <v>0</v>
      </c>
      <c r="AY2964" s="185" t="str">
        <f>IF(AND(SUM(AE2964:$AP2964)&gt;0,J2964&lt;&gt;""),CONCATENATE(B2964,"_",F2964,"_",AG2964),0)</f>
        <v>HH_2.1.3_415</v>
      </c>
      <c r="AZ2964" s="203">
        <f>IF(AND(SUM(AE2964:$AP2964)&gt;0,D2964="BFS"),1,0)</f>
        <v>0</v>
      </c>
      <c r="BA2964" s="203">
        <f t="shared" si="340"/>
        <v>0</v>
      </c>
      <c r="BC2964" s="80"/>
    </row>
    <row r="2965" spans="1:55" ht="15.5">
      <c r="A2965" s="185">
        <f>IF(AND(SUM(AE2965:AP2965)&gt;0,J2965&lt;&gt;""),CONCATENATE(B2965,"_",F2965,"_",$A$5,"_",SUMPRODUCT((B$9:B2965=B2965)*(F$9:F2965=F2965)*(SUM(AE2965:AP2965)&lt;&gt;0)*(J2965&lt;&gt;""))-1),0)</f>
        <v>0</v>
      </c>
      <c r="B2965" s="164" t="s">
        <v>860</v>
      </c>
      <c r="C2965" s="68" t="s">
        <v>100</v>
      </c>
      <c r="D2965" s="66"/>
      <c r="E2965" s="471"/>
      <c r="F2965" s="660"/>
      <c r="G2965" s="72"/>
      <c r="H2965" s="72"/>
      <c r="I2965" s="72"/>
      <c r="J2965" s="72"/>
      <c r="K2965" s="72"/>
      <c r="L2965" s="72"/>
      <c r="M2965" s="72"/>
      <c r="N2965" s="72"/>
      <c r="O2965" s="72"/>
      <c r="P2965" s="72"/>
      <c r="Q2965" s="72"/>
      <c r="R2965" s="72"/>
      <c r="S2965" s="72"/>
      <c r="T2965" s="72"/>
      <c r="U2965" s="72"/>
      <c r="V2965" s="72"/>
      <c r="W2965" s="72"/>
      <c r="X2965" s="72"/>
      <c r="Y2965" s="72"/>
      <c r="Z2965" s="72"/>
      <c r="AA2965" s="72"/>
      <c r="AB2965" s="72"/>
      <c r="AC2965" s="460"/>
      <c r="AD2965" s="90"/>
      <c r="AE2965" s="550"/>
      <c r="AF2965" s="550"/>
      <c r="AG2965" s="550"/>
      <c r="AH2965" s="550"/>
      <c r="AI2965" s="550"/>
      <c r="AJ2965" s="550"/>
      <c r="AK2965" s="550"/>
      <c r="AL2965" s="550"/>
      <c r="AM2965" s="550"/>
      <c r="AN2965" s="550"/>
      <c r="AO2965" s="550"/>
      <c r="AP2965" s="550"/>
      <c r="AQ2965" s="75"/>
      <c r="AR2965" s="164" t="s">
        <v>860</v>
      </c>
      <c r="AS2965" s="475">
        <f t="shared" si="345"/>
        <v>0</v>
      </c>
      <c r="AT2965" s="475">
        <f t="shared" si="345"/>
        <v>0</v>
      </c>
      <c r="AU2965" s="475">
        <f t="shared" si="345"/>
        <v>0</v>
      </c>
      <c r="AV2965" s="475">
        <f t="shared" si="345"/>
        <v>0</v>
      </c>
      <c r="AW2965" s="475">
        <f t="shared" si="345"/>
        <v>0</v>
      </c>
      <c r="AX2965" s="475">
        <f t="shared" si="345"/>
        <v>0</v>
      </c>
      <c r="AY2965" s="185">
        <f>IF(AND(SUM(AE2965:$AP2965)&gt;0,J2965&lt;&gt;""),CONCATENATE(B2965,"_",F2965,"_",AG2965),0)</f>
        <v>0</v>
      </c>
      <c r="AZ2965" s="203">
        <f>IF(AND(SUM(AE2965:$AP2965)&gt;0,D2965="BFS"),1,0)</f>
        <v>0</v>
      </c>
      <c r="BA2965" s="203">
        <f t="shared" si="340"/>
        <v>0</v>
      </c>
      <c r="BC2965" s="80"/>
    </row>
    <row r="2966" spans="1:55" ht="25">
      <c r="A2966" s="185">
        <f>IF(AND(SUM(AE2966:AP2966)&gt;0,J2966&lt;&gt;""),CONCATENATE(B2966,"_",F2966,"_",$A$5,"_",SUMPRODUCT((B$9:B2966=B2966)*(F$9:F2966=F2966)*(SUM(AE2966:AP2966)&lt;&gt;0)*(J2966&lt;&gt;""))-1),0)</f>
        <v>0</v>
      </c>
      <c r="B2966" s="745" t="s">
        <v>860</v>
      </c>
      <c r="C2966" s="58" t="s">
        <v>1332</v>
      </c>
      <c r="D2966" s="85" t="s">
        <v>1359</v>
      </c>
      <c r="E2966" s="463" t="s">
        <v>1333</v>
      </c>
      <c r="F2966" s="657" t="s">
        <v>1721</v>
      </c>
      <c r="G2966" s="420"/>
      <c r="H2966" s="418"/>
      <c r="I2966" s="418"/>
      <c r="J2966" s="418"/>
      <c r="K2966" s="418"/>
      <c r="L2966" s="419"/>
      <c r="M2966" s="419"/>
      <c r="N2966" s="419"/>
      <c r="O2966" s="419" t="s">
        <v>1949</v>
      </c>
      <c r="P2966" s="419" t="s">
        <v>1949</v>
      </c>
      <c r="Q2966" s="419" t="s">
        <v>1949</v>
      </c>
      <c r="R2966" s="419" t="s">
        <v>1949</v>
      </c>
      <c r="S2966" s="419" t="s">
        <v>1949</v>
      </c>
      <c r="T2966" s="419"/>
      <c r="U2966" s="419" t="s">
        <v>1949</v>
      </c>
      <c r="V2966" s="419" t="s">
        <v>1949</v>
      </c>
      <c r="W2966" s="419" t="s">
        <v>1949</v>
      </c>
      <c r="X2966" s="419" t="s">
        <v>1949</v>
      </c>
      <c r="Y2966" s="419" t="s">
        <v>1949</v>
      </c>
      <c r="Z2966" s="419" t="s">
        <v>1949</v>
      </c>
      <c r="AA2966" s="420"/>
      <c r="AB2966" s="420"/>
      <c r="AC2966" s="457"/>
      <c r="AD2966" s="421"/>
      <c r="AE2966" s="537"/>
      <c r="AF2966" s="537"/>
      <c r="AG2966" s="537"/>
      <c r="AH2966" s="537"/>
      <c r="AI2966" s="537"/>
      <c r="AJ2966" s="537"/>
      <c r="AK2966" s="537"/>
      <c r="AL2966" s="537"/>
      <c r="AM2966" s="537"/>
      <c r="AN2966" s="537"/>
      <c r="AO2966" s="537"/>
      <c r="AP2966" s="537"/>
      <c r="AQ2966" s="422"/>
      <c r="AR2966" s="745" t="s">
        <v>860</v>
      </c>
      <c r="AS2966" s="475">
        <f t="shared" si="345"/>
        <v>0</v>
      </c>
      <c r="AT2966" s="475">
        <f t="shared" si="345"/>
        <v>0</v>
      </c>
      <c r="AU2966" s="475">
        <f t="shared" si="345"/>
        <v>0</v>
      </c>
      <c r="AV2966" s="475">
        <f t="shared" si="345"/>
        <v>0</v>
      </c>
      <c r="AW2966" s="475">
        <f t="shared" si="345"/>
        <v>0</v>
      </c>
      <c r="AX2966" s="475">
        <f t="shared" si="345"/>
        <v>0</v>
      </c>
      <c r="AY2966" s="185">
        <f>IF(AND(SUM(AE2966:$AP2966)&gt;0,J2966&lt;&gt;""),CONCATENATE(B2966,"_",F2966,"_",AG2966),0)</f>
        <v>0</v>
      </c>
      <c r="AZ2966" s="203">
        <f>IF(AND(SUM(AE2966:$AP2966)&gt;0,D2966="BFS"),1,0)</f>
        <v>0</v>
      </c>
      <c r="BA2966" s="203">
        <f t="shared" si="340"/>
        <v>0</v>
      </c>
      <c r="BC2966" s="80"/>
    </row>
    <row r="2967" spans="1:55" ht="13">
      <c r="A2967" s="185">
        <f>IF(AND(SUM(AE2967:AP2967)&gt;0,J2967&lt;&gt;""),CONCATENATE(B2967,"_",F2967,"_",$A$5,"_",SUMPRODUCT((B$9:B2967=B2967)*(F$9:F2967=F2967)*(SUM(AE2967:AP2967)&lt;&gt;0)*(J2967&lt;&gt;""))-1),0)</f>
        <v>0</v>
      </c>
      <c r="B2967" s="746" t="s">
        <v>860</v>
      </c>
      <c r="C2967" s="464" t="s">
        <v>1487</v>
      </c>
      <c r="D2967" s="89" t="s">
        <v>1359</v>
      </c>
      <c r="E2967" s="465" t="s">
        <v>1333</v>
      </c>
      <c r="F2967" s="658" t="s">
        <v>1721</v>
      </c>
      <c r="G2967" s="423"/>
      <c r="H2967" s="432" t="s">
        <v>1043</v>
      </c>
      <c r="I2967" s="437" t="s">
        <v>1052</v>
      </c>
      <c r="J2967" s="432" t="s">
        <v>1114</v>
      </c>
      <c r="K2967" s="433"/>
      <c r="L2967" s="425"/>
      <c r="M2967" s="425"/>
      <c r="N2967" s="425"/>
      <c r="O2967" s="425"/>
      <c r="P2967" s="425"/>
      <c r="Q2967" s="425"/>
      <c r="R2967" s="434"/>
      <c r="S2967" s="434"/>
      <c r="T2967" s="434"/>
      <c r="U2967" s="434"/>
      <c r="V2967" s="434"/>
      <c r="W2967" s="434"/>
      <c r="X2967" s="434"/>
      <c r="Y2967" s="434"/>
      <c r="Z2967" s="434"/>
      <c r="AA2967" s="787"/>
      <c r="AB2967" s="442"/>
      <c r="AC2967" s="458"/>
      <c r="AD2967" s="443"/>
      <c r="AE2967" s="543"/>
      <c r="AF2967" s="543"/>
      <c r="AG2967" s="543"/>
      <c r="AH2967" s="543"/>
      <c r="AI2967" s="543"/>
      <c r="AJ2967" s="543"/>
      <c r="AK2967" s="544"/>
      <c r="AL2967" s="544"/>
      <c r="AM2967" s="544"/>
      <c r="AN2967" s="543"/>
      <c r="AO2967" s="545"/>
      <c r="AP2967" s="544"/>
      <c r="AQ2967" s="444"/>
      <c r="AR2967" s="746" t="s">
        <v>860</v>
      </c>
      <c r="AS2967" s="475">
        <f t="shared" ref="AS2967:AX2976" si="346">IF(SUM($AE2967:$AP2967)&gt;0,VLOOKUP($F2967,Schulart,AS$2,FALSE),0)</f>
        <v>0</v>
      </c>
      <c r="AT2967" s="475">
        <f t="shared" si="346"/>
        <v>0</v>
      </c>
      <c r="AU2967" s="475">
        <f t="shared" si="346"/>
        <v>0</v>
      </c>
      <c r="AV2967" s="475">
        <f t="shared" si="346"/>
        <v>0</v>
      </c>
      <c r="AW2967" s="475">
        <f t="shared" si="346"/>
        <v>0</v>
      </c>
      <c r="AX2967" s="475">
        <f t="shared" si="346"/>
        <v>0</v>
      </c>
      <c r="AY2967" s="185">
        <f>IF(AND(SUM(AE2967:$AP2967)&gt;0,J2967&lt;&gt;""),CONCATENATE(B2967,"_",F2967,"_",AG2967),0)</f>
        <v>0</v>
      </c>
      <c r="AZ2967" s="203">
        <f>IF(AND(SUM(AE2967:$AP2967)&gt;0,D2967="BFS"),1,0)</f>
        <v>0</v>
      </c>
      <c r="BA2967" s="203">
        <f t="shared" si="340"/>
        <v>0</v>
      </c>
      <c r="BC2967" s="80"/>
    </row>
    <row r="2968" spans="1:55" ht="25">
      <c r="A2968" s="185">
        <f>IF(AND(SUM(AE2968:AP2968)&gt;0,J2968&lt;&gt;""),CONCATENATE(B2968,"_",F2968,"_",$A$5,"_",SUMPRODUCT((B$9:B2968=B2968)*(F$9:F2968=F2968)*(SUM(AE2968:AP2968)&lt;&gt;0)*(J2968&lt;&gt;""))-1),0)</f>
        <v>0</v>
      </c>
      <c r="B2968" s="745" t="s">
        <v>860</v>
      </c>
      <c r="C2968" s="58" t="s">
        <v>1334</v>
      </c>
      <c r="D2968" s="85" t="s">
        <v>1359</v>
      </c>
      <c r="E2968" s="463" t="s">
        <v>1335</v>
      </c>
      <c r="F2968" s="657" t="s">
        <v>1722</v>
      </c>
      <c r="G2968" s="420"/>
      <c r="H2968" s="418"/>
      <c r="I2968" s="418"/>
      <c r="J2968" s="418"/>
      <c r="K2968" s="418"/>
      <c r="L2968" s="419"/>
      <c r="M2968" s="419"/>
      <c r="N2968" s="419"/>
      <c r="O2968" s="419"/>
      <c r="P2968" s="419"/>
      <c r="Q2968" s="419"/>
      <c r="R2968" s="419"/>
      <c r="S2968" s="419"/>
      <c r="T2968" s="419"/>
      <c r="U2968" s="419"/>
      <c r="V2968" s="419"/>
      <c r="W2968" s="419"/>
      <c r="X2968" s="419"/>
      <c r="Y2968" s="419"/>
      <c r="Z2968" s="419"/>
      <c r="AA2968" s="420"/>
      <c r="AB2968" s="420"/>
      <c r="AC2968" s="457"/>
      <c r="AD2968" s="421"/>
      <c r="AE2968" s="537"/>
      <c r="AF2968" s="537"/>
      <c r="AG2968" s="537"/>
      <c r="AH2968" s="537"/>
      <c r="AI2968" s="537"/>
      <c r="AJ2968" s="537"/>
      <c r="AK2968" s="537"/>
      <c r="AL2968" s="537"/>
      <c r="AM2968" s="537"/>
      <c r="AN2968" s="537"/>
      <c r="AO2968" s="537"/>
      <c r="AP2968" s="537"/>
      <c r="AQ2968" s="422"/>
      <c r="AR2968" s="745" t="s">
        <v>860</v>
      </c>
      <c r="AS2968" s="475">
        <f t="shared" si="346"/>
        <v>0</v>
      </c>
      <c r="AT2968" s="475">
        <f t="shared" si="346"/>
        <v>0</v>
      </c>
      <c r="AU2968" s="475">
        <f t="shared" si="346"/>
        <v>0</v>
      </c>
      <c r="AV2968" s="475">
        <f t="shared" si="346"/>
        <v>0</v>
      </c>
      <c r="AW2968" s="475">
        <f t="shared" si="346"/>
        <v>0</v>
      </c>
      <c r="AX2968" s="475">
        <f t="shared" si="346"/>
        <v>0</v>
      </c>
      <c r="AY2968" s="185">
        <f>IF(AND(SUM(AE2968:$AP2968)&gt;0,J2968&lt;&gt;""),CONCATENATE(B2968,"_",F2968,"_",AG2968),0)</f>
        <v>0</v>
      </c>
      <c r="AZ2968" s="203">
        <f>IF(AND(SUM(AE2968:$AP2968)&gt;0,D2968="BFS"),1,0)</f>
        <v>0</v>
      </c>
      <c r="BA2968" s="203">
        <f t="shared" si="340"/>
        <v>0</v>
      </c>
      <c r="BC2968" s="80"/>
    </row>
    <row r="2969" spans="1:55" ht="13">
      <c r="A2969" s="185">
        <f>IF(AND(SUM(AE2969:AP2969)&gt;0,J2969&lt;&gt;""),CONCATENATE(B2969,"_",F2969,"_",$A$5,"_",SUMPRODUCT((B$9:B2969=B2969)*(F$9:F2969=F2969)*(SUM(AE2969:AP2969)&lt;&gt;0)*(J2969&lt;&gt;""))-1),0)</f>
        <v>0</v>
      </c>
      <c r="B2969" s="746" t="s">
        <v>860</v>
      </c>
      <c r="C2969" s="464" t="s">
        <v>1936</v>
      </c>
      <c r="D2969" s="89" t="s">
        <v>1359</v>
      </c>
      <c r="E2969" s="465" t="s">
        <v>1335</v>
      </c>
      <c r="F2969" s="658" t="s">
        <v>1722</v>
      </c>
      <c r="G2969" s="423"/>
      <c r="H2969" s="432" t="s">
        <v>1043</v>
      </c>
      <c r="I2969" s="437" t="s">
        <v>1052</v>
      </c>
      <c r="J2969" s="432" t="s">
        <v>1114</v>
      </c>
      <c r="K2969" s="433"/>
      <c r="L2969" s="425"/>
      <c r="M2969" s="425"/>
      <c r="N2969" s="425"/>
      <c r="O2969" s="425"/>
      <c r="P2969" s="425"/>
      <c r="Q2969" s="425"/>
      <c r="R2969" s="434"/>
      <c r="S2969" s="434"/>
      <c r="T2969" s="434"/>
      <c r="U2969" s="434"/>
      <c r="V2969" s="434"/>
      <c r="W2969" s="434"/>
      <c r="X2969" s="434"/>
      <c r="Y2969" s="434"/>
      <c r="Z2969" s="434"/>
      <c r="AA2969" s="787"/>
      <c r="AB2969" s="442"/>
      <c r="AC2969" s="458"/>
      <c r="AD2969" s="443"/>
      <c r="AE2969" s="543"/>
      <c r="AF2969" s="543"/>
      <c r="AG2969" s="543"/>
      <c r="AH2969" s="543"/>
      <c r="AI2969" s="543"/>
      <c r="AJ2969" s="543"/>
      <c r="AK2969" s="544"/>
      <c r="AL2969" s="544"/>
      <c r="AM2969" s="544"/>
      <c r="AN2969" s="543"/>
      <c r="AO2969" s="545"/>
      <c r="AP2969" s="544"/>
      <c r="AQ2969" s="444"/>
      <c r="AR2969" s="746" t="s">
        <v>860</v>
      </c>
      <c r="AS2969" s="475">
        <f t="shared" si="346"/>
        <v>0</v>
      </c>
      <c r="AT2969" s="475">
        <f t="shared" si="346"/>
        <v>0</v>
      </c>
      <c r="AU2969" s="475">
        <f t="shared" si="346"/>
        <v>0</v>
      </c>
      <c r="AV2969" s="475">
        <f t="shared" si="346"/>
        <v>0</v>
      </c>
      <c r="AW2969" s="475">
        <f t="shared" si="346"/>
        <v>0</v>
      </c>
      <c r="AX2969" s="475">
        <f t="shared" si="346"/>
        <v>0</v>
      </c>
      <c r="AY2969" s="185">
        <f>IF(AND(SUM(AE2969:$AP2969)&gt;0,J2969&lt;&gt;""),CONCATENATE(B2969,"_",F2969,"_",AG2969),0)</f>
        <v>0</v>
      </c>
      <c r="AZ2969" s="203">
        <f>IF(AND(SUM(AE2969:$AP2969)&gt;0,D2969="BFS"),1,0)</f>
        <v>0</v>
      </c>
      <c r="BA2969" s="203">
        <f t="shared" si="340"/>
        <v>0</v>
      </c>
      <c r="BC2969" s="80"/>
    </row>
    <row r="2970" spans="1:55" ht="15.5">
      <c r="A2970" s="185">
        <f>IF(AND(SUM(AE2970:AP2970)&gt;0,J2970&lt;&gt;""),CONCATENATE(B2970,"_",F2970,"_",$A$5,"_",SUMPRODUCT((B$9:B2970=B2970)*(F$9:F2970=F2970)*(SUM(AE2970:AP2970)&lt;&gt;0)*(J2970&lt;&gt;""))-1),0)</f>
        <v>0</v>
      </c>
      <c r="B2970" s="165" t="s">
        <v>860</v>
      </c>
      <c r="C2970" s="69" t="s">
        <v>803</v>
      </c>
      <c r="D2970" s="86"/>
      <c r="E2970" s="473"/>
      <c r="F2970" s="661"/>
      <c r="G2970" s="75"/>
      <c r="H2970" s="75"/>
      <c r="I2970" s="75"/>
      <c r="J2970" s="75"/>
      <c r="K2970" s="75"/>
      <c r="L2970" s="75"/>
      <c r="M2970" s="75"/>
      <c r="N2970" s="75"/>
      <c r="O2970" s="75"/>
      <c r="P2970" s="75"/>
      <c r="Q2970" s="75"/>
      <c r="R2970" s="75"/>
      <c r="S2970" s="75"/>
      <c r="T2970" s="75"/>
      <c r="U2970" s="75"/>
      <c r="V2970" s="75"/>
      <c r="W2970" s="75"/>
      <c r="X2970" s="75"/>
      <c r="Y2970" s="75"/>
      <c r="Z2970" s="75"/>
      <c r="AA2970" s="75"/>
      <c r="AB2970" s="72"/>
      <c r="AC2970" s="460"/>
      <c r="AD2970" s="90"/>
      <c r="AE2970" s="550"/>
      <c r="AF2970" s="550"/>
      <c r="AG2970" s="550"/>
      <c r="AH2970" s="550"/>
      <c r="AI2970" s="550"/>
      <c r="AJ2970" s="550"/>
      <c r="AK2970" s="550"/>
      <c r="AL2970" s="550"/>
      <c r="AM2970" s="550"/>
      <c r="AN2970" s="550"/>
      <c r="AO2970" s="550"/>
      <c r="AP2970" s="550"/>
      <c r="AQ2970" s="75"/>
      <c r="AR2970" s="165" t="s">
        <v>860</v>
      </c>
      <c r="AS2970" s="475">
        <f t="shared" si="346"/>
        <v>0</v>
      </c>
      <c r="AT2970" s="475">
        <f t="shared" si="346"/>
        <v>0</v>
      </c>
      <c r="AU2970" s="475">
        <f t="shared" si="346"/>
        <v>0</v>
      </c>
      <c r="AV2970" s="475">
        <f t="shared" si="346"/>
        <v>0</v>
      </c>
      <c r="AW2970" s="475">
        <f t="shared" si="346"/>
        <v>0</v>
      </c>
      <c r="AX2970" s="475">
        <f t="shared" si="346"/>
        <v>0</v>
      </c>
      <c r="AY2970" s="185">
        <f>IF(AND(SUM(AE2970:$AP2970)&gt;0,J2970&lt;&gt;""),CONCATENATE(B2970,"_",F2970,"_",AG2970),0)</f>
        <v>0</v>
      </c>
      <c r="AZ2970" s="203">
        <f>IF(AND(SUM(AE2970:$AP2970)&gt;0,D2970="BFS"),1,0)</f>
        <v>0</v>
      </c>
      <c r="BA2970" s="203">
        <f t="shared" si="340"/>
        <v>0</v>
      </c>
      <c r="BC2970" s="80"/>
    </row>
    <row r="2971" spans="1:55" ht="25">
      <c r="A2971" s="185">
        <f>IF(AND(SUM(AE2971:AP2971)&gt;0,J2971&lt;&gt;""),CONCATENATE(B2971,"_",F2971,"_",$A$5,"_",SUMPRODUCT((B$9:B2971=B2971)*(F$9:F2971=F2971)*(SUM(AE2971:AP2971)&lt;&gt;0)*(J2971&lt;&gt;""))-1),0)</f>
        <v>0</v>
      </c>
      <c r="B2971" s="745" t="s">
        <v>860</v>
      </c>
      <c r="C2971" s="58" t="s">
        <v>1332</v>
      </c>
      <c r="D2971" s="85" t="s">
        <v>1365</v>
      </c>
      <c r="E2971" s="463" t="s">
        <v>1337</v>
      </c>
      <c r="F2971" s="657" t="s">
        <v>1723</v>
      </c>
      <c r="G2971" s="420"/>
      <c r="H2971" s="418"/>
      <c r="I2971" s="418"/>
      <c r="J2971" s="418"/>
      <c r="K2971" s="418"/>
      <c r="L2971" s="419"/>
      <c r="M2971" s="419"/>
      <c r="N2971" s="419"/>
      <c r="O2971" s="419"/>
      <c r="P2971" s="419"/>
      <c r="Q2971" s="419"/>
      <c r="R2971" s="419"/>
      <c r="S2971" s="419"/>
      <c r="T2971" s="419"/>
      <c r="U2971" s="419"/>
      <c r="V2971" s="419"/>
      <c r="W2971" s="419"/>
      <c r="X2971" s="419"/>
      <c r="Y2971" s="419"/>
      <c r="Z2971" s="419"/>
      <c r="AA2971" s="420"/>
      <c r="AB2971" s="420"/>
      <c r="AC2971" s="457"/>
      <c r="AD2971" s="421"/>
      <c r="AE2971" s="536"/>
      <c r="AF2971" s="536"/>
      <c r="AG2971" s="536"/>
      <c r="AH2971" s="536"/>
      <c r="AI2971" s="537"/>
      <c r="AJ2971" s="537"/>
      <c r="AK2971" s="537"/>
      <c r="AL2971" s="537"/>
      <c r="AM2971" s="537"/>
      <c r="AN2971" s="537"/>
      <c r="AO2971" s="537"/>
      <c r="AP2971" s="537"/>
      <c r="AQ2971" s="422"/>
      <c r="AR2971" s="745" t="s">
        <v>860</v>
      </c>
      <c r="AS2971" s="475">
        <f t="shared" si="346"/>
        <v>0</v>
      </c>
      <c r="AT2971" s="475">
        <f t="shared" si="346"/>
        <v>0</v>
      </c>
      <c r="AU2971" s="475">
        <f t="shared" si="346"/>
        <v>0</v>
      </c>
      <c r="AV2971" s="475">
        <f t="shared" si="346"/>
        <v>0</v>
      </c>
      <c r="AW2971" s="475">
        <f t="shared" si="346"/>
        <v>0</v>
      </c>
      <c r="AX2971" s="475">
        <f t="shared" si="346"/>
        <v>0</v>
      </c>
      <c r="AY2971" s="185">
        <f>IF(AND(SUM(AE2971:$AP2971)&gt;0,J2971&lt;&gt;""),CONCATENATE(B2971,"_",F2971,"_",AG2971),0)</f>
        <v>0</v>
      </c>
      <c r="AZ2971" s="203">
        <f>IF(AND(SUM(AE2971:$AP2971)&gt;0,D2971="BFS"),1,0)</f>
        <v>0</v>
      </c>
      <c r="BA2971" s="203">
        <f t="shared" si="340"/>
        <v>0</v>
      </c>
      <c r="BC2971" s="80"/>
    </row>
    <row r="2972" spans="1:55" ht="30">
      <c r="A2972" s="185" t="str">
        <f>IF(AND(SUM(AE2972:AP2972)&gt;0,J2972&lt;&gt;""),CONCATENATE(B2972,"_",F2972,"_",$A$5,"_",SUMPRODUCT((B$9:B2972=B2972)*(F$9:F2972=F2972)*(SUM(AE2972:AP2972)&lt;&gt;0)*(J2972&lt;&gt;""))-1),0)</f>
        <v>HH_2.3.1_neu_1</v>
      </c>
      <c r="B2972" s="746" t="s">
        <v>860</v>
      </c>
      <c r="C2972" s="464" t="s">
        <v>1332</v>
      </c>
      <c r="D2972" s="89" t="s">
        <v>1365</v>
      </c>
      <c r="E2972" s="465" t="s">
        <v>1337</v>
      </c>
      <c r="F2972" s="658" t="s">
        <v>1723</v>
      </c>
      <c r="G2972" s="410" t="s">
        <v>1063</v>
      </c>
      <c r="H2972" s="432" t="s">
        <v>1047</v>
      </c>
      <c r="I2972" s="437" t="s">
        <v>1342</v>
      </c>
      <c r="J2972" s="432" t="s">
        <v>1114</v>
      </c>
      <c r="K2972" s="433" t="s">
        <v>200</v>
      </c>
      <c r="L2972" s="424" t="s">
        <v>1118</v>
      </c>
      <c r="M2972" s="425">
        <v>17</v>
      </c>
      <c r="N2972" s="425" t="s">
        <v>955</v>
      </c>
      <c r="O2972" s="425" t="s">
        <v>1047</v>
      </c>
      <c r="P2972" s="425" t="s">
        <v>1043</v>
      </c>
      <c r="Q2972" s="425"/>
      <c r="R2972" s="434" t="s">
        <v>1043</v>
      </c>
      <c r="S2972" s="434" t="s">
        <v>1043</v>
      </c>
      <c r="T2972" s="434" t="s">
        <v>1111</v>
      </c>
      <c r="U2972" s="434" t="s">
        <v>1043</v>
      </c>
      <c r="V2972" s="434" t="s">
        <v>1047</v>
      </c>
      <c r="W2972" s="434" t="s">
        <v>1047</v>
      </c>
      <c r="X2972" s="434" t="s">
        <v>1047</v>
      </c>
      <c r="Y2972" s="434" t="s">
        <v>1047</v>
      </c>
      <c r="Z2972" s="434" t="s">
        <v>1043</v>
      </c>
      <c r="AA2972" s="787" t="s">
        <v>1275</v>
      </c>
      <c r="AB2972" s="442"/>
      <c r="AC2972" s="458" t="s">
        <v>1227</v>
      </c>
      <c r="AD2972" s="443"/>
      <c r="AE2972" s="543"/>
      <c r="AF2972" s="543"/>
      <c r="AG2972" s="543"/>
      <c r="AH2972" s="543"/>
      <c r="AI2972" s="543">
        <v>31</v>
      </c>
      <c r="AJ2972" s="543">
        <v>104</v>
      </c>
      <c r="AK2972" s="543">
        <v>177</v>
      </c>
      <c r="AL2972" s="543">
        <v>199</v>
      </c>
      <c r="AM2972" s="543">
        <v>276</v>
      </c>
      <c r="AN2972" s="543">
        <v>216</v>
      </c>
      <c r="AO2972" s="569">
        <v>201</v>
      </c>
      <c r="AP2972" s="533">
        <v>229</v>
      </c>
      <c r="AQ2972" s="488"/>
      <c r="AR2972" s="746" t="s">
        <v>860</v>
      </c>
      <c r="AS2972" s="475" t="str">
        <f t="shared" si="346"/>
        <v>ÜS</v>
      </c>
      <c r="AT2972" s="475" t="str">
        <f t="shared" si="346"/>
        <v>3B</v>
      </c>
      <c r="AU2972" s="475">
        <f t="shared" si="346"/>
        <v>351</v>
      </c>
      <c r="AV2972" s="475" t="str">
        <f t="shared" si="346"/>
        <v>VOC</v>
      </c>
      <c r="AW2972" s="475" t="str">
        <f t="shared" si="346"/>
        <v>B</v>
      </c>
      <c r="AX2972" s="475">
        <f t="shared" si="346"/>
        <v>0</v>
      </c>
      <c r="AY2972" s="185" t="str">
        <f>IF(AND(SUM(AE2972:$AP2972)&gt;0,J2972&lt;&gt;""),CONCATENATE(B2972,"_",F2972,"_",AG2972),0)</f>
        <v>HH_2.3.1_</v>
      </c>
      <c r="AZ2972" s="203">
        <f>IF(AND(SUM(AE2972:$AP2972)&gt;0,D2972="BFS"),1,0)</f>
        <v>1</v>
      </c>
      <c r="BA2972" s="203" t="e">
        <f t="shared" si="340"/>
        <v>#REF!</v>
      </c>
      <c r="BC2972" s="80"/>
    </row>
    <row r="2973" spans="1:55" ht="25">
      <c r="A2973" s="185">
        <f>IF(AND(SUM(AE2973:AP2973)&gt;0,J2973&lt;&gt;""),CONCATENATE(B2973,"_",F2973,"_",$A$5,"_",SUMPRODUCT((B$9:B2973=B2973)*(F$9:F2973=F2973)*(SUM(AE2973:AP2973)&lt;&gt;0)*(J2973&lt;&gt;""))-1),0)</f>
        <v>0</v>
      </c>
      <c r="B2973" s="745" t="s">
        <v>860</v>
      </c>
      <c r="C2973" s="58" t="s">
        <v>1338</v>
      </c>
      <c r="D2973" s="85" t="s">
        <v>1365</v>
      </c>
      <c r="E2973" s="463" t="s">
        <v>1339</v>
      </c>
      <c r="F2973" s="657" t="s">
        <v>1724</v>
      </c>
      <c r="G2973" s="420"/>
      <c r="H2973" s="418"/>
      <c r="I2973" s="418"/>
      <c r="J2973" s="418"/>
      <c r="K2973" s="418"/>
      <c r="L2973" s="419"/>
      <c r="M2973" s="419"/>
      <c r="N2973" s="419"/>
      <c r="O2973" s="419"/>
      <c r="P2973" s="419"/>
      <c r="Q2973" s="419"/>
      <c r="R2973" s="419"/>
      <c r="S2973" s="419"/>
      <c r="T2973" s="419"/>
      <c r="U2973" s="419"/>
      <c r="V2973" s="419"/>
      <c r="W2973" s="419"/>
      <c r="X2973" s="419"/>
      <c r="Y2973" s="419"/>
      <c r="Z2973" s="419"/>
      <c r="AA2973" s="420"/>
      <c r="AB2973" s="420"/>
      <c r="AC2973" s="457"/>
      <c r="AD2973" s="421"/>
      <c r="AE2973" s="536"/>
      <c r="AF2973" s="536"/>
      <c r="AG2973" s="536"/>
      <c r="AH2973" s="536"/>
      <c r="AI2973" s="537"/>
      <c r="AJ2973" s="537"/>
      <c r="AK2973" s="537"/>
      <c r="AL2973" s="537"/>
      <c r="AM2973" s="537"/>
      <c r="AN2973" s="537"/>
      <c r="AO2973" s="537"/>
      <c r="AP2973" s="537"/>
      <c r="AQ2973" s="422"/>
      <c r="AR2973" s="745" t="s">
        <v>860</v>
      </c>
      <c r="AS2973" s="475">
        <f t="shared" si="346"/>
        <v>0</v>
      </c>
      <c r="AT2973" s="475">
        <f t="shared" si="346"/>
        <v>0</v>
      </c>
      <c r="AU2973" s="475">
        <f t="shared" si="346"/>
        <v>0</v>
      </c>
      <c r="AV2973" s="475">
        <f t="shared" si="346"/>
        <v>0</v>
      </c>
      <c r="AW2973" s="475">
        <f t="shared" si="346"/>
        <v>0</v>
      </c>
      <c r="AX2973" s="475">
        <f t="shared" si="346"/>
        <v>0</v>
      </c>
      <c r="AY2973" s="185">
        <f>IF(AND(SUM(AE2973:$AP2973)&gt;0,J2973&lt;&gt;""),CONCATENATE(B2973,"_",F2973,"_",AG2973),0)</f>
        <v>0</v>
      </c>
      <c r="AZ2973" s="203">
        <f>IF(AND(SUM(AE2973:$AP2973)&gt;0,D2973="BFS"),1,0)</f>
        <v>0</v>
      </c>
      <c r="BA2973" s="203">
        <f t="shared" si="340"/>
        <v>0</v>
      </c>
      <c r="BC2973" s="80"/>
    </row>
    <row r="2974" spans="1:55" ht="13">
      <c r="A2974" s="185" t="str">
        <f>IF(AND(SUM(AE2974:AP2974)&gt;0,J2974&lt;&gt;""),CONCATENATE(B2974,"_",F2974,"_",$A$5,"_",SUMPRODUCT((B$9:B2974=B2974)*(F$9:F2974=F2974)*(SUM(AE2974:AP2974)&lt;&gt;0)*(J2974&lt;&gt;""))-1),0)</f>
        <v>HH_2.3.2_neu_1</v>
      </c>
      <c r="B2974" s="746" t="s">
        <v>860</v>
      </c>
      <c r="C2974" s="464" t="s">
        <v>1338</v>
      </c>
      <c r="D2974" s="89" t="s">
        <v>1365</v>
      </c>
      <c r="E2974" s="465" t="s">
        <v>1339</v>
      </c>
      <c r="F2974" s="658" t="s">
        <v>1724</v>
      </c>
      <c r="G2974" s="410" t="s">
        <v>1064</v>
      </c>
      <c r="H2974" s="432" t="s">
        <v>1047</v>
      </c>
      <c r="I2974" s="437" t="s">
        <v>1342</v>
      </c>
      <c r="J2974" s="432" t="s">
        <v>1114</v>
      </c>
      <c r="K2974" s="433" t="s">
        <v>200</v>
      </c>
      <c r="L2974" s="424" t="s">
        <v>1118</v>
      </c>
      <c r="M2974" s="425">
        <v>17</v>
      </c>
      <c r="N2974" s="425" t="s">
        <v>955</v>
      </c>
      <c r="O2974" s="425" t="s">
        <v>1047</v>
      </c>
      <c r="P2974" s="425" t="s">
        <v>1043</v>
      </c>
      <c r="Q2974" s="425"/>
      <c r="R2974" s="434" t="s">
        <v>1043</v>
      </c>
      <c r="S2974" s="434" t="s">
        <v>1043</v>
      </c>
      <c r="T2974" s="434" t="s">
        <v>1111</v>
      </c>
      <c r="U2974" s="434" t="s">
        <v>1043</v>
      </c>
      <c r="V2974" s="434" t="s">
        <v>1047</v>
      </c>
      <c r="W2974" s="434" t="s">
        <v>1047</v>
      </c>
      <c r="X2974" s="434" t="s">
        <v>1047</v>
      </c>
      <c r="Y2974" s="434" t="s">
        <v>1047</v>
      </c>
      <c r="Z2974" s="434" t="s">
        <v>1043</v>
      </c>
      <c r="AA2974" s="787" t="s">
        <v>1065</v>
      </c>
      <c r="AB2974" s="787" t="s">
        <v>2419</v>
      </c>
      <c r="AC2974" s="458">
        <v>39722</v>
      </c>
      <c r="AD2974" s="435"/>
      <c r="AE2974" s="543">
        <v>184</v>
      </c>
      <c r="AF2974" s="543">
        <v>176</v>
      </c>
      <c r="AG2974" s="543">
        <v>155</v>
      </c>
      <c r="AH2974" s="543">
        <v>122</v>
      </c>
      <c r="AI2974" s="543">
        <v>140</v>
      </c>
      <c r="AJ2974" s="543">
        <v>116</v>
      </c>
      <c r="AK2974" s="544">
        <v>36</v>
      </c>
      <c r="AL2974" s="544">
        <v>45</v>
      </c>
      <c r="AM2974" s="544">
        <v>44</v>
      </c>
      <c r="AN2974" s="543">
        <v>45</v>
      </c>
      <c r="AO2974" s="535">
        <v>29</v>
      </c>
      <c r="AP2974" s="534">
        <v>21</v>
      </c>
      <c r="AQ2974" s="788"/>
      <c r="AR2974" s="746" t="s">
        <v>860</v>
      </c>
      <c r="AS2974" s="475" t="str">
        <f t="shared" si="346"/>
        <v>ÜS</v>
      </c>
      <c r="AT2974" s="475" t="str">
        <f t="shared" si="346"/>
        <v>2B</v>
      </c>
      <c r="AU2974" s="475">
        <f t="shared" si="346"/>
        <v>254</v>
      </c>
      <c r="AV2974" s="475" t="str">
        <f t="shared" si="346"/>
        <v>Pre-Voc</v>
      </c>
      <c r="AW2974" s="475" t="str">
        <f t="shared" si="346"/>
        <v>B</v>
      </c>
      <c r="AX2974" s="475">
        <f t="shared" si="346"/>
        <v>0</v>
      </c>
      <c r="AY2974" s="185" t="str">
        <f>IF(AND(SUM(AE2974:$AP2974)&gt;0,J2974&lt;&gt;""),CONCATENATE(B2974,"_",F2974,"_",AG2974),0)</f>
        <v>HH_2.3.2_155</v>
      </c>
      <c r="AZ2974" s="203">
        <f>IF(AND(SUM(AE2974:$AP2974)&gt;0,D2974="BFS"),1,0)</f>
        <v>1</v>
      </c>
      <c r="BA2974" s="203" t="e">
        <f t="shared" ref="BA2974:BA3025" si="347">IF(AZ2974=1,VLOOKUP(AY2974,GESIS,2,FALSE),0)</f>
        <v>#REF!</v>
      </c>
      <c r="BC2974" s="80"/>
    </row>
    <row r="2975" spans="1:55" ht="24" customHeight="1">
      <c r="A2975" s="185">
        <f>IF(AND(SUM(AE2975:AP2975)&gt;0,J2975&lt;&gt;""),CONCATENATE(B2975,"_",F2975,"_",$A$5,"_",SUMPRODUCT((B$9:B2975=B2975)*(F$9:F2975=F2975)*(SUM(AE2975:AP2975)&lt;&gt;0)*(J2975&lt;&gt;""))-1),0)</f>
        <v>0</v>
      </c>
      <c r="B2975" s="761" t="s">
        <v>860</v>
      </c>
      <c r="C2975" s="88" t="s">
        <v>1255</v>
      </c>
      <c r="D2975" s="85" t="s">
        <v>1365</v>
      </c>
      <c r="E2975" s="463" t="s">
        <v>1340</v>
      </c>
      <c r="F2975" s="657" t="s">
        <v>1725</v>
      </c>
      <c r="G2975" s="420"/>
      <c r="H2975" s="418"/>
      <c r="I2975" s="418"/>
      <c r="J2975" s="418"/>
      <c r="K2975" s="418"/>
      <c r="L2975" s="419"/>
      <c r="M2975" s="419"/>
      <c r="N2975" s="419"/>
      <c r="O2975" s="419"/>
      <c r="P2975" s="419"/>
      <c r="Q2975" s="419"/>
      <c r="R2975" s="419"/>
      <c r="S2975" s="419"/>
      <c r="T2975" s="419"/>
      <c r="U2975" s="419"/>
      <c r="V2975" s="419"/>
      <c r="W2975" s="419"/>
      <c r="X2975" s="419"/>
      <c r="Y2975" s="419"/>
      <c r="Z2975" s="419"/>
      <c r="AA2975" s="420"/>
      <c r="AB2975" s="420"/>
      <c r="AC2975" s="457"/>
      <c r="AD2975" s="421"/>
      <c r="AE2975" s="536"/>
      <c r="AF2975" s="536"/>
      <c r="AG2975" s="536"/>
      <c r="AH2975" s="536"/>
      <c r="AI2975" s="537"/>
      <c r="AJ2975" s="537"/>
      <c r="AK2975" s="537"/>
      <c r="AL2975" s="537"/>
      <c r="AM2975" s="537"/>
      <c r="AN2975" s="537"/>
      <c r="AO2975" s="537"/>
      <c r="AP2975" s="537"/>
      <c r="AQ2975" s="422"/>
      <c r="AR2975" s="761" t="s">
        <v>860</v>
      </c>
      <c r="AS2975" s="475">
        <f t="shared" si="346"/>
        <v>0</v>
      </c>
      <c r="AT2975" s="475">
        <f t="shared" si="346"/>
        <v>0</v>
      </c>
      <c r="AU2975" s="475">
        <f t="shared" si="346"/>
        <v>0</v>
      </c>
      <c r="AV2975" s="475">
        <f t="shared" si="346"/>
        <v>0</v>
      </c>
      <c r="AW2975" s="475">
        <f t="shared" si="346"/>
        <v>0</v>
      </c>
      <c r="AX2975" s="475">
        <f t="shared" si="346"/>
        <v>0</v>
      </c>
      <c r="AY2975" s="185">
        <f>IF(AND(SUM(AE2975:$AP2975)&gt;0,J2975&lt;&gt;""),CONCATENATE(B2975,"_",F2975,"_",AG2975),0)</f>
        <v>0</v>
      </c>
      <c r="AZ2975" s="203">
        <f>IF(AND(SUM(AE2975:$AP2975)&gt;0,D2975="BFS"),1,0)</f>
        <v>0</v>
      </c>
      <c r="BA2975" s="203">
        <f t="shared" si="347"/>
        <v>0</v>
      </c>
      <c r="BC2975" s="80"/>
    </row>
    <row r="2976" spans="1:55" ht="13">
      <c r="A2976" s="185" t="str">
        <f>IF(AND(SUM(AE2976:AP2976)&gt;0,J2976&lt;&gt;""),CONCATENATE(B2976,"_",F2976,"_",$A$5,"_",SUMPRODUCT((B$9:B2976=B2976)*(F$9:F2976=F2976)*(SUM(AE2976:AP2976)&lt;&gt;0)*(J2976&lt;&gt;""))-1),0)</f>
        <v>HH_2.3.3_neu_1</v>
      </c>
      <c r="B2976" s="746" t="s">
        <v>860</v>
      </c>
      <c r="C2976" s="464" t="s">
        <v>655</v>
      </c>
      <c r="D2976" s="89" t="s">
        <v>1365</v>
      </c>
      <c r="E2976" s="465" t="s">
        <v>1340</v>
      </c>
      <c r="F2976" s="658" t="s">
        <v>1725</v>
      </c>
      <c r="G2976" s="410" t="s">
        <v>1066</v>
      </c>
      <c r="H2976" s="432" t="s">
        <v>1047</v>
      </c>
      <c r="I2976" s="437" t="s">
        <v>1342</v>
      </c>
      <c r="J2976" s="432" t="s">
        <v>1343</v>
      </c>
      <c r="K2976" s="433" t="s">
        <v>654</v>
      </c>
      <c r="L2976" s="424" t="s">
        <v>1243</v>
      </c>
      <c r="M2976" s="425">
        <v>15</v>
      </c>
      <c r="N2976" s="425" t="s">
        <v>1244</v>
      </c>
      <c r="O2976" s="425" t="s">
        <v>1047</v>
      </c>
      <c r="P2976" s="425" t="s">
        <v>1047</v>
      </c>
      <c r="Q2976" s="425">
        <v>10</v>
      </c>
      <c r="R2976" s="434" t="s">
        <v>1043</v>
      </c>
      <c r="S2976" s="434" t="s">
        <v>1043</v>
      </c>
      <c r="T2976" s="434" t="s">
        <v>1955</v>
      </c>
      <c r="U2976" s="434" t="s">
        <v>1043</v>
      </c>
      <c r="V2976" s="434" t="s">
        <v>1047</v>
      </c>
      <c r="W2976" s="434" t="s">
        <v>1047</v>
      </c>
      <c r="X2976" s="434" t="s">
        <v>1047</v>
      </c>
      <c r="Y2976" s="434" t="s">
        <v>1047</v>
      </c>
      <c r="Z2976" s="434" t="s">
        <v>1043</v>
      </c>
      <c r="AA2976" s="787" t="s">
        <v>1067</v>
      </c>
      <c r="AB2976" s="787" t="s">
        <v>2420</v>
      </c>
      <c r="AC2976" s="458">
        <v>39722</v>
      </c>
      <c r="AD2976" s="435"/>
      <c r="AE2976" s="543">
        <v>4906</v>
      </c>
      <c r="AF2976" s="543">
        <v>4205</v>
      </c>
      <c r="AG2976" s="543">
        <v>3937</v>
      </c>
      <c r="AH2976" s="543">
        <v>3592</v>
      </c>
      <c r="AI2976" s="543">
        <v>3181</v>
      </c>
      <c r="AJ2976" s="543">
        <v>2629</v>
      </c>
      <c r="AK2976" s="544">
        <v>2044</v>
      </c>
      <c r="AL2976" s="544">
        <v>809</v>
      </c>
      <c r="AM2976" s="544">
        <v>98</v>
      </c>
      <c r="AN2976" s="543">
        <v>1</v>
      </c>
      <c r="AO2976" s="535"/>
      <c r="AP2976" s="544"/>
      <c r="AQ2976" s="788"/>
      <c r="AR2976" s="746" t="s">
        <v>860</v>
      </c>
      <c r="AS2976" s="475" t="str">
        <f t="shared" si="346"/>
        <v>ÜS</v>
      </c>
      <c r="AT2976" s="475" t="str">
        <f t="shared" si="346"/>
        <v>2A</v>
      </c>
      <c r="AU2976" s="475">
        <f t="shared" si="346"/>
        <v>244</v>
      </c>
      <c r="AV2976" s="475" t="str">
        <f t="shared" si="346"/>
        <v>GEN</v>
      </c>
      <c r="AW2976" s="475" t="str">
        <f t="shared" si="346"/>
        <v>A</v>
      </c>
      <c r="AX2976" s="475">
        <f t="shared" si="346"/>
        <v>0</v>
      </c>
      <c r="AY2976" s="185" t="str">
        <f>IF(AND(SUM(AE2976:$AP2976)&gt;0,J2976&lt;&gt;""),CONCATENATE(B2976,"_",F2976,"_",AG2976),0)</f>
        <v>HH_2.3.3_3937</v>
      </c>
      <c r="AZ2976" s="203">
        <f>IF(AND(SUM(AE2976:$AP2976)&gt;0,D2976="BFS"),1,0)</f>
        <v>1</v>
      </c>
      <c r="BA2976" s="203" t="e">
        <f t="shared" si="347"/>
        <v>#REF!</v>
      </c>
      <c r="BC2976" s="80"/>
    </row>
    <row r="2977" spans="1:55" ht="13">
      <c r="A2977" s="185" t="str">
        <f>IF(AND(SUM(AE2977:AP2977)&gt;0,J2977&lt;&gt;""),CONCATENATE(B2977,"_",F2977,"_",$A$5,"_",SUMPRODUCT((B$9:B2977=B2977)*(F$9:F2977=F2977)*(SUM(AE2977:AP2977)&lt;&gt;0)*(J2977&lt;&gt;""))-1),0)</f>
        <v>HH_2.3.3_neu_2</v>
      </c>
      <c r="B2977" s="746" t="s">
        <v>860</v>
      </c>
      <c r="C2977" s="464" t="s">
        <v>655</v>
      </c>
      <c r="D2977" s="89" t="s">
        <v>1365</v>
      </c>
      <c r="E2977" s="465" t="s">
        <v>1340</v>
      </c>
      <c r="F2977" s="658" t="s">
        <v>1725</v>
      </c>
      <c r="G2977" s="410" t="s">
        <v>1068</v>
      </c>
      <c r="H2977" s="432" t="s">
        <v>1047</v>
      </c>
      <c r="I2977" s="437" t="s">
        <v>1342</v>
      </c>
      <c r="J2977" s="432" t="s">
        <v>1343</v>
      </c>
      <c r="K2977" s="433" t="s">
        <v>654</v>
      </c>
      <c r="L2977" s="424" t="s">
        <v>2079</v>
      </c>
      <c r="M2977" s="425">
        <v>15</v>
      </c>
      <c r="N2977" s="425" t="s">
        <v>1985</v>
      </c>
      <c r="O2977" s="425" t="s">
        <v>1047</v>
      </c>
      <c r="P2977" s="425" t="s">
        <v>1043</v>
      </c>
      <c r="Q2977" s="425" t="s">
        <v>1949</v>
      </c>
      <c r="R2977" s="434" t="s">
        <v>1043</v>
      </c>
      <c r="S2977" s="434" t="s">
        <v>1043</v>
      </c>
      <c r="T2977" s="434" t="s">
        <v>1111</v>
      </c>
      <c r="U2977" s="434" t="s">
        <v>1043</v>
      </c>
      <c r="V2977" s="434" t="s">
        <v>1047</v>
      </c>
      <c r="W2977" s="434" t="s">
        <v>1047</v>
      </c>
      <c r="X2977" s="434" t="s">
        <v>1047</v>
      </c>
      <c r="Y2977" s="434" t="s">
        <v>1047</v>
      </c>
      <c r="Z2977" s="434" t="s">
        <v>1043</v>
      </c>
      <c r="AA2977" s="787"/>
      <c r="AB2977" s="787"/>
      <c r="AC2977" s="458">
        <v>39722</v>
      </c>
      <c r="AD2977" s="435"/>
      <c r="AE2977" s="543">
        <v>29</v>
      </c>
      <c r="AF2977" s="543">
        <v>26</v>
      </c>
      <c r="AG2977" s="543">
        <v>28</v>
      </c>
      <c r="AH2977" s="543">
        <v>28</v>
      </c>
      <c r="AI2977" s="543">
        <v>28</v>
      </c>
      <c r="AJ2977" s="543">
        <v>27</v>
      </c>
      <c r="AK2977" s="544">
        <v>28</v>
      </c>
      <c r="AL2977" s="544">
        <v>26</v>
      </c>
      <c r="AM2977" s="544">
        <v>25</v>
      </c>
      <c r="AN2977" s="543">
        <v>22</v>
      </c>
      <c r="AO2977" s="535">
        <v>25</v>
      </c>
      <c r="AP2977" s="534">
        <v>19</v>
      </c>
      <c r="AQ2977" s="788"/>
      <c r="AR2977" s="746" t="s">
        <v>860</v>
      </c>
      <c r="AS2977" s="475" t="str">
        <f t="shared" ref="AS2977:AX2986" si="348">IF(SUM($AE2977:$AP2977)&gt;0,VLOOKUP($F2977,Schulart,AS$2,FALSE),0)</f>
        <v>ÜS</v>
      </c>
      <c r="AT2977" s="475" t="str">
        <f t="shared" si="348"/>
        <v>2A</v>
      </c>
      <c r="AU2977" s="475">
        <f t="shared" si="348"/>
        <v>244</v>
      </c>
      <c r="AV2977" s="475" t="str">
        <f t="shared" si="348"/>
        <v>GEN</v>
      </c>
      <c r="AW2977" s="475" t="str">
        <f t="shared" si="348"/>
        <v>A</v>
      </c>
      <c r="AX2977" s="475">
        <f t="shared" si="348"/>
        <v>0</v>
      </c>
      <c r="AY2977" s="185" t="str">
        <f>IF(AND(SUM(AE2977:$AP2977)&gt;0,J2977&lt;&gt;""),CONCATENATE(B2977,"_",F2977,"_",AG2977),0)</f>
        <v>HH_2.3.3_28</v>
      </c>
      <c r="AZ2977" s="203">
        <f>IF(AND(SUM(AE2977:$AP2977)&gt;0,D2977="BFS"),1,0)</f>
        <v>1</v>
      </c>
      <c r="BA2977" s="203" t="e">
        <f t="shared" si="347"/>
        <v>#REF!</v>
      </c>
      <c r="BC2977" s="80"/>
    </row>
    <row r="2978" spans="1:55" ht="13">
      <c r="A2978" s="185" t="str">
        <f>IF(AND(SUM(AE2978:AP2978)&gt;0,J2978&lt;&gt;""),CONCATENATE(B2978,"_",F2978,"_",$A$5,"_",SUMPRODUCT((B$9:B2978=B2978)*(F$9:F2978=F2978)*(SUM(AE2978:AP2978)&lt;&gt;0)*(J2978&lt;&gt;""))-1),0)</f>
        <v>HH_2.3.3_neu_3</v>
      </c>
      <c r="B2978" s="746" t="s">
        <v>860</v>
      </c>
      <c r="C2978" s="464" t="s">
        <v>655</v>
      </c>
      <c r="D2978" s="89" t="s">
        <v>1365</v>
      </c>
      <c r="E2978" s="465" t="s">
        <v>1340</v>
      </c>
      <c r="F2978" s="658" t="s">
        <v>1725</v>
      </c>
      <c r="G2978" s="410" t="s">
        <v>2080</v>
      </c>
      <c r="H2978" s="432" t="s">
        <v>1047</v>
      </c>
      <c r="I2978" s="437" t="s">
        <v>1342</v>
      </c>
      <c r="J2978" s="432" t="s">
        <v>1343</v>
      </c>
      <c r="K2978" s="433" t="s">
        <v>654</v>
      </c>
      <c r="L2978" s="424" t="s">
        <v>1243</v>
      </c>
      <c r="M2978" s="425">
        <v>15</v>
      </c>
      <c r="N2978" s="425" t="s">
        <v>1985</v>
      </c>
      <c r="O2978" s="425" t="s">
        <v>1047</v>
      </c>
      <c r="P2978" s="425" t="s">
        <v>1043</v>
      </c>
      <c r="Q2978" s="425" t="s">
        <v>1949</v>
      </c>
      <c r="R2978" s="434" t="s">
        <v>1043</v>
      </c>
      <c r="S2978" s="434" t="s">
        <v>1043</v>
      </c>
      <c r="T2978" s="434" t="s">
        <v>1111</v>
      </c>
      <c r="U2978" s="434" t="s">
        <v>1043</v>
      </c>
      <c r="V2978" s="434" t="s">
        <v>1047</v>
      </c>
      <c r="W2978" s="434" t="s">
        <v>1047</v>
      </c>
      <c r="X2978" s="434" t="s">
        <v>1047</v>
      </c>
      <c r="Y2978" s="434" t="s">
        <v>1047</v>
      </c>
      <c r="Z2978" s="434" t="s">
        <v>1043</v>
      </c>
      <c r="AA2978" s="787"/>
      <c r="AB2978" s="787"/>
      <c r="AC2978" s="458">
        <v>39722</v>
      </c>
      <c r="AD2978" s="435"/>
      <c r="AE2978" s="543">
        <v>15</v>
      </c>
      <c r="AF2978" s="543">
        <v>17</v>
      </c>
      <c r="AG2978" s="543">
        <v>25</v>
      </c>
      <c r="AH2978" s="543">
        <v>21</v>
      </c>
      <c r="AI2978" s="543">
        <v>15</v>
      </c>
      <c r="AJ2978" s="543">
        <v>10</v>
      </c>
      <c r="AK2978" s="544">
        <v>14</v>
      </c>
      <c r="AL2978" s="544">
        <v>13</v>
      </c>
      <c r="AM2978" s="544">
        <v>14</v>
      </c>
      <c r="AN2978" s="543">
        <v>11</v>
      </c>
      <c r="AO2978" s="535">
        <v>13</v>
      </c>
      <c r="AP2978" s="534">
        <v>25</v>
      </c>
      <c r="AQ2978" s="788"/>
      <c r="AR2978" s="746" t="s">
        <v>860</v>
      </c>
      <c r="AS2978" s="475" t="str">
        <f t="shared" si="348"/>
        <v>ÜS</v>
      </c>
      <c r="AT2978" s="475" t="str">
        <f t="shared" si="348"/>
        <v>2A</v>
      </c>
      <c r="AU2978" s="475">
        <f t="shared" si="348"/>
        <v>244</v>
      </c>
      <c r="AV2978" s="475" t="str">
        <f t="shared" si="348"/>
        <v>GEN</v>
      </c>
      <c r="AW2978" s="475" t="str">
        <f t="shared" si="348"/>
        <v>A</v>
      </c>
      <c r="AX2978" s="475">
        <f t="shared" si="348"/>
        <v>0</v>
      </c>
      <c r="AY2978" s="185" t="str">
        <f>IF(AND(SUM(AE2978:$AP2978)&gt;0,J2978&lt;&gt;""),CONCATENATE(B2978,"_",F2978,"_",AG2978),0)</f>
        <v>HH_2.3.3_25</v>
      </c>
      <c r="AZ2978" s="203">
        <f>IF(AND(SUM(AE2978:$AP2978)&gt;0,D2978="BFS"),1,0)</f>
        <v>1</v>
      </c>
      <c r="BA2978" s="203" t="e">
        <f t="shared" si="347"/>
        <v>#REF!</v>
      </c>
      <c r="BC2978" s="80"/>
    </row>
    <row r="2979" spans="1:55" ht="25">
      <c r="A2979" s="185">
        <f>IF(AND(SUM(AE2979:AP2979)&gt;0,J2979&lt;&gt;""),CONCATENATE(B2979,"_",F2979,"_",$A$5,"_",SUMPRODUCT((B$9:B2979=B2979)*(F$9:F2979=F2979)*(SUM(AE2979:AP2979)&lt;&gt;0)*(J2979&lt;&gt;""))-1),0)</f>
        <v>0</v>
      </c>
      <c r="B2979" s="745" t="s">
        <v>860</v>
      </c>
      <c r="C2979" s="58" t="s">
        <v>596</v>
      </c>
      <c r="D2979" s="85" t="s">
        <v>1365</v>
      </c>
      <c r="E2979" s="463" t="s">
        <v>597</v>
      </c>
      <c r="F2979" s="657" t="s">
        <v>1726</v>
      </c>
      <c r="G2979" s="420"/>
      <c r="H2979" s="418"/>
      <c r="I2979" s="418"/>
      <c r="J2979" s="418"/>
      <c r="K2979" s="418"/>
      <c r="L2979" s="419"/>
      <c r="M2979" s="419"/>
      <c r="N2979" s="419"/>
      <c r="O2979" s="419"/>
      <c r="P2979" s="419"/>
      <c r="Q2979" s="419"/>
      <c r="R2979" s="419"/>
      <c r="S2979" s="419"/>
      <c r="T2979" s="419"/>
      <c r="U2979" s="419"/>
      <c r="V2979" s="419"/>
      <c r="W2979" s="419"/>
      <c r="X2979" s="419"/>
      <c r="Y2979" s="419"/>
      <c r="Z2979" s="419"/>
      <c r="AA2979" s="420"/>
      <c r="AB2979" s="420"/>
      <c r="AC2979" s="457"/>
      <c r="AD2979" s="421"/>
      <c r="AE2979" s="536"/>
      <c r="AF2979" s="536"/>
      <c r="AG2979" s="536"/>
      <c r="AH2979" s="536"/>
      <c r="AI2979" s="537"/>
      <c r="AJ2979" s="537"/>
      <c r="AK2979" s="537"/>
      <c r="AL2979" s="537"/>
      <c r="AM2979" s="537"/>
      <c r="AN2979" s="537"/>
      <c r="AO2979" s="537"/>
      <c r="AP2979" s="537"/>
      <c r="AQ2979" s="422"/>
      <c r="AR2979" s="745" t="s">
        <v>860</v>
      </c>
      <c r="AS2979" s="475">
        <f t="shared" si="348"/>
        <v>0</v>
      </c>
      <c r="AT2979" s="475">
        <f t="shared" si="348"/>
        <v>0</v>
      </c>
      <c r="AU2979" s="475">
        <f t="shared" si="348"/>
        <v>0</v>
      </c>
      <c r="AV2979" s="475">
        <f t="shared" si="348"/>
        <v>0</v>
      </c>
      <c r="AW2979" s="475">
        <f t="shared" si="348"/>
        <v>0</v>
      </c>
      <c r="AX2979" s="475">
        <f t="shared" si="348"/>
        <v>0</v>
      </c>
      <c r="AY2979" s="185">
        <f>IF(AND(SUM(AE2979:$AP2979)&gt;0,J2979&lt;&gt;""),CONCATENATE(B2979,"_",F2979,"_",AG2979),0)</f>
        <v>0</v>
      </c>
      <c r="AZ2979" s="203">
        <f>IF(AND(SUM(AE2979:$AP2979)&gt;0,D2979="BFS"),1,0)</f>
        <v>0</v>
      </c>
      <c r="BA2979" s="203">
        <f t="shared" si="347"/>
        <v>0</v>
      </c>
      <c r="BC2979" s="80"/>
    </row>
    <row r="2980" spans="1:55" ht="13">
      <c r="A2980" s="185">
        <f>IF(AND(SUM(AE2980:AP2980)&gt;0,J2980&lt;&gt;""),CONCATENATE(B2980,"_",F2980,"_",$A$5,"_",SUMPRODUCT((B$9:B2980=B2980)*(F$9:F2980=F2980)*(SUM(AE2980:AP2980)&lt;&gt;0)*(J2980&lt;&gt;""))-1),0)</f>
        <v>0</v>
      </c>
      <c r="B2980" s="746" t="s">
        <v>860</v>
      </c>
      <c r="C2980" s="464" t="s">
        <v>125</v>
      </c>
      <c r="D2980" s="89" t="s">
        <v>1365</v>
      </c>
      <c r="E2980" s="465" t="s">
        <v>597</v>
      </c>
      <c r="F2980" s="658" t="s">
        <v>1726</v>
      </c>
      <c r="G2980" s="410"/>
      <c r="H2980" s="432" t="s">
        <v>1043</v>
      </c>
      <c r="I2980" s="437" t="s">
        <v>1052</v>
      </c>
      <c r="J2980" s="432" t="s">
        <v>1114</v>
      </c>
      <c r="K2980" s="433"/>
      <c r="L2980" s="425"/>
      <c r="M2980" s="425"/>
      <c r="N2980" s="425"/>
      <c r="O2980" s="425"/>
      <c r="P2980" s="425"/>
      <c r="Q2980" s="425"/>
      <c r="R2980" s="434"/>
      <c r="S2980" s="434"/>
      <c r="T2980" s="434"/>
      <c r="U2980" s="434"/>
      <c r="V2980" s="434"/>
      <c r="W2980" s="434"/>
      <c r="X2980" s="434"/>
      <c r="Y2980" s="434"/>
      <c r="Z2980" s="434"/>
      <c r="AA2980" s="787"/>
      <c r="AB2980" s="442"/>
      <c r="AC2980" s="458"/>
      <c r="AD2980" s="443"/>
      <c r="AE2980" s="543"/>
      <c r="AF2980" s="543"/>
      <c r="AG2980" s="543"/>
      <c r="AH2980" s="543"/>
      <c r="AI2980" s="543"/>
      <c r="AJ2980" s="543"/>
      <c r="AK2980" s="544"/>
      <c r="AL2980" s="544"/>
      <c r="AM2980" s="544"/>
      <c r="AN2980" s="543"/>
      <c r="AO2980" s="545"/>
      <c r="AP2980" s="544"/>
      <c r="AQ2980" s="444"/>
      <c r="AR2980" s="746" t="s">
        <v>860</v>
      </c>
      <c r="AS2980" s="475">
        <f t="shared" si="348"/>
        <v>0</v>
      </c>
      <c r="AT2980" s="475">
        <f t="shared" si="348"/>
        <v>0</v>
      </c>
      <c r="AU2980" s="475">
        <f t="shared" si="348"/>
        <v>0</v>
      </c>
      <c r="AV2980" s="475">
        <f t="shared" si="348"/>
        <v>0</v>
      </c>
      <c r="AW2980" s="475">
        <f t="shared" si="348"/>
        <v>0</v>
      </c>
      <c r="AX2980" s="475">
        <f t="shared" si="348"/>
        <v>0</v>
      </c>
      <c r="AY2980" s="185">
        <f>IF(AND(SUM(AE2980:$AP2980)&gt;0,J2980&lt;&gt;""),CONCATENATE(B2980,"_",F2980,"_",AG2980),0)</f>
        <v>0</v>
      </c>
      <c r="AZ2980" s="203">
        <f>IF(AND(SUM(AE2980:$AP2980)&gt;0,D2980="BFS"),1,0)</f>
        <v>0</v>
      </c>
      <c r="BA2980" s="203">
        <f t="shared" si="347"/>
        <v>0</v>
      </c>
      <c r="BC2980" s="80"/>
    </row>
    <row r="2981" spans="1:55" ht="25">
      <c r="A2981" s="185">
        <f>IF(AND(SUM(AE2981:AP2981)&gt;0,J2981&lt;&gt;""),CONCATENATE(B2981,"_",F2981,"_",$A$5,"_",SUMPRODUCT((B$9:B2981=B2981)*(F$9:F2981=F2981)*(SUM(AE2981:AP2981)&lt;&gt;0)*(J2981&lt;&gt;""))-1),0)</f>
        <v>0</v>
      </c>
      <c r="B2981" s="745" t="s">
        <v>860</v>
      </c>
      <c r="C2981" s="58" t="s">
        <v>178</v>
      </c>
      <c r="D2981" s="85" t="s">
        <v>1365</v>
      </c>
      <c r="E2981" s="463" t="s">
        <v>69</v>
      </c>
      <c r="F2981" s="657" t="s">
        <v>1727</v>
      </c>
      <c r="G2981" s="420"/>
      <c r="H2981" s="418"/>
      <c r="I2981" s="418"/>
      <c r="J2981" s="418"/>
      <c r="K2981" s="418"/>
      <c r="L2981" s="419"/>
      <c r="M2981" s="419"/>
      <c r="N2981" s="419"/>
      <c r="O2981" s="419"/>
      <c r="P2981" s="419"/>
      <c r="Q2981" s="419"/>
      <c r="R2981" s="419"/>
      <c r="S2981" s="419"/>
      <c r="T2981" s="419"/>
      <c r="U2981" s="419"/>
      <c r="V2981" s="419"/>
      <c r="W2981" s="419"/>
      <c r="X2981" s="419"/>
      <c r="Y2981" s="419"/>
      <c r="Z2981" s="419"/>
      <c r="AA2981" s="420"/>
      <c r="AB2981" s="420"/>
      <c r="AC2981" s="457"/>
      <c r="AD2981" s="421"/>
      <c r="AE2981" s="536"/>
      <c r="AF2981" s="536"/>
      <c r="AG2981" s="536"/>
      <c r="AH2981" s="536"/>
      <c r="AI2981" s="537"/>
      <c r="AJ2981" s="537"/>
      <c r="AK2981" s="537"/>
      <c r="AL2981" s="537"/>
      <c r="AM2981" s="537"/>
      <c r="AN2981" s="537"/>
      <c r="AO2981" s="537"/>
      <c r="AP2981" s="537"/>
      <c r="AQ2981" s="422"/>
      <c r="AR2981" s="745" t="s">
        <v>860</v>
      </c>
      <c r="AS2981" s="475">
        <f t="shared" si="348"/>
        <v>0</v>
      </c>
      <c r="AT2981" s="475">
        <f t="shared" si="348"/>
        <v>0</v>
      </c>
      <c r="AU2981" s="475">
        <f t="shared" si="348"/>
        <v>0</v>
      </c>
      <c r="AV2981" s="475">
        <f t="shared" si="348"/>
        <v>0</v>
      </c>
      <c r="AW2981" s="475">
        <f t="shared" si="348"/>
        <v>0</v>
      </c>
      <c r="AX2981" s="475">
        <f t="shared" si="348"/>
        <v>0</v>
      </c>
      <c r="AY2981" s="185">
        <f>IF(AND(SUM(AE2981:$AP2981)&gt;0,J2981&lt;&gt;""),CONCATENATE(B2981,"_",F2981,"_",AG2981),0)</f>
        <v>0</v>
      </c>
      <c r="AZ2981" s="203">
        <f>IF(AND(SUM(AE2981:$AP2981)&gt;0,D2981="BFS"),1,0)</f>
        <v>0</v>
      </c>
      <c r="BA2981" s="203">
        <f t="shared" si="347"/>
        <v>0</v>
      </c>
      <c r="BC2981" s="80"/>
    </row>
    <row r="2982" spans="1:55" ht="13">
      <c r="A2982" s="185">
        <f>IF(AND(SUM(AE2982:AP2982)&gt;0,J2982&lt;&gt;""),CONCATENATE(B2982,"_",F2982,"_",$A$5,"_",SUMPRODUCT((B$9:B2982=B2982)*(F$9:F2982=F2982)*(SUM(AE2982:AP2982)&lt;&gt;0)*(J2982&lt;&gt;""))-1),0)</f>
        <v>0</v>
      </c>
      <c r="B2982" s="746" t="s">
        <v>860</v>
      </c>
      <c r="C2982" s="464" t="s">
        <v>178</v>
      </c>
      <c r="D2982" s="89" t="s">
        <v>1365</v>
      </c>
      <c r="E2982" s="465" t="s">
        <v>69</v>
      </c>
      <c r="F2982" s="658" t="s">
        <v>1727</v>
      </c>
      <c r="G2982" s="410"/>
      <c r="H2982" s="432" t="s">
        <v>1043</v>
      </c>
      <c r="I2982" s="437" t="s">
        <v>1052</v>
      </c>
      <c r="J2982" s="432" t="s">
        <v>1114</v>
      </c>
      <c r="K2982" s="433"/>
      <c r="L2982" s="425"/>
      <c r="M2982" s="425"/>
      <c r="N2982" s="425"/>
      <c r="O2982" s="425"/>
      <c r="P2982" s="425"/>
      <c r="Q2982" s="425"/>
      <c r="R2982" s="434"/>
      <c r="S2982" s="434"/>
      <c r="T2982" s="434"/>
      <c r="U2982" s="434"/>
      <c r="V2982" s="434"/>
      <c r="W2982" s="434"/>
      <c r="X2982" s="434"/>
      <c r="Y2982" s="434"/>
      <c r="Z2982" s="434"/>
      <c r="AA2982" s="787"/>
      <c r="AB2982" s="442"/>
      <c r="AC2982" s="458"/>
      <c r="AD2982" s="443"/>
      <c r="AE2982" s="543"/>
      <c r="AF2982" s="543"/>
      <c r="AG2982" s="543"/>
      <c r="AH2982" s="543"/>
      <c r="AI2982" s="543"/>
      <c r="AJ2982" s="543"/>
      <c r="AK2982" s="544"/>
      <c r="AL2982" s="544"/>
      <c r="AM2982" s="544"/>
      <c r="AN2982" s="543"/>
      <c r="AO2982" s="545"/>
      <c r="AP2982" s="544"/>
      <c r="AQ2982" s="444"/>
      <c r="AR2982" s="746" t="s">
        <v>860</v>
      </c>
      <c r="AS2982" s="475">
        <f t="shared" si="348"/>
        <v>0</v>
      </c>
      <c r="AT2982" s="475">
        <f t="shared" si="348"/>
        <v>0</v>
      </c>
      <c r="AU2982" s="475">
        <f t="shared" si="348"/>
        <v>0</v>
      </c>
      <c r="AV2982" s="475">
        <f t="shared" si="348"/>
        <v>0</v>
      </c>
      <c r="AW2982" s="475">
        <f t="shared" si="348"/>
        <v>0</v>
      </c>
      <c r="AX2982" s="475">
        <f t="shared" si="348"/>
        <v>0</v>
      </c>
      <c r="AY2982" s="185">
        <f>IF(AND(SUM(AE2982:$AP2982)&gt;0,J2982&lt;&gt;""),CONCATENATE(B2982,"_",F2982,"_",AG2982),0)</f>
        <v>0</v>
      </c>
      <c r="AZ2982" s="203">
        <f>IF(AND(SUM(AE2982:$AP2982)&gt;0,D2982="BFS"),1,0)</f>
        <v>0</v>
      </c>
      <c r="BA2982" s="203">
        <f t="shared" si="347"/>
        <v>0</v>
      </c>
      <c r="BC2982" s="80"/>
    </row>
    <row r="2983" spans="1:55" ht="15.5">
      <c r="A2983" s="185">
        <f>IF(AND(SUM(AE2983:AP2983)&gt;0,J2983&lt;&gt;""),CONCATENATE(B2983,"_",F2983,"_",$A$5,"_",SUMPRODUCT((B$9:B2983=B2983)*(F$9:F2983=F2983)*(SUM(AE2983:AP2983)&lt;&gt;0)*(J2983&lt;&gt;""))-1),0)</f>
        <v>0</v>
      </c>
      <c r="B2983" s="164" t="s">
        <v>860</v>
      </c>
      <c r="C2983" s="68" t="s">
        <v>1252</v>
      </c>
      <c r="D2983" s="66"/>
      <c r="E2983" s="471"/>
      <c r="F2983" s="660"/>
      <c r="G2983" s="72"/>
      <c r="H2983" s="72"/>
      <c r="I2983" s="72"/>
      <c r="J2983" s="72"/>
      <c r="K2983" s="72"/>
      <c r="L2983" s="72"/>
      <c r="M2983" s="72"/>
      <c r="N2983" s="72"/>
      <c r="O2983" s="72"/>
      <c r="P2983" s="72"/>
      <c r="Q2983" s="72"/>
      <c r="R2983" s="72"/>
      <c r="S2983" s="72"/>
      <c r="T2983" s="72"/>
      <c r="U2983" s="72"/>
      <c r="V2983" s="72"/>
      <c r="W2983" s="72"/>
      <c r="X2983" s="72"/>
      <c r="Y2983" s="72"/>
      <c r="Z2983" s="72"/>
      <c r="AA2983" s="72"/>
      <c r="AB2983" s="72"/>
      <c r="AC2983" s="460"/>
      <c r="AD2983" s="90"/>
      <c r="AE2983" s="550"/>
      <c r="AF2983" s="550"/>
      <c r="AG2983" s="550"/>
      <c r="AH2983" s="550"/>
      <c r="AI2983" s="550"/>
      <c r="AJ2983" s="550"/>
      <c r="AK2983" s="550"/>
      <c r="AL2983" s="550"/>
      <c r="AM2983" s="550"/>
      <c r="AN2983" s="550"/>
      <c r="AO2983" s="550"/>
      <c r="AP2983" s="550"/>
      <c r="AQ2983" s="75"/>
      <c r="AR2983" s="164" t="s">
        <v>860</v>
      </c>
      <c r="AS2983" s="475">
        <f t="shared" si="348"/>
        <v>0</v>
      </c>
      <c r="AT2983" s="475">
        <f t="shared" si="348"/>
        <v>0</v>
      </c>
      <c r="AU2983" s="475">
        <f t="shared" si="348"/>
        <v>0</v>
      </c>
      <c r="AV2983" s="475">
        <f t="shared" si="348"/>
        <v>0</v>
      </c>
      <c r="AW2983" s="475">
        <f t="shared" si="348"/>
        <v>0</v>
      </c>
      <c r="AX2983" s="475">
        <f t="shared" si="348"/>
        <v>0</v>
      </c>
      <c r="AY2983" s="185">
        <f>IF(AND(SUM(AE2983:$AP2983)&gt;0,J2983&lt;&gt;""),CONCATENATE(B2983,"_",F2983,"_",AG2983),0)</f>
        <v>0</v>
      </c>
      <c r="AZ2983" s="203">
        <f>IF(AND(SUM(AE2983:$AP2983)&gt;0,D2983="BFS"),1,0)</f>
        <v>0</v>
      </c>
      <c r="BA2983" s="203">
        <f t="shared" si="347"/>
        <v>0</v>
      </c>
      <c r="BC2983" s="80"/>
    </row>
    <row r="2984" spans="1:55" ht="25">
      <c r="A2984" s="185">
        <f>IF(AND(SUM(AE2984:AP2984)&gt;0,J2984&lt;&gt;""),CONCATENATE(B2984,"_",F2984,"_",$A$5,"_",SUMPRODUCT((B$9:B2984=B2984)*(F$9:F2984=F2984)*(SUM(AE2984:AP2984)&lt;&gt;0)*(J2984&lt;&gt;""))-1),0)</f>
        <v>0</v>
      </c>
      <c r="B2984" s="745" t="s">
        <v>860</v>
      </c>
      <c r="C2984" s="58" t="s">
        <v>567</v>
      </c>
      <c r="D2984" s="85" t="s">
        <v>1046</v>
      </c>
      <c r="E2984" s="463" t="s">
        <v>568</v>
      </c>
      <c r="F2984" s="657" t="s">
        <v>568</v>
      </c>
      <c r="G2984" s="420"/>
      <c r="H2984" s="418"/>
      <c r="I2984" s="418"/>
      <c r="J2984" s="418"/>
      <c r="K2984" s="418"/>
      <c r="L2984" s="419"/>
      <c r="M2984" s="419"/>
      <c r="N2984" s="419"/>
      <c r="O2984" s="419"/>
      <c r="P2984" s="419"/>
      <c r="Q2984" s="419"/>
      <c r="R2984" s="419"/>
      <c r="S2984" s="419"/>
      <c r="T2984" s="419"/>
      <c r="U2984" s="419"/>
      <c r="V2984" s="419"/>
      <c r="W2984" s="419"/>
      <c r="X2984" s="419"/>
      <c r="Y2984" s="419"/>
      <c r="Z2984" s="419"/>
      <c r="AA2984" s="420"/>
      <c r="AB2984" s="420"/>
      <c r="AC2984" s="457"/>
      <c r="AD2984" s="421"/>
      <c r="AE2984" s="536"/>
      <c r="AF2984" s="536"/>
      <c r="AG2984" s="536"/>
      <c r="AH2984" s="536"/>
      <c r="AI2984" s="537"/>
      <c r="AJ2984" s="537"/>
      <c r="AK2984" s="537"/>
      <c r="AL2984" s="537"/>
      <c r="AM2984" s="537"/>
      <c r="AN2984" s="537"/>
      <c r="AO2984" s="537"/>
      <c r="AP2984" s="537"/>
      <c r="AQ2984" s="422"/>
      <c r="AR2984" s="745" t="s">
        <v>860</v>
      </c>
      <c r="AS2984" s="475">
        <f t="shared" si="348"/>
        <v>0</v>
      </c>
      <c r="AT2984" s="475">
        <f t="shared" si="348"/>
        <v>0</v>
      </c>
      <c r="AU2984" s="475">
        <f t="shared" si="348"/>
        <v>0</v>
      </c>
      <c r="AV2984" s="475">
        <f t="shared" si="348"/>
        <v>0</v>
      </c>
      <c r="AW2984" s="475">
        <f t="shared" si="348"/>
        <v>0</v>
      </c>
      <c r="AX2984" s="475">
        <f t="shared" si="348"/>
        <v>0</v>
      </c>
      <c r="AY2984" s="185">
        <f>IF(AND(SUM(AE2984:$AP2984)&gt;0,J2984&lt;&gt;""),CONCATENATE(B2984,"_",F2984,"_",AG2984),0)</f>
        <v>0</v>
      </c>
      <c r="AZ2984" s="203">
        <f>IF(AND(SUM(AE2984:$AP2984)&gt;0,D2984="BFS"),1,0)</f>
        <v>0</v>
      </c>
      <c r="BA2984" s="203">
        <f t="shared" si="347"/>
        <v>0</v>
      </c>
      <c r="BC2984" s="80"/>
    </row>
    <row r="2985" spans="1:55" ht="13">
      <c r="A2985" s="185">
        <f>IF(AND(SUM(AE2985:AP2985)&gt;0,J2985&lt;&gt;""),CONCATENATE(B2985,"_",F2985,"_",$A$5,"_",SUMPRODUCT((B$9:B2985=B2985)*(F$9:F2985=F2985)*(SUM(AE2985:AP2985)&lt;&gt;0)*(J2985&lt;&gt;""))-1),0)</f>
        <v>0</v>
      </c>
      <c r="B2985" s="746" t="s">
        <v>860</v>
      </c>
      <c r="C2985" s="464" t="s">
        <v>714</v>
      </c>
      <c r="D2985" s="89" t="s">
        <v>1046</v>
      </c>
      <c r="E2985" s="465" t="s">
        <v>568</v>
      </c>
      <c r="F2985" s="658" t="s">
        <v>568</v>
      </c>
      <c r="G2985" s="410"/>
      <c r="H2985" s="432" t="s">
        <v>1043</v>
      </c>
      <c r="I2985" s="437" t="s">
        <v>1052</v>
      </c>
      <c r="J2985" s="432" t="s">
        <v>1114</v>
      </c>
      <c r="K2985" s="433"/>
      <c r="L2985" s="425"/>
      <c r="M2985" s="425"/>
      <c r="N2985" s="425"/>
      <c r="O2985" s="425"/>
      <c r="P2985" s="425"/>
      <c r="Q2985" s="425"/>
      <c r="R2985" s="434"/>
      <c r="S2985" s="434"/>
      <c r="T2985" s="434"/>
      <c r="U2985" s="434"/>
      <c r="V2985" s="434"/>
      <c r="W2985" s="434"/>
      <c r="X2985" s="434"/>
      <c r="Y2985" s="434"/>
      <c r="Z2985" s="434"/>
      <c r="AA2985" s="787"/>
      <c r="AB2985" s="442"/>
      <c r="AC2985" s="458"/>
      <c r="AD2985" s="435"/>
      <c r="AE2985" s="543"/>
      <c r="AF2985" s="543"/>
      <c r="AG2985" s="543"/>
      <c r="AH2985" s="543"/>
      <c r="AI2985" s="543"/>
      <c r="AJ2985" s="543"/>
      <c r="AK2985" s="544"/>
      <c r="AL2985" s="544"/>
      <c r="AM2985" s="544"/>
      <c r="AN2985" s="543"/>
      <c r="AO2985" s="545"/>
      <c r="AP2985" s="544"/>
      <c r="AQ2985" s="444"/>
      <c r="AR2985" s="746" t="s">
        <v>860</v>
      </c>
      <c r="AS2985" s="475">
        <f t="shared" si="348"/>
        <v>0</v>
      </c>
      <c r="AT2985" s="475">
        <f t="shared" si="348"/>
        <v>0</v>
      </c>
      <c r="AU2985" s="475">
        <f t="shared" si="348"/>
        <v>0</v>
      </c>
      <c r="AV2985" s="475">
        <f t="shared" si="348"/>
        <v>0</v>
      </c>
      <c r="AW2985" s="475">
        <f t="shared" si="348"/>
        <v>0</v>
      </c>
      <c r="AX2985" s="475">
        <f t="shared" si="348"/>
        <v>0</v>
      </c>
      <c r="AY2985" s="185">
        <f>IF(AND(SUM(AE2985:$AP2985)&gt;0,J2985&lt;&gt;""),CONCATENATE(B2985,"_",F2985,"_",AG2985),0)</f>
        <v>0</v>
      </c>
      <c r="AZ2985" s="203">
        <f>IF(AND(SUM(AE2985:$AP2985)&gt;0,D2985="BFS"),1,0)</f>
        <v>0</v>
      </c>
      <c r="BA2985" s="203">
        <f t="shared" si="347"/>
        <v>0</v>
      </c>
      <c r="BC2985" s="80"/>
    </row>
    <row r="2986" spans="1:55" ht="13">
      <c r="A2986" s="185">
        <f>IF(AND(SUM(AE2986:AP2986)&gt;0,J2986&lt;&gt;""),CONCATENATE(B2986,"_",F2986,"_",$A$5,"_",SUMPRODUCT((B$9:B2986=B2986)*(F$9:F2986=F2986)*(SUM(AE2986:AP2986)&lt;&gt;0)*(J2986&lt;&gt;""))-1),0)</f>
        <v>0</v>
      </c>
      <c r="B2986" s="746" t="s">
        <v>860</v>
      </c>
      <c r="C2986" s="464" t="s">
        <v>714</v>
      </c>
      <c r="D2986" s="89" t="s">
        <v>1046</v>
      </c>
      <c r="E2986" s="465" t="s">
        <v>568</v>
      </c>
      <c r="F2986" s="658" t="s">
        <v>568</v>
      </c>
      <c r="G2986" s="410"/>
      <c r="H2986" s="432" t="s">
        <v>1043</v>
      </c>
      <c r="I2986" s="437" t="s">
        <v>1052</v>
      </c>
      <c r="J2986" s="432" t="s">
        <v>1114</v>
      </c>
      <c r="K2986" s="433"/>
      <c r="L2986" s="425"/>
      <c r="M2986" s="425"/>
      <c r="N2986" s="425"/>
      <c r="O2986" s="425"/>
      <c r="P2986" s="425"/>
      <c r="Q2986" s="425"/>
      <c r="R2986" s="434"/>
      <c r="S2986" s="434"/>
      <c r="T2986" s="434"/>
      <c r="U2986" s="434"/>
      <c r="V2986" s="434"/>
      <c r="W2986" s="434"/>
      <c r="X2986" s="434"/>
      <c r="Y2986" s="434"/>
      <c r="Z2986" s="434"/>
      <c r="AA2986" s="787"/>
      <c r="AB2986" s="442"/>
      <c r="AC2986" s="458"/>
      <c r="AD2986" s="443"/>
      <c r="AE2986" s="543"/>
      <c r="AF2986" s="543"/>
      <c r="AG2986" s="543"/>
      <c r="AH2986" s="543"/>
      <c r="AI2986" s="543"/>
      <c r="AJ2986" s="543"/>
      <c r="AK2986" s="544"/>
      <c r="AL2986" s="544"/>
      <c r="AM2986" s="544"/>
      <c r="AN2986" s="543"/>
      <c r="AO2986" s="545"/>
      <c r="AP2986" s="544"/>
      <c r="AQ2986" s="444"/>
      <c r="AR2986" s="746" t="s">
        <v>860</v>
      </c>
      <c r="AS2986" s="475">
        <f t="shared" si="348"/>
        <v>0</v>
      </c>
      <c r="AT2986" s="475">
        <f t="shared" si="348"/>
        <v>0</v>
      </c>
      <c r="AU2986" s="475">
        <f t="shared" si="348"/>
        <v>0</v>
      </c>
      <c r="AV2986" s="475">
        <f t="shared" si="348"/>
        <v>0</v>
      </c>
      <c r="AW2986" s="475">
        <f t="shared" si="348"/>
        <v>0</v>
      </c>
      <c r="AX2986" s="475">
        <f t="shared" si="348"/>
        <v>0</v>
      </c>
      <c r="AY2986" s="185">
        <f>IF(AND(SUM(AE2986:$AP2986)&gt;0,J2986&lt;&gt;""),CONCATENATE(B2986,"_",F2986,"_",AG2986),0)</f>
        <v>0</v>
      </c>
      <c r="AZ2986" s="203">
        <f>IF(AND(SUM(AE2986:$AP2986)&gt;0,D2986="BFS"),1,0)</f>
        <v>0</v>
      </c>
      <c r="BA2986" s="203">
        <f t="shared" si="347"/>
        <v>0</v>
      </c>
      <c r="BC2986" s="80"/>
    </row>
    <row r="2987" spans="1:55" ht="25">
      <c r="A2987" s="185">
        <f>IF(AND(SUM(AE2987:AP2987)&gt;0,J2987&lt;&gt;""),CONCATENATE(B2987,"_",F2987,"_",$A$5,"_",SUMPRODUCT((B$9:B2987=B2987)*(F$9:F2987=F2987)*(SUM(AE2987:AP2987)&lt;&gt;0)*(J2987&lt;&gt;""))-1),0)</f>
        <v>0</v>
      </c>
      <c r="B2987" s="745" t="s">
        <v>860</v>
      </c>
      <c r="C2987" s="58" t="s">
        <v>569</v>
      </c>
      <c r="D2987" s="85" t="s">
        <v>1046</v>
      </c>
      <c r="E2987" s="463" t="s">
        <v>570</v>
      </c>
      <c r="F2987" s="657" t="s">
        <v>753</v>
      </c>
      <c r="G2987" s="420"/>
      <c r="H2987" s="418"/>
      <c r="I2987" s="418"/>
      <c r="J2987" s="418"/>
      <c r="K2987" s="418"/>
      <c r="L2987" s="419"/>
      <c r="M2987" s="419"/>
      <c r="N2987" s="419"/>
      <c r="O2987" s="419"/>
      <c r="P2987" s="419"/>
      <c r="Q2987" s="419"/>
      <c r="R2987" s="419"/>
      <c r="S2987" s="419"/>
      <c r="T2987" s="419"/>
      <c r="U2987" s="419"/>
      <c r="V2987" s="419"/>
      <c r="W2987" s="419"/>
      <c r="X2987" s="419"/>
      <c r="Y2987" s="419"/>
      <c r="Z2987" s="419"/>
      <c r="AA2987" s="420"/>
      <c r="AB2987" s="420"/>
      <c r="AC2987" s="457"/>
      <c r="AD2987" s="421"/>
      <c r="AE2987" s="536"/>
      <c r="AF2987" s="536"/>
      <c r="AG2987" s="536"/>
      <c r="AH2987" s="536"/>
      <c r="AI2987" s="537"/>
      <c r="AJ2987" s="537"/>
      <c r="AK2987" s="537"/>
      <c r="AL2987" s="537"/>
      <c r="AM2987" s="537"/>
      <c r="AN2987" s="537"/>
      <c r="AO2987" s="537"/>
      <c r="AP2987" s="537"/>
      <c r="AQ2987" s="422"/>
      <c r="AR2987" s="745" t="s">
        <v>860</v>
      </c>
      <c r="AS2987" s="475">
        <f t="shared" ref="AS2987:AX2996" si="349">IF(SUM($AE2987:$AP2987)&gt;0,VLOOKUP($F2987,Schulart,AS$2,FALSE),0)</f>
        <v>0</v>
      </c>
      <c r="AT2987" s="475">
        <f t="shared" si="349"/>
        <v>0</v>
      </c>
      <c r="AU2987" s="475">
        <f t="shared" si="349"/>
        <v>0</v>
      </c>
      <c r="AV2987" s="475">
        <f t="shared" si="349"/>
        <v>0</v>
      </c>
      <c r="AW2987" s="475">
        <f t="shared" si="349"/>
        <v>0</v>
      </c>
      <c r="AX2987" s="475">
        <f t="shared" si="349"/>
        <v>0</v>
      </c>
      <c r="AY2987" s="185">
        <f>IF(AND(SUM(AE2987:$AP2987)&gt;0,J2987&lt;&gt;""),CONCATENATE(B2987,"_",F2987,"_",AG2987),0)</f>
        <v>0</v>
      </c>
      <c r="AZ2987" s="203">
        <f>IF(AND(SUM(AE2987:$AP2987)&gt;0,D2987="BFS"),1,0)</f>
        <v>0</v>
      </c>
      <c r="BA2987" s="203">
        <f t="shared" si="347"/>
        <v>0</v>
      </c>
      <c r="BC2987" s="80"/>
    </row>
    <row r="2988" spans="1:55" ht="13">
      <c r="A2988" s="185">
        <f>IF(AND(SUM(AE2988:AP2988)&gt;0,J2988&lt;&gt;""),CONCATENATE(B2988,"_",F2988,"_",$A$5,"_",SUMPRODUCT((B$9:B2988=B2988)*(F$9:F2988=F2988)*(SUM(AE2988:AP2988)&lt;&gt;0)*(J2988&lt;&gt;""))-1),0)</f>
        <v>0</v>
      </c>
      <c r="B2988" s="746" t="s">
        <v>860</v>
      </c>
      <c r="C2988" s="464" t="s">
        <v>569</v>
      </c>
      <c r="D2988" s="89" t="s">
        <v>1046</v>
      </c>
      <c r="E2988" s="465" t="s">
        <v>570</v>
      </c>
      <c r="F2988" s="658" t="s">
        <v>753</v>
      </c>
      <c r="G2988" s="410"/>
      <c r="H2988" s="432" t="s">
        <v>1043</v>
      </c>
      <c r="I2988" s="437" t="s">
        <v>1342</v>
      </c>
      <c r="J2988" s="432" t="s">
        <v>1343</v>
      </c>
      <c r="K2988" s="433"/>
      <c r="L2988" s="425"/>
      <c r="M2988" s="425"/>
      <c r="N2988" s="425"/>
      <c r="O2988" s="425"/>
      <c r="P2988" s="425"/>
      <c r="Q2988" s="425"/>
      <c r="R2988" s="434"/>
      <c r="S2988" s="434"/>
      <c r="T2988" s="434"/>
      <c r="U2988" s="434"/>
      <c r="V2988" s="434"/>
      <c r="W2988" s="434"/>
      <c r="X2988" s="434"/>
      <c r="Y2988" s="434"/>
      <c r="Z2988" s="434"/>
      <c r="AA2988" s="787"/>
      <c r="AB2988" s="442"/>
      <c r="AC2988" s="458"/>
      <c r="AD2988" s="443"/>
      <c r="AE2988" s="543"/>
      <c r="AF2988" s="543"/>
      <c r="AG2988" s="543"/>
      <c r="AH2988" s="543"/>
      <c r="AI2988" s="543"/>
      <c r="AJ2988" s="543"/>
      <c r="AK2988" s="544"/>
      <c r="AL2988" s="544"/>
      <c r="AM2988" s="544"/>
      <c r="AN2988" s="543"/>
      <c r="AO2988" s="545"/>
      <c r="AP2988" s="544"/>
      <c r="AQ2988" s="444"/>
      <c r="AR2988" s="746" t="s">
        <v>860</v>
      </c>
      <c r="AS2988" s="475">
        <f t="shared" si="349"/>
        <v>0</v>
      </c>
      <c r="AT2988" s="475">
        <f t="shared" si="349"/>
        <v>0</v>
      </c>
      <c r="AU2988" s="475">
        <f t="shared" si="349"/>
        <v>0</v>
      </c>
      <c r="AV2988" s="475">
        <f t="shared" si="349"/>
        <v>0</v>
      </c>
      <c r="AW2988" s="475">
        <f t="shared" si="349"/>
        <v>0</v>
      </c>
      <c r="AX2988" s="475">
        <f t="shared" si="349"/>
        <v>0</v>
      </c>
      <c r="AY2988" s="185">
        <f>IF(AND(SUM(AE2988:$AP2988)&gt;0,J2988&lt;&gt;""),CONCATENATE(B2988,"_",F2988,"_",AG2988),0)</f>
        <v>0</v>
      </c>
      <c r="AZ2988" s="203">
        <f>IF(AND(SUM(AE2988:$AP2988)&gt;0,D2988="BFS"),1,0)</f>
        <v>0</v>
      </c>
      <c r="BA2988" s="203">
        <f t="shared" si="347"/>
        <v>0</v>
      </c>
      <c r="BC2988" s="80"/>
    </row>
    <row r="2989" spans="1:55" ht="25">
      <c r="A2989" s="185">
        <f>IF(AND(SUM(AE2989:AP2989)&gt;0,J2989&lt;&gt;""),CONCATENATE(B2989,"_",F2989,"_",$A$5,"_",SUMPRODUCT((B$9:B2989=B2989)*(F$9:F2989=F2989)*(SUM(AE2989:AP2989)&lt;&gt;0)*(J2989&lt;&gt;""))-1),0)</f>
        <v>0</v>
      </c>
      <c r="B2989" s="745" t="s">
        <v>860</v>
      </c>
      <c r="C2989" s="58" t="s">
        <v>571</v>
      </c>
      <c r="D2989" s="85" t="s">
        <v>1046</v>
      </c>
      <c r="E2989" s="463" t="s">
        <v>572</v>
      </c>
      <c r="F2989" s="657" t="s">
        <v>333</v>
      </c>
      <c r="G2989" s="420"/>
      <c r="H2989" s="418"/>
      <c r="I2989" s="418"/>
      <c r="J2989" s="418"/>
      <c r="K2989" s="418"/>
      <c r="L2989" s="419"/>
      <c r="M2989" s="419"/>
      <c r="N2989" s="419"/>
      <c r="O2989" s="419"/>
      <c r="P2989" s="419"/>
      <c r="Q2989" s="419"/>
      <c r="R2989" s="419"/>
      <c r="S2989" s="419"/>
      <c r="T2989" s="419"/>
      <c r="U2989" s="419"/>
      <c r="V2989" s="419"/>
      <c r="W2989" s="419"/>
      <c r="X2989" s="419"/>
      <c r="Y2989" s="419"/>
      <c r="Z2989" s="419"/>
      <c r="AA2989" s="420"/>
      <c r="AB2989" s="420"/>
      <c r="AC2989" s="457"/>
      <c r="AD2989" s="421"/>
      <c r="AE2989" s="536"/>
      <c r="AF2989" s="536"/>
      <c r="AG2989" s="536"/>
      <c r="AH2989" s="536"/>
      <c r="AI2989" s="537"/>
      <c r="AJ2989" s="537"/>
      <c r="AK2989" s="537"/>
      <c r="AL2989" s="537"/>
      <c r="AM2989" s="537"/>
      <c r="AN2989" s="537"/>
      <c r="AO2989" s="537"/>
      <c r="AP2989" s="537"/>
      <c r="AQ2989" s="422"/>
      <c r="AR2989" s="745" t="s">
        <v>860</v>
      </c>
      <c r="AS2989" s="475">
        <f t="shared" si="349"/>
        <v>0</v>
      </c>
      <c r="AT2989" s="475">
        <f t="shared" si="349"/>
        <v>0</v>
      </c>
      <c r="AU2989" s="475">
        <f t="shared" si="349"/>
        <v>0</v>
      </c>
      <c r="AV2989" s="475">
        <f t="shared" si="349"/>
        <v>0</v>
      </c>
      <c r="AW2989" s="475">
        <f t="shared" si="349"/>
        <v>0</v>
      </c>
      <c r="AX2989" s="475">
        <f t="shared" si="349"/>
        <v>0</v>
      </c>
      <c r="AY2989" s="185">
        <f>IF(AND(SUM(AE2989:$AP2989)&gt;0,J2989&lt;&gt;""),CONCATENATE(B2989,"_",F2989,"_",AG2989),0)</f>
        <v>0</v>
      </c>
      <c r="AZ2989" s="203">
        <f>IF(AND(SUM(AE2989:$AP2989)&gt;0,D2989="BFS"),1,0)</f>
        <v>0</v>
      </c>
      <c r="BA2989" s="203">
        <f t="shared" si="347"/>
        <v>0</v>
      </c>
      <c r="BC2989" s="80"/>
    </row>
    <row r="2990" spans="1:55" ht="20">
      <c r="A2990" s="185">
        <f>IF(AND(SUM(AE2990:AP2990)&gt;0,J2990&lt;&gt;""),CONCATENATE(B2990,"_",F2990,"_",$A$5,"_",SUMPRODUCT((B$9:B2990=B2990)*(F$9:F2990=F2990)*(SUM(AE2990:AP2990)&lt;&gt;0)*(J2990&lt;&gt;""))-1),0)</f>
        <v>0</v>
      </c>
      <c r="B2990" s="746" t="s">
        <v>860</v>
      </c>
      <c r="C2990" s="464" t="s">
        <v>126</v>
      </c>
      <c r="D2990" s="89" t="s">
        <v>1046</v>
      </c>
      <c r="E2990" s="465" t="s">
        <v>572</v>
      </c>
      <c r="F2990" s="658" t="s">
        <v>333</v>
      </c>
      <c r="G2990" s="410" t="s">
        <v>571</v>
      </c>
      <c r="H2990" s="432" t="s">
        <v>1043</v>
      </c>
      <c r="I2990" s="437" t="s">
        <v>1052</v>
      </c>
      <c r="J2990" s="432" t="s">
        <v>1114</v>
      </c>
      <c r="K2990" s="501" t="s">
        <v>792</v>
      </c>
      <c r="L2990" s="502" t="s">
        <v>793</v>
      </c>
      <c r="M2990" s="503" t="s">
        <v>794</v>
      </c>
      <c r="N2990" s="503" t="s">
        <v>955</v>
      </c>
      <c r="O2990" s="503" t="s">
        <v>1047</v>
      </c>
      <c r="P2990" s="503" t="s">
        <v>1047</v>
      </c>
      <c r="Q2990" s="503"/>
      <c r="R2990" s="504" t="s">
        <v>1043</v>
      </c>
      <c r="S2990" s="504" t="s">
        <v>1043</v>
      </c>
      <c r="T2990" s="504" t="s">
        <v>1955</v>
      </c>
      <c r="U2990" s="504" t="s">
        <v>1047</v>
      </c>
      <c r="V2990" s="504" t="s">
        <v>1047</v>
      </c>
      <c r="W2990" s="504" t="s">
        <v>1047</v>
      </c>
      <c r="X2990" s="504" t="s">
        <v>1043</v>
      </c>
      <c r="Y2990" s="504" t="s">
        <v>1047</v>
      </c>
      <c r="Z2990" s="504" t="s">
        <v>1043</v>
      </c>
      <c r="AA2990" s="482"/>
      <c r="AB2990" s="482"/>
      <c r="AC2990" s="458">
        <v>41075</v>
      </c>
      <c r="AD2990" s="427" t="s">
        <v>1158</v>
      </c>
      <c r="AE2990" s="543">
        <v>0</v>
      </c>
      <c r="AF2990" s="543">
        <v>0</v>
      </c>
      <c r="AG2990" s="543">
        <v>0</v>
      </c>
      <c r="AH2990" s="543">
        <v>0</v>
      </c>
      <c r="AI2990" s="543">
        <v>0</v>
      </c>
      <c r="AJ2990" s="543">
        <v>0</v>
      </c>
      <c r="AK2990" s="544"/>
      <c r="AL2990" s="544"/>
      <c r="AM2990" s="544"/>
      <c r="AN2990" s="543"/>
      <c r="AO2990" s="545"/>
      <c r="AP2990" s="544"/>
      <c r="AQ2990" s="481" t="s">
        <v>1156</v>
      </c>
      <c r="AR2990" s="746" t="s">
        <v>860</v>
      </c>
      <c r="AS2990" s="475">
        <f t="shared" si="349"/>
        <v>0</v>
      </c>
      <c r="AT2990" s="475">
        <f t="shared" si="349"/>
        <v>0</v>
      </c>
      <c r="AU2990" s="475">
        <f t="shared" si="349"/>
        <v>0</v>
      </c>
      <c r="AV2990" s="475">
        <f t="shared" si="349"/>
        <v>0</v>
      </c>
      <c r="AW2990" s="475">
        <f t="shared" si="349"/>
        <v>0</v>
      </c>
      <c r="AX2990" s="475">
        <f t="shared" si="349"/>
        <v>0</v>
      </c>
      <c r="AY2990" s="185">
        <f>IF(AND(SUM(AE2990:$AP2990)&gt;0,J2990&lt;&gt;""),CONCATENATE(B2990,"_",F2990,"_",AG2990),0)</f>
        <v>0</v>
      </c>
      <c r="AZ2990" s="203">
        <f>IF(AND(SUM(AE2990:$AP2990)&gt;0,D2990="BFS"),1,0)</f>
        <v>0</v>
      </c>
      <c r="BA2990" s="203">
        <f t="shared" si="347"/>
        <v>0</v>
      </c>
      <c r="BC2990" s="80"/>
    </row>
    <row r="2991" spans="1:55" ht="15.5">
      <c r="A2991" s="185">
        <f>IF(AND(SUM(AE2991:AP2991)&gt;0,J2991&lt;&gt;""),CONCATENATE(B2991,"_",F2991,"_",$A$5,"_",SUMPRODUCT((B$9:B2991=B2991)*(F$9:F2991=F2991)*(SUM(AE2991:AP2991)&lt;&gt;0)*(J2991&lt;&gt;""))-1),0)</f>
        <v>0</v>
      </c>
      <c r="B2991" s="163" t="s">
        <v>860</v>
      </c>
      <c r="C2991" s="65" t="s">
        <v>612</v>
      </c>
      <c r="D2991" s="66"/>
      <c r="E2991" s="461"/>
      <c r="F2991" s="660"/>
      <c r="G2991" s="67"/>
      <c r="H2991" s="67"/>
      <c r="I2991" s="67"/>
      <c r="J2991" s="67"/>
      <c r="K2991" s="67"/>
      <c r="L2991" s="67"/>
      <c r="M2991" s="67"/>
      <c r="N2991" s="67"/>
      <c r="O2991" s="67"/>
      <c r="P2991" s="67"/>
      <c r="Q2991" s="67"/>
      <c r="R2991" s="67"/>
      <c r="S2991" s="67"/>
      <c r="T2991" s="67"/>
      <c r="U2991" s="67"/>
      <c r="V2991" s="67"/>
      <c r="W2991" s="67"/>
      <c r="X2991" s="67"/>
      <c r="Y2991" s="67"/>
      <c r="Z2991" s="67"/>
      <c r="AA2991" s="67"/>
      <c r="AB2991" s="67"/>
      <c r="AC2991" s="455"/>
      <c r="AD2991" s="91"/>
      <c r="AE2991" s="540"/>
      <c r="AF2991" s="540"/>
      <c r="AG2991" s="540"/>
      <c r="AH2991" s="540"/>
      <c r="AI2991" s="540"/>
      <c r="AJ2991" s="540"/>
      <c r="AK2991" s="540"/>
      <c r="AL2991" s="540"/>
      <c r="AM2991" s="540"/>
      <c r="AN2991" s="540"/>
      <c r="AO2991" s="540"/>
      <c r="AP2991" s="540"/>
      <c r="AQ2991" s="325"/>
      <c r="AR2991" s="163" t="s">
        <v>860</v>
      </c>
      <c r="AS2991" s="475">
        <f t="shared" si="349"/>
        <v>0</v>
      </c>
      <c r="AT2991" s="475">
        <f t="shared" si="349"/>
        <v>0</v>
      </c>
      <c r="AU2991" s="475">
        <f t="shared" si="349"/>
        <v>0</v>
      </c>
      <c r="AV2991" s="475">
        <f t="shared" si="349"/>
        <v>0</v>
      </c>
      <c r="AW2991" s="475">
        <f t="shared" si="349"/>
        <v>0</v>
      </c>
      <c r="AX2991" s="475">
        <f t="shared" si="349"/>
        <v>0</v>
      </c>
      <c r="AY2991" s="185">
        <f>IF(AND(SUM(AE2991:$AP2991)&gt;0,J2991&lt;&gt;""),CONCATENATE(B2991,"_",F2991,"_",AG2991),0)</f>
        <v>0</v>
      </c>
      <c r="AZ2991" s="203">
        <f>IF(AND(SUM(AE2991:$AP2991)&gt;0,D2991="BFS"),1,0)</f>
        <v>0</v>
      </c>
      <c r="BA2991" s="203">
        <f t="shared" si="347"/>
        <v>0</v>
      </c>
      <c r="BC2991" s="80"/>
    </row>
    <row r="2992" spans="1:55" ht="15.5">
      <c r="A2992" s="185">
        <f>IF(AND(SUM(AE2992:AP2992)&gt;0,J2992&lt;&gt;""),CONCATENATE(B2992,"_",F2992,"_",$A$5,"_",SUMPRODUCT((B$9:B2992=B2992)*(F$9:F2992=F2992)*(SUM(AE2992:AP2992)&lt;&gt;0)*(J2992&lt;&gt;""))-1),0)</f>
        <v>0</v>
      </c>
      <c r="B2992" s="164" t="s">
        <v>860</v>
      </c>
      <c r="C2992" s="68" t="s">
        <v>168</v>
      </c>
      <c r="D2992" s="66"/>
      <c r="E2992" s="471"/>
      <c r="F2992" s="660"/>
      <c r="G2992" s="72"/>
      <c r="H2992" s="72"/>
      <c r="I2992" s="72"/>
      <c r="J2992" s="72"/>
      <c r="K2992" s="72"/>
      <c r="L2992" s="72"/>
      <c r="M2992" s="72"/>
      <c r="N2992" s="72"/>
      <c r="O2992" s="72"/>
      <c r="P2992" s="72"/>
      <c r="Q2992" s="72"/>
      <c r="R2992" s="72"/>
      <c r="S2992" s="72"/>
      <c r="T2992" s="72"/>
      <c r="U2992" s="72"/>
      <c r="V2992" s="72"/>
      <c r="W2992" s="72"/>
      <c r="X2992" s="72"/>
      <c r="Y2992" s="72"/>
      <c r="Z2992" s="72"/>
      <c r="AA2992" s="72"/>
      <c r="AB2992" s="72"/>
      <c r="AC2992" s="460"/>
      <c r="AD2992" s="90"/>
      <c r="AE2992" s="550"/>
      <c r="AF2992" s="550"/>
      <c r="AG2992" s="550"/>
      <c r="AH2992" s="550"/>
      <c r="AI2992" s="550"/>
      <c r="AJ2992" s="550"/>
      <c r="AK2992" s="550"/>
      <c r="AL2992" s="550"/>
      <c r="AM2992" s="550"/>
      <c r="AN2992" s="550"/>
      <c r="AO2992" s="550"/>
      <c r="AP2992" s="550"/>
      <c r="AQ2992" s="75"/>
      <c r="AR2992" s="164" t="s">
        <v>860</v>
      </c>
      <c r="AS2992" s="475">
        <f t="shared" si="349"/>
        <v>0</v>
      </c>
      <c r="AT2992" s="475">
        <f t="shared" si="349"/>
        <v>0</v>
      </c>
      <c r="AU2992" s="475">
        <f t="shared" si="349"/>
        <v>0</v>
      </c>
      <c r="AV2992" s="475">
        <f t="shared" si="349"/>
        <v>0</v>
      </c>
      <c r="AW2992" s="475">
        <f t="shared" si="349"/>
        <v>0</v>
      </c>
      <c r="AX2992" s="475">
        <f t="shared" si="349"/>
        <v>0</v>
      </c>
      <c r="AY2992" s="185">
        <f>IF(AND(SUM(AE2992:$AP2992)&gt;0,J2992&lt;&gt;""),CONCATENATE(B2992,"_",F2992,"_",AG2992),0)</f>
        <v>0</v>
      </c>
      <c r="AZ2992" s="203">
        <f>IF(AND(SUM(AE2992:$AP2992)&gt;0,D2992="BFS"),1,0)</f>
        <v>0</v>
      </c>
      <c r="BA2992" s="203">
        <f t="shared" si="347"/>
        <v>0</v>
      </c>
      <c r="BC2992" s="80"/>
    </row>
    <row r="2993" spans="1:55" ht="25">
      <c r="A2993" s="185">
        <f>IF(AND(SUM(AE2993:AP2993)&gt;0,J2993&lt;&gt;""),CONCATENATE(B2993,"_",F2993,"_",$A$5,"_",SUMPRODUCT((B$9:B2993=B2993)*(F$9:F2993=F2993)*(SUM(AE2993:AP2993)&lt;&gt;0)*(J2993&lt;&gt;""))-1),0)</f>
        <v>0</v>
      </c>
      <c r="B2993" s="745" t="s">
        <v>860</v>
      </c>
      <c r="C2993" s="58" t="s">
        <v>170</v>
      </c>
      <c r="D2993" s="85" t="s">
        <v>581</v>
      </c>
      <c r="E2993" s="463" t="s">
        <v>582</v>
      </c>
      <c r="F2993" s="657" t="s">
        <v>579</v>
      </c>
      <c r="G2993" s="420"/>
      <c r="H2993" s="418"/>
      <c r="I2993" s="418"/>
      <c r="J2993" s="418"/>
      <c r="K2993" s="418"/>
      <c r="L2993" s="419"/>
      <c r="M2993" s="419"/>
      <c r="N2993" s="419"/>
      <c r="O2993" s="419"/>
      <c r="P2993" s="419"/>
      <c r="Q2993" s="419"/>
      <c r="R2993" s="419"/>
      <c r="S2993" s="419"/>
      <c r="T2993" s="419"/>
      <c r="U2993" s="419"/>
      <c r="V2993" s="419"/>
      <c r="W2993" s="419"/>
      <c r="X2993" s="419"/>
      <c r="Y2993" s="419"/>
      <c r="Z2993" s="419"/>
      <c r="AA2993" s="420"/>
      <c r="AB2993" s="420"/>
      <c r="AC2993" s="457"/>
      <c r="AD2993" s="421"/>
      <c r="AE2993" s="536"/>
      <c r="AF2993" s="536"/>
      <c r="AG2993" s="536"/>
      <c r="AH2993" s="536"/>
      <c r="AI2993" s="537"/>
      <c r="AJ2993" s="537"/>
      <c r="AK2993" s="537"/>
      <c r="AL2993" s="537"/>
      <c r="AM2993" s="537"/>
      <c r="AN2993" s="537"/>
      <c r="AO2993" s="537"/>
      <c r="AP2993" s="537"/>
      <c r="AQ2993" s="422"/>
      <c r="AR2993" s="745" t="s">
        <v>860</v>
      </c>
      <c r="AS2993" s="475">
        <f t="shared" si="349"/>
        <v>0</v>
      </c>
      <c r="AT2993" s="475">
        <f t="shared" si="349"/>
        <v>0</v>
      </c>
      <c r="AU2993" s="475">
        <f t="shared" si="349"/>
        <v>0</v>
      </c>
      <c r="AV2993" s="475">
        <f t="shared" si="349"/>
        <v>0</v>
      </c>
      <c r="AW2993" s="475">
        <f t="shared" si="349"/>
        <v>0</v>
      </c>
      <c r="AX2993" s="475">
        <f t="shared" si="349"/>
        <v>0</v>
      </c>
      <c r="AY2993" s="185">
        <f>IF(AND(SUM(AE2993:$AP2993)&gt;0,J2993&lt;&gt;""),CONCATENATE(B2993,"_",F2993,"_",AG2993),0)</f>
        <v>0</v>
      </c>
      <c r="AZ2993" s="203">
        <f>IF(AND(SUM(AE2993:$AP2993)&gt;0,D2993="BFS"),1,0)</f>
        <v>0</v>
      </c>
      <c r="BA2993" s="203">
        <f t="shared" si="347"/>
        <v>0</v>
      </c>
      <c r="BC2993" s="80"/>
    </row>
    <row r="2994" spans="1:55" ht="13">
      <c r="A2994" s="185">
        <f>IF(AND(SUM(AE2994:AP2994)&gt;0,J2994&lt;&gt;""),CONCATENATE(B2994,"_",F2994,"_",$A$5,"_",SUMPRODUCT((B$9:B2994=B2994)*(F$9:F2994=F2994)*(SUM(AE2994:AP2994)&lt;&gt;0)*(J2994&lt;&gt;""))-1),0)</f>
        <v>0</v>
      </c>
      <c r="B2994" s="746" t="s">
        <v>860</v>
      </c>
      <c r="C2994" s="464" t="s">
        <v>1937</v>
      </c>
      <c r="D2994" s="89" t="s">
        <v>581</v>
      </c>
      <c r="E2994" s="465" t="s">
        <v>582</v>
      </c>
      <c r="F2994" s="658" t="s">
        <v>579</v>
      </c>
      <c r="G2994" s="410"/>
      <c r="H2994" s="432" t="s">
        <v>1043</v>
      </c>
      <c r="I2994" s="437" t="s">
        <v>1342</v>
      </c>
      <c r="J2994" s="432" t="s">
        <v>1343</v>
      </c>
      <c r="K2994" s="433"/>
      <c r="L2994" s="425"/>
      <c r="M2994" s="425"/>
      <c r="N2994" s="425"/>
      <c r="O2994" s="425"/>
      <c r="P2994" s="425"/>
      <c r="Q2994" s="425"/>
      <c r="R2994" s="434"/>
      <c r="S2994" s="434"/>
      <c r="T2994" s="434"/>
      <c r="U2994" s="434"/>
      <c r="V2994" s="434"/>
      <c r="W2994" s="434"/>
      <c r="X2994" s="434"/>
      <c r="Y2994" s="434"/>
      <c r="Z2994" s="434"/>
      <c r="AA2994" s="787"/>
      <c r="AB2994" s="442"/>
      <c r="AC2994" s="458"/>
      <c r="AD2994" s="443"/>
      <c r="AE2994" s="543"/>
      <c r="AF2994" s="543"/>
      <c r="AG2994" s="543"/>
      <c r="AH2994" s="543"/>
      <c r="AI2994" s="543"/>
      <c r="AJ2994" s="543"/>
      <c r="AK2994" s="544"/>
      <c r="AL2994" s="544"/>
      <c r="AM2994" s="544"/>
      <c r="AN2994" s="543"/>
      <c r="AO2994" s="545"/>
      <c r="AP2994" s="544"/>
      <c r="AQ2994" s="444"/>
      <c r="AR2994" s="746" t="s">
        <v>860</v>
      </c>
      <c r="AS2994" s="475">
        <f t="shared" si="349"/>
        <v>0</v>
      </c>
      <c r="AT2994" s="475">
        <f t="shared" si="349"/>
        <v>0</v>
      </c>
      <c r="AU2994" s="475">
        <f t="shared" si="349"/>
        <v>0</v>
      </c>
      <c r="AV2994" s="475">
        <f t="shared" si="349"/>
        <v>0</v>
      </c>
      <c r="AW2994" s="475">
        <f t="shared" si="349"/>
        <v>0</v>
      </c>
      <c r="AX2994" s="475">
        <f t="shared" si="349"/>
        <v>0</v>
      </c>
      <c r="AY2994" s="185">
        <f>IF(AND(SUM(AE2994:$AP2994)&gt;0,J2994&lt;&gt;""),CONCATENATE(B2994,"_",F2994,"_",AG2994),0)</f>
        <v>0</v>
      </c>
      <c r="AZ2994" s="203">
        <f>IF(AND(SUM(AE2994:$AP2994)&gt;0,D2994="BFS"),1,0)</f>
        <v>0</v>
      </c>
      <c r="BA2994" s="203">
        <f t="shared" si="347"/>
        <v>0</v>
      </c>
      <c r="BC2994" s="80"/>
    </row>
    <row r="2995" spans="1:55" ht="15.5">
      <c r="A2995" s="185">
        <f>IF(AND(SUM(AE2995:AP2995)&gt;0,J2995&lt;&gt;""),CONCATENATE(B2995,"_",F2995,"_",$A$5,"_",SUMPRODUCT((B$9:B2995=B2995)*(F$9:F2995=F2995)*(SUM(AE2995:AP2995)&lt;&gt;0)*(J2995&lt;&gt;""))-1),0)</f>
        <v>0</v>
      </c>
      <c r="B2995" s="164" t="s">
        <v>860</v>
      </c>
      <c r="C2995" s="68" t="s">
        <v>1253</v>
      </c>
      <c r="D2995" s="66"/>
      <c r="E2995" s="471"/>
      <c r="F2995" s="660"/>
      <c r="G2995" s="72"/>
      <c r="H2995" s="72"/>
      <c r="I2995" s="72"/>
      <c r="J2995" s="72"/>
      <c r="K2995" s="72"/>
      <c r="L2995" s="72"/>
      <c r="M2995" s="72"/>
      <c r="N2995" s="72"/>
      <c r="O2995" s="72"/>
      <c r="P2995" s="72"/>
      <c r="Q2995" s="72"/>
      <c r="R2995" s="72"/>
      <c r="S2995" s="72"/>
      <c r="T2995" s="72"/>
      <c r="U2995" s="72"/>
      <c r="V2995" s="72"/>
      <c r="W2995" s="72"/>
      <c r="X2995" s="72"/>
      <c r="Y2995" s="72"/>
      <c r="Z2995" s="72"/>
      <c r="AA2995" s="72"/>
      <c r="AB2995" s="72"/>
      <c r="AC2995" s="460"/>
      <c r="AD2995" s="90"/>
      <c r="AE2995" s="550"/>
      <c r="AF2995" s="550"/>
      <c r="AG2995" s="550"/>
      <c r="AH2995" s="550"/>
      <c r="AI2995" s="550"/>
      <c r="AJ2995" s="550"/>
      <c r="AK2995" s="550"/>
      <c r="AL2995" s="550"/>
      <c r="AM2995" s="550"/>
      <c r="AN2995" s="550"/>
      <c r="AO2995" s="550"/>
      <c r="AP2995" s="550"/>
      <c r="AQ2995" s="75"/>
      <c r="AR2995" s="164" t="s">
        <v>860</v>
      </c>
      <c r="AS2995" s="475">
        <f t="shared" si="349"/>
        <v>0</v>
      </c>
      <c r="AT2995" s="475">
        <f t="shared" si="349"/>
        <v>0</v>
      </c>
      <c r="AU2995" s="475">
        <f t="shared" si="349"/>
        <v>0</v>
      </c>
      <c r="AV2995" s="475">
        <f t="shared" si="349"/>
        <v>0</v>
      </c>
      <c r="AW2995" s="475">
        <f t="shared" si="349"/>
        <v>0</v>
      </c>
      <c r="AX2995" s="475">
        <f t="shared" si="349"/>
        <v>0</v>
      </c>
      <c r="AY2995" s="185">
        <f>IF(AND(SUM(AE2995:$AP2995)&gt;0,J2995&lt;&gt;""),CONCATENATE(B2995,"_",F2995,"_",AG2995),0)</f>
        <v>0</v>
      </c>
      <c r="AZ2995" s="203">
        <f>IF(AND(SUM(AE2995:$AP2995)&gt;0,D2995="BFS"),1,0)</f>
        <v>0</v>
      </c>
      <c r="BA2995" s="203">
        <f t="shared" si="347"/>
        <v>0</v>
      </c>
      <c r="BC2995" s="80"/>
    </row>
    <row r="2996" spans="1:55" ht="25">
      <c r="A2996" s="185">
        <f>IF(AND(SUM(AE2996:AP2996)&gt;0,J2996&lt;&gt;""),CONCATENATE(B2996,"_",F2996,"_",$A$5,"_",SUMPRODUCT((B$9:B2996=B2996)*(F$9:F2996=F2996)*(SUM(AE2996:AP2996)&lt;&gt;0)*(J2996&lt;&gt;""))-1),0)</f>
        <v>0</v>
      </c>
      <c r="B2996" s="745" t="s">
        <v>860</v>
      </c>
      <c r="C2996" s="58" t="s">
        <v>585</v>
      </c>
      <c r="D2996" s="85" t="s">
        <v>587</v>
      </c>
      <c r="E2996" s="463" t="s">
        <v>586</v>
      </c>
      <c r="F2996" s="657" t="s">
        <v>584</v>
      </c>
      <c r="G2996" s="420"/>
      <c r="H2996" s="418"/>
      <c r="I2996" s="418"/>
      <c r="J2996" s="418"/>
      <c r="K2996" s="418"/>
      <c r="L2996" s="419"/>
      <c r="M2996" s="419"/>
      <c r="N2996" s="419"/>
      <c r="O2996" s="419"/>
      <c r="P2996" s="419"/>
      <c r="Q2996" s="419"/>
      <c r="R2996" s="419"/>
      <c r="S2996" s="419"/>
      <c r="T2996" s="419"/>
      <c r="U2996" s="419"/>
      <c r="V2996" s="419"/>
      <c r="W2996" s="419"/>
      <c r="X2996" s="419"/>
      <c r="Y2996" s="419"/>
      <c r="Z2996" s="419"/>
      <c r="AA2996" s="420"/>
      <c r="AB2996" s="420"/>
      <c r="AC2996" s="457"/>
      <c r="AD2996" s="421"/>
      <c r="AE2996" s="536"/>
      <c r="AF2996" s="536"/>
      <c r="AG2996" s="536"/>
      <c r="AH2996" s="536"/>
      <c r="AI2996" s="537"/>
      <c r="AJ2996" s="537"/>
      <c r="AK2996" s="537"/>
      <c r="AL2996" s="537"/>
      <c r="AM2996" s="537"/>
      <c r="AN2996" s="537"/>
      <c r="AO2996" s="537"/>
      <c r="AP2996" s="537"/>
      <c r="AQ2996" s="422"/>
      <c r="AR2996" s="745" t="s">
        <v>860</v>
      </c>
      <c r="AS2996" s="475">
        <f t="shared" si="349"/>
        <v>0</v>
      </c>
      <c r="AT2996" s="475">
        <f t="shared" si="349"/>
        <v>0</v>
      </c>
      <c r="AU2996" s="475">
        <f t="shared" si="349"/>
        <v>0</v>
      </c>
      <c r="AV2996" s="475">
        <f t="shared" si="349"/>
        <v>0</v>
      </c>
      <c r="AW2996" s="475">
        <f t="shared" si="349"/>
        <v>0</v>
      </c>
      <c r="AX2996" s="475">
        <f t="shared" si="349"/>
        <v>0</v>
      </c>
      <c r="AY2996" s="185">
        <f>IF(AND(SUM(AE2996:$AP2996)&gt;0,J2996&lt;&gt;""),CONCATENATE(B2996,"_",F2996,"_",AG2996),0)</f>
        <v>0</v>
      </c>
      <c r="AZ2996" s="203">
        <f>IF(AND(SUM(AE2996:$AP2996)&gt;0,D2996="BFS"),1,0)</f>
        <v>0</v>
      </c>
      <c r="BA2996" s="203">
        <f t="shared" si="347"/>
        <v>0</v>
      </c>
      <c r="BC2996" s="80"/>
    </row>
    <row r="2997" spans="1:55" ht="13">
      <c r="A2997" s="185" t="str">
        <f>IF(AND(SUM(AE2997:AP2997)&gt;0,J2997&lt;&gt;""),CONCATENATE(B2997,"_",F2997,"_",$A$5,"_",SUMPRODUCT((B$9:B2997=B2997)*(F$9:F2997=F2997)*(SUM(AE2997:AP2997)&lt;&gt;0)*(J2997&lt;&gt;""))-1),0)</f>
        <v>HH_3.2_neu_1</v>
      </c>
      <c r="B2997" s="746" t="s">
        <v>860</v>
      </c>
      <c r="C2997" s="464" t="s">
        <v>1488</v>
      </c>
      <c r="D2997" s="89" t="s">
        <v>587</v>
      </c>
      <c r="E2997" s="465" t="s">
        <v>586</v>
      </c>
      <c r="F2997" s="658" t="s">
        <v>584</v>
      </c>
      <c r="G2997" s="410" t="s">
        <v>2081</v>
      </c>
      <c r="H2997" s="432" t="s">
        <v>1047</v>
      </c>
      <c r="I2997" s="437" t="s">
        <v>1342</v>
      </c>
      <c r="J2997" s="432" t="s">
        <v>1343</v>
      </c>
      <c r="K2997" s="433" t="s">
        <v>974</v>
      </c>
      <c r="L2997" s="424" t="s">
        <v>137</v>
      </c>
      <c r="M2997" s="425">
        <v>17</v>
      </c>
      <c r="N2997" s="425" t="s">
        <v>1985</v>
      </c>
      <c r="O2997" s="425" t="s">
        <v>1047</v>
      </c>
      <c r="P2997" s="425" t="s">
        <v>1043</v>
      </c>
      <c r="Q2997" s="425"/>
      <c r="R2997" s="434" t="s">
        <v>1043</v>
      </c>
      <c r="S2997" s="434" t="s">
        <v>1043</v>
      </c>
      <c r="T2997" s="434" t="s">
        <v>1111</v>
      </c>
      <c r="U2997" s="434" t="s">
        <v>1043</v>
      </c>
      <c r="V2997" s="434" t="s">
        <v>1047</v>
      </c>
      <c r="W2997" s="434" t="s">
        <v>1047</v>
      </c>
      <c r="X2997" s="434" t="s">
        <v>1047</v>
      </c>
      <c r="Y2997" s="434" t="s">
        <v>1047</v>
      </c>
      <c r="Z2997" s="434" t="s">
        <v>1043</v>
      </c>
      <c r="AA2997" s="787"/>
      <c r="AB2997" s="787"/>
      <c r="AC2997" s="458">
        <v>39722</v>
      </c>
      <c r="AD2997" s="435"/>
      <c r="AE2997" s="543">
        <v>2668</v>
      </c>
      <c r="AF2997" s="543">
        <v>2708</v>
      </c>
      <c r="AG2997" s="543">
        <v>2844</v>
      </c>
      <c r="AH2997" s="543">
        <v>2966</v>
      </c>
      <c r="AI2997" s="543">
        <v>2928</v>
      </c>
      <c r="AJ2997" s="543">
        <v>2755</v>
      </c>
      <c r="AK2997" s="544">
        <v>2350</v>
      </c>
      <c r="AL2997" s="544">
        <v>2029</v>
      </c>
      <c r="AM2997" s="544">
        <v>1785</v>
      </c>
      <c r="AN2997" s="543">
        <v>1604</v>
      </c>
      <c r="AO2997" s="535">
        <v>1406</v>
      </c>
      <c r="AP2997" s="534">
        <v>1300</v>
      </c>
      <c r="AQ2997" s="788"/>
      <c r="AR2997" s="746" t="s">
        <v>860</v>
      </c>
      <c r="AS2997" s="475" t="str">
        <f t="shared" ref="AS2997:AX3006" si="350">IF(SUM($AE2997:$AP2997)&gt;0,VLOOKUP($F2997,Schulart,AS$2,FALSE),0)</f>
        <v>HZB</v>
      </c>
      <c r="AT2997" s="475" t="str">
        <f t="shared" si="350"/>
        <v>3A</v>
      </c>
      <c r="AU2997" s="475">
        <f t="shared" si="350"/>
        <v>344</v>
      </c>
      <c r="AV2997" s="475" t="str">
        <f t="shared" si="350"/>
        <v>GEN</v>
      </c>
      <c r="AW2997" s="475" t="str">
        <f t="shared" si="350"/>
        <v>A</v>
      </c>
      <c r="AX2997" s="475">
        <f t="shared" si="350"/>
        <v>0</v>
      </c>
      <c r="AY2997" s="185" t="str">
        <f>IF(AND(SUM(AE2997:$AP2997)&gt;0,J2997&lt;&gt;""),CONCATENATE(B2997,"_",F2997,"_",AG2997),0)</f>
        <v>HH_3.2_2844</v>
      </c>
      <c r="AZ2997" s="203">
        <f>IF(AND(SUM(AE2997:$AP2997)&gt;0,D2997="BFS"),1,0)</f>
        <v>0</v>
      </c>
      <c r="BA2997" s="203">
        <f t="shared" si="347"/>
        <v>0</v>
      </c>
      <c r="BC2997" s="80"/>
    </row>
    <row r="2998" spans="1:55" ht="15.5">
      <c r="A2998" s="185">
        <f>IF(AND(SUM(AE2998:AP2998)&gt;0,J2998&lt;&gt;""),CONCATENATE(B2998,"_",F2998,"_",$A$5,"_",SUMPRODUCT((B$9:B2998=B2998)*(F$9:F2998=F2998)*(SUM(AE2998:AP2998)&lt;&gt;0)*(J2998&lt;&gt;""))-1),0)</f>
        <v>0</v>
      </c>
      <c r="B2998" s="164" t="s">
        <v>860</v>
      </c>
      <c r="C2998" s="68" t="s">
        <v>1014</v>
      </c>
      <c r="D2998" s="66"/>
      <c r="E2998" s="471"/>
      <c r="F2998" s="660"/>
      <c r="G2998" s="72"/>
      <c r="H2998" s="72"/>
      <c r="I2998" s="72"/>
      <c r="J2998" s="72"/>
      <c r="K2998" s="72"/>
      <c r="L2998" s="72"/>
      <c r="M2998" s="72"/>
      <c r="N2998" s="72"/>
      <c r="O2998" s="72"/>
      <c r="P2998" s="72"/>
      <c r="Q2998" s="72"/>
      <c r="R2998" s="72"/>
      <c r="S2998" s="72"/>
      <c r="T2998" s="72"/>
      <c r="U2998" s="72"/>
      <c r="V2998" s="72"/>
      <c r="W2998" s="72"/>
      <c r="X2998" s="72"/>
      <c r="Y2998" s="72"/>
      <c r="Z2998" s="72"/>
      <c r="AA2998" s="72"/>
      <c r="AB2998" s="72"/>
      <c r="AC2998" s="460"/>
      <c r="AD2998" s="90"/>
      <c r="AE2998" s="550"/>
      <c r="AF2998" s="550"/>
      <c r="AG2998" s="550"/>
      <c r="AH2998" s="550"/>
      <c r="AI2998" s="550"/>
      <c r="AJ2998" s="550"/>
      <c r="AK2998" s="550"/>
      <c r="AL2998" s="550"/>
      <c r="AM2998" s="550"/>
      <c r="AN2998" s="550"/>
      <c r="AO2998" s="550"/>
      <c r="AP2998" s="550"/>
      <c r="AQ2998" s="75"/>
      <c r="AR2998" s="164" t="s">
        <v>860</v>
      </c>
      <c r="AS2998" s="475">
        <f t="shared" si="350"/>
        <v>0</v>
      </c>
      <c r="AT2998" s="475">
        <f t="shared" si="350"/>
        <v>0</v>
      </c>
      <c r="AU2998" s="475">
        <f t="shared" si="350"/>
        <v>0</v>
      </c>
      <c r="AV2998" s="475">
        <f t="shared" si="350"/>
        <v>0</v>
      </c>
      <c r="AW2998" s="475">
        <f t="shared" si="350"/>
        <v>0</v>
      </c>
      <c r="AX2998" s="475">
        <f t="shared" si="350"/>
        <v>0</v>
      </c>
      <c r="AY2998" s="185">
        <f>IF(AND(SUM(AE2998:$AP2998)&gt;0,J2998&lt;&gt;""),CONCATENATE(B2998,"_",F2998,"_",AG2998),0)</f>
        <v>0</v>
      </c>
      <c r="AZ2998" s="203">
        <f>IF(AND(SUM(AE2998:$AP2998)&gt;0,D2998="BFS"),1,0)</f>
        <v>0</v>
      </c>
      <c r="BA2998" s="203">
        <f t="shared" si="347"/>
        <v>0</v>
      </c>
      <c r="BC2998" s="80"/>
    </row>
    <row r="2999" spans="1:55" ht="25">
      <c r="A2999" s="185">
        <f>IF(AND(SUM(AE2999:AP2999)&gt;0,J2999&lt;&gt;""),CONCATENATE(B2999,"_",F2999,"_",$A$5,"_",SUMPRODUCT((B$9:B2999=B2999)*(F$9:F2999=F2999)*(SUM(AE2999:AP2999)&lt;&gt;0)*(J2999&lt;&gt;""))-1),0)</f>
        <v>0</v>
      </c>
      <c r="B2999" s="745" t="s">
        <v>860</v>
      </c>
      <c r="C2999" s="58" t="s">
        <v>171</v>
      </c>
      <c r="D2999" s="85" t="s">
        <v>1365</v>
      </c>
      <c r="E2999" s="463" t="s">
        <v>593</v>
      </c>
      <c r="F2999" s="657" t="s">
        <v>592</v>
      </c>
      <c r="G2999" s="420"/>
      <c r="H2999" s="418"/>
      <c r="I2999" s="418"/>
      <c r="J2999" s="418"/>
      <c r="K2999" s="418"/>
      <c r="L2999" s="419"/>
      <c r="M2999" s="419"/>
      <c r="N2999" s="419"/>
      <c r="O2999" s="419"/>
      <c r="P2999" s="419"/>
      <c r="Q2999" s="419"/>
      <c r="R2999" s="419"/>
      <c r="S2999" s="419"/>
      <c r="T2999" s="419"/>
      <c r="U2999" s="419"/>
      <c r="V2999" s="419"/>
      <c r="W2999" s="419"/>
      <c r="X2999" s="419"/>
      <c r="Y2999" s="419"/>
      <c r="Z2999" s="419"/>
      <c r="AA2999" s="420"/>
      <c r="AB2999" s="420"/>
      <c r="AC2999" s="457"/>
      <c r="AD2999" s="421"/>
      <c r="AE2999" s="536"/>
      <c r="AF2999" s="536"/>
      <c r="AG2999" s="536"/>
      <c r="AH2999" s="536"/>
      <c r="AI2999" s="537"/>
      <c r="AJ2999" s="537"/>
      <c r="AK2999" s="537"/>
      <c r="AL2999" s="537"/>
      <c r="AM2999" s="537"/>
      <c r="AN2999" s="537"/>
      <c r="AO2999" s="537"/>
      <c r="AP2999" s="537"/>
      <c r="AQ2999" s="422"/>
      <c r="AR2999" s="745" t="s">
        <v>860</v>
      </c>
      <c r="AS2999" s="475">
        <f t="shared" si="350"/>
        <v>0</v>
      </c>
      <c r="AT2999" s="475">
        <f t="shared" si="350"/>
        <v>0</v>
      </c>
      <c r="AU2999" s="475">
        <f t="shared" si="350"/>
        <v>0</v>
      </c>
      <c r="AV2999" s="475">
        <f t="shared" si="350"/>
        <v>0</v>
      </c>
      <c r="AW2999" s="475">
        <f t="shared" si="350"/>
        <v>0</v>
      </c>
      <c r="AX2999" s="475">
        <f t="shared" si="350"/>
        <v>0</v>
      </c>
      <c r="AY2999" s="185">
        <f>IF(AND(SUM(AE2999:$AP2999)&gt;0,J2999&lt;&gt;""),CONCATENATE(B2999,"_",F2999,"_",AG2999),0)</f>
        <v>0</v>
      </c>
      <c r="AZ2999" s="203">
        <f>IF(AND(SUM(AE2999:$AP2999)&gt;0,D2999="BFS"),1,0)</f>
        <v>0</v>
      </c>
      <c r="BA2999" s="203">
        <f t="shared" si="347"/>
        <v>0</v>
      </c>
      <c r="BC2999" s="80"/>
    </row>
    <row r="3000" spans="1:55" ht="13">
      <c r="A3000" s="185" t="str">
        <f>IF(AND(SUM(AE3000:AP3000)&gt;0,J3000&lt;&gt;""),CONCATENATE(B3000,"_",F3000,"_",$A$5,"_",SUMPRODUCT((B$9:B3000=B3000)*(F$9:F3000=F3000)*(SUM(AE3000:AP3000)&lt;&gt;0)*(J3000&lt;&gt;""))-1),0)</f>
        <v>HH_3.4_neu_1</v>
      </c>
      <c r="B3000" s="746" t="s">
        <v>860</v>
      </c>
      <c r="C3000" s="464" t="s">
        <v>171</v>
      </c>
      <c r="D3000" s="89" t="s">
        <v>1365</v>
      </c>
      <c r="E3000" s="465" t="s">
        <v>593</v>
      </c>
      <c r="F3000" s="658" t="s">
        <v>592</v>
      </c>
      <c r="G3000" s="410" t="s">
        <v>2082</v>
      </c>
      <c r="H3000" s="432" t="s">
        <v>1047</v>
      </c>
      <c r="I3000" s="437" t="s">
        <v>1342</v>
      </c>
      <c r="J3000" s="432" t="s">
        <v>1343</v>
      </c>
      <c r="K3000" s="433" t="s">
        <v>1243</v>
      </c>
      <c r="L3000" s="424" t="s">
        <v>2083</v>
      </c>
      <c r="M3000" s="425">
        <v>17</v>
      </c>
      <c r="N3000" s="425" t="s">
        <v>1244</v>
      </c>
      <c r="O3000" s="425" t="s">
        <v>1047</v>
      </c>
      <c r="P3000" s="425" t="s">
        <v>1043</v>
      </c>
      <c r="Q3000" s="425" t="s">
        <v>1949</v>
      </c>
      <c r="R3000" s="434" t="s">
        <v>1043</v>
      </c>
      <c r="S3000" s="434" t="s">
        <v>1043</v>
      </c>
      <c r="T3000" s="434" t="s">
        <v>1955</v>
      </c>
      <c r="U3000" s="434" t="s">
        <v>1043</v>
      </c>
      <c r="V3000" s="434" t="s">
        <v>1047</v>
      </c>
      <c r="W3000" s="434" t="s">
        <v>1047</v>
      </c>
      <c r="X3000" s="434" t="s">
        <v>1047</v>
      </c>
      <c r="Y3000" s="434" t="s">
        <v>1047</v>
      </c>
      <c r="Z3000" s="434" t="s">
        <v>1043</v>
      </c>
      <c r="AA3000" s="787"/>
      <c r="AB3000" s="787"/>
      <c r="AC3000" s="458">
        <v>39722</v>
      </c>
      <c r="AD3000" s="435"/>
      <c r="AE3000" s="543">
        <v>1548</v>
      </c>
      <c r="AF3000" s="543">
        <v>1520</v>
      </c>
      <c r="AG3000" s="543">
        <v>1506</v>
      </c>
      <c r="AH3000" s="543">
        <v>1484</v>
      </c>
      <c r="AI3000" s="543">
        <v>1409</v>
      </c>
      <c r="AJ3000" s="543">
        <v>1267</v>
      </c>
      <c r="AK3000" s="544">
        <v>1079</v>
      </c>
      <c r="AL3000" s="544">
        <v>1006</v>
      </c>
      <c r="AM3000" s="544">
        <f>79+1004</f>
        <v>1083</v>
      </c>
      <c r="AN3000" s="543">
        <v>897</v>
      </c>
      <c r="AO3000" s="535">
        <v>919</v>
      </c>
      <c r="AP3000" s="534">
        <v>958</v>
      </c>
      <c r="AQ3000" s="788"/>
      <c r="AR3000" s="746" t="s">
        <v>860</v>
      </c>
      <c r="AS3000" s="475" t="str">
        <f t="shared" si="350"/>
        <v>HZB</v>
      </c>
      <c r="AT3000" s="475" t="str">
        <f t="shared" si="350"/>
        <v>3A</v>
      </c>
      <c r="AU3000" s="475">
        <f t="shared" si="350"/>
        <v>344</v>
      </c>
      <c r="AV3000" s="475" t="str">
        <f t="shared" si="350"/>
        <v>GEN</v>
      </c>
      <c r="AW3000" s="475" t="str">
        <f t="shared" si="350"/>
        <v>A</v>
      </c>
      <c r="AX3000" s="475">
        <f t="shared" si="350"/>
        <v>0</v>
      </c>
      <c r="AY3000" s="185" t="str">
        <f>IF(AND(SUM(AE3000:$AP3000)&gt;0,J3000&lt;&gt;""),CONCATENATE(B3000,"_",F3000,"_",AG3000),0)</f>
        <v>HH_3.4_1506</v>
      </c>
      <c r="AZ3000" s="203">
        <f>IF(AND(SUM(AE3000:$AP3000)&gt;0,D3000="BFS"),1,0)</f>
        <v>1</v>
      </c>
      <c r="BA3000" s="203" t="e">
        <f t="shared" si="347"/>
        <v>#REF!</v>
      </c>
      <c r="BC3000" s="80"/>
    </row>
    <row r="3001" spans="1:55" ht="13">
      <c r="A3001" s="185" t="str">
        <f>IF(AND(SUM(AE3001:AP3001)&gt;0,J3001&lt;&gt;""),CONCATENATE(B3001,"_",F3001,"_",$A$5,"_",SUMPRODUCT((B$9:B3001=B3001)*(F$9:F3001=F3001)*(SUM(AE3001:AP3001)&lt;&gt;0)*(J3001&lt;&gt;""))-1),0)</f>
        <v>HH_3.4_neu_2</v>
      </c>
      <c r="B3001" s="746" t="s">
        <v>860</v>
      </c>
      <c r="C3001" s="464" t="s">
        <v>171</v>
      </c>
      <c r="D3001" s="89" t="s">
        <v>1365</v>
      </c>
      <c r="E3001" s="465" t="s">
        <v>593</v>
      </c>
      <c r="F3001" s="658" t="s">
        <v>592</v>
      </c>
      <c r="G3001" s="410" t="s">
        <v>2421</v>
      </c>
      <c r="H3001" s="432"/>
      <c r="I3001" s="437"/>
      <c r="J3001" s="432" t="s">
        <v>1343</v>
      </c>
      <c r="K3001" s="433"/>
      <c r="L3001" s="424"/>
      <c r="M3001" s="425"/>
      <c r="N3001" s="425"/>
      <c r="O3001" s="425"/>
      <c r="P3001" s="425"/>
      <c r="Q3001" s="425"/>
      <c r="R3001" s="434"/>
      <c r="S3001" s="434" t="s">
        <v>1043</v>
      </c>
      <c r="T3001" s="434" t="s">
        <v>2422</v>
      </c>
      <c r="U3001" s="434" t="s">
        <v>1043</v>
      </c>
      <c r="V3001" s="434" t="s">
        <v>1047</v>
      </c>
      <c r="W3001" s="434" t="s">
        <v>1047</v>
      </c>
      <c r="X3001" s="434" t="s">
        <v>1047</v>
      </c>
      <c r="Y3001" s="434" t="s">
        <v>1047</v>
      </c>
      <c r="Z3001" s="434" t="s">
        <v>1043</v>
      </c>
      <c r="AA3001" s="787"/>
      <c r="AB3001" s="787"/>
      <c r="AC3001" s="458">
        <v>41852</v>
      </c>
      <c r="AD3001" s="435"/>
      <c r="AE3001" s="543"/>
      <c r="AF3001" s="543"/>
      <c r="AG3001" s="543"/>
      <c r="AH3001" s="543"/>
      <c r="AI3001" s="543"/>
      <c r="AJ3001" s="543"/>
      <c r="AK3001" s="544"/>
      <c r="AL3001" s="544"/>
      <c r="AM3001" s="544">
        <v>79</v>
      </c>
      <c r="AN3001" s="543">
        <v>130</v>
      </c>
      <c r="AO3001" s="535">
        <v>141</v>
      </c>
      <c r="AP3001" s="534">
        <v>137</v>
      </c>
      <c r="AQ3001" s="788"/>
      <c r="AR3001" s="746" t="s">
        <v>860</v>
      </c>
      <c r="AS3001" s="475" t="str">
        <f t="shared" si="350"/>
        <v>HZB</v>
      </c>
      <c r="AT3001" s="475" t="str">
        <f t="shared" si="350"/>
        <v>3A</v>
      </c>
      <c r="AU3001" s="475">
        <f t="shared" si="350"/>
        <v>344</v>
      </c>
      <c r="AV3001" s="475" t="str">
        <f t="shared" si="350"/>
        <v>GEN</v>
      </c>
      <c r="AW3001" s="475" t="str">
        <f t="shared" si="350"/>
        <v>A</v>
      </c>
      <c r="AX3001" s="475">
        <f t="shared" si="350"/>
        <v>0</v>
      </c>
      <c r="AY3001" s="185" t="str">
        <f>IF(AND(SUM(AE3001:$AP3001)&gt;0,J3001&lt;&gt;""),CONCATENATE(B3001,"_",F3001,"_",AG3001),0)</f>
        <v>HH_3.4_</v>
      </c>
      <c r="AZ3001" s="203">
        <f>IF(AND(SUM(AE3001:$AP3001)&gt;0,D3001="BFS"),1,0)</f>
        <v>1</v>
      </c>
      <c r="BA3001" s="203" t="e">
        <f t="shared" si="347"/>
        <v>#REF!</v>
      </c>
      <c r="BC3001" s="80"/>
    </row>
    <row r="3002" spans="1:55" ht="13">
      <c r="A3002" s="185" t="str">
        <f>IF(AND(SUM(AE3002:AP3002)&gt;0,J3002&lt;&gt;""),CONCATENATE(B3002,"_",F3002,"_",$A$5,"_",SUMPRODUCT((B$9:B3002=B3002)*(F$9:F3002=F3002)*(SUM(AE3002:AP3002)&lt;&gt;0)*(J3002&lt;&gt;""))-1),0)</f>
        <v>HH_3.4_neu_3</v>
      </c>
      <c r="B3002" s="746" t="s">
        <v>860</v>
      </c>
      <c r="C3002" s="464" t="s">
        <v>171</v>
      </c>
      <c r="D3002" s="89" t="s">
        <v>1365</v>
      </c>
      <c r="E3002" s="465" t="s">
        <v>593</v>
      </c>
      <c r="F3002" s="658" t="s">
        <v>592</v>
      </c>
      <c r="G3002" s="410" t="s">
        <v>2084</v>
      </c>
      <c r="H3002" s="432" t="s">
        <v>1047</v>
      </c>
      <c r="I3002" s="437" t="s">
        <v>1342</v>
      </c>
      <c r="J3002" s="432" t="s">
        <v>1343</v>
      </c>
      <c r="K3002" s="433" t="s">
        <v>1243</v>
      </c>
      <c r="L3002" s="424" t="s">
        <v>2083</v>
      </c>
      <c r="M3002" s="425">
        <v>17</v>
      </c>
      <c r="N3002" s="425" t="s">
        <v>1985</v>
      </c>
      <c r="O3002" s="425" t="s">
        <v>1047</v>
      </c>
      <c r="P3002" s="425" t="s">
        <v>1043</v>
      </c>
      <c r="Q3002" s="425" t="s">
        <v>1949</v>
      </c>
      <c r="R3002" s="434" t="s">
        <v>1043</v>
      </c>
      <c r="S3002" s="434" t="s">
        <v>1043</v>
      </c>
      <c r="T3002" s="434" t="s">
        <v>1111</v>
      </c>
      <c r="U3002" s="434" t="s">
        <v>1043</v>
      </c>
      <c r="V3002" s="434" t="s">
        <v>1047</v>
      </c>
      <c r="W3002" s="434" t="s">
        <v>1047</v>
      </c>
      <c r="X3002" s="434" t="s">
        <v>1047</v>
      </c>
      <c r="Y3002" s="434" t="s">
        <v>1047</v>
      </c>
      <c r="Z3002" s="434" t="s">
        <v>1043</v>
      </c>
      <c r="AA3002" s="787"/>
      <c r="AB3002" s="787"/>
      <c r="AC3002" s="458">
        <v>39722</v>
      </c>
      <c r="AD3002" s="435"/>
      <c r="AE3002" s="543">
        <v>18</v>
      </c>
      <c r="AF3002" s="543">
        <v>20</v>
      </c>
      <c r="AG3002" s="543">
        <v>21</v>
      </c>
      <c r="AH3002" s="543">
        <v>23</v>
      </c>
      <c r="AI3002" s="543">
        <v>19</v>
      </c>
      <c r="AJ3002" s="543">
        <v>23</v>
      </c>
      <c r="AK3002" s="544">
        <v>19</v>
      </c>
      <c r="AL3002" s="544">
        <v>22</v>
      </c>
      <c r="AM3002" s="544">
        <v>17</v>
      </c>
      <c r="AN3002" s="543">
        <v>17</v>
      </c>
      <c r="AO3002" s="535">
        <v>14</v>
      </c>
      <c r="AP3002" s="534">
        <v>10</v>
      </c>
      <c r="AQ3002" s="788"/>
      <c r="AR3002" s="746" t="s">
        <v>860</v>
      </c>
      <c r="AS3002" s="475" t="str">
        <f t="shared" si="350"/>
        <v>HZB</v>
      </c>
      <c r="AT3002" s="475" t="str">
        <f t="shared" si="350"/>
        <v>3A</v>
      </c>
      <c r="AU3002" s="475">
        <f t="shared" si="350"/>
        <v>344</v>
      </c>
      <c r="AV3002" s="475" t="str">
        <f t="shared" si="350"/>
        <v>GEN</v>
      </c>
      <c r="AW3002" s="475" t="str">
        <f t="shared" si="350"/>
        <v>A</v>
      </c>
      <c r="AX3002" s="475">
        <f t="shared" si="350"/>
        <v>0</v>
      </c>
      <c r="AY3002" s="185" t="str">
        <f>IF(AND(SUM(AE3002:$AP3002)&gt;0,J3002&lt;&gt;""),CONCATENATE(B3002,"_",F3002,"_",AG3002),0)</f>
        <v>HH_3.4_21</v>
      </c>
      <c r="AZ3002" s="203">
        <f>IF(AND(SUM(AE3002:$AP3002)&gt;0,D3002="BFS"),1,0)</f>
        <v>1</v>
      </c>
      <c r="BA3002" s="203" t="e">
        <f t="shared" si="347"/>
        <v>#REF!</v>
      </c>
      <c r="BC3002" s="80"/>
    </row>
    <row r="3003" spans="1:55" ht="15.5">
      <c r="A3003" s="185">
        <f>IF(AND(SUM(AE3003:AP3003)&gt;0,J3003&lt;&gt;""),CONCATENATE(B3003,"_",F3003,"_",$A$5,"_",SUMPRODUCT((B$9:B3003=B3003)*(F$9:F3003=F3003)*(SUM(AE3003:AP3003)&lt;&gt;0)*(J3003&lt;&gt;""))-1),0)</f>
        <v>0</v>
      </c>
      <c r="B3003" s="163" t="s">
        <v>860</v>
      </c>
      <c r="C3003" s="65" t="s">
        <v>689</v>
      </c>
      <c r="D3003" s="66"/>
      <c r="E3003" s="461"/>
      <c r="F3003" s="660"/>
      <c r="G3003" s="67"/>
      <c r="H3003" s="67"/>
      <c r="I3003" s="67"/>
      <c r="J3003" s="67"/>
      <c r="K3003" s="67"/>
      <c r="L3003" s="67"/>
      <c r="M3003" s="67"/>
      <c r="N3003" s="67"/>
      <c r="O3003" s="67"/>
      <c r="P3003" s="67"/>
      <c r="Q3003" s="67"/>
      <c r="R3003" s="67"/>
      <c r="S3003" s="67"/>
      <c r="T3003" s="67"/>
      <c r="U3003" s="67"/>
      <c r="V3003" s="67"/>
      <c r="W3003" s="67"/>
      <c r="X3003" s="67"/>
      <c r="Y3003" s="67"/>
      <c r="Z3003" s="67"/>
      <c r="AA3003" s="67"/>
      <c r="AB3003" s="67"/>
      <c r="AC3003" s="455"/>
      <c r="AD3003" s="91"/>
      <c r="AE3003" s="540"/>
      <c r="AF3003" s="540"/>
      <c r="AG3003" s="540"/>
      <c r="AH3003" s="540"/>
      <c r="AI3003" s="540"/>
      <c r="AJ3003" s="540"/>
      <c r="AK3003" s="540"/>
      <c r="AL3003" s="540"/>
      <c r="AM3003" s="540"/>
      <c r="AN3003" s="540"/>
      <c r="AO3003" s="540"/>
      <c r="AP3003" s="540"/>
      <c r="AQ3003" s="325"/>
      <c r="AR3003" s="163" t="s">
        <v>860</v>
      </c>
      <c r="AS3003" s="475">
        <f t="shared" si="350"/>
        <v>0</v>
      </c>
      <c r="AT3003" s="475">
        <f t="shared" si="350"/>
        <v>0</v>
      </c>
      <c r="AU3003" s="475">
        <f t="shared" si="350"/>
        <v>0</v>
      </c>
      <c r="AV3003" s="475">
        <f t="shared" si="350"/>
        <v>0</v>
      </c>
      <c r="AW3003" s="475">
        <f t="shared" si="350"/>
        <v>0</v>
      </c>
      <c r="AX3003" s="475">
        <f t="shared" si="350"/>
        <v>0</v>
      </c>
      <c r="AY3003" s="185">
        <f>IF(AND(SUM(AE3003:$AP3003)&gt;0,J3003&lt;&gt;""),CONCATENATE(B3003,"_",F3003,"_",AG3003),0)</f>
        <v>0</v>
      </c>
      <c r="AZ3003" s="203">
        <f>IF(AND(SUM(AE3003:$AP3003)&gt;0,D3003="BFS"),1,0)</f>
        <v>0</v>
      </c>
      <c r="BA3003" s="203">
        <f t="shared" si="347"/>
        <v>0</v>
      </c>
      <c r="BC3003" s="80"/>
    </row>
    <row r="3004" spans="1:55" ht="15.5">
      <c r="A3004" s="185">
        <f>IF(AND(SUM(AE3004:AP3004)&gt;0,J3004&lt;&gt;""),CONCATENATE(B3004,"_",F3004,"_",$A$5,"_",SUMPRODUCT((B$9:B3004=B3004)*(F$9:F3004=F3004)*(SUM(AE3004:AP3004)&lt;&gt;0)*(J3004&lt;&gt;""))-1),0)</f>
        <v>0</v>
      </c>
      <c r="B3004" s="164" t="s">
        <v>860</v>
      </c>
      <c r="C3004" s="68" t="s">
        <v>799</v>
      </c>
      <c r="D3004" s="66"/>
      <c r="E3004" s="471"/>
      <c r="F3004" s="660"/>
      <c r="G3004" s="72"/>
      <c r="H3004" s="72"/>
      <c r="I3004" s="72"/>
      <c r="J3004" s="72"/>
      <c r="K3004" s="72"/>
      <c r="L3004" s="72"/>
      <c r="M3004" s="72"/>
      <c r="N3004" s="72"/>
      <c r="O3004" s="72"/>
      <c r="P3004" s="72"/>
      <c r="Q3004" s="72"/>
      <c r="R3004" s="72"/>
      <c r="S3004" s="72"/>
      <c r="T3004" s="72"/>
      <c r="U3004" s="72"/>
      <c r="V3004" s="72"/>
      <c r="W3004" s="72"/>
      <c r="X3004" s="72"/>
      <c r="Y3004" s="72"/>
      <c r="Z3004" s="72"/>
      <c r="AA3004" s="72"/>
      <c r="AB3004" s="72"/>
      <c r="AC3004" s="460"/>
      <c r="AD3004" s="90"/>
      <c r="AE3004" s="550"/>
      <c r="AF3004" s="550"/>
      <c r="AG3004" s="550"/>
      <c r="AH3004" s="550"/>
      <c r="AI3004" s="550"/>
      <c r="AJ3004" s="550"/>
      <c r="AK3004" s="550"/>
      <c r="AL3004" s="550"/>
      <c r="AM3004" s="550"/>
      <c r="AN3004" s="550"/>
      <c r="AO3004" s="550"/>
      <c r="AP3004" s="550"/>
      <c r="AQ3004" s="75"/>
      <c r="AR3004" s="164" t="s">
        <v>860</v>
      </c>
      <c r="AS3004" s="475">
        <f t="shared" si="350"/>
        <v>0</v>
      </c>
      <c r="AT3004" s="475">
        <f t="shared" si="350"/>
        <v>0</v>
      </c>
      <c r="AU3004" s="475">
        <f t="shared" si="350"/>
        <v>0</v>
      </c>
      <c r="AV3004" s="475">
        <f t="shared" si="350"/>
        <v>0</v>
      </c>
      <c r="AW3004" s="475">
        <f t="shared" si="350"/>
        <v>0</v>
      </c>
      <c r="AX3004" s="475">
        <f t="shared" si="350"/>
        <v>0</v>
      </c>
      <c r="AY3004" s="185">
        <f>IF(AND(SUM(AE3004:$AP3004)&gt;0,J3004&lt;&gt;""),CONCATENATE(B3004,"_",F3004,"_",AG3004),0)</f>
        <v>0</v>
      </c>
      <c r="AZ3004" s="203">
        <f>IF(AND(SUM(AE3004:$AP3004)&gt;0,D3004="BFS"),1,0)</f>
        <v>0</v>
      </c>
      <c r="BA3004" s="203">
        <f t="shared" si="347"/>
        <v>0</v>
      </c>
      <c r="BC3004" s="80"/>
    </row>
    <row r="3005" spans="1:55" ht="25">
      <c r="A3005" s="185">
        <f>IF(AND(SUM(AE3005:AP3005)&gt;0,J3005&lt;&gt;""),CONCATENATE(B3005,"_",F3005,"_",$A$5,"_",SUMPRODUCT((B$9:B3005=B3005)*(F$9:F3005=F3005)*(SUM(AE3005:AP3005)&lt;&gt;0)*(J3005&lt;&gt;""))-1),0)</f>
        <v>0</v>
      </c>
      <c r="B3005" s="745" t="s">
        <v>860</v>
      </c>
      <c r="C3005" s="58" t="s">
        <v>1254</v>
      </c>
      <c r="D3005" s="85" t="s">
        <v>85</v>
      </c>
      <c r="E3005" s="463" t="s">
        <v>598</v>
      </c>
      <c r="F3005" s="657" t="s">
        <v>598</v>
      </c>
      <c r="G3005" s="420"/>
      <c r="H3005" s="419"/>
      <c r="I3005" s="419"/>
      <c r="J3005" s="419"/>
      <c r="K3005" s="419"/>
      <c r="L3005" s="419"/>
      <c r="M3005" s="419"/>
      <c r="N3005" s="419"/>
      <c r="O3005" s="419" t="s">
        <v>1949</v>
      </c>
      <c r="P3005" s="419" t="s">
        <v>1949</v>
      </c>
      <c r="Q3005" s="419" t="s">
        <v>1949</v>
      </c>
      <c r="R3005" s="419" t="s">
        <v>1949</v>
      </c>
      <c r="S3005" s="419" t="s">
        <v>1949</v>
      </c>
      <c r="T3005" s="419"/>
      <c r="U3005" s="419" t="s">
        <v>1949</v>
      </c>
      <c r="V3005" s="419" t="s">
        <v>1949</v>
      </c>
      <c r="W3005" s="419" t="s">
        <v>1949</v>
      </c>
      <c r="X3005" s="419" t="s">
        <v>1949</v>
      </c>
      <c r="Y3005" s="419" t="s">
        <v>1949</v>
      </c>
      <c r="Z3005" s="419" t="s">
        <v>1949</v>
      </c>
      <c r="AA3005" s="420"/>
      <c r="AB3005" s="420"/>
      <c r="AC3005" s="457"/>
      <c r="AD3005" s="421"/>
      <c r="AE3005" s="536"/>
      <c r="AF3005" s="536"/>
      <c r="AG3005" s="536"/>
      <c r="AH3005" s="536"/>
      <c r="AI3005" s="537"/>
      <c r="AJ3005" s="537"/>
      <c r="AK3005" s="537"/>
      <c r="AL3005" s="537"/>
      <c r="AM3005" s="537"/>
      <c r="AN3005" s="537"/>
      <c r="AO3005" s="537"/>
      <c r="AP3005" s="537"/>
      <c r="AQ3005" s="422"/>
      <c r="AR3005" s="745" t="s">
        <v>860</v>
      </c>
      <c r="AS3005" s="475">
        <f t="shared" si="350"/>
        <v>0</v>
      </c>
      <c r="AT3005" s="475">
        <f t="shared" si="350"/>
        <v>0</v>
      </c>
      <c r="AU3005" s="475">
        <f t="shared" si="350"/>
        <v>0</v>
      </c>
      <c r="AV3005" s="475">
        <f t="shared" si="350"/>
        <v>0</v>
      </c>
      <c r="AW3005" s="475">
        <f t="shared" si="350"/>
        <v>0</v>
      </c>
      <c r="AX3005" s="475">
        <f t="shared" si="350"/>
        <v>0</v>
      </c>
      <c r="AY3005" s="185">
        <f>IF(AND(SUM(AE3005:$AP3005)&gt;0,J3005&lt;&gt;""),CONCATENATE(B3005,"_",F3005,"_",AG3005),0)</f>
        <v>0</v>
      </c>
      <c r="AZ3005" s="203">
        <f>IF(AND(SUM(AE3005:$AP3005)&gt;0,D3005="BFS"),1,0)</f>
        <v>0</v>
      </c>
      <c r="BA3005" s="203">
        <f t="shared" si="347"/>
        <v>0</v>
      </c>
      <c r="BC3005" s="80"/>
    </row>
    <row r="3006" spans="1:55" ht="20">
      <c r="A3006" s="185" t="str">
        <f>IF(AND(SUM(AE3006:AP3006)&gt;0,J3006&lt;&gt;""),CONCATENATE(B3006,"_",F3006,"_",$A$5,"_",SUMPRODUCT((B$9:B3006=B3006)*(F$9:F3006=F3006)*(SUM(AE3006:AP3006)&lt;&gt;0)*(J3006&lt;&gt;""))-1),0)</f>
        <v>HH_4.1_neu_1</v>
      </c>
      <c r="B3006" s="746" t="s">
        <v>860</v>
      </c>
      <c r="C3006" s="464" t="s">
        <v>1178</v>
      </c>
      <c r="D3006" s="89" t="s">
        <v>85</v>
      </c>
      <c r="E3006" s="465" t="s">
        <v>598</v>
      </c>
      <c r="F3006" s="658" t="s">
        <v>598</v>
      </c>
      <c r="G3006" s="410" t="s">
        <v>140</v>
      </c>
      <c r="H3006" s="432" t="s">
        <v>1047</v>
      </c>
      <c r="I3006" s="437" t="s">
        <v>1052</v>
      </c>
      <c r="J3006" s="432" t="s">
        <v>1053</v>
      </c>
      <c r="K3006" s="433" t="s">
        <v>759</v>
      </c>
      <c r="L3006" s="424" t="s">
        <v>467</v>
      </c>
      <c r="M3006" s="425">
        <v>22</v>
      </c>
      <c r="N3006" s="425" t="s">
        <v>1244</v>
      </c>
      <c r="O3006" s="425" t="s">
        <v>1047</v>
      </c>
      <c r="P3006" s="425" t="s">
        <v>1043</v>
      </c>
      <c r="Q3006" s="425"/>
      <c r="R3006" s="434" t="s">
        <v>1047</v>
      </c>
      <c r="S3006" s="434" t="s">
        <v>1043</v>
      </c>
      <c r="T3006" s="434" t="s">
        <v>1111</v>
      </c>
      <c r="U3006" s="434" t="s">
        <v>1043</v>
      </c>
      <c r="V3006" s="434" t="s">
        <v>1047</v>
      </c>
      <c r="W3006" s="434" t="s">
        <v>1047</v>
      </c>
      <c r="X3006" s="434" t="s">
        <v>1047</v>
      </c>
      <c r="Y3006" s="434" t="s">
        <v>1047</v>
      </c>
      <c r="Z3006" s="434" t="s">
        <v>1043</v>
      </c>
      <c r="AA3006" s="787"/>
      <c r="AB3006" s="787"/>
      <c r="AC3006" s="458">
        <v>39722</v>
      </c>
      <c r="AD3006" s="435"/>
      <c r="AE3006" s="543">
        <f>13+1004</f>
        <v>1017</v>
      </c>
      <c r="AF3006" s="543">
        <f>15+979</f>
        <v>994</v>
      </c>
      <c r="AG3006" s="543">
        <f>10+1385</f>
        <v>1395</v>
      </c>
      <c r="AH3006" s="543">
        <f>1+1437</f>
        <v>1438</v>
      </c>
      <c r="AI3006" s="543">
        <f>11+1209</f>
        <v>1220</v>
      </c>
      <c r="AJ3006" s="543">
        <f>12+1291</f>
        <v>1303</v>
      </c>
      <c r="AK3006" s="665"/>
      <c r="AL3006" s="665"/>
      <c r="AM3006" s="665"/>
      <c r="AN3006" s="665"/>
      <c r="AO3006" s="665"/>
      <c r="AP3006" s="665"/>
      <c r="AQ3006" s="182" t="s">
        <v>2188</v>
      </c>
      <c r="AR3006" s="746" t="s">
        <v>860</v>
      </c>
      <c r="AS3006" s="475" t="str">
        <f t="shared" si="350"/>
        <v>FB</v>
      </c>
      <c r="AT3006" s="475" t="str">
        <f t="shared" si="350"/>
        <v>5B</v>
      </c>
      <c r="AU3006" s="475">
        <f t="shared" si="350"/>
        <v>655</v>
      </c>
      <c r="AV3006" s="475" t="str">
        <f t="shared" si="350"/>
        <v>VOC</v>
      </c>
      <c r="AW3006" s="475" t="str">
        <f t="shared" si="350"/>
        <v>B</v>
      </c>
      <c r="AX3006" s="475">
        <f t="shared" si="350"/>
        <v>0</v>
      </c>
      <c r="AY3006" s="185" t="str">
        <f>IF(AND(SUM(AE3006:$AP3006)&gt;0,J3006&lt;&gt;""),CONCATENATE(B3006,"_",F3006,"_",AG3006),0)</f>
        <v>HH_4.1_1395</v>
      </c>
      <c r="AZ3006" s="203">
        <f>IF(AND(SUM(AE3006:$AP3006)&gt;0,D3006="BFS"),1,0)</f>
        <v>0</v>
      </c>
      <c r="BA3006" s="203">
        <f t="shared" si="347"/>
        <v>0</v>
      </c>
      <c r="BC3006" s="80"/>
    </row>
    <row r="3007" spans="1:55" ht="20">
      <c r="A3007" s="185" t="str">
        <f>IF(AND(SUM(AE3007:AP3007)&gt;0,J3007&lt;&gt;""),CONCATENATE(B3007,"_",F3007,"_",$A$5,"_",SUMPRODUCT((B$9:B3007=B3007)*(F$9:F3007=F3007)*(SUM(AE3007:AP3007)&lt;&gt;0)*(J3007&lt;&gt;""))-1),0)</f>
        <v>HH_4.1_neu_2</v>
      </c>
      <c r="B3007" s="746" t="s">
        <v>860</v>
      </c>
      <c r="C3007" s="464" t="s">
        <v>1178</v>
      </c>
      <c r="D3007" s="89" t="s">
        <v>85</v>
      </c>
      <c r="E3007" s="465" t="s">
        <v>598</v>
      </c>
      <c r="F3007" s="658" t="s">
        <v>598</v>
      </c>
      <c r="G3007" s="410" t="s">
        <v>2423</v>
      </c>
      <c r="H3007" s="432" t="s">
        <v>1047</v>
      </c>
      <c r="I3007" s="437" t="s">
        <v>1052</v>
      </c>
      <c r="J3007" s="432" t="s">
        <v>1053</v>
      </c>
      <c r="K3007" s="433" t="s">
        <v>1961</v>
      </c>
      <c r="L3007" s="424" t="s">
        <v>468</v>
      </c>
      <c r="M3007" s="425">
        <v>22</v>
      </c>
      <c r="N3007" s="425" t="s">
        <v>955</v>
      </c>
      <c r="O3007" s="425" t="s">
        <v>1047</v>
      </c>
      <c r="P3007" s="425" t="s">
        <v>1043</v>
      </c>
      <c r="Q3007" s="425"/>
      <c r="R3007" s="434" t="s">
        <v>1047</v>
      </c>
      <c r="S3007" s="434" t="s">
        <v>1047</v>
      </c>
      <c r="T3007" s="434" t="s">
        <v>1111</v>
      </c>
      <c r="U3007" s="434" t="s">
        <v>1043</v>
      </c>
      <c r="V3007" s="434" t="s">
        <v>1047</v>
      </c>
      <c r="W3007" s="434" t="s">
        <v>1047</v>
      </c>
      <c r="X3007" s="434" t="s">
        <v>1043</v>
      </c>
      <c r="Y3007" s="434" t="s">
        <v>1047</v>
      </c>
      <c r="Z3007" s="434" t="s">
        <v>1043</v>
      </c>
      <c r="AA3007" s="787"/>
      <c r="AB3007" s="787" t="s">
        <v>469</v>
      </c>
      <c r="AC3007" s="458">
        <v>39722</v>
      </c>
      <c r="AD3007" s="435"/>
      <c r="AE3007" s="533"/>
      <c r="AF3007" s="533"/>
      <c r="AG3007" s="533"/>
      <c r="AH3007" s="533"/>
      <c r="AI3007" s="533"/>
      <c r="AJ3007" s="533">
        <v>27</v>
      </c>
      <c r="AK3007" s="665"/>
      <c r="AL3007" s="665"/>
      <c r="AM3007" s="665"/>
      <c r="AN3007" s="665"/>
      <c r="AO3007" s="665"/>
      <c r="AP3007" s="665"/>
      <c r="AQ3007" s="182" t="s">
        <v>2188</v>
      </c>
      <c r="AR3007" s="746" t="s">
        <v>860</v>
      </c>
      <c r="AS3007" s="475" t="str">
        <f t="shared" ref="AS3007:AX3016" si="351">IF(SUM($AE3007:$AP3007)&gt;0,VLOOKUP($F3007,Schulart,AS$2,FALSE),0)</f>
        <v>FB</v>
      </c>
      <c r="AT3007" s="475" t="str">
        <f t="shared" si="351"/>
        <v>5B</v>
      </c>
      <c r="AU3007" s="475">
        <f t="shared" si="351"/>
        <v>655</v>
      </c>
      <c r="AV3007" s="475" t="str">
        <f t="shared" si="351"/>
        <v>VOC</v>
      </c>
      <c r="AW3007" s="475" t="str">
        <f t="shared" si="351"/>
        <v>B</v>
      </c>
      <c r="AX3007" s="475">
        <f t="shared" si="351"/>
        <v>0</v>
      </c>
      <c r="AY3007" s="185" t="str">
        <f>IF(AND(SUM(AE3007:$AP3007)&gt;0,J3007&lt;&gt;""),CONCATENATE(B3007,"_",F3007,"_",AG3007),0)</f>
        <v>HH_4.1_</v>
      </c>
      <c r="AZ3007" s="203">
        <f>IF(AND(SUM(AE3007:$AP3007)&gt;0,D3007="BFS"),1,0)</f>
        <v>0</v>
      </c>
      <c r="BA3007" s="203">
        <f t="shared" si="347"/>
        <v>0</v>
      </c>
      <c r="BC3007" s="80"/>
    </row>
    <row r="3008" spans="1:55" ht="20">
      <c r="A3008" s="185" t="str">
        <f>IF(AND(SUM(AE3008:AP3008)&gt;0,J3008&lt;&gt;""),CONCATENATE(B3008,"_",F3008,"_",$A$5,"_",SUMPRODUCT((B$9:B3008=B3008)*(F$9:F3008=F3008)*(SUM(AE3008:AP3008)&lt;&gt;0)*(J3008&lt;&gt;""))-1),0)</f>
        <v>HH_4.1_neu_3</v>
      </c>
      <c r="B3008" s="746" t="s">
        <v>860</v>
      </c>
      <c r="C3008" s="464" t="s">
        <v>1178</v>
      </c>
      <c r="D3008" s="89" t="s">
        <v>85</v>
      </c>
      <c r="E3008" s="465" t="s">
        <v>598</v>
      </c>
      <c r="F3008" s="658" t="s">
        <v>598</v>
      </c>
      <c r="G3008" s="410" t="s">
        <v>470</v>
      </c>
      <c r="H3008" s="432" t="s">
        <v>1047</v>
      </c>
      <c r="I3008" s="437" t="s">
        <v>94</v>
      </c>
      <c r="J3008" s="432" t="s">
        <v>1053</v>
      </c>
      <c r="K3008" s="433" t="s">
        <v>759</v>
      </c>
      <c r="L3008" s="424" t="s">
        <v>471</v>
      </c>
      <c r="M3008" s="425">
        <v>22</v>
      </c>
      <c r="N3008" s="425" t="s">
        <v>1985</v>
      </c>
      <c r="O3008" s="425" t="s">
        <v>1047</v>
      </c>
      <c r="P3008" s="425" t="s">
        <v>1043</v>
      </c>
      <c r="Q3008" s="425"/>
      <c r="R3008" s="434" t="s">
        <v>1047</v>
      </c>
      <c r="S3008" s="434" t="s">
        <v>1047</v>
      </c>
      <c r="T3008" s="434" t="s">
        <v>1111</v>
      </c>
      <c r="U3008" s="434" t="s">
        <v>1043</v>
      </c>
      <c r="V3008" s="434" t="s">
        <v>1047</v>
      </c>
      <c r="W3008" s="434" t="s">
        <v>1047</v>
      </c>
      <c r="X3008" s="434" t="s">
        <v>1047</v>
      </c>
      <c r="Y3008" s="434" t="s">
        <v>1047</v>
      </c>
      <c r="Z3008" s="434" t="s">
        <v>1043</v>
      </c>
      <c r="AA3008" s="787"/>
      <c r="AB3008" s="787"/>
      <c r="AC3008" s="458">
        <v>39722</v>
      </c>
      <c r="AD3008" s="435"/>
      <c r="AE3008" s="533">
        <v>641</v>
      </c>
      <c r="AF3008" s="533">
        <v>674</v>
      </c>
      <c r="AG3008" s="533">
        <v>825</v>
      </c>
      <c r="AH3008" s="533">
        <v>837</v>
      </c>
      <c r="AI3008" s="533">
        <v>880</v>
      </c>
      <c r="AJ3008" s="533">
        <f>27+795</f>
        <v>822</v>
      </c>
      <c r="AK3008" s="665"/>
      <c r="AL3008" s="665"/>
      <c r="AM3008" s="665"/>
      <c r="AN3008" s="665"/>
      <c r="AO3008" s="665"/>
      <c r="AP3008" s="665"/>
      <c r="AQ3008" s="182" t="s">
        <v>2188</v>
      </c>
      <c r="AR3008" s="746" t="s">
        <v>860</v>
      </c>
      <c r="AS3008" s="475" t="str">
        <f t="shared" si="351"/>
        <v>FB</v>
      </c>
      <c r="AT3008" s="475" t="str">
        <f t="shared" si="351"/>
        <v>5B</v>
      </c>
      <c r="AU3008" s="475">
        <f t="shared" si="351"/>
        <v>655</v>
      </c>
      <c r="AV3008" s="475" t="str">
        <f t="shared" si="351"/>
        <v>VOC</v>
      </c>
      <c r="AW3008" s="475" t="str">
        <f t="shared" si="351"/>
        <v>B</v>
      </c>
      <c r="AX3008" s="475">
        <f t="shared" si="351"/>
        <v>0</v>
      </c>
      <c r="AY3008" s="185" t="str">
        <f>IF(AND(SUM(AE3008:$AP3008)&gt;0,J3008&lt;&gt;""),CONCATENATE(B3008,"_",F3008,"_",AG3008),0)</f>
        <v>HH_4.1_825</v>
      </c>
      <c r="AZ3008" s="203">
        <f>IF(AND(SUM(AE3008:$AP3008)&gt;0,D3008="BFS"),1,0)</f>
        <v>0</v>
      </c>
      <c r="BA3008" s="203">
        <f t="shared" si="347"/>
        <v>0</v>
      </c>
      <c r="BC3008" s="80"/>
    </row>
    <row r="3009" spans="1:55" ht="40">
      <c r="A3009" s="185">
        <f>IF(AND(SUM(AE3009:AP3009)&gt;0,J3009&lt;&gt;""),CONCATENATE(B3009,"_",F3009,"_",$A$5,"_",SUMPRODUCT((B$9:B3009=B3009)*(F$9:F3009=F3009)*(SUM(AE3009:AP3009)&lt;&gt;0)*(J3009&lt;&gt;""))-1),0)</f>
        <v>0</v>
      </c>
      <c r="B3009" s="746" t="s">
        <v>860</v>
      </c>
      <c r="C3009" s="464" t="s">
        <v>1178</v>
      </c>
      <c r="D3009" s="89" t="s">
        <v>85</v>
      </c>
      <c r="E3009" s="465" t="s">
        <v>598</v>
      </c>
      <c r="F3009" s="658" t="s">
        <v>2122</v>
      </c>
      <c r="G3009" s="474" t="s">
        <v>2132</v>
      </c>
      <c r="H3009" s="432" t="s">
        <v>1047</v>
      </c>
      <c r="I3009" s="437" t="s">
        <v>1052</v>
      </c>
      <c r="J3009" s="432" t="s">
        <v>1053</v>
      </c>
      <c r="K3009" s="433" t="s">
        <v>141</v>
      </c>
      <c r="L3009" s="424" t="s">
        <v>1803</v>
      </c>
      <c r="M3009" s="425" t="s">
        <v>1840</v>
      </c>
      <c r="N3009" s="425" t="s">
        <v>2134</v>
      </c>
      <c r="O3009" s="425" t="s">
        <v>1047</v>
      </c>
      <c r="P3009" s="425" t="s">
        <v>1043</v>
      </c>
      <c r="Q3009" s="425"/>
      <c r="R3009" s="434" t="s">
        <v>1043</v>
      </c>
      <c r="S3009" s="434" t="s">
        <v>1047</v>
      </c>
      <c r="T3009" s="434" t="s">
        <v>1955</v>
      </c>
      <c r="U3009" s="434" t="s">
        <v>1043</v>
      </c>
      <c r="V3009" s="434" t="s">
        <v>1047</v>
      </c>
      <c r="W3009" s="434" t="s">
        <v>1047</v>
      </c>
      <c r="X3009" s="434" t="s">
        <v>1047</v>
      </c>
      <c r="Y3009" s="434" t="s">
        <v>1047</v>
      </c>
      <c r="Z3009" s="434" t="s">
        <v>1043</v>
      </c>
      <c r="AA3009" s="469" t="s">
        <v>2135</v>
      </c>
      <c r="AB3009" s="787" t="s">
        <v>1806</v>
      </c>
      <c r="AC3009" s="458">
        <v>41883</v>
      </c>
      <c r="AD3009" s="435"/>
      <c r="AE3009" s="665"/>
      <c r="AF3009" s="665"/>
      <c r="AG3009" s="665"/>
      <c r="AH3009" s="665"/>
      <c r="AI3009" s="665"/>
      <c r="AJ3009" s="665"/>
      <c r="AK3009" s="544">
        <v>0</v>
      </c>
      <c r="AL3009" s="544">
        <v>0</v>
      </c>
      <c r="AM3009" s="544">
        <v>0</v>
      </c>
      <c r="AN3009" s="543">
        <v>0</v>
      </c>
      <c r="AO3009" s="535">
        <v>0</v>
      </c>
      <c r="AP3009" s="544">
        <v>0</v>
      </c>
      <c r="AQ3009" s="182" t="s">
        <v>2138</v>
      </c>
      <c r="AR3009" s="746" t="s">
        <v>860</v>
      </c>
      <c r="AS3009" s="475">
        <f t="shared" si="351"/>
        <v>0</v>
      </c>
      <c r="AT3009" s="475">
        <f t="shared" si="351"/>
        <v>0</v>
      </c>
      <c r="AU3009" s="475">
        <f t="shared" si="351"/>
        <v>0</v>
      </c>
      <c r="AV3009" s="475">
        <f t="shared" si="351"/>
        <v>0</v>
      </c>
      <c r="AW3009" s="475">
        <f t="shared" si="351"/>
        <v>0</v>
      </c>
      <c r="AX3009" s="475">
        <f t="shared" si="351"/>
        <v>0</v>
      </c>
      <c r="AY3009" s="185">
        <f>IF(AND(SUM(AE3009:$AP3009)&gt;0,J3009&lt;&gt;""),CONCATENATE(B3009,"_",F3009,"_",AG3009),0)</f>
        <v>0</v>
      </c>
      <c r="AZ3009" s="203">
        <f>IF(AND(SUM(AE3009:$AP3009)&gt;0,D3009="BFS"),1,0)</f>
        <v>0</v>
      </c>
      <c r="BA3009" s="203">
        <f t="shared" si="347"/>
        <v>0</v>
      </c>
      <c r="BC3009" s="80"/>
    </row>
    <row r="3010" spans="1:55" ht="40">
      <c r="A3010" s="185">
        <f>IF(AND(SUM(AE3010:AP3010)&gt;0,J3010&lt;&gt;""),CONCATENATE(B3010,"_",F3010,"_",$A$5,"_",SUMPRODUCT((B$9:B3010=B3010)*(F$9:F3010=F3010)*(SUM(AE3010:AP3010)&lt;&gt;0)*(J3010&lt;&gt;""))-1),0)</f>
        <v>0</v>
      </c>
      <c r="B3010" s="746" t="s">
        <v>860</v>
      </c>
      <c r="C3010" s="464" t="s">
        <v>1178</v>
      </c>
      <c r="D3010" s="89" t="s">
        <v>85</v>
      </c>
      <c r="E3010" s="465" t="s">
        <v>598</v>
      </c>
      <c r="F3010" s="658" t="s">
        <v>2530</v>
      </c>
      <c r="G3010" s="474" t="s">
        <v>2132</v>
      </c>
      <c r="H3010" s="432" t="s">
        <v>1047</v>
      </c>
      <c r="I3010" s="437" t="s">
        <v>1052</v>
      </c>
      <c r="J3010" s="432" t="s">
        <v>1053</v>
      </c>
      <c r="K3010" s="433" t="s">
        <v>141</v>
      </c>
      <c r="L3010" s="424" t="s">
        <v>1803</v>
      </c>
      <c r="M3010" s="425" t="s">
        <v>1840</v>
      </c>
      <c r="N3010" s="425" t="s">
        <v>2134</v>
      </c>
      <c r="O3010" s="425" t="s">
        <v>1047</v>
      </c>
      <c r="P3010" s="425" t="s">
        <v>1043</v>
      </c>
      <c r="Q3010" s="425"/>
      <c r="R3010" s="434" t="s">
        <v>1043</v>
      </c>
      <c r="S3010" s="434" t="s">
        <v>1047</v>
      </c>
      <c r="T3010" s="434" t="s">
        <v>1955</v>
      </c>
      <c r="U3010" s="434" t="s">
        <v>1043</v>
      </c>
      <c r="V3010" s="434" t="s">
        <v>1047</v>
      </c>
      <c r="W3010" s="434" t="s">
        <v>1047</v>
      </c>
      <c r="X3010" s="434" t="s">
        <v>1047</v>
      </c>
      <c r="Y3010" s="434" t="s">
        <v>1047</v>
      </c>
      <c r="Z3010" s="434" t="s">
        <v>1043</v>
      </c>
      <c r="AA3010" s="469" t="s">
        <v>2135</v>
      </c>
      <c r="AB3010" s="787" t="s">
        <v>1806</v>
      </c>
      <c r="AC3010" s="458">
        <v>41883</v>
      </c>
      <c r="AD3010" s="435"/>
      <c r="AE3010" s="665"/>
      <c r="AF3010" s="665"/>
      <c r="AG3010" s="665"/>
      <c r="AH3010" s="665"/>
      <c r="AI3010" s="665"/>
      <c r="AJ3010" s="665"/>
      <c r="AK3010" s="544">
        <v>0</v>
      </c>
      <c r="AL3010" s="544">
        <v>0</v>
      </c>
      <c r="AM3010" s="544">
        <v>0</v>
      </c>
      <c r="AN3010" s="543">
        <v>0</v>
      </c>
      <c r="AO3010" s="535">
        <v>0</v>
      </c>
      <c r="AP3010" s="544">
        <v>0</v>
      </c>
      <c r="AQ3010" s="182"/>
      <c r="AR3010" s="746" t="s">
        <v>860</v>
      </c>
      <c r="AS3010" s="475">
        <f t="shared" si="351"/>
        <v>0</v>
      </c>
      <c r="AT3010" s="475">
        <f t="shared" si="351"/>
        <v>0</v>
      </c>
      <c r="AU3010" s="475">
        <f t="shared" si="351"/>
        <v>0</v>
      </c>
      <c r="AV3010" s="475">
        <f t="shared" si="351"/>
        <v>0</v>
      </c>
      <c r="AW3010" s="475">
        <f t="shared" si="351"/>
        <v>0</v>
      </c>
      <c r="AX3010" s="475">
        <f t="shared" si="351"/>
        <v>0</v>
      </c>
      <c r="AY3010" s="185">
        <f>IF(AND(SUM(AE3010:$AP3010)&gt;0,J3010&lt;&gt;""),CONCATENATE(B3010,"_",F3010,"_",AG3010),0)</f>
        <v>0</v>
      </c>
      <c r="AZ3010" s="203">
        <f>IF(AND(SUM(AE3010:$AP3010)&gt;0,D3010="BFS"),1,0)</f>
        <v>0</v>
      </c>
      <c r="BA3010" s="203">
        <f t="shared" si="347"/>
        <v>0</v>
      </c>
      <c r="BC3010" s="80"/>
    </row>
    <row r="3011" spans="1:55" ht="30">
      <c r="A3011" s="185">
        <f>IF(AND(SUM(AE3011:AP3011)&gt;0,J3011&lt;&gt;""),CONCATENATE(B3011,"_",F3011,"_",$A$5,"_",SUMPRODUCT((B$9:B3011=B3011)*(F$9:F3011=F3011)*(SUM(AE3011:AP3011)&lt;&gt;0)*(J3011&lt;&gt;""))-1),0)</f>
        <v>0</v>
      </c>
      <c r="B3011" s="746" t="s">
        <v>860</v>
      </c>
      <c r="C3011" s="464" t="s">
        <v>1178</v>
      </c>
      <c r="D3011" s="89" t="s">
        <v>85</v>
      </c>
      <c r="E3011" s="465" t="s">
        <v>598</v>
      </c>
      <c r="F3011" s="658" t="s">
        <v>2123</v>
      </c>
      <c r="G3011" s="474" t="s">
        <v>2133</v>
      </c>
      <c r="H3011" s="432" t="s">
        <v>1047</v>
      </c>
      <c r="I3011" s="437" t="s">
        <v>1052</v>
      </c>
      <c r="J3011" s="432" t="s">
        <v>1053</v>
      </c>
      <c r="K3011" s="433" t="s">
        <v>141</v>
      </c>
      <c r="L3011" s="424" t="s">
        <v>1803</v>
      </c>
      <c r="M3011" s="425" t="s">
        <v>1840</v>
      </c>
      <c r="N3011" s="425" t="s">
        <v>1985</v>
      </c>
      <c r="O3011" s="425" t="s">
        <v>1047</v>
      </c>
      <c r="P3011" s="425" t="s">
        <v>1043</v>
      </c>
      <c r="Q3011" s="425"/>
      <c r="R3011" s="434" t="s">
        <v>1043</v>
      </c>
      <c r="S3011" s="434" t="s">
        <v>1047</v>
      </c>
      <c r="T3011" s="434" t="s">
        <v>1955</v>
      </c>
      <c r="U3011" s="434" t="s">
        <v>1043</v>
      </c>
      <c r="V3011" s="434" t="s">
        <v>1047</v>
      </c>
      <c r="W3011" s="434" t="s">
        <v>1047</v>
      </c>
      <c r="X3011" s="434" t="s">
        <v>1047</v>
      </c>
      <c r="Y3011" s="434" t="s">
        <v>1047</v>
      </c>
      <c r="Z3011" s="434" t="s">
        <v>1043</v>
      </c>
      <c r="AA3011" s="469" t="s">
        <v>2136</v>
      </c>
      <c r="AB3011" s="787" t="s">
        <v>1806</v>
      </c>
      <c r="AC3011" s="458">
        <v>41883</v>
      </c>
      <c r="AD3011" s="435"/>
      <c r="AE3011" s="665"/>
      <c r="AF3011" s="665"/>
      <c r="AG3011" s="665"/>
      <c r="AH3011" s="665"/>
      <c r="AI3011" s="665"/>
      <c r="AJ3011" s="665"/>
      <c r="AK3011" s="544">
        <v>0</v>
      </c>
      <c r="AL3011" s="544">
        <v>0</v>
      </c>
      <c r="AM3011" s="544">
        <v>0</v>
      </c>
      <c r="AN3011" s="543">
        <v>0</v>
      </c>
      <c r="AO3011" s="535">
        <v>0</v>
      </c>
      <c r="AP3011" s="544">
        <v>0</v>
      </c>
      <c r="AQ3011" s="182" t="s">
        <v>2138</v>
      </c>
      <c r="AR3011" s="746" t="s">
        <v>860</v>
      </c>
      <c r="AS3011" s="475">
        <f t="shared" si="351"/>
        <v>0</v>
      </c>
      <c r="AT3011" s="475">
        <f t="shared" si="351"/>
        <v>0</v>
      </c>
      <c r="AU3011" s="475">
        <f t="shared" si="351"/>
        <v>0</v>
      </c>
      <c r="AV3011" s="475">
        <f t="shared" si="351"/>
        <v>0</v>
      </c>
      <c r="AW3011" s="475">
        <f t="shared" si="351"/>
        <v>0</v>
      </c>
      <c r="AX3011" s="475">
        <f t="shared" si="351"/>
        <v>0</v>
      </c>
      <c r="AY3011" s="185">
        <f>IF(AND(SUM(AE3011:$AP3011)&gt;0,J3011&lt;&gt;""),CONCATENATE(B3011,"_",F3011,"_",AG3011),0)</f>
        <v>0</v>
      </c>
      <c r="AZ3011" s="203">
        <f>IF(AND(SUM(AE3011:$AP3011)&gt;0,D3011="BFS"),1,0)</f>
        <v>0</v>
      </c>
      <c r="BA3011" s="203">
        <f t="shared" si="347"/>
        <v>0</v>
      </c>
      <c r="BC3011" s="80"/>
    </row>
    <row r="3012" spans="1:55" ht="30">
      <c r="A3012" s="185">
        <f>IF(AND(SUM(AE3012:AP3012)&gt;0,J3012&lt;&gt;""),CONCATENATE(B3012,"_",F3012,"_",$A$5,"_",SUMPRODUCT((B$9:B3012=B3012)*(F$9:F3012=F3012)*(SUM(AE3012:AP3012)&lt;&gt;0)*(J3012&lt;&gt;""))-1),0)</f>
        <v>0</v>
      </c>
      <c r="B3012" s="746" t="s">
        <v>860</v>
      </c>
      <c r="C3012" s="464" t="s">
        <v>1178</v>
      </c>
      <c r="D3012" s="89" t="s">
        <v>85</v>
      </c>
      <c r="E3012" s="465" t="s">
        <v>598</v>
      </c>
      <c r="F3012" s="658" t="s">
        <v>2531</v>
      </c>
      <c r="G3012" s="474" t="s">
        <v>2133</v>
      </c>
      <c r="H3012" s="432" t="s">
        <v>1047</v>
      </c>
      <c r="I3012" s="437" t="s">
        <v>1052</v>
      </c>
      <c r="J3012" s="432" t="s">
        <v>1053</v>
      </c>
      <c r="K3012" s="433" t="s">
        <v>141</v>
      </c>
      <c r="L3012" s="424" t="s">
        <v>1803</v>
      </c>
      <c r="M3012" s="425" t="s">
        <v>1840</v>
      </c>
      <c r="N3012" s="425" t="s">
        <v>1985</v>
      </c>
      <c r="O3012" s="425" t="s">
        <v>1047</v>
      </c>
      <c r="P3012" s="425" t="s">
        <v>1043</v>
      </c>
      <c r="Q3012" s="425"/>
      <c r="R3012" s="434" t="s">
        <v>1043</v>
      </c>
      <c r="S3012" s="434" t="s">
        <v>1047</v>
      </c>
      <c r="T3012" s="434" t="s">
        <v>1955</v>
      </c>
      <c r="U3012" s="434" t="s">
        <v>1043</v>
      </c>
      <c r="V3012" s="434" t="s">
        <v>1047</v>
      </c>
      <c r="W3012" s="434" t="s">
        <v>1047</v>
      </c>
      <c r="X3012" s="434" t="s">
        <v>1047</v>
      </c>
      <c r="Y3012" s="434" t="s">
        <v>1047</v>
      </c>
      <c r="Z3012" s="434" t="s">
        <v>1043</v>
      </c>
      <c r="AA3012" s="469" t="s">
        <v>2136</v>
      </c>
      <c r="AB3012" s="787" t="s">
        <v>1806</v>
      </c>
      <c r="AC3012" s="458">
        <v>41883</v>
      </c>
      <c r="AD3012" s="435"/>
      <c r="AE3012" s="665"/>
      <c r="AF3012" s="665"/>
      <c r="AG3012" s="665"/>
      <c r="AH3012" s="665"/>
      <c r="AI3012" s="665"/>
      <c r="AJ3012" s="665"/>
      <c r="AK3012" s="544">
        <v>0</v>
      </c>
      <c r="AL3012" s="544">
        <v>0</v>
      </c>
      <c r="AM3012" s="544">
        <v>0</v>
      </c>
      <c r="AN3012" s="543">
        <v>0</v>
      </c>
      <c r="AO3012" s="535">
        <v>0</v>
      </c>
      <c r="AP3012" s="544">
        <v>0</v>
      </c>
      <c r="AQ3012" s="182"/>
      <c r="AR3012" s="746" t="s">
        <v>860</v>
      </c>
      <c r="AS3012" s="475">
        <f t="shared" si="351"/>
        <v>0</v>
      </c>
      <c r="AT3012" s="475">
        <f t="shared" si="351"/>
        <v>0</v>
      </c>
      <c r="AU3012" s="475">
        <f t="shared" si="351"/>
        <v>0</v>
      </c>
      <c r="AV3012" s="475">
        <f t="shared" si="351"/>
        <v>0</v>
      </c>
      <c r="AW3012" s="475">
        <f t="shared" si="351"/>
        <v>0</v>
      </c>
      <c r="AX3012" s="475">
        <f t="shared" si="351"/>
        <v>0</v>
      </c>
      <c r="AY3012" s="185">
        <f>IF(AND(SUM(AE3012:$AP3012)&gt;0,J3012&lt;&gt;""),CONCATENATE(B3012,"_",F3012,"_",AG3012),0)</f>
        <v>0</v>
      </c>
      <c r="AZ3012" s="203">
        <f>IF(AND(SUM(AE3012:$AP3012)&gt;0,D3012="BFS"),1,0)</f>
        <v>0</v>
      </c>
      <c r="BA3012" s="203">
        <f t="shared" si="347"/>
        <v>0</v>
      </c>
      <c r="BC3012" s="80"/>
    </row>
    <row r="3013" spans="1:55" ht="30">
      <c r="A3013" s="185" t="str">
        <f>IF(AND(SUM(AE3013:AP3013)&gt;0,J3013&lt;&gt;""),CONCATENATE(B3013,"_",F3013,"_",$A$5,"_",SUMPRODUCT((B$9:B3013=B3013)*(F$9:F3013=F3013)*(SUM(AE3013:AP3013)&lt;&gt;0)*(J3013&lt;&gt;""))-1),0)</f>
        <v>HH_4.1.3_neu_0</v>
      </c>
      <c r="B3013" s="746" t="s">
        <v>860</v>
      </c>
      <c r="C3013" s="464" t="s">
        <v>1178</v>
      </c>
      <c r="D3013" s="89" t="s">
        <v>85</v>
      </c>
      <c r="E3013" s="465" t="s">
        <v>598</v>
      </c>
      <c r="F3013" s="658" t="s">
        <v>2124</v>
      </c>
      <c r="G3013" s="474" t="s">
        <v>2137</v>
      </c>
      <c r="H3013" s="432" t="s">
        <v>1047</v>
      </c>
      <c r="I3013" s="437" t="s">
        <v>1052</v>
      </c>
      <c r="J3013" s="432" t="s">
        <v>1053</v>
      </c>
      <c r="K3013" s="433" t="s">
        <v>141</v>
      </c>
      <c r="L3013" s="424" t="s">
        <v>1803</v>
      </c>
      <c r="M3013" s="425" t="s">
        <v>1840</v>
      </c>
      <c r="N3013" s="425" t="s">
        <v>1985</v>
      </c>
      <c r="O3013" s="425" t="s">
        <v>1047</v>
      </c>
      <c r="P3013" s="425" t="s">
        <v>1043</v>
      </c>
      <c r="Q3013" s="425"/>
      <c r="R3013" s="434" t="s">
        <v>1043</v>
      </c>
      <c r="S3013" s="434" t="s">
        <v>1047</v>
      </c>
      <c r="T3013" s="434" t="s">
        <v>1955</v>
      </c>
      <c r="U3013" s="434" t="s">
        <v>1043</v>
      </c>
      <c r="V3013" s="434" t="s">
        <v>1047</v>
      </c>
      <c r="W3013" s="434" t="s">
        <v>1047</v>
      </c>
      <c r="X3013" s="434" t="s">
        <v>1047</v>
      </c>
      <c r="Y3013" s="434" t="s">
        <v>1047</v>
      </c>
      <c r="Z3013" s="434" t="s">
        <v>1043</v>
      </c>
      <c r="AA3013" s="469" t="s">
        <v>2139</v>
      </c>
      <c r="AB3013" s="787" t="s">
        <v>1806</v>
      </c>
      <c r="AC3013" s="458">
        <v>41883</v>
      </c>
      <c r="AD3013" s="435"/>
      <c r="AE3013" s="665"/>
      <c r="AF3013" s="665"/>
      <c r="AG3013" s="665"/>
      <c r="AH3013" s="665"/>
      <c r="AI3013" s="665"/>
      <c r="AJ3013" s="665"/>
      <c r="AK3013" s="544">
        <v>2071</v>
      </c>
      <c r="AL3013" s="544">
        <v>2116</v>
      </c>
      <c r="AM3013" s="544">
        <v>1994</v>
      </c>
      <c r="AN3013" s="543">
        <v>1844</v>
      </c>
      <c r="AO3013" s="535">
        <v>965</v>
      </c>
      <c r="AP3013" s="534">
        <v>840</v>
      </c>
      <c r="AQ3013" s="182"/>
      <c r="AR3013" s="746" t="s">
        <v>860</v>
      </c>
      <c r="AS3013" s="475" t="str">
        <f t="shared" si="351"/>
        <v>FB</v>
      </c>
      <c r="AT3013" s="475" t="str">
        <f t="shared" si="351"/>
        <v>5B</v>
      </c>
      <c r="AU3013" s="475">
        <f t="shared" si="351"/>
        <v>655</v>
      </c>
      <c r="AV3013" s="475" t="str">
        <f t="shared" si="351"/>
        <v>VOC</v>
      </c>
      <c r="AW3013" s="475" t="str">
        <f t="shared" si="351"/>
        <v>B</v>
      </c>
      <c r="AX3013" s="475">
        <f t="shared" si="351"/>
        <v>0</v>
      </c>
      <c r="AY3013" s="185" t="str">
        <f>IF(AND(SUM(AE3013:$AP3013)&gt;0,J3013&lt;&gt;""),CONCATENATE(B3013,"_",F3013,"_",AG3013),0)</f>
        <v>HH_4.1.3_</v>
      </c>
      <c r="AZ3013" s="203">
        <f>IF(AND(SUM(AE3013:$AP3013)&gt;0,D3013="BFS"),1,0)</f>
        <v>0</v>
      </c>
      <c r="BA3013" s="203">
        <f t="shared" si="347"/>
        <v>0</v>
      </c>
      <c r="BC3013" s="80"/>
    </row>
    <row r="3014" spans="1:55" ht="30">
      <c r="A3014" s="185" t="str">
        <f>IF(AND(SUM(AE3014:AP3014)&gt;0,J3014&lt;&gt;""),CONCATENATE(B3014,"_",F3014,"_",$A$5,"_",SUMPRODUCT((B$9:B3014=B3014)*(F$9:F3014=F3014)*(SUM(AE3014:AP3014)&lt;&gt;0)*(J3014&lt;&gt;""))-1),0)</f>
        <v>HH_4.1.3.tz_neu_0</v>
      </c>
      <c r="B3014" s="746" t="s">
        <v>860</v>
      </c>
      <c r="C3014" s="464" t="s">
        <v>1178</v>
      </c>
      <c r="D3014" s="89" t="s">
        <v>85</v>
      </c>
      <c r="E3014" s="465" t="s">
        <v>598</v>
      </c>
      <c r="F3014" s="658" t="s">
        <v>2532</v>
      </c>
      <c r="G3014" s="474" t="s">
        <v>2137</v>
      </c>
      <c r="H3014" s="432" t="s">
        <v>1047</v>
      </c>
      <c r="I3014" s="437" t="s">
        <v>1052</v>
      </c>
      <c r="J3014" s="432" t="s">
        <v>1053</v>
      </c>
      <c r="K3014" s="433" t="s">
        <v>141</v>
      </c>
      <c r="L3014" s="424" t="s">
        <v>1803</v>
      </c>
      <c r="M3014" s="425" t="s">
        <v>1840</v>
      </c>
      <c r="N3014" s="425" t="s">
        <v>1985</v>
      </c>
      <c r="O3014" s="425" t="s">
        <v>1047</v>
      </c>
      <c r="P3014" s="425" t="s">
        <v>1043</v>
      </c>
      <c r="Q3014" s="425"/>
      <c r="R3014" s="434" t="s">
        <v>1043</v>
      </c>
      <c r="S3014" s="434" t="s">
        <v>1047</v>
      </c>
      <c r="T3014" s="434" t="s">
        <v>1955</v>
      </c>
      <c r="U3014" s="434" t="s">
        <v>1043</v>
      </c>
      <c r="V3014" s="434" t="s">
        <v>1047</v>
      </c>
      <c r="W3014" s="434" t="s">
        <v>1047</v>
      </c>
      <c r="X3014" s="434" t="s">
        <v>1047</v>
      </c>
      <c r="Y3014" s="434" t="s">
        <v>1047</v>
      </c>
      <c r="Z3014" s="434" t="s">
        <v>1043</v>
      </c>
      <c r="AA3014" s="469" t="s">
        <v>2139</v>
      </c>
      <c r="AB3014" s="787" t="s">
        <v>1806</v>
      </c>
      <c r="AC3014" s="458">
        <v>41883</v>
      </c>
      <c r="AD3014" s="435"/>
      <c r="AE3014" s="665"/>
      <c r="AF3014" s="665"/>
      <c r="AG3014" s="665"/>
      <c r="AH3014" s="665"/>
      <c r="AI3014" s="665"/>
      <c r="AJ3014" s="665"/>
      <c r="AK3014" s="544">
        <v>18</v>
      </c>
      <c r="AL3014" s="544">
        <v>32</v>
      </c>
      <c r="AM3014" s="544">
        <v>27</v>
      </c>
      <c r="AN3014" s="543">
        <v>17</v>
      </c>
      <c r="AO3014" s="535">
        <v>615</v>
      </c>
      <c r="AP3014" s="534">
        <v>567</v>
      </c>
      <c r="AQ3014" s="182"/>
      <c r="AR3014" s="746" t="s">
        <v>860</v>
      </c>
      <c r="AS3014" s="475" t="str">
        <f t="shared" si="351"/>
        <v>FB</v>
      </c>
      <c r="AT3014" s="475" t="str">
        <f t="shared" si="351"/>
        <v>5B</v>
      </c>
      <c r="AU3014" s="475">
        <f t="shared" si="351"/>
        <v>655</v>
      </c>
      <c r="AV3014" s="475" t="str">
        <f t="shared" si="351"/>
        <v>VOC</v>
      </c>
      <c r="AW3014" s="475" t="str">
        <f t="shared" si="351"/>
        <v>B</v>
      </c>
      <c r="AX3014" s="475">
        <f t="shared" si="351"/>
        <v>0</v>
      </c>
      <c r="AY3014" s="185" t="str">
        <f>IF(AND(SUM(AE3014:$AP3014)&gt;0,J3014&lt;&gt;""),CONCATENATE(B3014,"_",F3014,"_",AG3014),0)</f>
        <v>HH_4.1.3.tz_</v>
      </c>
      <c r="AZ3014" s="203">
        <f>IF(AND(SUM(AE3014:$AP3014)&gt;0,D3014="BFS"),1,0)</f>
        <v>0</v>
      </c>
      <c r="BA3014" s="203">
        <f t="shared" si="347"/>
        <v>0</v>
      </c>
      <c r="BC3014" s="80"/>
    </row>
    <row r="3015" spans="1:55" ht="15.5">
      <c r="A3015" s="185">
        <f>IF(AND(SUM(AE3015:AP3015)&gt;0,J3015&lt;&gt;""),CONCATENATE(B3015,"_",F3015,"_",$A$5,"_",SUMPRODUCT((B$9:B3015=B3015)*(F$9:F3015=F3015)*(SUM(AE3015:AP3015)&lt;&gt;0)*(J3015&lt;&gt;""))-1),0)</f>
        <v>0</v>
      </c>
      <c r="B3015" s="164" t="s">
        <v>860</v>
      </c>
      <c r="C3015" s="68" t="s">
        <v>800</v>
      </c>
      <c r="D3015" s="66"/>
      <c r="E3015" s="471"/>
      <c r="F3015" s="660"/>
      <c r="G3015" s="72"/>
      <c r="H3015" s="72"/>
      <c r="I3015" s="72"/>
      <c r="J3015" s="72"/>
      <c r="K3015" s="72"/>
      <c r="L3015" s="72"/>
      <c r="M3015" s="72"/>
      <c r="N3015" s="72"/>
      <c r="O3015" s="72"/>
      <c r="P3015" s="72"/>
      <c r="Q3015" s="72"/>
      <c r="R3015" s="72"/>
      <c r="S3015" s="72"/>
      <c r="T3015" s="72"/>
      <c r="U3015" s="72"/>
      <c r="V3015" s="72"/>
      <c r="W3015" s="72"/>
      <c r="X3015" s="72"/>
      <c r="Y3015" s="72"/>
      <c r="Z3015" s="72"/>
      <c r="AA3015" s="72"/>
      <c r="AB3015" s="72"/>
      <c r="AC3015" s="460"/>
      <c r="AD3015" s="90"/>
      <c r="AE3015" s="550"/>
      <c r="AF3015" s="550"/>
      <c r="AG3015" s="550"/>
      <c r="AH3015" s="550"/>
      <c r="AI3015" s="550"/>
      <c r="AJ3015" s="550"/>
      <c r="AK3015" s="550"/>
      <c r="AL3015" s="550"/>
      <c r="AM3015" s="550"/>
      <c r="AN3015" s="550"/>
      <c r="AO3015" s="550"/>
      <c r="AP3015" s="550"/>
      <c r="AQ3015" s="75"/>
      <c r="AR3015" s="164" t="s">
        <v>860</v>
      </c>
      <c r="AS3015" s="475">
        <f t="shared" si="351"/>
        <v>0</v>
      </c>
      <c r="AT3015" s="475">
        <f t="shared" si="351"/>
        <v>0</v>
      </c>
      <c r="AU3015" s="475">
        <f t="shared" si="351"/>
        <v>0</v>
      </c>
      <c r="AV3015" s="475">
        <f t="shared" si="351"/>
        <v>0</v>
      </c>
      <c r="AW3015" s="475">
        <f t="shared" si="351"/>
        <v>0</v>
      </c>
      <c r="AX3015" s="475">
        <f t="shared" si="351"/>
        <v>0</v>
      </c>
      <c r="AY3015" s="185">
        <f>IF(AND(SUM(AE3015:$AP3015)&gt;0,J3015&lt;&gt;""),CONCATENATE(B3015,"_",F3015,"_",AG3015),0)</f>
        <v>0</v>
      </c>
      <c r="AZ3015" s="203">
        <f>IF(AND(SUM(AE3015:$AP3015)&gt;0,D3015="BFS"),1,0)</f>
        <v>0</v>
      </c>
      <c r="BA3015" s="203">
        <f t="shared" si="347"/>
        <v>0</v>
      </c>
      <c r="BC3015" s="80"/>
    </row>
    <row r="3016" spans="1:55" ht="25">
      <c r="A3016" s="185">
        <f>IF(AND(SUM(AE3016:AP3016)&gt;0,J3016&lt;&gt;""),CONCATENATE(B3016,"_",F3016,"_",$A$5,"_",SUMPRODUCT((B$9:B3016=B3016)*(F$9:F3016=F3016)*(SUM(AE3016:AP3016)&lt;&gt;0)*(J3016&lt;&gt;""))-1),0)</f>
        <v>0</v>
      </c>
      <c r="B3016" s="745" t="s">
        <v>860</v>
      </c>
      <c r="C3016" s="58" t="s">
        <v>601</v>
      </c>
      <c r="D3016" s="85" t="s">
        <v>603</v>
      </c>
      <c r="E3016" s="463" t="s">
        <v>602</v>
      </c>
      <c r="F3016" s="657" t="s">
        <v>600</v>
      </c>
      <c r="G3016" s="419"/>
      <c r="H3016" s="419"/>
      <c r="I3016" s="419"/>
      <c r="J3016" s="419"/>
      <c r="K3016" s="419"/>
      <c r="L3016" s="419"/>
      <c r="M3016" s="419"/>
      <c r="N3016" s="419"/>
      <c r="O3016" s="419" t="s">
        <v>1949</v>
      </c>
      <c r="P3016" s="419" t="s">
        <v>1949</v>
      </c>
      <c r="Q3016" s="419" t="s">
        <v>1949</v>
      </c>
      <c r="R3016" s="419" t="s">
        <v>1949</v>
      </c>
      <c r="S3016" s="419" t="s">
        <v>1949</v>
      </c>
      <c r="T3016" s="419"/>
      <c r="U3016" s="419" t="s">
        <v>1949</v>
      </c>
      <c r="V3016" s="419" t="s">
        <v>1949</v>
      </c>
      <c r="W3016" s="419" t="s">
        <v>1949</v>
      </c>
      <c r="X3016" s="419" t="s">
        <v>1949</v>
      </c>
      <c r="Y3016" s="419" t="s">
        <v>1949</v>
      </c>
      <c r="Z3016" s="419" t="s">
        <v>1949</v>
      </c>
      <c r="AA3016" s="420"/>
      <c r="AB3016" s="420"/>
      <c r="AC3016" s="457"/>
      <c r="AD3016" s="421"/>
      <c r="AE3016" s="536"/>
      <c r="AF3016" s="536"/>
      <c r="AG3016" s="536"/>
      <c r="AH3016" s="536"/>
      <c r="AI3016" s="537"/>
      <c r="AJ3016" s="537"/>
      <c r="AK3016" s="537"/>
      <c r="AL3016" s="537"/>
      <c r="AM3016" s="537"/>
      <c r="AN3016" s="537"/>
      <c r="AO3016" s="537"/>
      <c r="AP3016" s="537"/>
      <c r="AQ3016" s="422"/>
      <c r="AR3016" s="745" t="s">
        <v>860</v>
      </c>
      <c r="AS3016" s="475">
        <f t="shared" si="351"/>
        <v>0</v>
      </c>
      <c r="AT3016" s="475">
        <f t="shared" si="351"/>
        <v>0</v>
      </c>
      <c r="AU3016" s="475">
        <f t="shared" si="351"/>
        <v>0</v>
      </c>
      <c r="AV3016" s="475">
        <f t="shared" si="351"/>
        <v>0</v>
      </c>
      <c r="AW3016" s="475">
        <f t="shared" si="351"/>
        <v>0</v>
      </c>
      <c r="AX3016" s="475">
        <f t="shared" si="351"/>
        <v>0</v>
      </c>
      <c r="AY3016" s="185">
        <f>IF(AND(SUM(AE3016:$AP3016)&gt;0,J3016&lt;&gt;""),CONCATENATE(B3016,"_",F3016,"_",AG3016),0)</f>
        <v>0</v>
      </c>
      <c r="AZ3016" s="203">
        <f>IF(AND(SUM(AE3016:$AP3016)&gt;0,D3016="BFS"),1,0)</f>
        <v>0</v>
      </c>
      <c r="BA3016" s="203">
        <f t="shared" si="347"/>
        <v>0</v>
      </c>
      <c r="BC3016" s="80"/>
    </row>
    <row r="3017" spans="1:55" ht="13">
      <c r="A3017" s="185">
        <f>IF(AND(SUM(AE3017:AP3017)&gt;0,J3017&lt;&gt;""),CONCATENATE(B3017,"_",F3017,"_",$A$5,"_",SUMPRODUCT((B$9:B3017=B3017)*(F$9:F3017=F3017)*(SUM(AE3017:AP3017)&lt;&gt;0)*(J3017&lt;&gt;""))-1),0)</f>
        <v>0</v>
      </c>
      <c r="B3017" s="746" t="s">
        <v>860</v>
      </c>
      <c r="C3017" s="464" t="s">
        <v>1938</v>
      </c>
      <c r="D3017" s="89" t="s">
        <v>603</v>
      </c>
      <c r="E3017" s="465" t="s">
        <v>602</v>
      </c>
      <c r="F3017" s="658" t="s">
        <v>600</v>
      </c>
      <c r="G3017" s="410"/>
      <c r="H3017" s="432" t="s">
        <v>1043</v>
      </c>
      <c r="I3017" s="437" t="s">
        <v>1052</v>
      </c>
      <c r="J3017" s="432" t="s">
        <v>1053</v>
      </c>
      <c r="K3017" s="433"/>
      <c r="L3017" s="425"/>
      <c r="M3017" s="425"/>
      <c r="N3017" s="425"/>
      <c r="O3017" s="425"/>
      <c r="P3017" s="425"/>
      <c r="Q3017" s="425"/>
      <c r="R3017" s="434"/>
      <c r="S3017" s="434"/>
      <c r="T3017" s="434"/>
      <c r="U3017" s="434"/>
      <c r="V3017" s="434"/>
      <c r="W3017" s="434"/>
      <c r="X3017" s="434"/>
      <c r="Y3017" s="434"/>
      <c r="Z3017" s="434"/>
      <c r="AA3017" s="787"/>
      <c r="AB3017" s="442"/>
      <c r="AC3017" s="458"/>
      <c r="AD3017" s="443"/>
      <c r="AE3017" s="543"/>
      <c r="AF3017" s="543"/>
      <c r="AG3017" s="543"/>
      <c r="AH3017" s="543"/>
      <c r="AI3017" s="543"/>
      <c r="AJ3017" s="543"/>
      <c r="AK3017" s="544"/>
      <c r="AL3017" s="544"/>
      <c r="AM3017" s="544"/>
      <c r="AN3017" s="543"/>
      <c r="AO3017" s="545"/>
      <c r="AP3017" s="544"/>
      <c r="AQ3017" s="444"/>
      <c r="AR3017" s="746" t="s">
        <v>860</v>
      </c>
      <c r="AS3017" s="475">
        <f t="shared" ref="AS3017:AX3027" si="352">IF(SUM($AE3017:$AP3017)&gt;0,VLOOKUP($F3017,Schulart,AS$2,FALSE),0)</f>
        <v>0</v>
      </c>
      <c r="AT3017" s="475">
        <f t="shared" si="352"/>
        <v>0</v>
      </c>
      <c r="AU3017" s="475">
        <f t="shared" si="352"/>
        <v>0</v>
      </c>
      <c r="AV3017" s="475">
        <f t="shared" si="352"/>
        <v>0</v>
      </c>
      <c r="AW3017" s="475">
        <f t="shared" si="352"/>
        <v>0</v>
      </c>
      <c r="AX3017" s="475">
        <f t="shared" si="352"/>
        <v>0</v>
      </c>
      <c r="AY3017" s="185">
        <f>IF(AND(SUM(AE3017:$AP3017)&gt;0,J3017&lt;&gt;""),CONCATENATE(B3017,"_",F3017,"_",AG3017),0)</f>
        <v>0</v>
      </c>
      <c r="AZ3017" s="203">
        <f>IF(AND(SUM(AE3017:$AP3017)&gt;0,D3017="BFS"),1,0)</f>
        <v>0</v>
      </c>
      <c r="BA3017" s="203">
        <f t="shared" si="347"/>
        <v>0</v>
      </c>
      <c r="BC3017" s="80"/>
    </row>
    <row r="3018" spans="1:55" ht="15.5">
      <c r="A3018" s="185">
        <f>IF(AND(SUM(AE3018:AP3018)&gt;0,J3018&lt;&gt;""),CONCATENATE(B3018,"_",F3018,"_",$A$5,"_",SUMPRODUCT((B$9:B3018=B3018)*(F$9:F3018=F3018)*(SUM(AE3018:AP3018)&lt;&gt;0)*(J3018&lt;&gt;""))-1),0)</f>
        <v>0</v>
      </c>
      <c r="B3018" s="164" t="s">
        <v>860</v>
      </c>
      <c r="C3018" s="68" t="s">
        <v>1703</v>
      </c>
      <c r="D3018" s="66"/>
      <c r="E3018" s="471"/>
      <c r="F3018" s="660"/>
      <c r="G3018" s="72"/>
      <c r="H3018" s="72"/>
      <c r="I3018" s="72"/>
      <c r="J3018" s="72"/>
      <c r="K3018" s="72"/>
      <c r="L3018" s="72"/>
      <c r="M3018" s="72"/>
      <c r="N3018" s="72"/>
      <c r="O3018" s="72"/>
      <c r="P3018" s="72"/>
      <c r="Q3018" s="72"/>
      <c r="R3018" s="72"/>
      <c r="S3018" s="72"/>
      <c r="T3018" s="72"/>
      <c r="U3018" s="72"/>
      <c r="V3018" s="72"/>
      <c r="W3018" s="72"/>
      <c r="X3018" s="72"/>
      <c r="Y3018" s="72"/>
      <c r="Z3018" s="72"/>
      <c r="AA3018" s="72"/>
      <c r="AB3018" s="72"/>
      <c r="AC3018" s="460"/>
      <c r="AD3018" s="90"/>
      <c r="AE3018" s="550"/>
      <c r="AF3018" s="550"/>
      <c r="AG3018" s="550"/>
      <c r="AH3018" s="550"/>
      <c r="AI3018" s="550"/>
      <c r="AJ3018" s="550"/>
      <c r="AK3018" s="550"/>
      <c r="AL3018" s="550"/>
      <c r="AM3018" s="550"/>
      <c r="AN3018" s="550"/>
      <c r="AO3018" s="550"/>
      <c r="AP3018" s="550"/>
      <c r="AQ3018" s="75"/>
      <c r="AR3018" s="164" t="s">
        <v>860</v>
      </c>
      <c r="AS3018" s="475">
        <f t="shared" si="352"/>
        <v>0</v>
      </c>
      <c r="AT3018" s="475">
        <f t="shared" si="352"/>
        <v>0</v>
      </c>
      <c r="AU3018" s="475">
        <f t="shared" si="352"/>
        <v>0</v>
      </c>
      <c r="AV3018" s="475">
        <f t="shared" si="352"/>
        <v>0</v>
      </c>
      <c r="AW3018" s="475">
        <f t="shared" si="352"/>
        <v>0</v>
      </c>
      <c r="AX3018" s="475">
        <f t="shared" si="352"/>
        <v>0</v>
      </c>
      <c r="AY3018" s="185">
        <f>IF(AND(SUM(AE3018:$AP3018)&gt;0,J3018&lt;&gt;""),CONCATENATE(B3018,"_",F3018,"_",AG3018),0)</f>
        <v>0</v>
      </c>
      <c r="AZ3018" s="203">
        <f>IF(AND(SUM(AE3018:$AP3018)&gt;0,D3018="BFS"),1,0)</f>
        <v>0</v>
      </c>
      <c r="BA3018" s="203">
        <f t="shared" si="347"/>
        <v>0</v>
      </c>
      <c r="BC3018" s="80"/>
    </row>
    <row r="3019" spans="1:55" ht="25">
      <c r="A3019" s="185">
        <f>IF(AND(SUM(AE3019:AP3019)&gt;0,J3019&lt;&gt;""),CONCATENATE(B3019,"_",F3019,"_",$A$5,"_",SUMPRODUCT((B$9:B3019=B3019)*(F$9:F3019=F3019)*(SUM(AE3019:AP3019)&lt;&gt;0)*(J3019&lt;&gt;""))-1),0)</f>
        <v>0</v>
      </c>
      <c r="B3019" s="745" t="s">
        <v>860</v>
      </c>
      <c r="C3019" s="58" t="s">
        <v>1173</v>
      </c>
      <c r="D3019" s="85" t="s">
        <v>576</v>
      </c>
      <c r="E3019" s="463" t="s">
        <v>575</v>
      </c>
      <c r="F3019" s="657" t="s">
        <v>1729</v>
      </c>
      <c r="G3019" s="419"/>
      <c r="H3019" s="419"/>
      <c r="I3019" s="419"/>
      <c r="J3019" s="419"/>
      <c r="K3019" s="419"/>
      <c r="L3019" s="419"/>
      <c r="M3019" s="419"/>
      <c r="N3019" s="419"/>
      <c r="O3019" s="419" t="s">
        <v>1949</v>
      </c>
      <c r="P3019" s="419" t="s">
        <v>1949</v>
      </c>
      <c r="Q3019" s="419" t="s">
        <v>1949</v>
      </c>
      <c r="R3019" s="419" t="s">
        <v>1949</v>
      </c>
      <c r="S3019" s="419" t="s">
        <v>1949</v>
      </c>
      <c r="T3019" s="419"/>
      <c r="U3019" s="419" t="s">
        <v>1949</v>
      </c>
      <c r="V3019" s="419" t="s">
        <v>1949</v>
      </c>
      <c r="W3019" s="419" t="s">
        <v>1949</v>
      </c>
      <c r="X3019" s="419" t="s">
        <v>1949</v>
      </c>
      <c r="Y3019" s="419" t="s">
        <v>1949</v>
      </c>
      <c r="Z3019" s="419" t="s">
        <v>1949</v>
      </c>
      <c r="AA3019" s="420"/>
      <c r="AB3019" s="420"/>
      <c r="AC3019" s="457"/>
      <c r="AD3019" s="421"/>
      <c r="AE3019" s="536"/>
      <c r="AF3019" s="536"/>
      <c r="AG3019" s="536"/>
      <c r="AH3019" s="536"/>
      <c r="AI3019" s="537"/>
      <c r="AJ3019" s="537"/>
      <c r="AK3019" s="537"/>
      <c r="AL3019" s="537"/>
      <c r="AM3019" s="537"/>
      <c r="AN3019" s="537"/>
      <c r="AO3019" s="537"/>
      <c r="AP3019" s="537"/>
      <c r="AQ3019" s="422"/>
      <c r="AR3019" s="745" t="s">
        <v>860</v>
      </c>
      <c r="AS3019" s="475">
        <f t="shared" si="352"/>
        <v>0</v>
      </c>
      <c r="AT3019" s="475">
        <f t="shared" si="352"/>
        <v>0</v>
      </c>
      <c r="AU3019" s="475">
        <f t="shared" si="352"/>
        <v>0</v>
      </c>
      <c r="AV3019" s="475">
        <f t="shared" si="352"/>
        <v>0</v>
      </c>
      <c r="AW3019" s="475">
        <f t="shared" si="352"/>
        <v>0</v>
      </c>
      <c r="AX3019" s="475">
        <f t="shared" si="352"/>
        <v>0</v>
      </c>
      <c r="AY3019" s="185">
        <f>IF(AND(SUM(AE3019:$AP3019)&gt;0,J3019&lt;&gt;""),CONCATENATE(B3019,"_",F3019,"_",AG3019),0)</f>
        <v>0</v>
      </c>
      <c r="AZ3019" s="203">
        <f>IF(AND(SUM(AE3019:$AP3019)&gt;0,D3019="BFS"),1,0)</f>
        <v>0</v>
      </c>
      <c r="BA3019" s="203">
        <f t="shared" si="347"/>
        <v>0</v>
      </c>
      <c r="BC3019" s="80"/>
    </row>
    <row r="3020" spans="1:55" ht="13">
      <c r="A3020" s="185">
        <f>IF(AND(SUM(AE3020:AP3020)&gt;0,J3020&lt;&gt;""),CONCATENATE(B3020,"_",F3020,"_",$A$5,"_",SUMPRODUCT((B$9:B3020=B3020)*(F$9:F3020=F3020)*(SUM(AE3020:AP3020)&lt;&gt;0)*(J3020&lt;&gt;""))-1),0)</f>
        <v>0</v>
      </c>
      <c r="B3020" s="746" t="s">
        <v>860</v>
      </c>
      <c r="C3020" s="464" t="s">
        <v>1556</v>
      </c>
      <c r="D3020" s="89" t="s">
        <v>576</v>
      </c>
      <c r="E3020" s="465" t="s">
        <v>575</v>
      </c>
      <c r="F3020" s="658" t="s">
        <v>1729</v>
      </c>
      <c r="G3020" s="410"/>
      <c r="H3020" s="432" t="s">
        <v>1043</v>
      </c>
      <c r="I3020" s="437" t="s">
        <v>1342</v>
      </c>
      <c r="J3020" s="432" t="s">
        <v>1343</v>
      </c>
      <c r="K3020" s="433"/>
      <c r="L3020" s="425"/>
      <c r="M3020" s="425"/>
      <c r="N3020" s="425"/>
      <c r="O3020" s="425"/>
      <c r="P3020" s="425"/>
      <c r="Q3020" s="425"/>
      <c r="R3020" s="434"/>
      <c r="S3020" s="434"/>
      <c r="T3020" s="434"/>
      <c r="U3020" s="434"/>
      <c r="V3020" s="434"/>
      <c r="W3020" s="434"/>
      <c r="X3020" s="434"/>
      <c r="Y3020" s="434"/>
      <c r="Z3020" s="434"/>
      <c r="AA3020" s="787"/>
      <c r="AB3020" s="442"/>
      <c r="AC3020" s="458"/>
      <c r="AD3020" s="443"/>
      <c r="AE3020" s="543"/>
      <c r="AF3020" s="543"/>
      <c r="AG3020" s="543"/>
      <c r="AH3020" s="543"/>
      <c r="AI3020" s="543"/>
      <c r="AJ3020" s="543"/>
      <c r="AK3020" s="544"/>
      <c r="AL3020" s="544"/>
      <c r="AM3020" s="544"/>
      <c r="AN3020" s="543"/>
      <c r="AO3020" s="545"/>
      <c r="AP3020" s="544"/>
      <c r="AQ3020" s="444"/>
      <c r="AR3020" s="746" t="s">
        <v>860</v>
      </c>
      <c r="AS3020" s="475">
        <f t="shared" si="352"/>
        <v>0</v>
      </c>
      <c r="AT3020" s="475">
        <f t="shared" si="352"/>
        <v>0</v>
      </c>
      <c r="AU3020" s="475">
        <f t="shared" si="352"/>
        <v>0</v>
      </c>
      <c r="AV3020" s="475">
        <f t="shared" si="352"/>
        <v>0</v>
      </c>
      <c r="AW3020" s="475">
        <f t="shared" si="352"/>
        <v>0</v>
      </c>
      <c r="AX3020" s="475">
        <f t="shared" si="352"/>
        <v>0</v>
      </c>
      <c r="AY3020" s="185">
        <f>IF(AND(SUM(AE3020:$AP3020)&gt;0,J3020&lt;&gt;""),CONCATENATE(B3020,"_",F3020,"_",AG3020),0)</f>
        <v>0</v>
      </c>
      <c r="AZ3020" s="203">
        <f>IF(AND(SUM(AE3020:$AP3020)&gt;0,D3020="BFS"),1,0)</f>
        <v>0</v>
      </c>
      <c r="BA3020" s="203">
        <f t="shared" si="347"/>
        <v>0</v>
      </c>
      <c r="BC3020" s="80"/>
    </row>
    <row r="3021" spans="1:55" ht="15.5">
      <c r="A3021" s="185">
        <f>IF(AND(SUM(AE3021:AP3021)&gt;0,J3021&lt;&gt;""),CONCATENATE(B3021,"_",F3021,"_",$A$5,"_",SUMPRODUCT((B$9:B3021=B3021)*(F$9:F3021=F3021)*(SUM(AE3021:AP3021)&lt;&gt;0)*(J3021&lt;&gt;""))-1),0)</f>
        <v>0</v>
      </c>
      <c r="B3021" s="164" t="s">
        <v>860</v>
      </c>
      <c r="C3021" s="68" t="s">
        <v>167</v>
      </c>
      <c r="D3021" s="66"/>
      <c r="E3021" s="471"/>
      <c r="F3021" s="660"/>
      <c r="G3021" s="72"/>
      <c r="H3021" s="72"/>
      <c r="I3021" s="72"/>
      <c r="J3021" s="72"/>
      <c r="K3021" s="72"/>
      <c r="L3021" s="72"/>
      <c r="M3021" s="72"/>
      <c r="N3021" s="72"/>
      <c r="O3021" s="72"/>
      <c r="P3021" s="72"/>
      <c r="Q3021" s="72"/>
      <c r="R3021" s="72"/>
      <c r="S3021" s="72"/>
      <c r="T3021" s="72"/>
      <c r="U3021" s="72"/>
      <c r="V3021" s="72"/>
      <c r="W3021" s="72"/>
      <c r="X3021" s="72"/>
      <c r="Y3021" s="72"/>
      <c r="Z3021" s="72"/>
      <c r="AA3021" s="72"/>
      <c r="AB3021" s="72"/>
      <c r="AC3021" s="460"/>
      <c r="AD3021" s="90"/>
      <c r="AE3021" s="550"/>
      <c r="AF3021" s="550"/>
      <c r="AG3021" s="550"/>
      <c r="AH3021" s="550"/>
      <c r="AI3021" s="550"/>
      <c r="AJ3021" s="550"/>
      <c r="AK3021" s="550"/>
      <c r="AL3021" s="550"/>
      <c r="AM3021" s="550"/>
      <c r="AN3021" s="550"/>
      <c r="AO3021" s="550"/>
      <c r="AP3021" s="550"/>
      <c r="AQ3021" s="75"/>
      <c r="AR3021" s="164" t="s">
        <v>860</v>
      </c>
      <c r="AS3021" s="475">
        <f t="shared" si="352"/>
        <v>0</v>
      </c>
      <c r="AT3021" s="475">
        <f t="shared" si="352"/>
        <v>0</v>
      </c>
      <c r="AU3021" s="475">
        <f t="shared" si="352"/>
        <v>0</v>
      </c>
      <c r="AV3021" s="475">
        <f t="shared" si="352"/>
        <v>0</v>
      </c>
      <c r="AW3021" s="475">
        <f t="shared" si="352"/>
        <v>0</v>
      </c>
      <c r="AX3021" s="475">
        <f t="shared" si="352"/>
        <v>0</v>
      </c>
      <c r="AY3021" s="185">
        <f>IF(AND(SUM(AE3021:$AP3021)&gt;0,J3021&lt;&gt;""),CONCATENATE(B3021,"_",F3021,"_",AG3021),0)</f>
        <v>0</v>
      </c>
      <c r="AZ3021" s="203">
        <f>IF(AND(SUM(AE3021:$AP3021)&gt;0,D3021="BFS"),1,0)</f>
        <v>0</v>
      </c>
      <c r="BA3021" s="203">
        <f t="shared" si="347"/>
        <v>0</v>
      </c>
      <c r="BC3021" s="80"/>
    </row>
    <row r="3022" spans="1:55" ht="25">
      <c r="A3022" s="185">
        <f>IF(AND(SUM(AE3022:AP3022)&gt;0,J3022&lt;&gt;""),CONCATENATE(B3022,"_",F3022,"_",$A$5,"_",SUMPRODUCT((B$9:B3022=B3022)*(F$9:F3022=F3022)*(SUM(AE3022:AP3022)&lt;&gt;0)*(J3022&lt;&gt;""))-1),0)</f>
        <v>0</v>
      </c>
      <c r="B3022" s="745" t="s">
        <v>860</v>
      </c>
      <c r="C3022" s="58" t="s">
        <v>172</v>
      </c>
      <c r="D3022" s="85" t="s">
        <v>581</v>
      </c>
      <c r="E3022" s="463" t="s">
        <v>580</v>
      </c>
      <c r="F3022" s="657" t="s">
        <v>1730</v>
      </c>
      <c r="G3022" s="420"/>
      <c r="H3022" s="418"/>
      <c r="I3022" s="418"/>
      <c r="J3022" s="418"/>
      <c r="K3022" s="418"/>
      <c r="L3022" s="419"/>
      <c r="M3022" s="419"/>
      <c r="N3022" s="419"/>
      <c r="O3022" s="419"/>
      <c r="P3022" s="419"/>
      <c r="Q3022" s="419"/>
      <c r="R3022" s="419"/>
      <c r="S3022" s="419"/>
      <c r="T3022" s="419"/>
      <c r="U3022" s="419"/>
      <c r="V3022" s="419"/>
      <c r="W3022" s="419"/>
      <c r="X3022" s="419"/>
      <c r="Y3022" s="419"/>
      <c r="Z3022" s="419"/>
      <c r="AA3022" s="420"/>
      <c r="AB3022" s="420"/>
      <c r="AC3022" s="457"/>
      <c r="AD3022" s="421"/>
      <c r="AE3022" s="536"/>
      <c r="AF3022" s="536"/>
      <c r="AG3022" s="536"/>
      <c r="AH3022" s="536"/>
      <c r="AI3022" s="537"/>
      <c r="AJ3022" s="537"/>
      <c r="AK3022" s="537"/>
      <c r="AL3022" s="537"/>
      <c r="AM3022" s="537"/>
      <c r="AN3022" s="537"/>
      <c r="AO3022" s="537"/>
      <c r="AP3022" s="537"/>
      <c r="AQ3022" s="422"/>
      <c r="AR3022" s="745" t="s">
        <v>860</v>
      </c>
      <c r="AS3022" s="475">
        <f t="shared" si="352"/>
        <v>0</v>
      </c>
      <c r="AT3022" s="475">
        <f t="shared" si="352"/>
        <v>0</v>
      </c>
      <c r="AU3022" s="475">
        <f t="shared" si="352"/>
        <v>0</v>
      </c>
      <c r="AV3022" s="475">
        <f t="shared" si="352"/>
        <v>0</v>
      </c>
      <c r="AW3022" s="475">
        <f t="shared" si="352"/>
        <v>0</v>
      </c>
      <c r="AX3022" s="475">
        <f t="shared" si="352"/>
        <v>0</v>
      </c>
      <c r="AY3022" s="185">
        <f>IF(AND(SUM(AE3022:$AP3022)&gt;0,J3022&lt;&gt;""),CONCATENATE(B3022,"_",F3022,"_",AG3022),0)</f>
        <v>0</v>
      </c>
      <c r="AZ3022" s="203">
        <f>IF(AND(SUM(AE3022:$AP3022)&gt;0,D3022="BFS"),1,0)</f>
        <v>0</v>
      </c>
      <c r="BA3022" s="203">
        <f t="shared" si="347"/>
        <v>0</v>
      </c>
      <c r="BC3022" s="80"/>
    </row>
    <row r="3023" spans="1:55" ht="20">
      <c r="A3023" s="185" t="str">
        <f>IF(AND(SUM(AE3023:AP3023)&gt;0,J3023&lt;&gt;""),CONCATENATE(B3023,"_",F3023,"_",$A$5,"_",SUMPRODUCT((B$9:B3023=B3023)*(F$9:F3023=F3023)*(SUM(AE3023:AP3023)&lt;&gt;0)*(J3023&lt;&gt;""))-1),0)</f>
        <v>HH_4.4_neu_1</v>
      </c>
      <c r="B3023" s="746" t="s">
        <v>860</v>
      </c>
      <c r="C3023" s="464" t="s">
        <v>1489</v>
      </c>
      <c r="D3023" s="89" t="s">
        <v>581</v>
      </c>
      <c r="E3023" s="465" t="s">
        <v>580</v>
      </c>
      <c r="F3023" s="658" t="s">
        <v>1730</v>
      </c>
      <c r="G3023" s="410" t="s">
        <v>472</v>
      </c>
      <c r="H3023" s="432" t="s">
        <v>1047</v>
      </c>
      <c r="I3023" s="437" t="s">
        <v>1342</v>
      </c>
      <c r="J3023" s="432" t="s">
        <v>1114</v>
      </c>
      <c r="K3023" s="433" t="s">
        <v>473</v>
      </c>
      <c r="L3023" s="424" t="s">
        <v>474</v>
      </c>
      <c r="M3023" s="425">
        <v>21</v>
      </c>
      <c r="N3023" s="425" t="s">
        <v>955</v>
      </c>
      <c r="O3023" s="425" t="s">
        <v>1047</v>
      </c>
      <c r="P3023" s="425" t="s">
        <v>1043</v>
      </c>
      <c r="Q3023" s="425"/>
      <c r="R3023" s="434" t="s">
        <v>1047</v>
      </c>
      <c r="S3023" s="434" t="s">
        <v>1043</v>
      </c>
      <c r="T3023" s="434" t="s">
        <v>1111</v>
      </c>
      <c r="U3023" s="434" t="s">
        <v>1043</v>
      </c>
      <c r="V3023" s="434" t="s">
        <v>1047</v>
      </c>
      <c r="W3023" s="434" t="s">
        <v>1047</v>
      </c>
      <c r="X3023" s="434" t="s">
        <v>1047</v>
      </c>
      <c r="Y3023" s="434" t="s">
        <v>1047</v>
      </c>
      <c r="Z3023" s="434" t="s">
        <v>1043</v>
      </c>
      <c r="AA3023" s="787"/>
      <c r="AB3023" s="787"/>
      <c r="AC3023" s="458">
        <v>39722</v>
      </c>
      <c r="AD3023" s="435"/>
      <c r="AE3023" s="543">
        <v>1218</v>
      </c>
      <c r="AF3023" s="543">
        <v>1311</v>
      </c>
      <c r="AG3023" s="543">
        <v>1311</v>
      </c>
      <c r="AH3023" s="543">
        <v>1413</v>
      </c>
      <c r="AI3023" s="543">
        <v>1406</v>
      </c>
      <c r="AJ3023" s="543">
        <v>1279</v>
      </c>
      <c r="AK3023" s="544">
        <v>1093</v>
      </c>
      <c r="AL3023" s="544">
        <v>915</v>
      </c>
      <c r="AM3023" s="544">
        <v>766</v>
      </c>
      <c r="AN3023" s="543">
        <v>681</v>
      </c>
      <c r="AO3023" s="535">
        <v>558</v>
      </c>
      <c r="AP3023" s="534">
        <v>509</v>
      </c>
      <c r="AQ3023" s="788"/>
      <c r="AR3023" s="746" t="s">
        <v>860</v>
      </c>
      <c r="AS3023" s="475" t="str">
        <f t="shared" si="352"/>
        <v>FB</v>
      </c>
      <c r="AT3023" s="475" t="str">
        <f t="shared" si="352"/>
        <v>4A</v>
      </c>
      <c r="AU3023" s="475">
        <f t="shared" si="352"/>
        <v>444</v>
      </c>
      <c r="AV3023" s="475" t="str">
        <f t="shared" si="352"/>
        <v>GEN</v>
      </c>
      <c r="AW3023" s="475" t="str">
        <f t="shared" si="352"/>
        <v>A</v>
      </c>
      <c r="AX3023" s="475">
        <f t="shared" si="352"/>
        <v>0</v>
      </c>
      <c r="AY3023" s="185" t="str">
        <f>IF(AND(SUM(AE3023:$AP3023)&gt;0,J3023&lt;&gt;""),CONCATENATE(B3023,"_",F3023,"_",AG3023),0)</f>
        <v>HH_4.4_1311</v>
      </c>
      <c r="AZ3023" s="203">
        <f>IF(AND(SUM(AE3023:$AP3023)&gt;0,D3023="BFS"),1,0)</f>
        <v>0</v>
      </c>
      <c r="BA3023" s="203">
        <f t="shared" si="347"/>
        <v>0</v>
      </c>
      <c r="BC3023" s="80"/>
    </row>
    <row r="3024" spans="1:55" ht="13">
      <c r="A3024" s="185">
        <f>IF(AND(SUM(AE3024:AP3024)&gt;0,J3024&lt;&gt;""),CONCATENATE(B3024,"_",F3024,"_",$A$5,"_",SUMPRODUCT((B$9:B3024=B3024)*(F$9:F3024=F3024)*(SUM(AE3024:AP3024)&lt;&gt;0)*(J3024&lt;&gt;""))-1),0)</f>
        <v>0</v>
      </c>
      <c r="B3024" s="746" t="s">
        <v>860</v>
      </c>
      <c r="C3024" s="464" t="s">
        <v>1489</v>
      </c>
      <c r="D3024" s="89" t="s">
        <v>581</v>
      </c>
      <c r="E3024" s="465" t="s">
        <v>580</v>
      </c>
      <c r="F3024" s="658" t="s">
        <v>1730</v>
      </c>
      <c r="G3024" s="410"/>
      <c r="H3024" s="432" t="s">
        <v>1043</v>
      </c>
      <c r="I3024" s="437" t="s">
        <v>1342</v>
      </c>
      <c r="J3024" s="432" t="s">
        <v>1343</v>
      </c>
      <c r="K3024" s="433"/>
      <c r="L3024" s="425"/>
      <c r="M3024" s="425"/>
      <c r="N3024" s="425"/>
      <c r="O3024" s="425"/>
      <c r="P3024" s="425"/>
      <c r="Q3024" s="425"/>
      <c r="R3024" s="434"/>
      <c r="S3024" s="434"/>
      <c r="T3024" s="434"/>
      <c r="U3024" s="434"/>
      <c r="V3024" s="434"/>
      <c r="W3024" s="434"/>
      <c r="X3024" s="434"/>
      <c r="Y3024" s="434"/>
      <c r="Z3024" s="434"/>
      <c r="AA3024" s="787"/>
      <c r="AB3024" s="442"/>
      <c r="AC3024" s="458"/>
      <c r="AD3024" s="443"/>
      <c r="AE3024" s="543"/>
      <c r="AF3024" s="543"/>
      <c r="AG3024" s="543"/>
      <c r="AH3024" s="543"/>
      <c r="AI3024" s="543"/>
      <c r="AJ3024" s="543"/>
      <c r="AK3024" s="544"/>
      <c r="AL3024" s="544"/>
      <c r="AM3024" s="544"/>
      <c r="AN3024" s="543"/>
      <c r="AO3024" s="545"/>
      <c r="AP3024" s="544"/>
      <c r="AQ3024" s="444"/>
      <c r="AR3024" s="746" t="s">
        <v>860</v>
      </c>
      <c r="AS3024" s="475">
        <f t="shared" si="352"/>
        <v>0</v>
      </c>
      <c r="AT3024" s="475">
        <f t="shared" si="352"/>
        <v>0</v>
      </c>
      <c r="AU3024" s="475">
        <f t="shared" si="352"/>
        <v>0</v>
      </c>
      <c r="AV3024" s="475">
        <f t="shared" si="352"/>
        <v>0</v>
      </c>
      <c r="AW3024" s="475">
        <f t="shared" si="352"/>
        <v>0</v>
      </c>
      <c r="AX3024" s="475">
        <f t="shared" si="352"/>
        <v>0</v>
      </c>
      <c r="AY3024" s="185">
        <f>IF(AND(SUM(AE3024:$AP3024)&gt;0,J3024&lt;&gt;""),CONCATENATE(B3024,"_",F3024,"_",AG3024),0)</f>
        <v>0</v>
      </c>
      <c r="AZ3024" s="203">
        <f>IF(AND(SUM(AE3024:$AP3024)&gt;0,D3024="BFS"),1,0)</f>
        <v>0</v>
      </c>
      <c r="BA3024" s="203">
        <f t="shared" si="347"/>
        <v>0</v>
      </c>
      <c r="BC3024" s="80"/>
    </row>
    <row r="3025" spans="1:55" ht="15.5">
      <c r="A3025" s="185">
        <f>IF(AND(SUM(AE3025:AP3025)&gt;0,J3025&lt;&gt;""),CONCATENATE(B3025,"_",F3025,"_",$A$5,"_",SUMPRODUCT((B$9:B3025=B3025)*(F$9:F3025=F3025)*(SUM(AE3025:AP3025)&lt;&gt;0)*(J3025&lt;&gt;""))-1),0)</f>
        <v>0</v>
      </c>
      <c r="B3025" s="164" t="s">
        <v>860</v>
      </c>
      <c r="C3025" s="68" t="s">
        <v>1206</v>
      </c>
      <c r="D3025" s="66"/>
      <c r="E3025" s="471"/>
      <c r="F3025" s="660"/>
      <c r="G3025" s="72"/>
      <c r="H3025" s="72"/>
      <c r="I3025" s="72"/>
      <c r="J3025" s="72"/>
      <c r="K3025" s="72"/>
      <c r="L3025" s="72"/>
      <c r="M3025" s="72"/>
      <c r="N3025" s="72"/>
      <c r="O3025" s="72"/>
      <c r="P3025" s="72"/>
      <c r="Q3025" s="72"/>
      <c r="R3025" s="72"/>
      <c r="S3025" s="72"/>
      <c r="T3025" s="72"/>
      <c r="U3025" s="72"/>
      <c r="V3025" s="72"/>
      <c r="W3025" s="72"/>
      <c r="X3025" s="72"/>
      <c r="Y3025" s="72"/>
      <c r="Z3025" s="72"/>
      <c r="AA3025" s="72"/>
      <c r="AB3025" s="72"/>
      <c r="AC3025" s="460"/>
      <c r="AD3025" s="90"/>
      <c r="AE3025" s="550"/>
      <c r="AF3025" s="550"/>
      <c r="AG3025" s="550"/>
      <c r="AH3025" s="550"/>
      <c r="AI3025" s="550"/>
      <c r="AJ3025" s="550"/>
      <c r="AK3025" s="550"/>
      <c r="AL3025" s="550"/>
      <c r="AM3025" s="550"/>
      <c r="AN3025" s="550"/>
      <c r="AO3025" s="550"/>
      <c r="AP3025" s="550"/>
      <c r="AQ3025" s="75"/>
      <c r="AR3025" s="164" t="s">
        <v>860</v>
      </c>
      <c r="AS3025" s="475">
        <f t="shared" si="352"/>
        <v>0</v>
      </c>
      <c r="AT3025" s="475">
        <f t="shared" si="352"/>
        <v>0</v>
      </c>
      <c r="AU3025" s="475">
        <f t="shared" si="352"/>
        <v>0</v>
      </c>
      <c r="AV3025" s="475">
        <f t="shared" si="352"/>
        <v>0</v>
      </c>
      <c r="AW3025" s="475">
        <f t="shared" si="352"/>
        <v>0</v>
      </c>
      <c r="AX3025" s="475">
        <f t="shared" si="352"/>
        <v>0</v>
      </c>
      <c r="AY3025" s="185">
        <f>IF(AND(SUM(AE3025:$AP3025)&gt;0,J3025&lt;&gt;""),CONCATENATE(B3025,"_",F3025,"_",AG3025),0)</f>
        <v>0</v>
      </c>
      <c r="AZ3025" s="203">
        <f>IF(AND(SUM(AE3025:$AP3025)&gt;0,D3025="BFS"),1,0)</f>
        <v>0</v>
      </c>
      <c r="BA3025" s="203">
        <f t="shared" si="347"/>
        <v>0</v>
      </c>
      <c r="BC3025" s="80"/>
    </row>
    <row r="3026" spans="1:55" ht="25">
      <c r="A3026" s="185">
        <f>IF(AND(SUM(AE3026:AP3026)&gt;0,J3026&lt;&gt;""),CONCATENATE(B3026,"_",F3026,"_",$A$5,"_",SUMPRODUCT((B$9:B3026=B3026)*(F$9:F3026=F3026)*(SUM(AE3026:AP3026)&lt;&gt;0)*(J3026&lt;&gt;""))-1),0)</f>
        <v>0</v>
      </c>
      <c r="B3026" s="745" t="s">
        <v>860</v>
      </c>
      <c r="C3026" s="58" t="s">
        <v>1177</v>
      </c>
      <c r="D3026" s="85" t="s">
        <v>591</v>
      </c>
      <c r="E3026" s="463" t="s">
        <v>590</v>
      </c>
      <c r="F3026" s="657" t="s">
        <v>1731</v>
      </c>
      <c r="G3026" s="420"/>
      <c r="H3026" s="419"/>
      <c r="I3026" s="419"/>
      <c r="J3026" s="419"/>
      <c r="K3026" s="419"/>
      <c r="L3026" s="419"/>
      <c r="M3026" s="419"/>
      <c r="N3026" s="419"/>
      <c r="O3026" s="419" t="s">
        <v>1949</v>
      </c>
      <c r="P3026" s="419" t="s">
        <v>1949</v>
      </c>
      <c r="Q3026" s="419" t="s">
        <v>1949</v>
      </c>
      <c r="R3026" s="419" t="s">
        <v>1949</v>
      </c>
      <c r="S3026" s="419" t="s">
        <v>1949</v>
      </c>
      <c r="T3026" s="419"/>
      <c r="U3026" s="419" t="s">
        <v>1949</v>
      </c>
      <c r="V3026" s="419" t="s">
        <v>1949</v>
      </c>
      <c r="W3026" s="419" t="s">
        <v>1949</v>
      </c>
      <c r="X3026" s="419" t="s">
        <v>1949</v>
      </c>
      <c r="Y3026" s="419" t="s">
        <v>1949</v>
      </c>
      <c r="Z3026" s="419" t="s">
        <v>1949</v>
      </c>
      <c r="AA3026" s="420"/>
      <c r="AB3026" s="420"/>
      <c r="AC3026" s="457"/>
      <c r="AD3026" s="421"/>
      <c r="AE3026" s="536"/>
      <c r="AF3026" s="536"/>
      <c r="AG3026" s="536"/>
      <c r="AH3026" s="536"/>
      <c r="AI3026" s="537"/>
      <c r="AJ3026" s="537"/>
      <c r="AK3026" s="537"/>
      <c r="AL3026" s="537"/>
      <c r="AM3026" s="537"/>
      <c r="AN3026" s="537"/>
      <c r="AO3026" s="537"/>
      <c r="AP3026" s="537"/>
      <c r="AQ3026" s="422"/>
      <c r="AR3026" s="745" t="s">
        <v>860</v>
      </c>
      <c r="AS3026" s="475">
        <f t="shared" si="352"/>
        <v>0</v>
      </c>
      <c r="AT3026" s="475">
        <f t="shared" si="352"/>
        <v>0</v>
      </c>
      <c r="AU3026" s="475">
        <f t="shared" si="352"/>
        <v>0</v>
      </c>
      <c r="AV3026" s="475">
        <f t="shared" si="352"/>
        <v>0</v>
      </c>
      <c r="AW3026" s="475">
        <f t="shared" si="352"/>
        <v>0</v>
      </c>
      <c r="AX3026" s="475">
        <f t="shared" si="352"/>
        <v>0</v>
      </c>
      <c r="AY3026" s="185">
        <f>IF(AND(SUM(AE3026:$AP3026)&gt;0,J3026&lt;&gt;""),CONCATENATE(B3026,"_",F3026,"_",AG3026),0)</f>
        <v>0</v>
      </c>
      <c r="AZ3026" s="203">
        <f>IF(AND(SUM(AE3026:$AP3026)&gt;0,D3026="BFS"),1,0)</f>
        <v>0</v>
      </c>
      <c r="BA3026" s="203">
        <f t="shared" ref="BA3026:BA3027" si="353">IF(AZ3026=1,VLOOKUP(AY3026,GESIS,2,FALSE),0)</f>
        <v>0</v>
      </c>
    </row>
    <row r="3027" spans="1:55" ht="13">
      <c r="A3027" s="185" t="str">
        <f>IF(AND(SUM(AE3027:AP3027)&gt;0,J3027&lt;&gt;""),CONCATENATE(B3027,"_",F3027,"_",$A$5,"_",SUMPRODUCT((B$9:B3027=B3027)*(F$9:F3027=F3027)*(SUM(AE3027:AP3027)&lt;&gt;0)*(J3027&lt;&gt;""))-1),0)</f>
        <v>HH_4.5_neu_1</v>
      </c>
      <c r="B3027" s="746" t="s">
        <v>860</v>
      </c>
      <c r="C3027" s="464" t="s">
        <v>1942</v>
      </c>
      <c r="D3027" s="89" t="s">
        <v>591</v>
      </c>
      <c r="E3027" s="465" t="s">
        <v>590</v>
      </c>
      <c r="F3027" s="658" t="s">
        <v>1731</v>
      </c>
      <c r="G3027" s="410"/>
      <c r="H3027" s="432" t="s">
        <v>1043</v>
      </c>
      <c r="I3027" s="437" t="s">
        <v>1342</v>
      </c>
      <c r="J3027" s="432" t="s">
        <v>1343</v>
      </c>
      <c r="K3027" s="433"/>
      <c r="L3027" s="425"/>
      <c r="M3027" s="425"/>
      <c r="N3027" s="425"/>
      <c r="O3027" s="425"/>
      <c r="P3027" s="425"/>
      <c r="Q3027" s="425"/>
      <c r="R3027" s="434"/>
      <c r="S3027" s="434"/>
      <c r="T3027" s="434"/>
      <c r="U3027" s="434"/>
      <c r="V3027" s="434"/>
      <c r="W3027" s="434"/>
      <c r="X3027" s="434"/>
      <c r="Y3027" s="434"/>
      <c r="Z3027" s="434"/>
      <c r="AA3027" s="787"/>
      <c r="AB3027" s="442"/>
      <c r="AC3027" s="458"/>
      <c r="AD3027" s="443" t="s">
        <v>2424</v>
      </c>
      <c r="AE3027" s="543"/>
      <c r="AF3027" s="543"/>
      <c r="AG3027" s="543"/>
      <c r="AH3027" s="543"/>
      <c r="AI3027" s="543"/>
      <c r="AJ3027" s="543"/>
      <c r="AK3027" s="544">
        <v>93</v>
      </c>
      <c r="AL3027" s="544">
        <v>227</v>
      </c>
      <c r="AM3027" s="544">
        <v>321</v>
      </c>
      <c r="AN3027" s="543">
        <v>324</v>
      </c>
      <c r="AO3027" s="535">
        <v>281</v>
      </c>
      <c r="AP3027" s="534">
        <v>295</v>
      </c>
      <c r="AQ3027" s="444"/>
      <c r="AR3027" s="746" t="s">
        <v>860</v>
      </c>
      <c r="AS3027" s="475" t="str">
        <f>IF(SUM($AE3027:$AP3027)&gt;0,VLOOKUP($F3027,Schulart,AS$2,FALSE),0)</f>
        <v>FB</v>
      </c>
      <c r="AT3027" s="475" t="str">
        <f t="shared" si="352"/>
        <v>4A</v>
      </c>
      <c r="AU3027" s="475">
        <f t="shared" si="352"/>
        <v>444</v>
      </c>
      <c r="AV3027" s="475" t="str">
        <f t="shared" si="352"/>
        <v>GEN</v>
      </c>
      <c r="AW3027" s="475" t="str">
        <f t="shared" si="352"/>
        <v>A</v>
      </c>
      <c r="AX3027" s="475">
        <f t="shared" si="352"/>
        <v>0</v>
      </c>
      <c r="AY3027" s="185" t="str">
        <f>IF(AND(SUM(AE3027:$AP3027)&gt;0,J3027&lt;&gt;""),CONCATENATE(B3027,"_",F3027,"_",AG3027),0)</f>
        <v>HH_4.5_</v>
      </c>
      <c r="AZ3027" s="203">
        <f>IF(AND(SUM(AE3027:$AP3027)&gt;0,D3027="BFS"),1,0)</f>
        <v>0</v>
      </c>
      <c r="BA3027" s="203">
        <f t="shared" si="353"/>
        <v>0</v>
      </c>
    </row>
  </sheetData>
  <autoFilter ref="A7:BC3027" xr:uid="{00000000-0009-0000-0000-000003000000}"/>
  <mergeCells count="29">
    <mergeCell ref="V3:V4"/>
    <mergeCell ref="AD3:AD4"/>
    <mergeCell ref="AB3:AB4"/>
    <mergeCell ref="AA3:AA4"/>
    <mergeCell ref="AC3:AC4"/>
    <mergeCell ref="U3:U4"/>
    <mergeCell ref="G3:G4"/>
    <mergeCell ref="T3:T4"/>
    <mergeCell ref="H3:H4"/>
    <mergeCell ref="I3:I4"/>
    <mergeCell ref="O3:O4"/>
    <mergeCell ref="N3:N4"/>
    <mergeCell ref="J3:J4"/>
    <mergeCell ref="K3:K4"/>
    <mergeCell ref="P3:P4"/>
    <mergeCell ref="Q3:Q4"/>
    <mergeCell ref="L3:L4"/>
    <mergeCell ref="M3:M4"/>
    <mergeCell ref="R3:R4"/>
    <mergeCell ref="S3:S4"/>
    <mergeCell ref="AQ2226:AQ2227"/>
    <mergeCell ref="AQ2229:AQ2230"/>
    <mergeCell ref="AQ2265:AQ2266"/>
    <mergeCell ref="AQ2271:AQ2272"/>
    <mergeCell ref="AB1368:AB1370"/>
    <mergeCell ref="AB1373:AB1375"/>
    <mergeCell ref="AB1392:AB1396"/>
    <mergeCell ref="AQ1416:AQ1417"/>
    <mergeCell ref="AQ2163:AQ2165"/>
  </mergeCells>
  <phoneticPr fontId="7" type="noConversion"/>
  <conditionalFormatting sqref="AS7:AX3027">
    <cfRule type="expression" dxfId="1307" priority="6302" stopIfTrue="1">
      <formula>#REF!=1</formula>
    </cfRule>
  </conditionalFormatting>
  <conditionalFormatting sqref="AR6:AR7 B6:E7 G7:AK7 AM7:AQ7">
    <cfRule type="expression" dxfId="1306" priority="6173" stopIfTrue="1">
      <formula>#REF!="nein"</formula>
    </cfRule>
  </conditionalFormatting>
  <conditionalFormatting sqref="AS6:AX6">
    <cfRule type="expression" dxfId="1305" priority="5720" stopIfTrue="1">
      <formula>#REF!=1</formula>
    </cfRule>
  </conditionalFormatting>
  <conditionalFormatting sqref="AL7 G315:AC318">
    <cfRule type="expression" dxfId="1304" priority="5294" stopIfTrue="1">
      <formula>#REF!="nein"</formula>
    </cfRule>
  </conditionalFormatting>
  <conditionalFormatting sqref="AQ1">
    <cfRule type="expression" dxfId="1303" priority="2827" stopIfTrue="1">
      <formula>#REF!="nein"</formula>
    </cfRule>
  </conditionalFormatting>
  <conditionalFormatting sqref="F6:F7">
    <cfRule type="expression" dxfId="1302" priority="2762" stopIfTrue="1">
      <formula>#REF!="nein"</formula>
    </cfRule>
  </conditionalFormatting>
  <conditionalFormatting sqref="L344:L345">
    <cfRule type="expression" dxfId="1301" priority="1074" stopIfTrue="1">
      <formula>#REF!="nein"</formula>
    </cfRule>
  </conditionalFormatting>
  <conditionalFormatting sqref="AK163 AM163:AP163">
    <cfRule type="expression" dxfId="1300" priority="1248" stopIfTrue="1">
      <formula>#REF!="nein"</formula>
    </cfRule>
  </conditionalFormatting>
  <conditionalFormatting sqref="K163:Z163 AD163 AB163">
    <cfRule type="expression" dxfId="1299" priority="1249" stopIfTrue="1">
      <formula>#REF!="nein"</formula>
    </cfRule>
  </conditionalFormatting>
  <conditionalFormatting sqref="AL67">
    <cfRule type="expression" dxfId="1298" priority="1241" stopIfTrue="1">
      <formula>#REF!="nein"</formula>
    </cfRule>
  </conditionalFormatting>
  <conditionalFormatting sqref="AL106">
    <cfRule type="expression" dxfId="1297" priority="1235" stopIfTrue="1">
      <formula>#REF!="nein"</formula>
    </cfRule>
  </conditionalFormatting>
  <conditionalFormatting sqref="K162:Z162 AD162 AB162">
    <cfRule type="expression" dxfId="1296" priority="1227" stopIfTrue="1">
      <formula>#REF!="nein"</formula>
    </cfRule>
  </conditionalFormatting>
  <conditionalFormatting sqref="AE161:AJ166">
    <cfRule type="expression" dxfId="1295" priority="1208" stopIfTrue="1">
      <formula>#REF!="nein"</formula>
    </cfRule>
  </conditionalFormatting>
  <conditionalFormatting sqref="AL163">
    <cfRule type="expression" dxfId="1294" priority="1233" stopIfTrue="1">
      <formula>#REF!="nein"</formula>
    </cfRule>
  </conditionalFormatting>
  <conditionalFormatting sqref="L87:Y87">
    <cfRule type="expression" dxfId="1293" priority="1231" stopIfTrue="1">
      <formula>#REF!="nein"</formula>
    </cfRule>
  </conditionalFormatting>
  <conditionalFormatting sqref="AB87">
    <cfRule type="expression" dxfId="1292" priority="1230" stopIfTrue="1">
      <formula>#REF!="nein"</formula>
    </cfRule>
  </conditionalFormatting>
  <conditionalFormatting sqref="AC164">
    <cfRule type="expression" dxfId="1291" priority="1223" stopIfTrue="1">
      <formula>#REF!="nein"</formula>
    </cfRule>
  </conditionalFormatting>
  <conditionalFormatting sqref="K164:Z164 AD164 AB164">
    <cfRule type="expression" dxfId="1290" priority="1220" stopIfTrue="1">
      <formula>#REF!="nein"</formula>
    </cfRule>
  </conditionalFormatting>
  <conditionalFormatting sqref="AK164 AM164:AP164">
    <cfRule type="expression" dxfId="1289" priority="1219" stopIfTrue="1">
      <formula>#REF!="nein"</formula>
    </cfRule>
  </conditionalFormatting>
  <conditionalFormatting sqref="AC166">
    <cfRule type="expression" dxfId="1288" priority="1214" stopIfTrue="1">
      <formula>#REF!="nein"</formula>
    </cfRule>
  </conditionalFormatting>
  <conditionalFormatting sqref="AK159:AP160">
    <cfRule type="expression" dxfId="1287" priority="1209" stopIfTrue="1">
      <formula>#REF!="nein"</formula>
    </cfRule>
  </conditionalFormatting>
  <conditionalFormatting sqref="AA164">
    <cfRule type="expression" dxfId="1286" priority="1218" stopIfTrue="1">
      <formula>#REF!="nein"</formula>
    </cfRule>
  </conditionalFormatting>
  <conditionalFormatting sqref="AK67 AM67:AP67">
    <cfRule type="expression" dxfId="1285" priority="1263" stopIfTrue="1">
      <formula>#REF!="nein"</formula>
    </cfRule>
  </conditionalFormatting>
  <conditionalFormatting sqref="M146:AJ147 M107:AJ108 M156:AJ157 D170:E170 D177:E177 D173:E173 D104:E104 D118:E118 D124:E124 D138:E138 D167:E167 D150:E150 D153:E153 D32:E32 D54:E54 D64:E64 D8:E10 G8:AJ10 G64:AJ64 G54:AJ54 G32:AJ32 G153:AJ153 G150:AJ150 G167:AJ167 G138:AJ138 G124:AJ124 G118:AJ118 G104:AJ104 G173:AJ173 G177:AJ177 G170:AJ170">
    <cfRule type="expression" dxfId="1284" priority="1264" stopIfTrue="1">
      <formula>#REF!="nein"</formula>
    </cfRule>
  </conditionalFormatting>
  <conditionalFormatting sqref="AD119:AJ119 AD114:AJ114 AD109:AJ109 AD122:AJ122 AD116:AJ116">
    <cfRule type="expression" dxfId="1283" priority="1265" stopIfTrue="1">
      <formula>#REF!="nein"</formula>
    </cfRule>
  </conditionalFormatting>
  <conditionalFormatting sqref="AD95:AJ95">
    <cfRule type="expression" dxfId="1282" priority="1266" stopIfTrue="1">
      <formula>#REF!="nein"</formula>
    </cfRule>
  </conditionalFormatting>
  <conditionalFormatting sqref="AD87">
    <cfRule type="expression" dxfId="1281" priority="1267" stopIfTrue="1">
      <formula>#REF!="nein"</formula>
    </cfRule>
  </conditionalFormatting>
  <conditionalFormatting sqref="AD45:AJ48">
    <cfRule type="expression" dxfId="1280" priority="1268" stopIfTrue="1">
      <formula>#REF!="nein"</formula>
    </cfRule>
  </conditionalFormatting>
  <conditionalFormatting sqref="D147:E147 D157:E157 D108:E108 B146:E146 B107:E107 B156:E156 B9:C9 G107:L108 G156:L157 G146:L147">
    <cfRule type="expression" dxfId="1279" priority="1269" stopIfTrue="1">
      <formula>#REF!="nein"</formula>
    </cfRule>
  </conditionalFormatting>
  <conditionalFormatting sqref="G122:AB122 G109:AB109 G114:AB114 G119:AB119 G116:AB116">
    <cfRule type="expression" dxfId="1278" priority="1270" stopIfTrue="1">
      <formula>#REF!="nein"</formula>
    </cfRule>
  </conditionalFormatting>
  <conditionalFormatting sqref="I42:J42 G45:AB48 I40:J40">
    <cfRule type="expression" dxfId="1277" priority="1271" stopIfTrue="1">
      <formula>#REF!="nein"</formula>
    </cfRule>
  </conditionalFormatting>
  <conditionalFormatting sqref="G123 G120:G121">
    <cfRule type="expression" dxfId="1276" priority="1272" stopIfTrue="1">
      <formula>#REF!="nein"</formula>
    </cfRule>
  </conditionalFormatting>
  <conditionalFormatting sqref="G95 H103 K95:AB95">
    <cfRule type="expression" dxfId="1275" priority="1273" stopIfTrue="1">
      <formula>#REF!="nein"</formula>
    </cfRule>
  </conditionalFormatting>
  <conditionalFormatting sqref="Z87:AA87 G87">
    <cfRule type="expression" dxfId="1274" priority="1274" stopIfTrue="1">
      <formula>#REF!="nein"</formula>
    </cfRule>
  </conditionalFormatting>
  <conditionalFormatting sqref="H67:J67 H89:J89">
    <cfRule type="expression" dxfId="1273" priority="1275" stopIfTrue="1">
      <formula>#REF!="nein"</formula>
    </cfRule>
  </conditionalFormatting>
  <conditionalFormatting sqref="G18:P18 R18:AB18">
    <cfRule type="expression" dxfId="1272" priority="1276" stopIfTrue="1">
      <formula>#REF!="nein"</formula>
    </cfRule>
  </conditionalFormatting>
  <conditionalFormatting sqref="AC67 AC89:AJ89">
    <cfRule type="expression" dxfId="1271" priority="1277" stopIfTrue="1">
      <formula>#REF!="nein"</formula>
    </cfRule>
  </conditionalFormatting>
  <conditionalFormatting sqref="AD67:AJ67 L89:AB89">
    <cfRule type="expression" dxfId="1270" priority="1278" stopIfTrue="1">
      <formula>#REF!="nein"</formula>
    </cfRule>
  </conditionalFormatting>
  <conditionalFormatting sqref="AK8:AK10 AK64 AK54 AK32 AK153 AK150 AK167 AK138 AK124 AK118 AK104 AK173 AK177 AK170 AK156:AK157 AK107:AK108 AK146:AK147 AM146:AP147 AM107:AP108 AM156:AP157 AM170:AP170 AM177:AP177 AM173:AP173 AM104:AP104 AM118:AP118 AM124:AP124 AM138:AP138 AM167:AP167 AM150:AP150 AM153:AP153 AM32:AP32 AM54:AP54 AM64:AP64 AM8:AP10">
    <cfRule type="expression" dxfId="1269" priority="1257" stopIfTrue="1">
      <formula>#REF!="nein"</formula>
    </cfRule>
  </conditionalFormatting>
  <conditionalFormatting sqref="AK116 AK122 AK109 AK114 AK119 AM119:AP119 AM114:AP114 AM109:AP109 AM122:AP122 AM116:AP116">
    <cfRule type="expression" dxfId="1268" priority="1258" stopIfTrue="1">
      <formula>#REF!="nein"</formula>
    </cfRule>
  </conditionalFormatting>
  <conditionalFormatting sqref="AK95 AM95:AP95">
    <cfRule type="expression" dxfId="1267" priority="1259" stopIfTrue="1">
      <formula>#REF!="nein"</formula>
    </cfRule>
  </conditionalFormatting>
  <conditionalFormatting sqref="AN87:AP87">
    <cfRule type="expression" dxfId="1266" priority="1260" stopIfTrue="1">
      <formula>#REF!="nein"</formula>
    </cfRule>
  </conditionalFormatting>
  <conditionalFormatting sqref="AK45:AK48 AM45:AP48">
    <cfRule type="expression" dxfId="1265" priority="1261" stopIfTrue="1">
      <formula>#REF!="nein"</formula>
    </cfRule>
  </conditionalFormatting>
  <conditionalFormatting sqref="AK89 AM89:AP89">
    <cfRule type="expression" dxfId="1264" priority="1262" stopIfTrue="1">
      <formula>#REF!="nein"</formula>
    </cfRule>
  </conditionalFormatting>
  <conditionalFormatting sqref="AK106 AM106:AP106">
    <cfRule type="expression" dxfId="1263" priority="1256" stopIfTrue="1">
      <formula>#REF!="nein"</formula>
    </cfRule>
  </conditionalFormatting>
  <conditionalFormatting sqref="K161:Z161 AD161 AB161">
    <cfRule type="expression" dxfId="1262" priority="1253" stopIfTrue="1">
      <formula>#REF!="nein"</formula>
    </cfRule>
  </conditionalFormatting>
  <conditionalFormatting sqref="AC161 AC163 AC165">
    <cfRule type="expression" dxfId="1261" priority="1254" stopIfTrue="1">
      <formula>#REF!="nein"</formula>
    </cfRule>
  </conditionalFormatting>
  <conditionalFormatting sqref="H161:J161">
    <cfRule type="expression" dxfId="1260" priority="1255" stopIfTrue="1">
      <formula>#REF!="nein"</formula>
    </cfRule>
  </conditionalFormatting>
  <conditionalFormatting sqref="AK161 AM161:AP161">
    <cfRule type="expression" dxfId="1259" priority="1252" stopIfTrue="1">
      <formula>#REF!="nein"</formula>
    </cfRule>
  </conditionalFormatting>
  <conditionalFormatting sqref="AC163">
    <cfRule type="expression" dxfId="1258" priority="1250" stopIfTrue="1">
      <formula>#REF!="nein"</formula>
    </cfRule>
  </conditionalFormatting>
  <conditionalFormatting sqref="H163:J163">
    <cfRule type="expression" dxfId="1257" priority="1251" stopIfTrue="1">
      <formula>#REF!="nein"</formula>
    </cfRule>
  </conditionalFormatting>
  <conditionalFormatting sqref="K165:AB165 AD165">
    <cfRule type="expression" dxfId="1256" priority="1245" stopIfTrue="1">
      <formula>#REF!="nein"</formula>
    </cfRule>
  </conditionalFormatting>
  <conditionalFormatting sqref="AC165">
    <cfRule type="expression" dxfId="1255" priority="1246" stopIfTrue="1">
      <formula>#REF!="nein"</formula>
    </cfRule>
  </conditionalFormatting>
  <conditionalFormatting sqref="H165:J165">
    <cfRule type="expression" dxfId="1254" priority="1247" stopIfTrue="1">
      <formula>#REF!="nein"</formula>
    </cfRule>
  </conditionalFormatting>
  <conditionalFormatting sqref="AM165:AP165">
    <cfRule type="expression" dxfId="1253" priority="1244" stopIfTrue="1">
      <formula>#REF!="nein"</formula>
    </cfRule>
  </conditionalFormatting>
  <conditionalFormatting sqref="AA161">
    <cfRule type="expression" dxfId="1252" priority="1243" stopIfTrue="1">
      <formula>#REF!="nein"</formula>
    </cfRule>
  </conditionalFormatting>
  <conditionalFormatting sqref="AA163">
    <cfRule type="expression" dxfId="1251" priority="1242" stopIfTrue="1">
      <formula>#REF!="nein"</formula>
    </cfRule>
  </conditionalFormatting>
  <conditionalFormatting sqref="AL8:AL10 AL64 AL54 AL32 AL153 AL150 AL167 AL138 AL124 AL118 AL104 AL173 AL177 AL170 AL156:AL157 AL107:AL108 AL146:AL147">
    <cfRule type="expression" dxfId="1250" priority="1236" stopIfTrue="1">
      <formula>#REF!="nein"</formula>
    </cfRule>
  </conditionalFormatting>
  <conditionalFormatting sqref="AL116 AL122 AL109 AL114 AL119">
    <cfRule type="expression" dxfId="1249" priority="1237" stopIfTrue="1">
      <formula>#REF!="nein"</formula>
    </cfRule>
  </conditionalFormatting>
  <conditionalFormatting sqref="AL95">
    <cfRule type="expression" dxfId="1248" priority="1238" stopIfTrue="1">
      <formula>#REF!="nein"</formula>
    </cfRule>
  </conditionalFormatting>
  <conditionalFormatting sqref="AL45:AL48">
    <cfRule type="expression" dxfId="1247" priority="1239" stopIfTrue="1">
      <formula>#REF!="nein"</formula>
    </cfRule>
  </conditionalFormatting>
  <conditionalFormatting sqref="AL89">
    <cfRule type="expression" dxfId="1246" priority="1240" stopIfTrue="1">
      <formula>#REF!="nein"</formula>
    </cfRule>
  </conditionalFormatting>
  <conditionalFormatting sqref="AL161">
    <cfRule type="expression" dxfId="1245" priority="1234" stopIfTrue="1">
      <formula>#REF!="nein"</formula>
    </cfRule>
  </conditionalFormatting>
  <conditionalFormatting sqref="G72">
    <cfRule type="expression" dxfId="1244" priority="1232" stopIfTrue="1">
      <formula>#REF!="nein"</formula>
    </cfRule>
  </conditionalFormatting>
  <conditionalFormatting sqref="AC162">
    <cfRule type="expression" dxfId="1243" priority="1228" stopIfTrue="1">
      <formula>#REF!="nein"</formula>
    </cfRule>
  </conditionalFormatting>
  <conditionalFormatting sqref="H162:J162">
    <cfRule type="expression" dxfId="1242" priority="1229" stopIfTrue="1">
      <formula>#REF!="nein"</formula>
    </cfRule>
  </conditionalFormatting>
  <conditionalFormatting sqref="AK162 AM162:AP162">
    <cfRule type="expression" dxfId="1241" priority="1226" stopIfTrue="1">
      <formula>#REF!="nein"</formula>
    </cfRule>
  </conditionalFormatting>
  <conditionalFormatting sqref="AA162">
    <cfRule type="expression" dxfId="1240" priority="1225" stopIfTrue="1">
      <formula>#REF!="nein"</formula>
    </cfRule>
  </conditionalFormatting>
  <conditionalFormatting sqref="AL162">
    <cfRule type="expression" dxfId="1239" priority="1224" stopIfTrue="1">
      <formula>#REF!="nein"</formula>
    </cfRule>
  </conditionalFormatting>
  <conditionalFormatting sqref="AC164">
    <cfRule type="expression" dxfId="1238" priority="1221" stopIfTrue="1">
      <formula>#REF!="nein"</formula>
    </cfRule>
  </conditionalFormatting>
  <conditionalFormatting sqref="H164:J164">
    <cfRule type="expression" dxfId="1237" priority="1222" stopIfTrue="1">
      <formula>#REF!="nein"</formula>
    </cfRule>
  </conditionalFormatting>
  <conditionalFormatting sqref="AL164">
    <cfRule type="expression" dxfId="1236" priority="1217" stopIfTrue="1">
      <formula>#REF!="nein"</formula>
    </cfRule>
  </conditionalFormatting>
  <conditionalFormatting sqref="AC166">
    <cfRule type="expression" dxfId="1235" priority="1216" stopIfTrue="1">
      <formula>#REF!="nein"</formula>
    </cfRule>
  </conditionalFormatting>
  <conditionalFormatting sqref="K166:AB166 AD166">
    <cfRule type="expression" dxfId="1234" priority="1213" stopIfTrue="1">
      <formula>#REF!="nein"</formula>
    </cfRule>
  </conditionalFormatting>
  <conditionalFormatting sqref="H166:J166">
    <cfRule type="expression" dxfId="1233" priority="1215" stopIfTrue="1">
      <formula>#REF!="nein"</formula>
    </cfRule>
  </conditionalFormatting>
  <conditionalFormatting sqref="AM166:AP166">
    <cfRule type="expression" dxfId="1232" priority="1212" stopIfTrue="1">
      <formula>#REF!="nein"</formula>
    </cfRule>
  </conditionalFormatting>
  <conditionalFormatting sqref="F170 F177 F173 F104 F118 F124 F138 F167 F150 F153 F32 F54 F64 F8:F10">
    <cfRule type="expression" dxfId="1231" priority="1210" stopIfTrue="1">
      <formula>#REF!="nein"</formula>
    </cfRule>
  </conditionalFormatting>
  <conditionalFormatting sqref="F146:F147 F107:F108 F156:F157">
    <cfRule type="expression" dxfId="1230" priority="1211" stopIfTrue="1">
      <formula>#REF!="nein"</formula>
    </cfRule>
  </conditionalFormatting>
  <conditionalFormatting sqref="H111:AB111">
    <cfRule type="expression" dxfId="1229" priority="1207" stopIfTrue="1">
      <formula>#REF!="nein"</formula>
    </cfRule>
  </conditionalFormatting>
  <conditionalFormatting sqref="H112:AA113">
    <cfRule type="expression" dxfId="1228" priority="1206" stopIfTrue="1">
      <formula>#REF!="nein"</formula>
    </cfRule>
  </conditionalFormatting>
  <conditionalFormatting sqref="AB112:AB113">
    <cfRule type="expression" dxfId="1227" priority="1205" stopIfTrue="1">
      <formula>#REF!="nein"</formula>
    </cfRule>
  </conditionalFormatting>
  <conditionalFormatting sqref="AQ165:AQ166">
    <cfRule type="expression" dxfId="1226" priority="1183" stopIfTrue="1">
      <formula>#REF!="nein"</formula>
    </cfRule>
  </conditionalFormatting>
  <conditionalFormatting sqref="AQ8:AQ10 AQ64 AQ54 AQ32 AQ153 AQ150 AQ167 AQ138 AQ124 AQ118 AQ104 AQ173 AQ177 AQ170 AQ156:AQ157 AQ107:AQ108 AQ146:AQ147">
    <cfRule type="expression" dxfId="1225" priority="1189" stopIfTrue="1">
      <formula>#REF!="nein"</formula>
    </cfRule>
  </conditionalFormatting>
  <conditionalFormatting sqref="AQ116 AQ122 AQ109 AQ114 AQ119">
    <cfRule type="expression" dxfId="1224" priority="1190" stopIfTrue="1">
      <formula>#REF!="nein"</formula>
    </cfRule>
  </conditionalFormatting>
  <conditionalFormatting sqref="AQ95">
    <cfRule type="expression" dxfId="1223" priority="1191" stopIfTrue="1">
      <formula>#REF!="nein"</formula>
    </cfRule>
  </conditionalFormatting>
  <conditionalFormatting sqref="AQ45:AQ48">
    <cfRule type="expression" dxfId="1222" priority="1192" stopIfTrue="1">
      <formula>#REF!="nein"</formula>
    </cfRule>
  </conditionalFormatting>
  <conditionalFormatting sqref="AR146 AR107 AR156 AR9">
    <cfRule type="expression" dxfId="1221" priority="1193" stopIfTrue="1">
      <formula>#REF!="nein"</formula>
    </cfRule>
  </conditionalFormatting>
  <conditionalFormatting sqref="AR157 AR118 AR104 AR177 AR167 AR150 AR153 AR74 AR147 AR101 AR138 AR96 AR170 AR124 AR85 AR173 AR108 AR32:AR33 AR61 AR64:AR65 AR54:AR55 AR23 AR26 AR58 AR43 AR29 AR10:AR11">
    <cfRule type="expression" dxfId="1220" priority="1194" stopIfTrue="1">
      <formula>#REF!="nein"</formula>
    </cfRule>
  </conditionalFormatting>
  <conditionalFormatting sqref="AQ50">
    <cfRule type="expression" dxfId="1219" priority="1195" stopIfTrue="1">
      <formula>#REF!="nein"</formula>
    </cfRule>
  </conditionalFormatting>
  <conditionalFormatting sqref="AQ126:AQ127">
    <cfRule type="expression" dxfId="1218" priority="1196" stopIfTrue="1">
      <formula>#REF!="nein"</formula>
    </cfRule>
  </conditionalFormatting>
  <conditionalFormatting sqref="AQ18">
    <cfRule type="expression" dxfId="1217" priority="1197" stopIfTrue="1">
      <formula>#REF!="nein"</formula>
    </cfRule>
  </conditionalFormatting>
  <conditionalFormatting sqref="AQ161">
    <cfRule type="expression" dxfId="1216" priority="1188" stopIfTrue="1">
      <formula>#REF!="nein"</formula>
    </cfRule>
  </conditionalFormatting>
  <conditionalFormatting sqref="AQ163">
    <cfRule type="expression" dxfId="1215" priority="1187" stopIfTrue="1">
      <formula>#REF!="nein"</formula>
    </cfRule>
  </conditionalFormatting>
  <conditionalFormatting sqref="AQ159:AQ160">
    <cfRule type="expression" dxfId="1214" priority="1186" stopIfTrue="1">
      <formula>#REF!="nein"</formula>
    </cfRule>
  </conditionalFormatting>
  <conditionalFormatting sqref="AQ162">
    <cfRule type="expression" dxfId="1213" priority="1185" stopIfTrue="1">
      <formula>#REF!="nein"</formula>
    </cfRule>
  </conditionalFormatting>
  <conditionalFormatting sqref="AQ164">
    <cfRule type="expression" dxfId="1212" priority="1184" stopIfTrue="1">
      <formula>#REF!="nein"</formula>
    </cfRule>
  </conditionalFormatting>
  <conditionalFormatting sqref="AK242 AM242:AP242">
    <cfRule type="expression" dxfId="1211" priority="1160" stopIfTrue="1">
      <formula>#REF!="nein"</formula>
    </cfRule>
  </conditionalFormatting>
  <conditionalFormatting sqref="G243:J243 L243:AB243">
    <cfRule type="expression" dxfId="1210" priority="1158" stopIfTrue="1">
      <formula>#REF!="nein"</formula>
    </cfRule>
  </conditionalFormatting>
  <conditionalFormatting sqref="AK243 AM243:AP243">
    <cfRule type="expression" dxfId="1209" priority="1156" stopIfTrue="1">
      <formula>#REF!="nein"</formula>
    </cfRule>
  </conditionalFormatting>
  <conditionalFormatting sqref="N242">
    <cfRule type="expression" dxfId="1208" priority="1155" stopIfTrue="1">
      <formula>#REF!="nein"</formula>
    </cfRule>
  </conditionalFormatting>
  <conditionalFormatting sqref="K243">
    <cfRule type="expression" dxfId="1207" priority="1154" stopIfTrue="1">
      <formula>#REF!="nein"</formula>
    </cfRule>
  </conditionalFormatting>
  <conditionalFormatting sqref="AA485">
    <cfRule type="expression" dxfId="1206" priority="1088" stopIfTrue="1">
      <formula>#REF!="nein"</formula>
    </cfRule>
  </conditionalFormatting>
  <conditionalFormatting sqref="K485:Z485 AD485 AB485">
    <cfRule type="expression" dxfId="1205" priority="1090" stopIfTrue="1">
      <formula>#REF!="nein"</formula>
    </cfRule>
  </conditionalFormatting>
  <conditionalFormatting sqref="AC402">
    <cfRule type="expression" dxfId="1204" priority="1084" stopIfTrue="1">
      <formula>#REF!="nein"</formula>
    </cfRule>
  </conditionalFormatting>
  <conditionalFormatting sqref="G403 K403:AB403">
    <cfRule type="expression" dxfId="1203" priority="1081" stopIfTrue="1">
      <formula>#REF!="nein"</formula>
    </cfRule>
  </conditionalFormatting>
  <conditionalFormatting sqref="L368:AB368">
    <cfRule type="expression" dxfId="1202" priority="1066" stopIfTrue="1">
      <formula>#REF!="nein"</formula>
    </cfRule>
  </conditionalFormatting>
  <conditionalFormatting sqref="AM485:AP485">
    <cfRule type="expression" dxfId="1201" priority="1089" stopIfTrue="1">
      <formula>#REF!="nein"</formula>
    </cfRule>
  </conditionalFormatting>
  <conditionalFormatting sqref="AL485">
    <cfRule type="expression" dxfId="1200" priority="1086" stopIfTrue="1">
      <formula>#REF!="nein"</formula>
    </cfRule>
  </conditionalFormatting>
  <conditionalFormatting sqref="AD402">
    <cfRule type="expression" dxfId="1199" priority="1082" stopIfTrue="1">
      <formula>#REF!="nein"</formula>
    </cfRule>
  </conditionalFormatting>
  <conditionalFormatting sqref="H402:J402">
    <cfRule type="expression" dxfId="1198" priority="1083" stopIfTrue="1">
      <formula>#REF!="nein"</formula>
    </cfRule>
  </conditionalFormatting>
  <conditionalFormatting sqref="AE482:AJ485">
    <cfRule type="expression" dxfId="1197" priority="1075" stopIfTrue="1">
      <formula>#REF!="nein"</formula>
    </cfRule>
  </conditionalFormatting>
  <conditionalFormatting sqref="AK432:AK440 AM432:AP440">
    <cfRule type="expression" dxfId="1196" priority="1138" stopIfTrue="1">
      <formula>#REF!="nein"</formula>
    </cfRule>
  </conditionalFormatting>
  <conditionalFormatting sqref="AD401">
    <cfRule type="expression" dxfId="1195" priority="1133" stopIfTrue="1">
      <formula>#REF!="nein"</formula>
    </cfRule>
  </conditionalFormatting>
  <conditionalFormatting sqref="K482:Z482 AD482 AB482">
    <cfRule type="expression" dxfId="1194" priority="1130" stopIfTrue="1">
      <formula>#REF!="nein"</formula>
    </cfRule>
  </conditionalFormatting>
  <conditionalFormatting sqref="AC482 AC484">
    <cfRule type="expression" dxfId="1193" priority="1131" stopIfTrue="1">
      <formula>#REF!="nein"</formula>
    </cfRule>
  </conditionalFormatting>
  <conditionalFormatting sqref="H482:J482">
    <cfRule type="expression" dxfId="1192" priority="1132" stopIfTrue="1">
      <formula>#REF!="nein"</formula>
    </cfRule>
  </conditionalFormatting>
  <conditionalFormatting sqref="AK482 AM482:AP482">
    <cfRule type="expression" dxfId="1191" priority="1129" stopIfTrue="1">
      <formula>#REF!="nein"</formula>
    </cfRule>
  </conditionalFormatting>
  <conditionalFormatting sqref="AA482">
    <cfRule type="expression" dxfId="1190" priority="1124" stopIfTrue="1">
      <formula>#REF!="nein"</formula>
    </cfRule>
  </conditionalFormatting>
  <conditionalFormatting sqref="AL242">
    <cfRule type="expression" dxfId="1189" priority="1117" stopIfTrue="1">
      <formula>#REF!="nein"</formula>
    </cfRule>
  </conditionalFormatting>
  <conditionalFormatting sqref="AL482">
    <cfRule type="expression" dxfId="1188" priority="1109" stopIfTrue="1">
      <formula>#REF!="nein"</formula>
    </cfRule>
  </conditionalFormatting>
  <conditionalFormatting sqref="AC400">
    <cfRule type="expression" dxfId="1187" priority="1106" stopIfTrue="1">
      <formula>#REF!="nein"</formula>
    </cfRule>
  </conditionalFormatting>
  <conditionalFormatting sqref="AD400">
    <cfRule type="expression" dxfId="1186" priority="1104" stopIfTrue="1">
      <formula>#REF!="nein"</formula>
    </cfRule>
  </conditionalFormatting>
  <conditionalFormatting sqref="H400:J400">
    <cfRule type="expression" dxfId="1185" priority="1105" stopIfTrue="1">
      <formula>#REF!="nein"</formula>
    </cfRule>
  </conditionalFormatting>
  <conditionalFormatting sqref="G324 K324:AA324">
    <cfRule type="expression" dxfId="1184" priority="1103" stopIfTrue="1">
      <formula>#REF!="nein"</formula>
    </cfRule>
  </conditionalFormatting>
  <conditionalFormatting sqref="AF323 AF321">
    <cfRule type="expression" dxfId="1183" priority="1100" stopIfTrue="1">
      <formula>#REF!="nein"</formula>
    </cfRule>
  </conditionalFormatting>
  <conditionalFormatting sqref="AC483">
    <cfRule type="expression" dxfId="1182" priority="1098" stopIfTrue="1">
      <formula>#REF!="nein"</formula>
    </cfRule>
  </conditionalFormatting>
  <conditionalFormatting sqref="AA483">
    <cfRule type="expression" dxfId="1181" priority="1095" stopIfTrue="1">
      <formula>#REF!="nein"</formula>
    </cfRule>
  </conditionalFormatting>
  <conditionalFormatting sqref="AL483">
    <cfRule type="expression" dxfId="1180" priority="1094" stopIfTrue="1">
      <formula>#REF!="nein"</formula>
    </cfRule>
  </conditionalFormatting>
  <conditionalFormatting sqref="AD243:AJ243">
    <cfRule type="expression" dxfId="1179" priority="1157" stopIfTrue="1">
      <formula>#REF!="nein"</formula>
    </cfRule>
  </conditionalFormatting>
  <conditionalFormatting sqref="AB320 G494:G495 G491 G488 G498:G500 G405 G407 G409 G412:G413 G415 G417 G421 G304:G306 G308:G309 G326 G344:G345 G347:G348 G353 G355 G358 G361 G432:G440 G299:G300 G312:G313 G328:G333 G365:G366 G376:G384 G424:G429 G444:G481 L371:AB371 L424:AB429 K329:K333 L326:AB326 K444:AB481 K312:AB313 K299:AB300 K373:AB373 L365:AB366 K358:AB358 K355:AB355 K353:AB353 Q344:Q345 K308:AB309 K304:AB306 K361:AB361 K421:AB421 K417:AB417 K415:AB415 K412:AB413 K409:AB409 K407:AB407 K405:AB405 K498:AB500 K488:AB488 K494:AB495 K491:AB491 K432:K433 L432:AB440 G320:G323 K320:AA323 G265 G267 G245:G247 G249 G251 K245:AB247 K251:AB251 K249:AB249 K267:AB267 K265:AB265 G401 K401:AB401 AA344:AB345">
    <cfRule type="expression" dxfId="1178" priority="1178" stopIfTrue="1">
      <formula>#REF!="nein"</formula>
    </cfRule>
  </conditionalFormatting>
  <conditionalFormatting sqref="AD214:AJ219 AD221:AJ241 H296:J296 L296">
    <cfRule type="expression" dxfId="1177" priority="1170" stopIfTrue="1">
      <formula>#REF!="nein"</formula>
    </cfRule>
  </conditionalFormatting>
  <conditionalFormatting sqref="G242:M242 O242:AB242">
    <cfRule type="expression" dxfId="1176" priority="1162" stopIfTrue="1">
      <formula>#REF!="nein"</formula>
    </cfRule>
  </conditionalFormatting>
  <conditionalFormatting sqref="AK484 AM484:AP484">
    <cfRule type="expression" dxfId="1175" priority="1125" stopIfTrue="1">
      <formula>#REF!="nein"</formula>
    </cfRule>
  </conditionalFormatting>
  <conditionalFormatting sqref="K386:AB399 G386:G399">
    <cfRule type="expression" dxfId="1174" priority="1180" stopIfTrue="1">
      <formula>#REF!="nein"</formula>
    </cfRule>
  </conditionalFormatting>
  <conditionalFormatting sqref="AC386:AC399">
    <cfRule type="expression" dxfId="1173" priority="1181" stopIfTrue="1">
      <formula>#REF!="nein"</formula>
    </cfRule>
  </conditionalFormatting>
  <conditionalFormatting sqref="H386:J399">
    <cfRule type="expression" dxfId="1172" priority="1182" stopIfTrue="1">
      <formula>#REF!="nein"</formula>
    </cfRule>
  </conditionalFormatting>
  <conditionalFormatting sqref="AK180:AK182 AM180:AP182">
    <cfRule type="expression" dxfId="1171" priority="1168" stopIfTrue="1">
      <formula>#REF!="nein"</formula>
    </cfRule>
  </conditionalFormatting>
  <conditionalFormatting sqref="AL484">
    <cfRule type="expression" dxfId="1170" priority="1108" stopIfTrue="1">
      <formula>#REF!="nein"</formula>
    </cfRule>
  </conditionalFormatting>
  <conditionalFormatting sqref="K400:AB400 G400">
    <cfRule type="expression" dxfId="1169" priority="1107" stopIfTrue="1">
      <formula>#REF!="nein"</formula>
    </cfRule>
  </conditionalFormatting>
  <conditionalFormatting sqref="M362:AJ363 M418:AJ419 M441:AJ442 D301:E301 D359:E359 D369:E369 D374:E374 D410:E410 D422:E422 D430:E430 D489:E489 D496:E496 D492:E492 D486:E486 D211:E211 D268:E268 G486:AJ486 G492:AJ492 G496:AJ496 G489:AJ489 G430:AJ430 G422:AJ422 G410:AJ410 G268:AJ268 G211:AJ211 G374:AJ374 G369:AJ369 G359:AJ359 G301:AJ301">
    <cfRule type="expression" dxfId="1168" priority="1169" stopIfTrue="1">
      <formula>#REF!="nein"</formula>
    </cfRule>
  </conditionalFormatting>
  <conditionalFormatting sqref="AD254:AJ262">
    <cfRule type="expression" dxfId="1167" priority="1171" stopIfTrue="1">
      <formula>#REF!="nein"</formula>
    </cfRule>
  </conditionalFormatting>
  <conditionalFormatting sqref="AD264:AJ264">
    <cfRule type="expression" dxfId="1166" priority="1172" stopIfTrue="1">
      <formula>#REF!="nein"</formula>
    </cfRule>
  </conditionalFormatting>
  <conditionalFormatting sqref="D363:E363 D419:E419 D442:E442 B362:E362 B418:E418 B441:E441 D180:E182 B181:C181 G441:L442 G418:L419 G180:AJ182 G362:L363">
    <cfRule type="expression" dxfId="1165" priority="1173" stopIfTrue="1">
      <formula>#REF!="nein"</formula>
    </cfRule>
  </conditionalFormatting>
  <conditionalFormatting sqref="B496:C496 B486:C486 B489:C489 B492:C492 B442:C442 B422:C422 B430:C430 B419:C419 B410:C410 B369:C369 B359:C359 B297:C297 B301:C302 B310:C310 B356:C356 B351:C351 B374:C374 B334:C334 B363:C363 B268:C269 B294:C294 B252:C252 B211:C212 B198:C198 B201:C201 B207:C207 B182:C183">
    <cfRule type="expression" dxfId="1164" priority="1174" stopIfTrue="1">
      <formula>#REF!="nein"</formula>
    </cfRule>
  </conditionalFormatting>
  <conditionalFormatting sqref="AB264 G254:AB262">
    <cfRule type="expression" dxfId="1163" priority="1175" stopIfTrue="1">
      <formula>#REF!="nein"</formula>
    </cfRule>
  </conditionalFormatting>
  <conditionalFormatting sqref="H491:J491 H494:J495 H488:J488 H498:J500 H405:J405 H407:J407 H412:J413 H415:J415 H421:J421 H417:J417 H409:J409 H328:J333 H304:J306 H308:J309 H355:J355 H347:J348 H326:J326 H350:J350 H361:J361 I358:J358 H371:J371 H353:J353 H373:J373 H432:J440 H299:J300 H312:J313 H365:J366 H376:J384 H444:J481 H336:J345 H424:K429 K434:K440 H320:J323 G221:AB241 H265:J265 H267:J267 H245:J247 H249:J249 H251:J251 H220:J220 G214:AB219 H401:J401">
    <cfRule type="expression" dxfId="1162" priority="1176" stopIfTrue="1">
      <formula>#REF!="nein"</formula>
    </cfRule>
  </conditionalFormatting>
  <conditionalFormatting sqref="G346:J346 AC498:AC500 AC488 AC491 AC494:AC495 AC424:AC429 AC405 AC407 AC409 AC412:AC413 AC415 AC417 AC421 G352:K352 AC328:AC333 AC370:AC373 AC304:AC306 AC308:AC309 AC312:AC313 AC320:AC322 AC326 AC299:AC300 AC347:AC348 AC350 G303:J303 AC353 AC355 AC358 AC361 AC432:AC440 AC364:AC366 AC376:AC384 G298:J298 AC444:AC481 AB321 K326 AB323:AC323 T204:T210 AC254:AC262 AC264:AC265 AC267 G295:I295 AC249 AC245:AC247 AC251 G183:S210 T183:T202 AC214:AC241 AC401 AC336:AC345">
    <cfRule type="expression" dxfId="1161" priority="1177" stopIfTrue="1">
      <formula>#REF!="nein"</formula>
    </cfRule>
  </conditionalFormatting>
  <conditionalFormatting sqref="G264:AA264">
    <cfRule type="expression" dxfId="1160" priority="1179" stopIfTrue="1">
      <formula>#REF!="nein"</formula>
    </cfRule>
  </conditionalFormatting>
  <conditionalFormatting sqref="AK486 AK492 AK496 AK489 AK430 AK422 AK410 AK374 AK369 AK359 AK301 AK441:AK442 AK418:AK419 AK362:AK363 AK268 AK211 AM211:AP211 AM268:AP268 AM362:AP363 AM418:AP419 AM441:AP442 AM301:AP301 AM359:AP359 AM369:AP369 AM374:AP374 AM410:AP410 AM422:AP422 AM430:AP430 AM489:AP489 AM496:AP496 AM492:AP492 AM486:AP486">
    <cfRule type="expression" dxfId="1159" priority="1164" stopIfTrue="1">
      <formula>#REF!="nein"</formula>
    </cfRule>
  </conditionalFormatting>
  <conditionalFormatting sqref="AK221:AK241 AK214:AK219 AM214:AP219 AM221:AP241">
    <cfRule type="expression" dxfId="1158" priority="1165" stopIfTrue="1">
      <formula>#REF!="nein"</formula>
    </cfRule>
  </conditionalFormatting>
  <conditionalFormatting sqref="AK254:AK262 AM254:AP262">
    <cfRule type="expression" dxfId="1157" priority="1166" stopIfTrue="1">
      <formula>#REF!="nein"</formula>
    </cfRule>
  </conditionalFormatting>
  <conditionalFormatting sqref="AK264 AM264:AP264">
    <cfRule type="expression" dxfId="1156" priority="1167" stopIfTrue="1">
      <formula>#REF!="nein"</formula>
    </cfRule>
  </conditionalFormatting>
  <conditionalFormatting sqref="AD242:AJ242">
    <cfRule type="expression" dxfId="1155" priority="1161" stopIfTrue="1">
      <formula>#REF!="nein"</formula>
    </cfRule>
  </conditionalFormatting>
  <conditionalFormatting sqref="AC242">
    <cfRule type="expression" dxfId="1154" priority="1163" stopIfTrue="1">
      <formula>#REF!="nein"</formula>
    </cfRule>
  </conditionalFormatting>
  <conditionalFormatting sqref="AC243">
    <cfRule type="expression" dxfId="1153" priority="1159" stopIfTrue="1">
      <formula>#REF!="nein"</formula>
    </cfRule>
  </conditionalFormatting>
  <conditionalFormatting sqref="L291:L292 G293:AA293 H271:J292 L271:L289">
    <cfRule type="expression" dxfId="1152" priority="1152" stopIfTrue="1">
      <formula>#REF!="nein"</formula>
    </cfRule>
  </conditionalFormatting>
  <conditionalFormatting sqref="AC271:AC293">
    <cfRule type="expression" dxfId="1151" priority="1153" stopIfTrue="1">
      <formula>#REF!="nein"</formula>
    </cfRule>
  </conditionalFormatting>
  <conditionalFormatting sqref="AD293:AJ293">
    <cfRule type="expression" dxfId="1150" priority="1151" stopIfTrue="1">
      <formula>#REF!="nein"</formula>
    </cfRule>
  </conditionalFormatting>
  <conditionalFormatting sqref="AK293 AM293:AP293">
    <cfRule type="expression" dxfId="1149" priority="1150" stopIfTrue="1">
      <formula>#REF!="nein"</formula>
    </cfRule>
  </conditionalFormatting>
  <conditionalFormatting sqref="AD432:AJ440">
    <cfRule type="expression" dxfId="1148" priority="1143" stopIfTrue="1">
      <formula>#REF!="nein"</formula>
    </cfRule>
  </conditionalFormatting>
  <conditionalFormatting sqref="AD370:AJ370 AD372:AJ372 AD364:AJ364">
    <cfRule type="expression" dxfId="1147" priority="1144" stopIfTrue="1">
      <formula>#REF!="nein"</formula>
    </cfRule>
  </conditionalFormatting>
  <conditionalFormatting sqref="AD350:AJ350">
    <cfRule type="expression" dxfId="1146" priority="1145" stopIfTrue="1">
      <formula>#REF!="nein"</formula>
    </cfRule>
  </conditionalFormatting>
  <conditionalFormatting sqref="G364:AB364 G370:AB370 G372:AB372">
    <cfRule type="expression" dxfId="1145" priority="1146" stopIfTrue="1">
      <formula>#REF!="nein"</formula>
    </cfRule>
  </conditionalFormatting>
  <conditionalFormatting sqref="G373 G371">
    <cfRule type="expression" dxfId="1144" priority="1147" stopIfTrue="1">
      <formula>#REF!="nein"</formula>
    </cfRule>
  </conditionalFormatting>
  <conditionalFormatting sqref="G350 H358 K350:AB350">
    <cfRule type="expression" dxfId="1143" priority="1148" stopIfTrue="1">
      <formula>#REF!="nein"</formula>
    </cfRule>
  </conditionalFormatting>
  <conditionalFormatting sqref="L336:AB343 G336:G343 AD336:AJ343">
    <cfRule type="expression" dxfId="1142" priority="1149" stopIfTrue="1">
      <formula>#REF!="nein"</formula>
    </cfRule>
  </conditionalFormatting>
  <conditionalFormatting sqref="AK364 AK372 AK370 AM370:AP370 AM372:AP372 AM364:AP364">
    <cfRule type="expression" dxfId="1141" priority="1139" stopIfTrue="1">
      <formula>#REF!="nein"</formula>
    </cfRule>
  </conditionalFormatting>
  <conditionalFormatting sqref="AK350 AM350:AP350">
    <cfRule type="expression" dxfId="1140" priority="1140" stopIfTrue="1">
      <formula>#REF!="nein"</formula>
    </cfRule>
  </conditionalFormatting>
  <conditionalFormatting sqref="AK336:AK341 AM336:AP341">
    <cfRule type="expression" dxfId="1139" priority="1141" stopIfTrue="1">
      <formula>#REF!="nein"</formula>
    </cfRule>
  </conditionalFormatting>
  <conditionalFormatting sqref="AK343 AM343:AP343">
    <cfRule type="expression" dxfId="1138" priority="1142" stopIfTrue="1">
      <formula>#REF!="nein"</formula>
    </cfRule>
  </conditionalFormatting>
  <conditionalFormatting sqref="H367:J367">
    <cfRule type="expression" dxfId="1137" priority="1135" stopIfTrue="1">
      <formula>#REF!="nein"</formula>
    </cfRule>
  </conditionalFormatting>
  <conditionalFormatting sqref="AC367">
    <cfRule type="expression" dxfId="1136" priority="1136" stopIfTrue="1">
      <formula>#REF!="nein"</formula>
    </cfRule>
  </conditionalFormatting>
  <conditionalFormatting sqref="L367:AB367 G367:G368">
    <cfRule type="expression" dxfId="1135" priority="1137" stopIfTrue="1">
      <formula>#REF!="nein"</formula>
    </cfRule>
  </conditionalFormatting>
  <conditionalFormatting sqref="AD367">
    <cfRule type="expression" dxfId="1134" priority="1134" stopIfTrue="1">
      <formula>#REF!="nein"</formula>
    </cfRule>
  </conditionalFormatting>
  <conditionalFormatting sqref="K484:Z484 AD484 AB484">
    <cfRule type="expression" dxfId="1133" priority="1126" stopIfTrue="1">
      <formula>#REF!="nein"</formula>
    </cfRule>
  </conditionalFormatting>
  <conditionalFormatting sqref="AC484">
    <cfRule type="expression" dxfId="1132" priority="1127" stopIfTrue="1">
      <formula>#REF!="nein"</formula>
    </cfRule>
  </conditionalFormatting>
  <conditionalFormatting sqref="H484:J484">
    <cfRule type="expression" dxfId="1131" priority="1128" stopIfTrue="1">
      <formula>#REF!="nein"</formula>
    </cfRule>
  </conditionalFormatting>
  <conditionalFormatting sqref="AA484">
    <cfRule type="expression" dxfId="1130" priority="1123" stopIfTrue="1">
      <formula>#REF!="nein"</formula>
    </cfRule>
  </conditionalFormatting>
  <conditionalFormatting sqref="AL486 AL492 AL496 AL489 AL430 AL422 AL410 AL374 AL369 AL359 AL301 AL441:AL442 AL418:AL419 AL362:AL363 AL268 AL211">
    <cfRule type="expression" dxfId="1129" priority="1118" stopIfTrue="1">
      <formula>#REF!="nein"</formula>
    </cfRule>
  </conditionalFormatting>
  <conditionalFormatting sqref="AL221:AL241 AL214:AL219">
    <cfRule type="expression" dxfId="1128" priority="1119" stopIfTrue="1">
      <formula>#REF!="nein"</formula>
    </cfRule>
  </conditionalFormatting>
  <conditionalFormatting sqref="AL254:AL262">
    <cfRule type="expression" dxfId="1127" priority="1120" stopIfTrue="1">
      <formula>#REF!="nein"</formula>
    </cfRule>
  </conditionalFormatting>
  <conditionalFormatting sqref="AL264">
    <cfRule type="expression" dxfId="1126" priority="1121" stopIfTrue="1">
      <formula>#REF!="nein"</formula>
    </cfRule>
  </conditionalFormatting>
  <conditionalFormatting sqref="AL180:AL182">
    <cfRule type="expression" dxfId="1125" priority="1122" stopIfTrue="1">
      <formula>#REF!="nein"</formula>
    </cfRule>
  </conditionalFormatting>
  <conditionalFormatting sqref="AL243">
    <cfRule type="expression" dxfId="1124" priority="1116" stopIfTrue="1">
      <formula>#REF!="nein"</formula>
    </cfRule>
  </conditionalFormatting>
  <conditionalFormatting sqref="AL293">
    <cfRule type="expression" dxfId="1123" priority="1115" stopIfTrue="1">
      <formula>#REF!="nein"</formula>
    </cfRule>
  </conditionalFormatting>
  <conditionalFormatting sqref="AL432:AL440">
    <cfRule type="expression" dxfId="1122" priority="1110" stopIfTrue="1">
      <formula>#REF!="nein"</formula>
    </cfRule>
  </conditionalFormatting>
  <conditionalFormatting sqref="AL364 AL372 AL370">
    <cfRule type="expression" dxfId="1121" priority="1111" stopIfTrue="1">
      <formula>#REF!="nein"</formula>
    </cfRule>
  </conditionalFormatting>
  <conditionalFormatting sqref="AL350">
    <cfRule type="expression" dxfId="1120" priority="1112" stopIfTrue="1">
      <formula>#REF!="nein"</formula>
    </cfRule>
  </conditionalFormatting>
  <conditionalFormatting sqref="AL336:AL341">
    <cfRule type="expression" dxfId="1119" priority="1113" stopIfTrue="1">
      <formula>#REF!="nein"</formula>
    </cfRule>
  </conditionalFormatting>
  <conditionalFormatting sqref="AL343">
    <cfRule type="expression" dxfId="1118" priority="1114" stopIfTrue="1">
      <formula>#REF!="nein"</formula>
    </cfRule>
  </conditionalFormatting>
  <conditionalFormatting sqref="H324:J324">
    <cfRule type="expression" dxfId="1117" priority="1101" stopIfTrue="1">
      <formula>#REF!="nein"</formula>
    </cfRule>
  </conditionalFormatting>
  <conditionalFormatting sqref="AB324:AC324">
    <cfRule type="expression" dxfId="1116" priority="1102" stopIfTrue="1">
      <formula>#REF!="nein"</formula>
    </cfRule>
  </conditionalFormatting>
  <conditionalFormatting sqref="K483:Z483 AD483 AB483">
    <cfRule type="expression" dxfId="1115" priority="1097" stopIfTrue="1">
      <formula>#REF!="nein"</formula>
    </cfRule>
  </conditionalFormatting>
  <conditionalFormatting sqref="H483:J483">
    <cfRule type="expression" dxfId="1114" priority="1099" stopIfTrue="1">
      <formula>#REF!="nein"</formula>
    </cfRule>
  </conditionalFormatting>
  <conditionalFormatting sqref="AK483 AM483:AP483">
    <cfRule type="expression" dxfId="1113" priority="1096" stopIfTrue="1">
      <formula>#REF!="nein"</formula>
    </cfRule>
  </conditionalFormatting>
  <conditionalFormatting sqref="AC485">
    <cfRule type="expression" dxfId="1112" priority="1093" stopIfTrue="1">
      <formula>#REF!="nein"</formula>
    </cfRule>
  </conditionalFormatting>
  <conditionalFormatting sqref="AC485">
    <cfRule type="expression" dxfId="1111" priority="1091" stopIfTrue="1">
      <formula>#REF!="nein"</formula>
    </cfRule>
  </conditionalFormatting>
  <conditionalFormatting sqref="H485:J485">
    <cfRule type="expression" dxfId="1110" priority="1092" stopIfTrue="1">
      <formula>#REF!="nein"</formula>
    </cfRule>
  </conditionalFormatting>
  <conditionalFormatting sqref="AK485">
    <cfRule type="expression" dxfId="1109" priority="1087" stopIfTrue="1">
      <formula>#REF!="nein"</formula>
    </cfRule>
  </conditionalFormatting>
  <conditionalFormatting sqref="G402 K402:AB402">
    <cfRule type="expression" dxfId="1108" priority="1085" stopIfTrue="1">
      <formula>#REF!="nein"</formula>
    </cfRule>
  </conditionalFormatting>
  <conditionalFormatting sqref="H403:J403">
    <cfRule type="expression" dxfId="1107" priority="1079" stopIfTrue="1">
      <formula>#REF!="nein"</formula>
    </cfRule>
  </conditionalFormatting>
  <conditionalFormatting sqref="AC403">
    <cfRule type="expression" dxfId="1106" priority="1080" stopIfTrue="1">
      <formula>#REF!="nein"</formula>
    </cfRule>
  </conditionalFormatting>
  <conditionalFormatting sqref="AD403">
    <cfRule type="expression" dxfId="1105" priority="1078" stopIfTrue="1">
      <formula>#REF!="nein"</formula>
    </cfRule>
  </conditionalFormatting>
  <conditionalFormatting sqref="F301 F359 F369 F374 F410 F422 F430 F489 F496 F492 F486 F211 F268">
    <cfRule type="expression" dxfId="1104" priority="1076" stopIfTrue="1">
      <formula>#REF!="nein"</formula>
    </cfRule>
  </conditionalFormatting>
  <conditionalFormatting sqref="F362:F363 F418:F419 F441:F442 F180:F182">
    <cfRule type="expression" dxfId="1103" priority="1077" stopIfTrue="1">
      <formula>#REF!="nein"</formula>
    </cfRule>
  </conditionalFormatting>
  <conditionalFormatting sqref="M344:M345">
    <cfRule type="expression" dxfId="1102" priority="1073" stopIfTrue="1">
      <formula>#REF!="nein"</formula>
    </cfRule>
  </conditionalFormatting>
  <conditionalFormatting sqref="N344:P345">
    <cfRule type="expression" dxfId="1101" priority="1072" stopIfTrue="1">
      <formula>#REF!="nein"</formula>
    </cfRule>
  </conditionalFormatting>
  <conditionalFormatting sqref="R344:R345">
    <cfRule type="expression" dxfId="1100" priority="1071" stopIfTrue="1">
      <formula>#REF!="nein"</formula>
    </cfRule>
  </conditionalFormatting>
  <conditionalFormatting sqref="S344:S345">
    <cfRule type="expression" dxfId="1099" priority="1070" stopIfTrue="1">
      <formula>#REF!="nein"</formula>
    </cfRule>
  </conditionalFormatting>
  <conditionalFormatting sqref="T344:T345">
    <cfRule type="expression" dxfId="1098" priority="1069" stopIfTrue="1">
      <formula>#REF!="nein"</formula>
    </cfRule>
  </conditionalFormatting>
  <conditionalFormatting sqref="U344:U345">
    <cfRule type="expression" dxfId="1097" priority="1068" stopIfTrue="1">
      <formula>#REF!="nein"</formula>
    </cfRule>
  </conditionalFormatting>
  <conditionalFormatting sqref="V344:Z345">
    <cfRule type="expression" dxfId="1096" priority="1067" stopIfTrue="1">
      <formula>#REF!="nein"</formula>
    </cfRule>
  </conditionalFormatting>
  <conditionalFormatting sqref="H368:J368">
    <cfRule type="expression" dxfId="1095" priority="1064" stopIfTrue="1">
      <formula>#REF!="nein"</formula>
    </cfRule>
  </conditionalFormatting>
  <conditionalFormatting sqref="AC368">
    <cfRule type="expression" dxfId="1094" priority="1065" stopIfTrue="1">
      <formula>#REF!="nein"</formula>
    </cfRule>
  </conditionalFormatting>
  <conditionalFormatting sqref="AD368">
    <cfRule type="expression" dxfId="1093" priority="1063" stopIfTrue="1">
      <formula>#REF!="nein"</formula>
    </cfRule>
  </conditionalFormatting>
  <conditionalFormatting sqref="AQ483">
    <cfRule type="expression" dxfId="1092" priority="1036" stopIfTrue="1">
      <formula>#REF!="nein"</formula>
    </cfRule>
  </conditionalFormatting>
  <conditionalFormatting sqref="AQ243">
    <cfRule type="expression" dxfId="1091" priority="1049" stopIfTrue="1">
      <formula>#REF!="nein"</formula>
    </cfRule>
  </conditionalFormatting>
  <conditionalFormatting sqref="AQ343">
    <cfRule type="expression" dxfId="1090" priority="1060" stopIfTrue="1">
      <formula>#REF!="nein"</formula>
    </cfRule>
  </conditionalFormatting>
  <conditionalFormatting sqref="AQ221:AQ241 AQ214:AQ219">
    <cfRule type="expression" dxfId="1089" priority="1054" stopIfTrue="1">
      <formula>#REF!="nein"</formula>
    </cfRule>
  </conditionalFormatting>
  <conditionalFormatting sqref="AQ474">
    <cfRule type="expression" dxfId="1088" priority="1033" stopIfTrue="1">
      <formula>#REF!="nein"</formula>
    </cfRule>
  </conditionalFormatting>
  <conditionalFormatting sqref="AQ484">
    <cfRule type="expression" dxfId="1087" priority="1041" stopIfTrue="1">
      <formula>#REF!="nein"</formula>
    </cfRule>
  </conditionalFormatting>
  <conditionalFormatting sqref="AR369:AR399 AR294:AR323">
    <cfRule type="expression" dxfId="1086" priority="1062" stopIfTrue="1">
      <formula>#REF!=1</formula>
    </cfRule>
  </conditionalFormatting>
  <conditionalFormatting sqref="AQ486 AQ492 AQ496 AQ489 AQ430 AQ422 AQ410 AQ374 AQ369 AQ359 AQ301 AQ441:AQ442 AQ418:AQ419 AQ362:AQ363 AQ268 AQ211">
    <cfRule type="expression" dxfId="1085" priority="1053" stopIfTrue="1">
      <formula>#REF!="nein"</formula>
    </cfRule>
  </conditionalFormatting>
  <conditionalFormatting sqref="AR325:AR366">
    <cfRule type="expression" dxfId="1084" priority="1055" stopIfTrue="1">
      <formula>#REF!=1</formula>
    </cfRule>
  </conditionalFormatting>
  <conditionalFormatting sqref="AR180:AR183 AR198:AR207 AR211:AR241 AR244:AR270 AR404:AR410 AR484 AR486:AR500 AR418:AR482">
    <cfRule type="expression" dxfId="1083" priority="1056" stopIfTrue="1">
      <formula>#REF!=1</formula>
    </cfRule>
  </conditionalFormatting>
  <conditionalFormatting sqref="AQ254:AQ262">
    <cfRule type="expression" dxfId="1082" priority="1057" stopIfTrue="1">
      <formula>#REF!="nein"</formula>
    </cfRule>
  </conditionalFormatting>
  <conditionalFormatting sqref="AQ264">
    <cfRule type="expression" dxfId="1081" priority="1058" stopIfTrue="1">
      <formula>#REF!="nein"</formula>
    </cfRule>
  </conditionalFormatting>
  <conditionalFormatting sqref="AQ181:AQ182">
    <cfRule type="expression" dxfId="1080" priority="1059" stopIfTrue="1">
      <formula>#REF!="nein"</formula>
    </cfRule>
  </conditionalFormatting>
  <conditionalFormatting sqref="AQ242">
    <cfRule type="expression" dxfId="1079" priority="1051" stopIfTrue="1">
      <formula>#REF!="nein"</formula>
    </cfRule>
  </conditionalFormatting>
  <conditionalFormatting sqref="AR242">
    <cfRule type="expression" dxfId="1078" priority="1052" stopIfTrue="1">
      <formula>#REF!=1</formula>
    </cfRule>
  </conditionalFormatting>
  <conditionalFormatting sqref="AR243">
    <cfRule type="expression" dxfId="1077" priority="1050" stopIfTrue="1">
      <formula>#REF!=1</formula>
    </cfRule>
  </conditionalFormatting>
  <conditionalFormatting sqref="AR271:AR293">
    <cfRule type="expression" dxfId="1076" priority="1048" stopIfTrue="1">
      <formula>#REF!=1</formula>
    </cfRule>
  </conditionalFormatting>
  <conditionalFormatting sqref="AQ293">
    <cfRule type="expression" dxfId="1075" priority="1047" stopIfTrue="1">
      <formula>#REF!="nein"</formula>
    </cfRule>
  </conditionalFormatting>
  <conditionalFormatting sqref="AQ432:AQ440">
    <cfRule type="expression" dxfId="1074" priority="1043" stopIfTrue="1">
      <formula>#REF!="nein"</formula>
    </cfRule>
  </conditionalFormatting>
  <conditionalFormatting sqref="AQ364 AQ372 AQ370">
    <cfRule type="expression" dxfId="1073" priority="1044" stopIfTrue="1">
      <formula>#REF!="nein"</formula>
    </cfRule>
  </conditionalFormatting>
  <conditionalFormatting sqref="AQ350">
    <cfRule type="expression" dxfId="1072" priority="1045" stopIfTrue="1">
      <formula>#REF!="nein"</formula>
    </cfRule>
  </conditionalFormatting>
  <conditionalFormatting sqref="AQ336:AQ341">
    <cfRule type="expression" dxfId="1071" priority="1046" stopIfTrue="1">
      <formula>#REF!="nein"</formula>
    </cfRule>
  </conditionalFormatting>
  <conditionalFormatting sqref="AQ482">
    <cfRule type="expression" dxfId="1070" priority="1042" stopIfTrue="1">
      <formula>#REF!="nein"</formula>
    </cfRule>
  </conditionalFormatting>
  <conditionalFormatting sqref="AR400">
    <cfRule type="expression" dxfId="1069" priority="1040" stopIfTrue="1">
      <formula>#REF!=1</formula>
    </cfRule>
  </conditionalFormatting>
  <conditionalFormatting sqref="AR401:AR403">
    <cfRule type="expression" dxfId="1068" priority="1039" stopIfTrue="1">
      <formula>#REF!=1</formula>
    </cfRule>
  </conditionalFormatting>
  <conditionalFormatting sqref="AR324">
    <cfRule type="expression" dxfId="1067" priority="1038" stopIfTrue="1">
      <formula>#REF!=1</formula>
    </cfRule>
  </conditionalFormatting>
  <conditionalFormatting sqref="AR483">
    <cfRule type="expression" dxfId="1066" priority="1037" stopIfTrue="1">
      <formula>#REF!=1</formula>
    </cfRule>
  </conditionalFormatting>
  <conditionalFormatting sqref="AR485">
    <cfRule type="expression" dxfId="1065" priority="1035" stopIfTrue="1">
      <formula>#REF!=1</formula>
    </cfRule>
  </conditionalFormatting>
  <conditionalFormatting sqref="AQ485">
    <cfRule type="expression" dxfId="1064" priority="1034" stopIfTrue="1">
      <formula>#REF!="nein"</formula>
    </cfRule>
  </conditionalFormatting>
  <conditionalFormatting sqref="AR367:AR368">
    <cfRule type="expression" dxfId="1063" priority="1032" stopIfTrue="1">
      <formula>#REF!=1</formula>
    </cfRule>
  </conditionalFormatting>
  <conditionalFormatting sqref="K623:R623 G540 G542 G550 G552 G569:G571 G573:G574 G597:G599 G586 G616:G617 G594:G595 G635 G604 G606 G609 K621:R621 G674 G631 G633 G637 G639 G642:G643 G645 G647 G654 G657 G661:G662 G671 G560:G561 G564:G565 G583:G584 G556:G557 K557:AB557 L594:AB595 K583:AB584 L577:S578 K564:AB565 K561:AB561 K671:AB671 L661:U662 K657:AB657 K616:R619 K647:AB647 K645:AB645 K642:AB643 K639:AB639 K637:AB637 L633:AB633 K631:AB631 K628:AB628 L626:AB626 K609:AB609 K606:AB606 K604:AB604 K635:AB635 L654:S654 L536:U537 L588:M588 K586:AB586 L571:AB571 L612:AB612 K552:AB552 K550:AB550 K542:AB542 K540:AB540 K674:AB674 K574:AB574 L597:AB599 G685:G688 G651 K688:AB688 AD623:AJ623 AD540:AJ540 AD542:AJ542 AD550:AJ550 AD552:AJ552 AD574:AJ574 AD586:AJ586 AE594:AJ595 AD635:AJ635 AD604:AJ604 AD606:AJ606 AD609:AJ609 AD612:AJ612 AD626:AJ626 AD628:AJ628 AD674:AJ674 AD631:AJ631 AD633:AJ633 AD637:AJ637 AD639:AJ639 AD642:AJ643 AD645:AJ645 AD569:AJ571 AD654:AJ654 AD657:AJ657 AE661:AJ662 AD671:AJ671 AD564:AJ565 AE577:AJ578 AE580:AJ581 AD583:AJ584 AD616:AJ619 AD677:AJ677 AE651:AJ651 AD560:AJ561 AD685:AJ688 AD597:AJ599 O556:AB556 AB560 L573:S573 AE573:AJ573 W577:AB577 W580:AB581 O588:R588 W588:AB588 W616:AB619 W621:AB621 W623:AB623 U654:AB654 W661:AB662 L677:AB680 L682:AB682 L681:Z681 AD679:AJ682 L685:AB686 L687:M687 T687:AB687 L580:S581 AD647:AJ647 AE678:AJ678 U573:AB573 L569:S570 U569:AB570 W578:AA578 AD556:AJ557">
    <cfRule type="expression" dxfId="1062" priority="1020" stopIfTrue="1">
      <formula>#REF!="nein"</formula>
    </cfRule>
  </conditionalFormatting>
  <conditionalFormatting sqref="K663:U663 AD663 AB663 W663:Z663">
    <cfRule type="expression" dxfId="1061" priority="1006" stopIfTrue="1">
      <formula>#REF!="nein"</formula>
    </cfRule>
  </conditionalFormatting>
  <conditionalFormatting sqref="K665:U665 AD665 AB665 W665:Z665">
    <cfRule type="expression" dxfId="1060" priority="1002" stopIfTrue="1">
      <formula>#REF!="nein"</formula>
    </cfRule>
  </conditionalFormatting>
  <conditionalFormatting sqref="K664:U664 AD664 AB664 W664:Z664">
    <cfRule type="expression" dxfId="1059" priority="968" stopIfTrue="1">
      <formula>#REF!="nein"</formula>
    </cfRule>
  </conditionalFormatting>
  <conditionalFormatting sqref="AE663:AJ668">
    <cfRule type="expression" dxfId="1058" priority="959" stopIfTrue="1">
      <formula>#REF!="nein"</formula>
    </cfRule>
  </conditionalFormatting>
  <conditionalFormatting sqref="AB536:AB537">
    <cfRule type="expression" dxfId="1057" priority="981" stopIfTrue="1">
      <formula>#REF!="nein"</formula>
    </cfRule>
  </conditionalFormatting>
  <conditionalFormatting sqref="AK664 AM664 AP664">
    <cfRule type="expression" dxfId="1056" priority="967" stopIfTrue="1">
      <formula>#REF!="nein"</formula>
    </cfRule>
  </conditionalFormatting>
  <conditionalFormatting sqref="AK661:AP662">
    <cfRule type="expression" dxfId="1055" priority="960" stopIfTrue="1">
      <formula>#REF!="nein"</formula>
    </cfRule>
  </conditionalFormatting>
  <conditionalFormatting sqref="AC663 AC665">
    <cfRule type="expression" dxfId="1054" priority="1007" stopIfTrue="1">
      <formula>#REF!="nein"</formula>
    </cfRule>
  </conditionalFormatting>
  <conditionalFormatting sqref="AK663 AM663 AP663">
    <cfRule type="expression" dxfId="1053" priority="1005" stopIfTrue="1">
      <formula>#REF!="nein"</formula>
    </cfRule>
  </conditionalFormatting>
  <conditionalFormatting sqref="AP667:AP668">
    <cfRule type="expression" dxfId="1052" priority="997" stopIfTrue="1">
      <formula>#REF!="nein"</formula>
    </cfRule>
  </conditionalFormatting>
  <conditionalFormatting sqref="AK666 AM666 AP666">
    <cfRule type="expression" dxfId="1051" priority="972" stopIfTrue="1">
      <formula>#REF!="nein"</formula>
    </cfRule>
  </conditionalFormatting>
  <conditionalFormatting sqref="AD667">
    <cfRule type="expression" dxfId="1050" priority="1000" stopIfTrue="1">
      <formula>#REF!="nein"</formula>
    </cfRule>
  </conditionalFormatting>
  <conditionalFormatting sqref="AC615:AC623 G603:K603 AC677:AC682 AC540 AC545 AC583:AC584 AC542 AC550 AC552 AC532:AC534 AC536:AC538 AC625:AC628 AC569:AC571 AC573:AC574 AC577:AC578 AC580:AC581 AC586 AC564:AC565 AC594:AC595 AC597:AC599 AC601 G568:J568 AC604 AC606 AC609 AC612 AC661:AC662 AC671 AC674 AC631 AC633 AC635 AC637 AC639 AC642:AC643 AC645 AC654 AC657 G559:I559 G563:J563 L533:L534 AC647 AC560:AC561 AC685:AC688 AC556:AC557 G504:AJ505 G684:AJ684 G535:AC535 G589:AB590 G582:AJ582 G579:S579 G575:AJ576 G554:AJ555 G530:AJ531 G543:AJ544 G644:AJ644 G641:AJ641 G636:AJ636 G634:AJ634 G632:AJ632 G630:AJ630 L602:AJ603 K567:AJ568 G596:AJ596 G593:AJ593 G585:AJ585 G660:AJ660 K562:AJ563 G551:AJ551 G676:AJ676 G541:AJ541 G670:AJ670 G656:AJ656 G611:AJ611 G650:AJ650 G600:AJ600 G607:AJ608 G638:AJ638 G572:J572 J558:AJ559 G539:AJ539 G548:U548 G587:AJ587 G673:AJ673 G653:AJ653 G646:AJ646 G605:AJ605 G510:AA510 G506:G509 G519:AJ528 G518 L506:AI506 G513:AA513 G511:G512 L512:AA512 G515:AJ517 G514 I514:U514 L508:AA509 L507:U507 W507:AA507 L511:U511 W511:AA511 W514:AA514 AE507:AI509 AE510:AJ514 L518:U518 W518:AC518 AE518:AI518 AE535:AJ535 AE548:AJ548 L572:AJ572 W579:AC579 AE579:AJ579 AE589:AJ590">
    <cfRule type="expression" dxfId="1049" priority="1023" stopIfTrue="1">
      <formula>#REF!="nein"</formula>
    </cfRule>
  </conditionalFormatting>
  <conditionalFormatting sqref="I663:J663">
    <cfRule type="expression" dxfId="1048" priority="1008" stopIfTrue="1">
      <formula>#REF!="nein"</formula>
    </cfRule>
  </conditionalFormatting>
  <conditionalFormatting sqref="G581 K580:K581">
    <cfRule type="expression" dxfId="1047" priority="984" stopIfTrue="1">
      <formula>#REF!="nein"</formula>
    </cfRule>
  </conditionalFormatting>
  <conditionalFormatting sqref="AD668">
    <cfRule type="expression" dxfId="1046" priority="978" stopIfTrue="1">
      <formula>#REF!="nein"</formula>
    </cfRule>
  </conditionalFormatting>
  <conditionalFormatting sqref="K666:U666 AD666 AB666 W666:Z666">
    <cfRule type="expression" dxfId="1045" priority="974" stopIfTrue="1">
      <formula>#REF!="nein"</formula>
    </cfRule>
  </conditionalFormatting>
  <conditionalFormatting sqref="AL664">
    <cfRule type="expression" dxfId="1044" priority="965" stopIfTrue="1">
      <formula>#REF!="nein"</formula>
    </cfRule>
  </conditionalFormatting>
  <conditionalFormatting sqref="AE546:AJ547 AK545:AK547 AM545:AM547 AO547:AP547 AP545:AP546">
    <cfRule type="expression" dxfId="1043" priority="1031" stopIfTrue="1">
      <formula>#REF!="nein"</formula>
    </cfRule>
  </conditionalFormatting>
  <conditionalFormatting sqref="AK597:AK599 AK685 AK560:AK561 AK651 AK647 AK677:AK682 AK616:AK619 AK583:AK584 AK580:AK581 AK577:AK578 AK564:AK565 AK671 AK657 AK654 AK569:AK571 AK645 AK642:AK643 AK639 AK637 AK633 AK631 AK674 AK628 AK626 AK612 AK609 AK606 AK604 AK635 AK594:AK595 AK586 AK573:AK574 AK556:AK557 AK552 AK550 AK542 AK540 AK623 AK687:AK688 AM687:AM688 AM623 AM540:AP540 AM542:AP542 AM550:AP550 AM552:AP552 AM556:AM557 AM574:AP574 AM586:AP586 AM594:AM595 AM635:AP635 AM604:AP604 AM606:AP606 AM609:AP609 AM612:AP612 AM626:AN626 AM628:AP628 AM674:AP674 AM631:AP631 AM633:AN633 AM637:AP637 AM639:AP639 AM642:AP643 AM645:AP645 AM569:AM571 AM654 AM657:AP657 AM671:AP671 AM564:AP565 AM577:AM578 AM580:AM581 AM583:AP584 AM616:AM619 AM677:AM682 AM647:AP647 AM651 AM561:AP561 AM685 AM597:AM599 AM560 AP560 AO557:AP557 AO571:AP571 AM573 AP573 AP580:AP581 AP577:AP578 AP588 AP594:AP595 AP597:AP599 AP616:AP619 AP623 AP651 AP654 AP677:AP682 AP685 AP687:AP688 AP556 AP569:AP570 AP626 AP633">
    <cfRule type="expression" dxfId="1042" priority="1012" stopIfTrue="1">
      <formula>#REF!="nein"</formula>
    </cfRule>
  </conditionalFormatting>
  <conditionalFormatting sqref="D649:E649 D659:E659 D614:E614 B648:E648 B613:E613 B658:E658 B502:C502 D529:E529 D672:E672 D683:E683 D675:E675 D553:E553 D566:E566 D610:E610 D624:E624 D629:E629 D640:E640 D669:E669 D652:E652 D655:E655 D501:E503 G501:AJ503 G655:AJ655 G652:AJ652 G669:AJ669 G640:AJ640 G629:AJ629 G624:AJ624 G610:AJ610 G566:AJ566 G553:AJ553 G675:AJ675 G683:AJ683 G672:AJ672 G529:AJ529 G613:AJ614 G658:AJ659 G648:AJ649">
    <cfRule type="expression" dxfId="1041" priority="1021" stopIfTrue="1">
      <formula>#REF!="nein"</formula>
    </cfRule>
  </conditionalFormatting>
  <conditionalFormatting sqref="B529:C529 B659:C659 B624:C624 B610:C610 B562:C562 B683:C683 B669:C669 B566:C567 B652:C652 B655:C655 B575:C575 B649:C649 B553:C554 B607:C607 B640:C640 B602:C602 B558:C558 B672:C672 B629:C629 B589:C589 B675:C675 B543 B614:C614 B519:C519 B522:C522 B525:C525 B503:C503 B504 B530">
    <cfRule type="expression" dxfId="1040" priority="1022" stopIfTrue="1">
      <formula>#REF!="nein"</formula>
    </cfRule>
  </conditionalFormatting>
  <conditionalFormatting sqref="G615:AB615 I620:R620 G625:AB625 G627:AB627 I622:R622 AD625:AJ625 AD620:AJ620 AD627:AJ627 AD615:AJ615 AD622:AJ622 W622:AB622 W620:AB620">
    <cfRule type="expression" dxfId="1039" priority="1024" stopIfTrue="1">
      <formula>#REF!="nein"</formula>
    </cfRule>
  </conditionalFormatting>
  <conditionalFormatting sqref="I623:J623 I591:J592 H540:J540 H542:J542 H550:J550 H552:J552 H569:J571 H573:J574 H606:J606 H674:J674 H616:J617 H594:J595 H635:J635 H586:J586 H601:J601 H612:J612 I609:J609 H626:J626 H657:J657 H631:J631 H604:J604 H633:J633 H637:J637 H628:J628 H642:J643 H645:J645 I651:J651 H654:J654 H647:J647 I661:J662 H671:J671 H639:J639 H561:J561 H564:J565 H583:J584 H556:J557 G532:G534 AE532:AJ534 M532:AB533 I621:J621 H597:J599 H685:J688 L532 M534:U534 I618:J619 W534:AB534">
    <cfRule type="expression" dxfId="1038" priority="1025" stopIfTrue="1">
      <formula>#REF!="nein"</formula>
    </cfRule>
  </conditionalFormatting>
  <conditionalFormatting sqref="G628 G626">
    <cfRule type="expression" dxfId="1037" priority="1026" stopIfTrue="1">
      <formula>#REF!="nein"</formula>
    </cfRule>
  </conditionalFormatting>
  <conditionalFormatting sqref="G601 H609 K601:AB601 AD601:AJ601">
    <cfRule type="expression" dxfId="1036" priority="1027" stopIfTrue="1">
      <formula>#REF!="nein"</formula>
    </cfRule>
  </conditionalFormatting>
  <conditionalFormatting sqref="W591:AB592 K591:K592 M591:S592">
    <cfRule type="expression" dxfId="1035" priority="1028" stopIfTrue="1">
      <formula>#REF!="nein"</formula>
    </cfRule>
  </conditionalFormatting>
  <conditionalFormatting sqref="G547:U547 AD545:AJ545 L545:Z545 L546:U546">
    <cfRule type="expression" dxfId="1034" priority="1029" stopIfTrue="1">
      <formula>#REF!="nein"</formula>
    </cfRule>
  </conditionalFormatting>
  <conditionalFormatting sqref="AE549:AJ549 G549 I549:U549">
    <cfRule type="expression" dxfId="1033" priority="1030" stopIfTrue="1">
      <formula>#REF!="nein"</formula>
    </cfRule>
  </conditionalFormatting>
  <conditionalFormatting sqref="AK501:AK503 AK655 AK652 AK669 AK640 AK629 AK624 AK610 AK566 AK553 AK675 AK683 AK672 AK529 AK658:AK659 AK613:AK614 AK648:AK649 AM648:AP649 AM613:AP614 AM658:AP659 AM529:AP529 AM672:AP672 AM683:AP683 AM675:AP675 AM553:AP553 AM566:AP566 AM610:AP610 AM624:AP624 AM629:AP629 AM640:AP640 AM669:AP669 AM652:AP652 AM655:AP655 AM501:AP503">
    <cfRule type="expression" dxfId="1032" priority="1013" stopIfTrue="1">
      <formula>#REF!="nein"</formula>
    </cfRule>
  </conditionalFormatting>
  <conditionalFormatting sqref="AK605 AK646 AK653 AK673 AK587 AK548 AK539 AK558:AK559 AK572 AK638 AK607:AK608 AK600 AK650 AK611 AK656 AK670 AK541 AK676 AK551 AK562:AK563 AK660 AK585 AK593 AK596 AK567:AK568 AK602:AK603 AK630 AK632 AK634 AK636 AK641 AK644 AK543:AK544 AK530:AK531 AK554:AK555 AK575:AK576 AK579 AK582 AK589:AK590 AK535 AK684 AK504:AK505 AK510:AK517 AK519:AK528 AM519:AP528 AM515:AP517 AM504:AP505 AM684:AP684 AM535 AM589:AM590 AM582:AP582 AM579 AM575:AP576 AM554:AP555 AM530:AP531 AM543:AP544 AM644:AP644 AM641:AP641 AM636:AP636 AM634:AP634 AM632:AP632 AM630:AP630 AM602:AP603 AM567:AP568 AM596:AP596 AM593:AP593 AM585:AP585 AM660:AP660 AM562:AP563 AM551:AP551 AM676:AP676 AM541:AP541 AM670:AP670 AM656:AP656 AM611:AP611 AM650:AP650 AM600:AP600 AM607:AP608 AM638:AP638 AM572 AM558:AM559 AM539:AP539 AM548 AM587:AP587 AM673:AP673 AM653:AP653 AM646:AP646 AM605:AP605 AM510:AM514 AP510:AP514 AO535:AP535 AO548:AP548 AO558:AP559 AO572:AP572 AO579:AP579 AO589:AP590">
    <cfRule type="expression" dxfId="1031" priority="1014" stopIfTrue="1">
      <formula>#REF!="nein"</formula>
    </cfRule>
  </conditionalFormatting>
  <conditionalFormatting sqref="AK622 AK615 AK627 AK620 AK625 AM625:AP625 AM620 AM627:AP627 AM615:AP615 AM622 AO622:AP622 AO620:AP620">
    <cfRule type="expression" dxfId="1030" priority="1015" stopIfTrue="1">
      <formula>#REF!="nein"</formula>
    </cfRule>
  </conditionalFormatting>
  <conditionalFormatting sqref="AK532:AK534 AM532:AM534 AP532:AP534">
    <cfRule type="expression" dxfId="1029" priority="1016" stopIfTrue="1">
      <formula>#REF!="nein"</formula>
    </cfRule>
  </conditionalFormatting>
  <conditionalFormatting sqref="AK601 AM601:AP601">
    <cfRule type="expression" dxfId="1028" priority="1017" stopIfTrue="1">
      <formula>#REF!="nein"</formula>
    </cfRule>
  </conditionalFormatting>
  <conditionalFormatting sqref="AP591:AP592">
    <cfRule type="expression" dxfId="1027" priority="1018" stopIfTrue="1">
      <formula>#REF!="nein"</formula>
    </cfRule>
  </conditionalFormatting>
  <conditionalFormatting sqref="AK549 AM549 AP549">
    <cfRule type="expression" dxfId="1026" priority="1019" stopIfTrue="1">
      <formula>#REF!="nein"</formula>
    </cfRule>
  </conditionalFormatting>
  <conditionalFormatting sqref="AK686 AM686 AP686">
    <cfRule type="expression" dxfId="1025" priority="1011" stopIfTrue="1">
      <formula>#REF!="nein"</formula>
    </cfRule>
  </conditionalFormatting>
  <conditionalFormatting sqref="AJ506:AK509 AM506:AM509 AP506:AP509">
    <cfRule type="expression" dxfId="1024" priority="1010" stopIfTrue="1">
      <formula>#REF!="nein"</formula>
    </cfRule>
  </conditionalFormatting>
  <conditionalFormatting sqref="AJ518:AK518 AM518 AP518">
    <cfRule type="expression" dxfId="1023" priority="1009" stopIfTrue="1">
      <formula>#REF!="nein"</formula>
    </cfRule>
  </conditionalFormatting>
  <conditionalFormatting sqref="AC665">
    <cfRule type="expression" dxfId="1022" priority="1003" stopIfTrue="1">
      <formula>#REF!="nein"</formula>
    </cfRule>
  </conditionalFormatting>
  <conditionalFormatting sqref="I665:J665">
    <cfRule type="expression" dxfId="1021" priority="1004" stopIfTrue="1">
      <formula>#REF!="nein"</formula>
    </cfRule>
  </conditionalFormatting>
  <conditionalFormatting sqref="AK665 AM665 AP665">
    <cfRule type="expression" dxfId="1020" priority="1001" stopIfTrue="1">
      <formula>#REF!="nein"</formula>
    </cfRule>
  </conditionalFormatting>
  <conditionalFormatting sqref="AA663">
    <cfRule type="expression" dxfId="1019" priority="999" stopIfTrue="1">
      <formula>#REF!="nein"</formula>
    </cfRule>
  </conditionalFormatting>
  <conditionalFormatting sqref="AA665">
    <cfRule type="expression" dxfId="1018" priority="998" stopIfTrue="1">
      <formula>#REF!="nein"</formula>
    </cfRule>
  </conditionalFormatting>
  <conditionalFormatting sqref="AL597:AL599 AL560:AL561 AL651 AL647 AL677:AL682 AL616:AL619 AL583:AL584 AL580:AL581 AL577:AL578 AL564:AL565 AL671 AL657 AL654 AL569:AL571 AL645 AL642:AL643 AL639 AL637 AL633 AL631 AL674 AL628 AL626 AL612 AL609 AL606 AL604 AL635 AL594:AL595 AL586 AL573:AL574 AL556:AL557 AL552 AL550 AL542 AL540 AL623 AL685:AL688">
    <cfRule type="expression" dxfId="1017" priority="990" stopIfTrue="1">
      <formula>#REF!="nein"</formula>
    </cfRule>
  </conditionalFormatting>
  <conditionalFormatting sqref="AL501:AL503 AL655 AL652 AL669 AL640 AL629 AL624 AL610 AL566 AL553 AL675 AL683 AL672 AL529 AL658:AL659 AL613:AL614 AL648:AL649">
    <cfRule type="expression" dxfId="1016" priority="991" stopIfTrue="1">
      <formula>#REF!="nein"</formula>
    </cfRule>
  </conditionalFormatting>
  <conditionalFormatting sqref="AL622 AL615 AL627 AL620 AL625">
    <cfRule type="expression" dxfId="1015" priority="992" stopIfTrue="1">
      <formula>#REF!="nein"</formula>
    </cfRule>
  </conditionalFormatting>
  <conditionalFormatting sqref="AL533:AL534">
    <cfRule type="expression" dxfId="1014" priority="993" stopIfTrue="1">
      <formula>#REF!="nein"</formula>
    </cfRule>
  </conditionalFormatting>
  <conditionalFormatting sqref="AL601">
    <cfRule type="expression" dxfId="1013" priority="994" stopIfTrue="1">
      <formula>#REF!="nein"</formula>
    </cfRule>
  </conditionalFormatting>
  <conditionalFormatting sqref="AL545:AL547">
    <cfRule type="expression" dxfId="1012" priority="995" stopIfTrue="1">
      <formula>#REF!="nein"</formula>
    </cfRule>
  </conditionalFormatting>
  <conditionalFormatting sqref="AL549">
    <cfRule type="expression" dxfId="1011" priority="996" stopIfTrue="1">
      <formula>#REF!="nein"</formula>
    </cfRule>
  </conditionalFormatting>
  <conditionalFormatting sqref="AL532">
    <cfRule type="expression" dxfId="1010" priority="989" stopIfTrue="1">
      <formula>#REF!="nein"</formula>
    </cfRule>
  </conditionalFormatting>
  <conditionalFormatting sqref="AL663">
    <cfRule type="expression" dxfId="1009" priority="988" stopIfTrue="1">
      <formula>#REF!="nein"</formula>
    </cfRule>
  </conditionalFormatting>
  <conditionalFormatting sqref="AL665">
    <cfRule type="expression" dxfId="1008" priority="987" stopIfTrue="1">
      <formula>#REF!="nein"</formula>
    </cfRule>
  </conditionalFormatting>
  <conditionalFormatting sqref="J538">
    <cfRule type="expression" dxfId="1007" priority="986" stopIfTrue="1">
      <formula>#REF!="nein"</formula>
    </cfRule>
  </conditionalFormatting>
  <conditionalFormatting sqref="U580:V580 T581:U581">
    <cfRule type="expression" dxfId="1006" priority="983" stopIfTrue="1">
      <formula>#REF!="nein"</formula>
    </cfRule>
  </conditionalFormatting>
  <conditionalFormatting sqref="H580:J580 I581:J581">
    <cfRule type="expression" dxfId="1005" priority="985" stopIfTrue="1">
      <formula>#REF!="nein"</formula>
    </cfRule>
  </conditionalFormatting>
  <conditionalFormatting sqref="L591:L592">
    <cfRule type="expression" dxfId="1004" priority="982" stopIfTrue="1">
      <formula>#REF!="nein"</formula>
    </cfRule>
  </conditionalFormatting>
  <conditionalFormatting sqref="AB549">
    <cfRule type="expression" dxfId="1003" priority="980" stopIfTrue="1">
      <formula>#REF!="nein"</formula>
    </cfRule>
  </conditionalFormatting>
  <conditionalFormatting sqref="AB545">
    <cfRule type="expression" dxfId="1002" priority="979" stopIfTrue="1">
      <formula>#REF!="nein"</formula>
    </cfRule>
  </conditionalFormatting>
  <conditionalFormatting sqref="AL666">
    <cfRule type="expression" dxfId="1001" priority="971" stopIfTrue="1">
      <formula>#REF!="nein"</formula>
    </cfRule>
  </conditionalFormatting>
  <conditionalFormatting sqref="AC666">
    <cfRule type="expression" dxfId="1000" priority="977" stopIfTrue="1">
      <formula>#REF!="nein"</formula>
    </cfRule>
  </conditionalFormatting>
  <conditionalFormatting sqref="AA666">
    <cfRule type="expression" dxfId="999" priority="973" stopIfTrue="1">
      <formula>#REF!="nein"</formula>
    </cfRule>
  </conditionalFormatting>
  <conditionalFormatting sqref="AC666">
    <cfRule type="expression" dxfId="998" priority="975" stopIfTrue="1">
      <formula>#REF!="nein"</formula>
    </cfRule>
  </conditionalFormatting>
  <conditionalFormatting sqref="I666:J666">
    <cfRule type="expression" dxfId="997" priority="976" stopIfTrue="1">
      <formula>#REF!="nein"</formula>
    </cfRule>
  </conditionalFormatting>
  <conditionalFormatting sqref="AC664">
    <cfRule type="expression" dxfId="996" priority="969" stopIfTrue="1">
      <formula>#REF!="nein"</formula>
    </cfRule>
  </conditionalFormatting>
  <conditionalFormatting sqref="I664:J664">
    <cfRule type="expression" dxfId="995" priority="970" stopIfTrue="1">
      <formula>#REF!="nein"</formula>
    </cfRule>
  </conditionalFormatting>
  <conditionalFormatting sqref="AA664">
    <cfRule type="expression" dxfId="994" priority="966" stopIfTrue="1">
      <formula>#REF!="nein"</formula>
    </cfRule>
  </conditionalFormatting>
  <conditionalFormatting sqref="AK667:AK668 AM667:AM668">
    <cfRule type="expression" dxfId="993" priority="964" stopIfTrue="1">
      <formula>#REF!="nein"</formula>
    </cfRule>
  </conditionalFormatting>
  <conditionalFormatting sqref="AL667:AL668">
    <cfRule type="expression" dxfId="992" priority="963" stopIfTrue="1">
      <formula>#REF!="nein"</formula>
    </cfRule>
  </conditionalFormatting>
  <conditionalFormatting sqref="AN667:AN668">
    <cfRule type="expression" dxfId="991" priority="962" stopIfTrue="1">
      <formula>#REF!="nein"</formula>
    </cfRule>
  </conditionalFormatting>
  <conditionalFormatting sqref="F648:F649 F613:F614 F658:F659 F529 F672 F683 F675 F553 F566 F610 F624 F629 F640 F669 F652 F655 F501:F503">
    <cfRule type="expression" dxfId="990" priority="961" stopIfTrue="1">
      <formula>#REF!="nein"</formula>
    </cfRule>
  </conditionalFormatting>
  <conditionalFormatting sqref="AQ533 AQ597:AQ599 AQ560:AQ561 AQ651 AQ647 AQ677:AQ682 AQ617:AQ619 AQ583:AQ584 AQ580:AQ581 AQ577 AQ564:AQ565 AQ671 AQ657 AQ654 AQ569:AQ571 AQ645 AQ642:AQ643 AQ639 AQ637 AQ633 AQ631 AQ674 AQ628 AQ626 AQ609 AQ606 AQ604 AQ635 AQ594:AQ595 AQ588 AQ586 AQ573:AQ574 AQ556:AQ557 AQ552 AQ550 AQ542 AQ540 AQ623 AQ685 AQ687:AQ688">
    <cfRule type="expression" dxfId="989" priority="951" stopIfTrue="1">
      <formula>#REF!="nein"</formula>
    </cfRule>
  </conditionalFormatting>
  <conditionalFormatting sqref="AQ666">
    <cfRule type="expression" dxfId="988" priority="946" stopIfTrue="1">
      <formula>#REF!="nein"</formula>
    </cfRule>
  </conditionalFormatting>
  <conditionalFormatting sqref="AR648 AR613 AR658 AR502 AQ501:AQ503 AQ655 AQ652 AQ669 AQ640 AQ629 AQ624 AQ610 AQ566 AQ553 AQ675 AQ683 AQ672 AQ529 AQ658:AQ659 AQ613:AQ614 AQ648:AQ649">
    <cfRule type="expression" dxfId="987" priority="952" stopIfTrue="1">
      <formula>#REF!="nein"</formula>
    </cfRule>
  </conditionalFormatting>
  <conditionalFormatting sqref="AR529:AR530 AR659 AR624 AR610 AR562 AR683 AR669 AR566:AR567 AR652 AR655 AR575 AR649 AR553:AR554 AR607 AR640 AR602 AR558 AR672 AR629 AR589 AR675 AR543 AR614 AR519 AR522 AR525 AR503:AR504">
    <cfRule type="expression" dxfId="986" priority="953" stopIfTrue="1">
      <formula>#REF!="nein"</formula>
    </cfRule>
  </conditionalFormatting>
  <conditionalFormatting sqref="AQ622 AQ615 AQ627 AQ620 AQ625">
    <cfRule type="expression" dxfId="985" priority="954" stopIfTrue="1">
      <formula>#REF!="nein"</formula>
    </cfRule>
  </conditionalFormatting>
  <conditionalFormatting sqref="AQ532">
    <cfRule type="expression" dxfId="984" priority="955" stopIfTrue="1">
      <formula>#REF!="nein"</formula>
    </cfRule>
  </conditionalFormatting>
  <conditionalFormatting sqref="AQ601">
    <cfRule type="expression" dxfId="983" priority="956" stopIfTrue="1">
      <formula>#REF!="nein"</formula>
    </cfRule>
  </conditionalFormatting>
  <conditionalFormatting sqref="AQ591:AQ592">
    <cfRule type="expression" dxfId="982" priority="957" stopIfTrue="1">
      <formula>#REF!="nein"</formula>
    </cfRule>
  </conditionalFormatting>
  <conditionalFormatting sqref="AQ545:AQ547">
    <cfRule type="expression" dxfId="981" priority="958" stopIfTrue="1">
      <formula>#REF!="nein"</formula>
    </cfRule>
  </conditionalFormatting>
  <conditionalFormatting sqref="AQ686">
    <cfRule type="expression" dxfId="980" priority="950" stopIfTrue="1">
      <formula>#REF!="nein"</formula>
    </cfRule>
  </conditionalFormatting>
  <conditionalFormatting sqref="AQ663">
    <cfRule type="expression" dxfId="979" priority="949" stopIfTrue="1">
      <formula>#REF!="nein"</formula>
    </cfRule>
  </conditionalFormatting>
  <conditionalFormatting sqref="AQ665">
    <cfRule type="expression" dxfId="978" priority="948" stopIfTrue="1">
      <formula>#REF!="nein"</formula>
    </cfRule>
  </conditionalFormatting>
  <conditionalFormatting sqref="AQ667:AQ668">
    <cfRule type="expression" dxfId="977" priority="947" stopIfTrue="1">
      <formula>#REF!="nein"</formula>
    </cfRule>
  </conditionalFormatting>
  <conditionalFormatting sqref="AQ664">
    <cfRule type="expression" dxfId="976" priority="945" stopIfTrue="1">
      <formula>#REF!="nein"</formula>
    </cfRule>
  </conditionalFormatting>
  <conditionalFormatting sqref="AQ661">
    <cfRule type="expression" dxfId="975" priority="944" stopIfTrue="1">
      <formula>#REF!="nein"</formula>
    </cfRule>
  </conditionalFormatting>
  <conditionalFormatting sqref="AQ662">
    <cfRule type="expression" dxfId="974" priority="943" stopIfTrue="1">
      <formula>#REF!="nein"</formula>
    </cfRule>
  </conditionalFormatting>
  <conditionalFormatting sqref="K846:Z846 AD846 AB846">
    <cfRule type="expression" dxfId="973" priority="899" stopIfTrue="1">
      <formula>#REF!="nein"</formula>
    </cfRule>
  </conditionalFormatting>
  <conditionalFormatting sqref="AP846">
    <cfRule type="expression" dxfId="972" priority="898" stopIfTrue="1">
      <formula>#REF!="nein"</formula>
    </cfRule>
  </conditionalFormatting>
  <conditionalFormatting sqref="AA846">
    <cfRule type="expression" dxfId="971" priority="897" stopIfTrue="1">
      <formula>#REF!="nein"</formula>
    </cfRule>
  </conditionalFormatting>
  <conditionalFormatting sqref="K848:Z848 AD848 AB848">
    <cfRule type="expression" dxfId="970" priority="893" stopIfTrue="1">
      <formula>#REF!="nein"</formula>
    </cfRule>
  </conditionalFormatting>
  <conditionalFormatting sqref="AP848">
    <cfRule type="expression" dxfId="969" priority="892" stopIfTrue="1">
      <formula>#REF!="nein"</formula>
    </cfRule>
  </conditionalFormatting>
  <conditionalFormatting sqref="AA848">
    <cfRule type="expression" dxfId="968" priority="891" stopIfTrue="1">
      <formula>#REF!="nein"</formula>
    </cfRule>
  </conditionalFormatting>
  <conditionalFormatting sqref="G797">
    <cfRule type="expression" dxfId="967" priority="932" stopIfTrue="1">
      <formula>#REF!="nein"</formula>
    </cfRule>
  </conditionalFormatting>
  <conditionalFormatting sqref="AE845:AJ850">
    <cfRule type="expression" dxfId="966" priority="874" stopIfTrue="1">
      <formula>#REF!="nein"</formula>
    </cfRule>
  </conditionalFormatting>
  <conditionalFormatting sqref="K850:AB850 AD850">
    <cfRule type="expression" dxfId="965" priority="887" stopIfTrue="1">
      <formula>#REF!="nein"</formula>
    </cfRule>
  </conditionalFormatting>
  <conditionalFormatting sqref="D831:E831 D841:E841 D799:E799 B830:E830 B798:E798 B840:E840 B690:C690 D854:E854 D861:E861 D857:E857 D739:E739 D752:E752 D795:E795 D806:E806 D811:E811 D822:E822 D851:E851 D834:E834 D837:E837 D717:E717 D689:E691 G689:AJ691 G717:AJ717 G837:AJ837 G834:AJ834 G851:AJ851 G822:AJ822 G811:AJ811 G806:AJ806 G795:AJ795 G752:AJ752 G739:AJ739 G857:AJ857 G861:AJ861 G854:AJ854 G798:AJ799 G840:AJ841 G830:AJ831">
    <cfRule type="expression" dxfId="964" priority="933" stopIfTrue="1">
      <formula>#REF!="nein"</formula>
    </cfRule>
  </conditionalFormatting>
  <conditionalFormatting sqref="B717:C718 B841:C841 B806:C806 B795:C795 B748:C748 B861:C861 B851:C851 B752:C753 B834:C834 B837:C837 B761:C761 B831:C831 B739:C740 B792:C792 B822:C822 B787:C787 B744:C744 B854:C854 B811:C811 B775:C775 B857:C857 B728:C728 B799:C799 B707:C707 B710:C710 B713:C713 B691:C692">
    <cfRule type="expression" dxfId="963" priority="934" stopIfTrue="1">
      <formula>#REF!="nein"</formula>
    </cfRule>
  </conditionalFormatting>
  <conditionalFormatting sqref="AC804:AC805">
    <cfRule type="expression" dxfId="962" priority="935" stopIfTrue="1">
      <formula>#REF!="nein"</formula>
    </cfRule>
  </conditionalFormatting>
  <conditionalFormatting sqref="G800:AB800 G802:AB802 G807:AB807 G809:AB809 G804:AB804 AD807:AJ807 AD802:AJ802 AD800:AJ800 AD809:AJ809 AD804:AJ804">
    <cfRule type="expression" dxfId="961" priority="936" stopIfTrue="1">
      <formula>#REF!="nein"</formula>
    </cfRule>
  </conditionalFormatting>
  <conditionalFormatting sqref="H805:J805 H863:J863 H723:J723 L720 G720:K721 H725:J725 H727:J727 H736:J736 H738:J738 H755:J757 H759:J760 H791:J791 H856:J856 H859:J860 H780:J781 H783:J784 H817:J817 H772:J772 H786:J786 H797:J797 H801:J801 I794:J794 H808:J808 H839:J839 H813:J813 H789:J789 H815:J815 H819:J819 H810:J810 H824:J825 H827:J827 H833:J833 H836:J836 H829:J829 H843:J844 H853:J853 H821:J821 H774:J774 H742:J743 H746:J747 H750:J751 H763:J764 H766:J767 H769:J770 H777:J778 M720:AB721 H803:J803 AD720:AJ721">
    <cfRule type="expression" dxfId="960" priority="937" stopIfTrue="1">
      <formula>#REF!="nein"</formula>
    </cfRule>
  </conditionalFormatting>
  <conditionalFormatting sqref="G810 G808">
    <cfRule type="expression" dxfId="959" priority="938" stopIfTrue="1">
      <formula>#REF!="nein"</formula>
    </cfRule>
  </conditionalFormatting>
  <conditionalFormatting sqref="G786 H794 K786:AB786 AD786:AJ786">
    <cfRule type="expression" dxfId="958" priority="939" stopIfTrue="1">
      <formula>#REF!="nein"</formula>
    </cfRule>
  </conditionalFormatting>
  <conditionalFormatting sqref="G777:G778 K777:AB778 AD777:AJ778">
    <cfRule type="expression" dxfId="957" priority="940" stopIfTrue="1">
      <formula>#REF!="nein"</formula>
    </cfRule>
  </conditionalFormatting>
  <conditionalFormatting sqref="AB735 G730:AB733 AD730:AJ733">
    <cfRule type="expression" dxfId="956" priority="941" stopIfTrue="1">
      <formula>#REF!="nein"</formula>
    </cfRule>
  </conditionalFormatting>
  <conditionalFormatting sqref="G735:AA735 AD735:AJ735">
    <cfRule type="expression" dxfId="955" priority="942" stopIfTrue="1">
      <formula>#REF!="nein"</formula>
    </cfRule>
  </conditionalFormatting>
  <conditionalFormatting sqref="AK689:AK691 AK717 AK837 AK834 AK851 AK822 AK811 AK806 AK795 AK752 AK739 AK857 AK861 AK854 AK840:AK841 AK798:AK799 AK830:AK831 AP830:AP831 AP798:AP799 AP840:AP841 AP854 AP861 AP857 AP739 AP752 AP795 AP806 AP811 AP822 AP851 AP834 AP837 AP717 AM689:AP691">
    <cfRule type="expression" dxfId="954" priority="925" stopIfTrue="1">
      <formula>#REF!="nein"</formula>
    </cfRule>
  </conditionalFormatting>
  <conditionalFormatting sqref="AK804 AK809 AK800 AK802 AK807 AP807 AP802 AP800 AP809 AP804">
    <cfRule type="expression" dxfId="953" priority="926" stopIfTrue="1">
      <formula>#REF!="nein"</formula>
    </cfRule>
  </conditionalFormatting>
  <conditionalFormatting sqref="AK720:AK721 AP720:AP721">
    <cfRule type="expression" dxfId="952" priority="927" stopIfTrue="1">
      <formula>#REF!="nein"</formula>
    </cfRule>
  </conditionalFormatting>
  <conditionalFormatting sqref="AK786 AP786">
    <cfRule type="expression" dxfId="951" priority="928" stopIfTrue="1">
      <formula>#REF!="nein"</formula>
    </cfRule>
  </conditionalFormatting>
  <conditionalFormatting sqref="AK777:AK778 AP777:AP778">
    <cfRule type="expression" dxfId="950" priority="929" stopIfTrue="1">
      <formula>#REF!="nein"</formula>
    </cfRule>
  </conditionalFormatting>
  <conditionalFormatting sqref="AK730:AK733 AP730:AP733">
    <cfRule type="expression" dxfId="949" priority="930" stopIfTrue="1">
      <formula>#REF!="nein"</formula>
    </cfRule>
  </conditionalFormatting>
  <conditionalFormatting sqref="AK735 AP735">
    <cfRule type="expression" dxfId="948" priority="931" stopIfTrue="1">
      <formula>#REF!="nein"</formula>
    </cfRule>
  </conditionalFormatting>
  <conditionalFormatting sqref="AK845 AP845">
    <cfRule type="expression" dxfId="947" priority="921" stopIfTrue="1">
      <formula>#REF!="nein"</formula>
    </cfRule>
  </conditionalFormatting>
  <conditionalFormatting sqref="K845:Z845 AD845 AB845">
    <cfRule type="expression" dxfId="946" priority="922" stopIfTrue="1">
      <formula>#REF!="nein"</formula>
    </cfRule>
  </conditionalFormatting>
  <conditionalFormatting sqref="AC845 AC847 AC849">
    <cfRule type="expression" dxfId="945" priority="923" stopIfTrue="1">
      <formula>#REF!="nein"</formula>
    </cfRule>
  </conditionalFormatting>
  <conditionalFormatting sqref="H845:J845">
    <cfRule type="expression" dxfId="944" priority="924" stopIfTrue="1">
      <formula>#REF!="nein"</formula>
    </cfRule>
  </conditionalFormatting>
  <conditionalFormatting sqref="K847:Z847 AD847 AB847">
    <cfRule type="expression" dxfId="943" priority="918" stopIfTrue="1">
      <formula>#REF!="nein"</formula>
    </cfRule>
  </conditionalFormatting>
  <conditionalFormatting sqref="AC847">
    <cfRule type="expression" dxfId="942" priority="919" stopIfTrue="1">
      <formula>#REF!="nein"</formula>
    </cfRule>
  </conditionalFormatting>
  <conditionalFormatting sqref="H847:J847">
    <cfRule type="expression" dxfId="941" priority="920" stopIfTrue="1">
      <formula>#REF!="nein"</formula>
    </cfRule>
  </conditionalFormatting>
  <conditionalFormatting sqref="AK847 AP847">
    <cfRule type="expression" dxfId="940" priority="917" stopIfTrue="1">
      <formula>#REF!="nein"</formula>
    </cfRule>
  </conditionalFormatting>
  <conditionalFormatting sqref="K849:AB849 AD849">
    <cfRule type="expression" dxfId="939" priority="914" stopIfTrue="1">
      <formula>#REF!="nein"</formula>
    </cfRule>
  </conditionalFormatting>
  <conditionalFormatting sqref="AC849">
    <cfRule type="expression" dxfId="938" priority="915" stopIfTrue="1">
      <formula>#REF!="nein"</formula>
    </cfRule>
  </conditionalFormatting>
  <conditionalFormatting sqref="H849:J849">
    <cfRule type="expression" dxfId="937" priority="916" stopIfTrue="1">
      <formula>#REF!="nein"</formula>
    </cfRule>
  </conditionalFormatting>
  <conditionalFormatting sqref="AP849">
    <cfRule type="expression" dxfId="936" priority="913" stopIfTrue="1">
      <formula>#REF!="nein"</formula>
    </cfRule>
  </conditionalFormatting>
  <conditionalFormatting sqref="AA845">
    <cfRule type="expression" dxfId="935" priority="912" stopIfTrue="1">
      <formula>#REF!="nein"</formula>
    </cfRule>
  </conditionalFormatting>
  <conditionalFormatting sqref="AA847">
    <cfRule type="expression" dxfId="934" priority="911" stopIfTrue="1">
      <formula>#REF!="nein"</formula>
    </cfRule>
  </conditionalFormatting>
  <conditionalFormatting sqref="AL689:AL691 AL717 AL837 AL834 AL851 AL822 AL811 AL806 AL795 AL752 AL739 AL857 AL861 AL854 AL840:AL841 AL798:AL799 AL830:AL831">
    <cfRule type="expression" dxfId="933" priority="904" stopIfTrue="1">
      <formula>#REF!="nein"</formula>
    </cfRule>
  </conditionalFormatting>
  <conditionalFormatting sqref="AL804 AL809 AL800 AL802 AL807">
    <cfRule type="expression" dxfId="932" priority="905" stopIfTrue="1">
      <formula>#REF!="nein"</formula>
    </cfRule>
  </conditionalFormatting>
  <conditionalFormatting sqref="AL720:AL721">
    <cfRule type="expression" dxfId="931" priority="906" stopIfTrue="1">
      <formula>#REF!="nein"</formula>
    </cfRule>
  </conditionalFormatting>
  <conditionalFormatting sqref="AL786">
    <cfRule type="expression" dxfId="930" priority="907" stopIfTrue="1">
      <formula>#REF!="nein"</formula>
    </cfRule>
  </conditionalFormatting>
  <conditionalFormatting sqref="AL777:AL778">
    <cfRule type="expression" dxfId="929" priority="908" stopIfTrue="1">
      <formula>#REF!="nein"</formula>
    </cfRule>
  </conditionalFormatting>
  <conditionalFormatting sqref="AL730:AL733">
    <cfRule type="expression" dxfId="928" priority="909" stopIfTrue="1">
      <formula>#REF!="nein"</formula>
    </cfRule>
  </conditionalFormatting>
  <conditionalFormatting sqref="AL735">
    <cfRule type="expression" dxfId="927" priority="910" stopIfTrue="1">
      <formula>#REF!="nein"</formula>
    </cfRule>
  </conditionalFormatting>
  <conditionalFormatting sqref="AL845">
    <cfRule type="expression" dxfId="926" priority="903" stopIfTrue="1">
      <formula>#REF!="nein"</formula>
    </cfRule>
  </conditionalFormatting>
  <conditionalFormatting sqref="AL847">
    <cfRule type="expression" dxfId="925" priority="902" stopIfTrue="1">
      <formula>#REF!="nein"</formula>
    </cfRule>
  </conditionalFormatting>
  <conditionalFormatting sqref="AC846">
    <cfRule type="expression" dxfId="924" priority="900" stopIfTrue="1">
      <formula>#REF!="nein"</formula>
    </cfRule>
  </conditionalFormatting>
  <conditionalFormatting sqref="H846:J846">
    <cfRule type="expression" dxfId="923" priority="901" stopIfTrue="1">
      <formula>#REF!="nein"</formula>
    </cfRule>
  </conditionalFormatting>
  <conditionalFormatting sqref="AC848">
    <cfRule type="expression" dxfId="922" priority="896" stopIfTrue="1">
      <formula>#REF!="nein"</formula>
    </cfRule>
  </conditionalFormatting>
  <conditionalFormatting sqref="AC848">
    <cfRule type="expression" dxfId="921" priority="894" stopIfTrue="1">
      <formula>#REF!="nein"</formula>
    </cfRule>
  </conditionalFormatting>
  <conditionalFormatting sqref="H848:J848">
    <cfRule type="expression" dxfId="920" priority="895" stopIfTrue="1">
      <formula>#REF!="nein"</formula>
    </cfRule>
  </conditionalFormatting>
  <conditionalFormatting sqref="AC850">
    <cfRule type="expression" dxfId="919" priority="890" stopIfTrue="1">
      <formula>#REF!="nein"</formula>
    </cfRule>
  </conditionalFormatting>
  <conditionalFormatting sqref="AP850">
    <cfRule type="expression" dxfId="918" priority="886" stopIfTrue="1">
      <formula>#REF!="nein"</formula>
    </cfRule>
  </conditionalFormatting>
  <conditionalFormatting sqref="AC850">
    <cfRule type="expression" dxfId="917" priority="888" stopIfTrue="1">
      <formula>#REF!="nein"</formula>
    </cfRule>
  </conditionalFormatting>
  <conditionalFormatting sqref="H850:J850">
    <cfRule type="expression" dxfId="916" priority="889" stopIfTrue="1">
      <formula>#REF!="nein"</formula>
    </cfRule>
  </conditionalFormatting>
  <conditionalFormatting sqref="AM717:AN717 AM837:AN837 AM834:AN834 AM851:AN851 AM822:AN822 AM811:AN811 AM806:AN806 AM795:AN795 AM752:AN752 AM739:AN739 AM857:AN857 AM861:AN861 AM854:AN854 AM840:AN841 AM798:AN799 AM830:AN831">
    <cfRule type="expression" dxfId="915" priority="879" stopIfTrue="1">
      <formula>#REF!="nein"</formula>
    </cfRule>
  </conditionalFormatting>
  <conditionalFormatting sqref="AM804:AN804 AM809:AN809 AM800:AN800 AM802:AN802 AM807:AN807">
    <cfRule type="expression" dxfId="914" priority="880" stopIfTrue="1">
      <formula>#REF!="nein"</formula>
    </cfRule>
  </conditionalFormatting>
  <conditionalFormatting sqref="AM720:AN721">
    <cfRule type="expression" dxfId="913" priority="881" stopIfTrue="1">
      <formula>#REF!="nein"</formula>
    </cfRule>
  </conditionalFormatting>
  <conditionalFormatting sqref="AM786:AN786">
    <cfRule type="expression" dxfId="912" priority="882" stopIfTrue="1">
      <formula>#REF!="nein"</formula>
    </cfRule>
  </conditionalFormatting>
  <conditionalFormatting sqref="AM777:AN778">
    <cfRule type="expression" dxfId="911" priority="883" stopIfTrue="1">
      <formula>#REF!="nein"</formula>
    </cfRule>
  </conditionalFormatting>
  <conditionalFormatting sqref="AM730:AN733">
    <cfRule type="expression" dxfId="910" priority="884" stopIfTrue="1">
      <formula>#REF!="nein"</formula>
    </cfRule>
  </conditionalFormatting>
  <conditionalFormatting sqref="AM735:AN735">
    <cfRule type="expression" dxfId="909" priority="885" stopIfTrue="1">
      <formula>#REF!="nein"</formula>
    </cfRule>
  </conditionalFormatting>
  <conditionalFormatting sqref="AM845:AN845">
    <cfRule type="expression" dxfId="908" priority="878" stopIfTrue="1">
      <formula>#REF!="nein"</formula>
    </cfRule>
  </conditionalFormatting>
  <conditionalFormatting sqref="AM847:AN847">
    <cfRule type="expression" dxfId="907" priority="877" stopIfTrue="1">
      <formula>#REF!="nein"</formula>
    </cfRule>
  </conditionalFormatting>
  <conditionalFormatting sqref="F830:F831 F798:F799 F840:F841 F854 F861 F857 F739 F752 F795 F806 F811 F822 F851 F834 F837 F717 F689:F691">
    <cfRule type="expression" dxfId="906" priority="876" stopIfTrue="1">
      <formula>#REF!="nein"</formula>
    </cfRule>
  </conditionalFormatting>
  <conditionalFormatting sqref="AK843:AN844 AP843:AP844">
    <cfRule type="expression" dxfId="905" priority="875" stopIfTrue="1">
      <formula>#REF!="nein"</formula>
    </cfRule>
  </conditionalFormatting>
  <conditionalFormatting sqref="AO717 AO837 AO834 AO851 AO822 AO811 AO806 AO795 AO752 AO739 AO857 AO861 AO854 AO840:AO841 AO798:AO799 AO830:AO831">
    <cfRule type="expression" dxfId="904" priority="867" stopIfTrue="1">
      <formula>#REF!="nein"</formula>
    </cfRule>
  </conditionalFormatting>
  <conditionalFormatting sqref="AO804 AO809 AO800 AO802 AO807">
    <cfRule type="expression" dxfId="903" priority="868" stopIfTrue="1">
      <formula>#REF!="nein"</formula>
    </cfRule>
  </conditionalFormatting>
  <conditionalFormatting sqref="AO720:AO721">
    <cfRule type="expression" dxfId="902" priority="869" stopIfTrue="1">
      <formula>#REF!="nein"</formula>
    </cfRule>
  </conditionalFormatting>
  <conditionalFormatting sqref="AO786">
    <cfRule type="expression" dxfId="901" priority="870" stopIfTrue="1">
      <formula>#REF!="nein"</formula>
    </cfRule>
  </conditionalFormatting>
  <conditionalFormatting sqref="AO777:AO778">
    <cfRule type="expression" dxfId="900" priority="871" stopIfTrue="1">
      <formula>#REF!="nein"</formula>
    </cfRule>
  </conditionalFormatting>
  <conditionalFormatting sqref="AO730:AO733">
    <cfRule type="expression" dxfId="899" priority="872" stopIfTrue="1">
      <formula>#REF!="nein"</formula>
    </cfRule>
  </conditionalFormatting>
  <conditionalFormatting sqref="AO735">
    <cfRule type="expression" dxfId="898" priority="873" stopIfTrue="1">
      <formula>#REF!="nein"</formula>
    </cfRule>
  </conditionalFormatting>
  <conditionalFormatting sqref="AO845">
    <cfRule type="expression" dxfId="897" priority="866" stopIfTrue="1">
      <formula>#REF!="nein"</formula>
    </cfRule>
  </conditionalFormatting>
  <conditionalFormatting sqref="AO847">
    <cfRule type="expression" dxfId="896" priority="865" stopIfTrue="1">
      <formula>#REF!="nein"</formula>
    </cfRule>
  </conditionalFormatting>
  <conditionalFormatting sqref="AO843:AO844">
    <cfRule type="expression" dxfId="895" priority="864" stopIfTrue="1">
      <formula>#REF!="nein"</formula>
    </cfRule>
  </conditionalFormatting>
  <conditionalFormatting sqref="AQ848">
    <cfRule type="expression" dxfId="894" priority="851" stopIfTrue="1">
      <formula>#REF!="nein"</formula>
    </cfRule>
  </conditionalFormatting>
  <conditionalFormatting sqref="AQ850">
    <cfRule type="expression" dxfId="893" priority="850" stopIfTrue="1">
      <formula>#REF!="nein"</formula>
    </cfRule>
  </conditionalFormatting>
  <conditionalFormatting sqref="AR830 AR798 AR840 AR690 AQ689:AQ691 AQ717 AQ837 AQ834 AQ851 AQ822 AQ811 AQ806 AQ795 AQ752 AQ739 AQ857 AQ861 AQ854 AQ840:AQ841 AQ798:AQ799 AQ830:AQ831">
    <cfRule type="expression" dxfId="892" priority="856" stopIfTrue="1">
      <formula>#REF!="nein"</formula>
    </cfRule>
  </conditionalFormatting>
  <conditionalFormatting sqref="AR717:AR718 AR841 AR806 AR795 AR748 AR861 AR851 AR752:AR753 AR834 AR837 AR761 AR831 AR739:AR740 AR792 AR822 AR787 AR744 AR854 AR811 AR775 AR857 AR728 AR799 AR707 AR710 AR713 AR691:AR692">
    <cfRule type="expression" dxfId="891" priority="857" stopIfTrue="1">
      <formula>#REF!="nein"</formula>
    </cfRule>
  </conditionalFormatting>
  <conditionalFormatting sqref="AQ804 AQ809 AQ800 AQ802 AQ807">
    <cfRule type="expression" dxfId="890" priority="858" stopIfTrue="1">
      <formula>#REF!="nein"</formula>
    </cfRule>
  </conditionalFormatting>
  <conditionalFormatting sqref="AQ723 AQ720:AQ721">
    <cfRule type="expression" dxfId="889" priority="859" stopIfTrue="1">
      <formula>#REF!="nein"</formula>
    </cfRule>
  </conditionalFormatting>
  <conditionalFormatting sqref="AQ786">
    <cfRule type="expression" dxfId="888" priority="860" stopIfTrue="1">
      <formula>#REF!="nein"</formula>
    </cfRule>
  </conditionalFormatting>
  <conditionalFormatting sqref="AQ777:AQ778">
    <cfRule type="expression" dxfId="887" priority="861" stopIfTrue="1">
      <formula>#REF!="nein"</formula>
    </cfRule>
  </conditionalFormatting>
  <conditionalFormatting sqref="AQ730:AQ733">
    <cfRule type="expression" dxfId="886" priority="862" stopIfTrue="1">
      <formula>#REF!="nein"</formula>
    </cfRule>
  </conditionalFormatting>
  <conditionalFormatting sqref="AQ735">
    <cfRule type="expression" dxfId="885" priority="863" stopIfTrue="1">
      <formula>#REF!="nein"</formula>
    </cfRule>
  </conditionalFormatting>
  <conditionalFormatting sqref="AQ845">
    <cfRule type="expression" dxfId="884" priority="855" stopIfTrue="1">
      <formula>#REF!="nein"</formula>
    </cfRule>
  </conditionalFormatting>
  <conditionalFormatting sqref="AQ847">
    <cfRule type="expression" dxfId="883" priority="854" stopIfTrue="1">
      <formula>#REF!="nein"</formula>
    </cfRule>
  </conditionalFormatting>
  <conditionalFormatting sqref="AQ849">
    <cfRule type="expression" dxfId="882" priority="853" stopIfTrue="1">
      <formula>#REF!="nein"</formula>
    </cfRule>
  </conditionalFormatting>
  <conditionalFormatting sqref="AQ846">
    <cfRule type="expression" dxfId="881" priority="852" stopIfTrue="1">
      <formula>#REF!="nein"</formula>
    </cfRule>
  </conditionalFormatting>
  <conditionalFormatting sqref="AQ843:AQ844">
    <cfRule type="expression" dxfId="880" priority="849" stopIfTrue="1">
      <formula>#REF!="nein"</formula>
    </cfRule>
  </conditionalFormatting>
  <conditionalFormatting sqref="AR974 AR865 AR1011 AR1022 D975:E975 B974:E974 B865:C865 D1012:E1012 D1023:E1023 B1011:E1011 B1022:E1022 D1019:E1019 D1015:E1015 D1036:E1036 D1001:E1001 D989:E989 D983:E983 D1042:E1042 D1046:E1046 D1039:E1039 D892:E892 D928:E928 D915:E915 D864:E866 D971:E971 G971:M971 G864:M866 G915:M915 G928:M928 G892:M892 G1039:M1039 G1046:M1046 G1042:M1042 G983:M983 G989:M989 G1001:M1001 G1036:M1036 G1015:M1015 G1019:M1019 G1022:M1023 G1011:M1012 G974:M975">
    <cfRule type="expression" dxfId="879" priority="833" stopIfTrue="1">
      <formula>#REF!="nein"</formula>
    </cfRule>
  </conditionalFormatting>
  <conditionalFormatting sqref="K987:K988 M987:M988 O987:Z988">
    <cfRule type="expression" dxfId="878" priority="832" stopIfTrue="1">
      <formula>#REF!="nein"</formula>
    </cfRule>
  </conditionalFormatting>
  <conditionalFormatting sqref="AC987:AC988">
    <cfRule type="expression" dxfId="877" priority="831" stopIfTrue="1">
      <formula>#REF!="nein"</formula>
    </cfRule>
  </conditionalFormatting>
  <conditionalFormatting sqref="AK911 AM911:AP911">
    <cfRule type="expression" dxfId="876" priority="830" stopIfTrue="1">
      <formula>#REF!="nein"</formula>
    </cfRule>
  </conditionalFormatting>
  <conditionalFormatting sqref="AA1031">
    <cfRule type="expression" dxfId="875" priority="783" stopIfTrue="1">
      <formula>#REF!="nein"</formula>
    </cfRule>
  </conditionalFormatting>
  <conditionalFormatting sqref="AQ1011:AQ1012 AQ1019 AQ1015 AQ1036 AQ1001 AQ989 AQ983 AQ1042 AQ1046 AQ1039 AQ1022:AQ1023 AQ892 AQ928 AQ915 AQ974:AQ975 AQ864:AQ866 AQ971 O971:AJ971 O864:AJ866 O974:AJ975 O915:AJ915 O928:AJ928 O892:AJ892 O1022:AJ1023 O1039:AJ1039 O1046:AJ1046 O1042:AJ1042 O983:AJ983 O989:AJ989 O1001:AJ1001 O1036:AJ1036 O1015:AJ1015 O1019:AJ1019 O1011:AJ1012">
    <cfRule type="expression" dxfId="874" priority="843" stopIfTrue="1">
      <formula>#REF!="nein"</formula>
    </cfRule>
  </conditionalFormatting>
  <conditionalFormatting sqref="AQ981 AQ979 AQ984 AQ986 AQ976 AD976:AJ976 AD986:AJ986 AD984:AJ984 AD979:AJ979 AD981:AJ981">
    <cfRule type="expression" dxfId="873" priority="844" stopIfTrue="1">
      <formula>#REF!="nein"</formula>
    </cfRule>
  </conditionalFormatting>
  <conditionalFormatting sqref="AQ962 AD962:AJ962">
    <cfRule type="expression" dxfId="872" priority="845" stopIfTrue="1">
      <formula>#REF!="nein"</formula>
    </cfRule>
  </conditionalFormatting>
  <conditionalFormatting sqref="AQ953:AQ954 AD953:AJ954">
    <cfRule type="expression" dxfId="871" priority="846" stopIfTrue="1">
      <formula>#REF!="nein"</formula>
    </cfRule>
  </conditionalFormatting>
  <conditionalFormatting sqref="AQ906:AQ909 AD906:AJ909">
    <cfRule type="expression" dxfId="870" priority="847" stopIfTrue="1">
      <formula>#REF!="nein"</formula>
    </cfRule>
  </conditionalFormatting>
  <conditionalFormatting sqref="AQ911 AD911:AJ911">
    <cfRule type="expression" dxfId="869" priority="848" stopIfTrue="1">
      <formula>#REF!="nein"</formula>
    </cfRule>
  </conditionalFormatting>
  <conditionalFormatting sqref="AR892:AR893 AR971 AR924 AR928:AR929 AR937 AR915:AR916 AR968 AR963 AR920 AR951 AR904 AR975 AR882 AR885 AR888 AR866:AR867 AR1023 AR983 AR1046 AR1036 AR1015 AR1019 AR1012 AR1001 AR1039 AR989 AR1042 B892:C893 B971:C971 B924:C924 B928:C929 B937:C937 B915:C916 B968:C968 B963:C963 B920:C920 B951:C951 B904:C904 B975:C975 B882:C882 B885:C885 B888:C888 B866:C867 B1023:C1023 B983:C983 B1046:C1046 B1036:C1036 B1015:C1015 B1019:C1019 B1012:C1012 B1001:C1001 B1039:C1039 B989:C989 B1042:C1042">
    <cfRule type="expression" dxfId="868" priority="834" stopIfTrue="1">
      <formula>#REF!="nein"</formula>
    </cfRule>
  </conditionalFormatting>
  <conditionalFormatting sqref="O976:AB976 O979:AB979 O984:AB984 O986:AB986 O981:AB981 G981:M981 G986:M986 G984:M984 G979:M979 G976:M976">
    <cfRule type="expression" dxfId="867" priority="835" stopIfTrue="1">
      <formula>#REF!="nein"</formula>
    </cfRule>
  </conditionalFormatting>
  <conditionalFormatting sqref="O906:AB909 AB911 G906:M909">
    <cfRule type="expression" dxfId="866" priority="836" stopIfTrue="1">
      <formula>#REF!="nein"</formula>
    </cfRule>
  </conditionalFormatting>
  <conditionalFormatting sqref="G987:G988 G985">
    <cfRule type="expression" dxfId="865" priority="837" stopIfTrue="1">
      <formula>#REF!="nein"</formula>
    </cfRule>
  </conditionalFormatting>
  <conditionalFormatting sqref="O962:AB962 G962 H970 K962:M962">
    <cfRule type="expression" dxfId="864" priority="838" stopIfTrue="1">
      <formula>#REF!="nein"</formula>
    </cfRule>
  </conditionalFormatting>
  <conditionalFormatting sqref="O953:AB954 G953:G954 K953:M954">
    <cfRule type="expression" dxfId="863" priority="839" stopIfTrue="1">
      <formula>#REF!="nein"</formula>
    </cfRule>
  </conditionalFormatting>
  <conditionalFormatting sqref="O895:AB896 H953:J954 L895 G895:K896 H901:J901 H903:J903 H912:J912 H914:J914 H931:J933 H935:J936 H967:J967 H956:J957 H959:J960 H948:J948 H962:J962 H973:J973 I970:J970 H965:J965 H950:J950 H918:J919 H922:J923 H926:J927 H939:J940 H942:J943 H945:J946 H898:J899 AJ895:AJ896 H1048:J1048 H1041:J1041 H1044:J1045 H996:J996 H985:J985 H1021:J1021 H994:J994 H998:J998 H991:J992 H1008:J1008 H1014:J1014 H1010:J1010 H1017:J1018 H1038:J1038 H1000:J1000 H1025:J1029 H1003:J1006 H977:J978 M895:M896 H987:J988">
    <cfRule type="expression" dxfId="862" priority="840" stopIfTrue="1">
      <formula>#REF!="nein"</formula>
    </cfRule>
  </conditionalFormatting>
  <conditionalFormatting sqref="O911:AA911 G911:M911">
    <cfRule type="expression" dxfId="861" priority="841" stopIfTrue="1">
      <formula>#REF!="nein"</formula>
    </cfRule>
  </conditionalFormatting>
  <conditionalFormatting sqref="AC953:AC954 AC981:AC982">
    <cfRule type="expression" dxfId="860" priority="842" stopIfTrue="1">
      <formula>#REF!="nein"</formula>
    </cfRule>
  </conditionalFormatting>
  <conditionalFormatting sqref="AK1011:AK1012 AK1019 AK1015 AK1036 AK1001 AK989 AK983 AK1042 AK1046 AK1039 AK1022:AK1023 AK892 AK928 AK915 AK974:AK975 AK864:AK866 AK971 AM971:AP971 AM864:AP866 AM974:AP975 AM915:AP915 AM928:AP928 AM892:AP892 AM1022:AP1023 AM1039:AP1039 AM1046:AP1046 AM1042:AP1042 AM983:AP983 AM989:AP989 AM1001:AP1001 AM1036:AP1036 AM1015:AP1015 AM1019:AP1019 AM1011:AP1012">
    <cfRule type="expression" dxfId="859" priority="825" stopIfTrue="1">
      <formula>#REF!="nein"</formula>
    </cfRule>
  </conditionalFormatting>
  <conditionalFormatting sqref="AK981 AK979 AK984 AK986 AK976 AM976:AP976 AM986:AP986 AM984:AP984 AM979:AP979 AM981:AP981">
    <cfRule type="expression" dxfId="858" priority="826" stopIfTrue="1">
      <formula>#REF!="nein"</formula>
    </cfRule>
  </conditionalFormatting>
  <conditionalFormatting sqref="AK962 AM962:AP962">
    <cfRule type="expression" dxfId="857" priority="827" stopIfTrue="1">
      <formula>#REF!="nein"</formula>
    </cfRule>
  </conditionalFormatting>
  <conditionalFormatting sqref="AK953:AK954 AM953:AP954">
    <cfRule type="expression" dxfId="856" priority="828" stopIfTrue="1">
      <formula>#REF!="nein"</formula>
    </cfRule>
  </conditionalFormatting>
  <conditionalFormatting sqref="AK906:AK909 AM906:AP909">
    <cfRule type="expression" dxfId="855" priority="829" stopIfTrue="1">
      <formula>#REF!="nein"</formula>
    </cfRule>
  </conditionalFormatting>
  <conditionalFormatting sqref="K1030:M1030 AD1030 AB1030 O1030:Z1030">
    <cfRule type="expression" dxfId="854" priority="822" stopIfTrue="1">
      <formula>#REF!="nein"</formula>
    </cfRule>
  </conditionalFormatting>
  <conditionalFormatting sqref="AC1030 AC1032 AC1034">
    <cfRule type="expression" dxfId="853" priority="823" stopIfTrue="1">
      <formula>#REF!="nein"</formula>
    </cfRule>
  </conditionalFormatting>
  <conditionalFormatting sqref="H1030:J1030">
    <cfRule type="expression" dxfId="852" priority="824" stopIfTrue="1">
      <formula>#REF!="nein"</formula>
    </cfRule>
  </conditionalFormatting>
  <conditionalFormatting sqref="AK1030 AM1030:AP1030">
    <cfRule type="expression" dxfId="851" priority="821" stopIfTrue="1">
      <formula>#REF!="nein"</formula>
    </cfRule>
  </conditionalFormatting>
  <conditionalFormatting sqref="K1032:M1032 AD1032 AB1032 O1032:Z1032">
    <cfRule type="expression" dxfId="850" priority="818" stopIfTrue="1">
      <formula>#REF!="nein"</formula>
    </cfRule>
  </conditionalFormatting>
  <conditionalFormatting sqref="AC1032">
    <cfRule type="expression" dxfId="849" priority="819" stopIfTrue="1">
      <formula>#REF!="nein"</formula>
    </cfRule>
  </conditionalFormatting>
  <conditionalFormatting sqref="H1032:J1032">
    <cfRule type="expression" dxfId="848" priority="820" stopIfTrue="1">
      <formula>#REF!="nein"</formula>
    </cfRule>
  </conditionalFormatting>
  <conditionalFormatting sqref="AK1032 AM1032:AP1032">
    <cfRule type="expression" dxfId="847" priority="817" stopIfTrue="1">
      <formula>#REF!="nein"</formula>
    </cfRule>
  </conditionalFormatting>
  <conditionalFormatting sqref="K1034:M1034 AD1034 O1034:AB1034">
    <cfRule type="expression" dxfId="846" priority="814" stopIfTrue="1">
      <formula>#REF!="nein"</formula>
    </cfRule>
  </conditionalFormatting>
  <conditionalFormatting sqref="AC1034">
    <cfRule type="expression" dxfId="845" priority="815" stopIfTrue="1">
      <formula>#REF!="nein"</formula>
    </cfRule>
  </conditionalFormatting>
  <conditionalFormatting sqref="H1034:J1034">
    <cfRule type="expression" dxfId="844" priority="816" stopIfTrue="1">
      <formula>#REF!="nein"</formula>
    </cfRule>
  </conditionalFormatting>
  <conditionalFormatting sqref="AA1032">
    <cfRule type="expression" dxfId="843" priority="812" stopIfTrue="1">
      <formula>#REF!="nein"</formula>
    </cfRule>
  </conditionalFormatting>
  <conditionalFormatting sqref="AA1030">
    <cfRule type="expression" dxfId="842" priority="813" stopIfTrue="1">
      <formula>#REF!="nein"</formula>
    </cfRule>
  </conditionalFormatting>
  <conditionalFormatting sqref="AF1030:AJ1030 AF1032:AJ1032 AF1034:AJ1034">
    <cfRule type="expression" dxfId="841" priority="811" stopIfTrue="1">
      <formula>#REF!="nein"</formula>
    </cfRule>
  </conditionalFormatting>
  <conditionalFormatting sqref="AE1030:AJ1030 AE1032:AJ1032 AE1034:AJ1034">
    <cfRule type="expression" dxfId="840" priority="810" stopIfTrue="1">
      <formula>#REF!="nein"</formula>
    </cfRule>
  </conditionalFormatting>
  <conditionalFormatting sqref="AK1034 AM1034:AP1034">
    <cfRule type="expression" dxfId="839" priority="809" stopIfTrue="1">
      <formula>#REF!="nein"</formula>
    </cfRule>
  </conditionalFormatting>
  <conditionalFormatting sqref="AL1011:AL1012 AL1019 AL1015 AL1036 AL1001 AL989 AL983 AL1042 AL1046 AL1039 AL1022:AL1023 AL892 AL928 AL915 AL974:AL975 AL864:AL866 AL971">
    <cfRule type="expression" dxfId="838" priority="803" stopIfTrue="1">
      <formula>#REF!="nein"</formula>
    </cfRule>
  </conditionalFormatting>
  <conditionalFormatting sqref="AL981 AL979 AL984 AL986 AL976">
    <cfRule type="expression" dxfId="837" priority="804" stopIfTrue="1">
      <formula>#REF!="nein"</formula>
    </cfRule>
  </conditionalFormatting>
  <conditionalFormatting sqref="AL962">
    <cfRule type="expression" dxfId="836" priority="805" stopIfTrue="1">
      <formula>#REF!="nein"</formula>
    </cfRule>
  </conditionalFormatting>
  <conditionalFormatting sqref="AL953:AL954">
    <cfRule type="expression" dxfId="835" priority="806" stopIfTrue="1">
      <formula>#REF!="nein"</formula>
    </cfRule>
  </conditionalFormatting>
  <conditionalFormatting sqref="AL906:AL909">
    <cfRule type="expression" dxfId="834" priority="807" stopIfTrue="1">
      <formula>#REF!="nein"</formula>
    </cfRule>
  </conditionalFormatting>
  <conditionalFormatting sqref="AL911">
    <cfRule type="expression" dxfId="833" priority="808" stopIfTrue="1">
      <formula>#REF!="nein"</formula>
    </cfRule>
  </conditionalFormatting>
  <conditionalFormatting sqref="AL1030">
    <cfRule type="expression" dxfId="832" priority="802" stopIfTrue="1">
      <formula>#REF!="nein"</formula>
    </cfRule>
  </conditionalFormatting>
  <conditionalFormatting sqref="AL1032">
    <cfRule type="expression" dxfId="831" priority="801" stopIfTrue="1">
      <formula>#REF!="nein"</formula>
    </cfRule>
  </conditionalFormatting>
  <conditionalFormatting sqref="AL1034">
    <cfRule type="expression" dxfId="830" priority="800" stopIfTrue="1">
      <formula>#REF!="nein"</formula>
    </cfRule>
  </conditionalFormatting>
  <conditionalFormatting sqref="N971 N864:N866 N974:N975 N915 N928 N892 N1022:N1023 N1039 N1046 N1042 N983 N989 N1001 N1036 N1015 N1019 N1011:N1012">
    <cfRule type="expression" dxfId="829" priority="799" stopIfTrue="1">
      <formula>#REF!="nein"</formula>
    </cfRule>
  </conditionalFormatting>
  <conditionalFormatting sqref="N976 N979 N984 N986 N981">
    <cfRule type="expression" dxfId="828" priority="793" stopIfTrue="1">
      <formula>#REF!="nein"</formula>
    </cfRule>
  </conditionalFormatting>
  <conditionalFormatting sqref="N906:N909">
    <cfRule type="expression" dxfId="827" priority="794" stopIfTrue="1">
      <formula>#REF!="nein"</formula>
    </cfRule>
  </conditionalFormatting>
  <conditionalFormatting sqref="N962">
    <cfRule type="expression" dxfId="826" priority="795" stopIfTrue="1">
      <formula>#REF!="nein"</formula>
    </cfRule>
  </conditionalFormatting>
  <conditionalFormatting sqref="N953:N954">
    <cfRule type="expression" dxfId="825" priority="796" stopIfTrue="1">
      <formula>#REF!="nein"</formula>
    </cfRule>
  </conditionalFormatting>
  <conditionalFormatting sqref="N895:N896">
    <cfRule type="expression" dxfId="824" priority="797" stopIfTrue="1">
      <formula>#REF!="nein"</formula>
    </cfRule>
  </conditionalFormatting>
  <conditionalFormatting sqref="N911">
    <cfRule type="expression" dxfId="823" priority="798" stopIfTrue="1">
      <formula>#REF!="nein"</formula>
    </cfRule>
  </conditionalFormatting>
  <conditionalFormatting sqref="N987:N988">
    <cfRule type="expression" dxfId="822" priority="792" stopIfTrue="1">
      <formula>#REF!="nein"</formula>
    </cfRule>
  </conditionalFormatting>
  <conditionalFormatting sqref="N1030">
    <cfRule type="expression" dxfId="821" priority="791" stopIfTrue="1">
      <formula>#REF!="nein"</formula>
    </cfRule>
  </conditionalFormatting>
  <conditionalFormatting sqref="N1032">
    <cfRule type="expression" dxfId="820" priority="790" stopIfTrue="1">
      <formula>#REF!="nein"</formula>
    </cfRule>
  </conditionalFormatting>
  <conditionalFormatting sqref="N1034">
    <cfRule type="expression" dxfId="819" priority="789" stopIfTrue="1">
      <formula>#REF!="nein"</formula>
    </cfRule>
  </conditionalFormatting>
  <conditionalFormatting sqref="AF1010 AF1006">
    <cfRule type="expression" dxfId="818" priority="788" stopIfTrue="1">
      <formula>#REF!="nein"</formula>
    </cfRule>
  </conditionalFormatting>
  <conditionalFormatting sqref="K1031:M1031 AD1031 AB1031 O1031:Z1031">
    <cfRule type="expression" dxfId="817" priority="785" stopIfTrue="1">
      <formula>#REF!="nein"</formula>
    </cfRule>
  </conditionalFormatting>
  <conditionalFormatting sqref="AC1031">
    <cfRule type="expression" dxfId="816" priority="786" stopIfTrue="1">
      <formula>#REF!="nein"</formula>
    </cfRule>
  </conditionalFormatting>
  <conditionalFormatting sqref="H1031:J1031">
    <cfRule type="expression" dxfId="815" priority="787" stopIfTrue="1">
      <formula>#REF!="nein"</formula>
    </cfRule>
  </conditionalFormatting>
  <conditionalFormatting sqref="AO1031:AP1031">
    <cfRule type="expression" dxfId="814" priority="784" stopIfTrue="1">
      <formula>#REF!="nein"</formula>
    </cfRule>
  </conditionalFormatting>
  <conditionalFormatting sqref="N1031">
    <cfRule type="expression" dxfId="813" priority="782" stopIfTrue="1">
      <formula>#REF!="nein"</formula>
    </cfRule>
  </conditionalFormatting>
  <conditionalFormatting sqref="AC1033">
    <cfRule type="expression" dxfId="812" priority="781" stopIfTrue="1">
      <formula>#REF!="nein"</formula>
    </cfRule>
  </conditionalFormatting>
  <conditionalFormatting sqref="K1033:M1033 AD1033 AB1033 O1033:Z1033">
    <cfRule type="expression" dxfId="811" priority="778" stopIfTrue="1">
      <formula>#REF!="nein"</formula>
    </cfRule>
  </conditionalFormatting>
  <conditionalFormatting sqref="AC1033">
    <cfRule type="expression" dxfId="810" priority="779" stopIfTrue="1">
      <formula>#REF!="nein"</formula>
    </cfRule>
  </conditionalFormatting>
  <conditionalFormatting sqref="H1033:J1033">
    <cfRule type="expression" dxfId="809" priority="780" stopIfTrue="1">
      <formula>#REF!="nein"</formula>
    </cfRule>
  </conditionalFormatting>
  <conditionalFormatting sqref="AO1033:AP1033">
    <cfRule type="expression" dxfId="808" priority="777" stopIfTrue="1">
      <formula>#REF!="nein"</formula>
    </cfRule>
  </conditionalFormatting>
  <conditionalFormatting sqref="AA1033">
    <cfRule type="expression" dxfId="807" priority="776" stopIfTrue="1">
      <formula>#REF!="nein"</formula>
    </cfRule>
  </conditionalFormatting>
  <conditionalFormatting sqref="N1033">
    <cfRule type="expression" dxfId="806" priority="775" stopIfTrue="1">
      <formula>#REF!="nein"</formula>
    </cfRule>
  </conditionalFormatting>
  <conditionalFormatting sqref="AC1035">
    <cfRule type="expression" dxfId="805" priority="774" stopIfTrue="1">
      <formula>#REF!="nein"</formula>
    </cfRule>
  </conditionalFormatting>
  <conditionalFormatting sqref="K1035:M1035 AD1035 O1035:AB1035">
    <cfRule type="expression" dxfId="804" priority="771" stopIfTrue="1">
      <formula>#REF!="nein"</formula>
    </cfRule>
  </conditionalFormatting>
  <conditionalFormatting sqref="AC1035">
    <cfRule type="expression" dxfId="803" priority="772" stopIfTrue="1">
      <formula>#REF!="nein"</formula>
    </cfRule>
  </conditionalFormatting>
  <conditionalFormatting sqref="H1035:J1035">
    <cfRule type="expression" dxfId="802" priority="773" stopIfTrue="1">
      <formula>#REF!="nein"</formula>
    </cfRule>
  </conditionalFormatting>
  <conditionalFormatting sqref="AO1035:AP1035">
    <cfRule type="expression" dxfId="801" priority="770" stopIfTrue="1">
      <formula>#REF!="nein"</formula>
    </cfRule>
  </conditionalFormatting>
  <conditionalFormatting sqref="N1035">
    <cfRule type="expression" dxfId="800" priority="769" stopIfTrue="1">
      <formula>#REF!="nein"</formula>
    </cfRule>
  </conditionalFormatting>
  <conditionalFormatting sqref="AK1035 AM1035:AN1035 AK1033 AM1033:AN1033 AK1031 AM1031:AN1031">
    <cfRule type="expression" dxfId="799" priority="768" stopIfTrue="1">
      <formula>#REF!="nein"</formula>
    </cfRule>
  </conditionalFormatting>
  <conditionalFormatting sqref="AF1035:AJ1035 AF1033:AJ1033 AF1031:AJ1031">
    <cfRule type="expression" dxfId="798" priority="767" stopIfTrue="1">
      <formula>#REF!="nein"</formula>
    </cfRule>
  </conditionalFormatting>
  <conditionalFormatting sqref="AE1035:AJ1035 AE1033:AJ1033 AE1031:AJ1031">
    <cfRule type="expression" dxfId="797" priority="766" stopIfTrue="1">
      <formula>#REF!="nein"</formula>
    </cfRule>
  </conditionalFormatting>
  <conditionalFormatting sqref="AL1035 AL1033 AL1031">
    <cfRule type="expression" dxfId="796" priority="765" stopIfTrue="1">
      <formula>#REF!="nein"</formula>
    </cfRule>
  </conditionalFormatting>
  <conditionalFormatting sqref="F974:F975 F1011:F1012 F1022:F1023 F1019 F1015 F1036 F1001 F989 F983 F1042 F1046 F1039 F892 F928 F915 F864:F866 F971">
    <cfRule type="expression" dxfId="795" priority="764" stopIfTrue="1">
      <formula>#REF!="nein"</formula>
    </cfRule>
  </conditionalFormatting>
  <conditionalFormatting sqref="AQ978 AQ982">
    <cfRule type="expression" dxfId="794" priority="763" stopIfTrue="1">
      <formula>#REF!="nein"</formula>
    </cfRule>
  </conditionalFormatting>
  <conditionalFormatting sqref="AQ1030">
    <cfRule type="expression" dxfId="793" priority="762" stopIfTrue="1">
      <formula>#REF!="nein"</formula>
    </cfRule>
  </conditionalFormatting>
  <conditionalFormatting sqref="AQ1032">
    <cfRule type="expression" dxfId="792" priority="761" stopIfTrue="1">
      <formula>#REF!="nein"</formula>
    </cfRule>
  </conditionalFormatting>
  <conditionalFormatting sqref="AQ1034">
    <cfRule type="expression" dxfId="791" priority="760" stopIfTrue="1">
      <formula>#REF!="nein"</formula>
    </cfRule>
  </conditionalFormatting>
  <conditionalFormatting sqref="AQ1031">
    <cfRule type="expression" dxfId="790" priority="759" stopIfTrue="1">
      <formula>#REF!="nein"</formula>
    </cfRule>
  </conditionalFormatting>
  <conditionalFormatting sqref="AQ1033">
    <cfRule type="expression" dxfId="789" priority="758" stopIfTrue="1">
      <formula>#REF!="nein"</formula>
    </cfRule>
  </conditionalFormatting>
  <conditionalFormatting sqref="AQ1035">
    <cfRule type="expression" dxfId="788" priority="757" stopIfTrue="1">
      <formula>#REF!="nein"</formula>
    </cfRule>
  </conditionalFormatting>
  <conditionalFormatting sqref="AL1136:AL1137 AL1129 AL1126 AL1122:AL1123 AL1101:AL1102 AL1078:AL1079 AL1089:AL1090 AL1188 AL1185 AL1180 AL1178 AL1176 AL1174 AL1149:AL1150 AL1114:AL1115 AL1143 AL1140 AL1132 AL1204 AL1109:AL1110 AL1098 AL1220 AL1087 AL1214 AL1200 AL1158 AL1194 AL1147 AL1083 AL1154:AL1155 AL1182 AL1119 AL1105:AL1106 AL1224 AL1085 AL1095 AL1134 AL1217 AL1197 AL1190 AL1152">
    <cfRule type="expression" dxfId="787" priority="716" stopIfTrue="1">
      <formula>#REF!="nein"</formula>
    </cfRule>
  </conditionalFormatting>
  <conditionalFormatting sqref="AL1080:AL1082">
    <cfRule type="expression" dxfId="786" priority="712" stopIfTrue="1">
      <formula>#REF!="nein"</formula>
    </cfRule>
  </conditionalFormatting>
  <conditionalFormatting sqref="N1095 N1085 N1105:N1106 N1119 N1083 N1087 N1098 N1109:N1110 N1114:N1115 N1089:N1090 N1078:N1079 N1101:N1102">
    <cfRule type="expression" dxfId="785" priority="706" stopIfTrue="1">
      <formula>#REF!="nein"</formula>
    </cfRule>
  </conditionalFormatting>
  <conditionalFormatting sqref="K1208:Z1208 AD1208 AB1208">
    <cfRule type="expression" dxfId="784" priority="700" stopIfTrue="1">
      <formula>#REF!="nein"</formula>
    </cfRule>
  </conditionalFormatting>
  <conditionalFormatting sqref="AL1207:AL1208 AN1207:AN1208">
    <cfRule type="expression" dxfId="783" priority="711" stopIfTrue="1">
      <formula>#REF!="nein"</formula>
    </cfRule>
  </conditionalFormatting>
  <conditionalFormatting sqref="AL1209">
    <cfRule type="expression" dxfId="782" priority="710" stopIfTrue="1">
      <formula>#REF!="nein"</formula>
    </cfRule>
  </conditionalFormatting>
  <conditionalFormatting sqref="N1084 N1086 N1088 N1097 N1099 N1116:N1118">
    <cfRule type="expression" dxfId="781" priority="704" stopIfTrue="1">
      <formula>#REF!="nein"</formula>
    </cfRule>
  </conditionalFormatting>
  <conditionalFormatting sqref="AQ1049:AQ1051 D1049:E1051 O1049:AJ1051 G1049:M1051">
    <cfRule type="expression" dxfId="780" priority="756" stopIfTrue="1">
      <formula>#REF!="nein"</formula>
    </cfRule>
  </conditionalFormatting>
  <conditionalFormatting sqref="AK1169 AK1164 AK1162 AK1171 AK1166 AM1166:AP1166 AM1171:AP1171 AM1162:AP1162 AM1164:AP1164 AM1169:AP1169">
    <cfRule type="expression" dxfId="779" priority="742" stopIfTrue="1">
      <formula>#REF!="nein"</formula>
    </cfRule>
  </conditionalFormatting>
  <conditionalFormatting sqref="AQ1084 AQ1080 AQ1082 AD1080:AJ1082 H1225:J1225 H1084:J1084 H1138:J1139 H1086:J1086 H1088:J1088 H1097:J1097 H1099:J1099 H1116:J1118 H1120:J1121 H1153:J1153 H1218:J1218 H1221:J1222 H1141:J1142 G1081:K1082 H1179:J1179 H1133:J1133 H1148:J1148 H1159:J1159 H1163:J1163 I1156:J1156 H1170:J1170 H1201:J1201 H1175:J1175 H1151:J1151 H1177:J1177 H1181:J1181 H1172:J1172 H1186:J1187 H1189:J1189 H1195:J1195 H1198:J1198 H1191:J1191 H1205:J1206 H1215:J1215 H1183:J1183 H1135:J1135 H1103:J1104 H1107:J1108 H1111:J1112 H1124:J1125 H1127:J1128 H1130:J1131 H1144:J1146 G1080:L1080 M1080:M1082 H1167:J1167 O1080:AB1082">
    <cfRule type="expression" dxfId="778" priority="746" stopIfTrue="1">
      <formula>#REF!="nein"</formula>
    </cfRule>
  </conditionalFormatting>
  <conditionalFormatting sqref="AQ1189 AQ1183 AQ1181 AQ1225 AQ1177 AQ1175 AQ1218 AQ1172 AQ1170 AQ1156 AQ1153 AQ1151 AQ1179 AQ1222 AQ1135 AQ1120:AQ1121 AQ1116:AQ1118 AQ1099 AQ1097 AQ1088 AQ1086 AQ1186 AD1186:AJ1187 AD1086:AJ1086 AD1088:AJ1088 AD1097:AJ1097 G1084 AD1099:AJ1099 G1086 AD1116:AJ1118 G1088 AD1120:AJ1121 G1097 AD1135:AJ1135 G1099 AD1221:AJ1222 G1116:G1118 AD1084:AJ1084 G1120:G1121 AD1141:AJ1142 G1133 AD1179:AJ1179 G1135 AD1151:AJ1151 G1221:G1222 AD1153:AJ1153 G1141:G1142 G1130:G1131 AD1156:AJ1156 G1179 AD1159:AJ1159 G1151 AD1163:AJ1163 G1153 G1165 G1156 AD1170:AJ1170 G1159 AD1172:AJ1172 G1163 AD1218:AJ1218 K1165:AB1165 AD1175:AJ1175 G1218 AD1177:AJ1177 AD1225:AJ1225 AD1181:AJ1181 G1175 AD1183:AJ1183 G1177 AE1167:AJ1167 G1225 AD1189:AJ1189 G1181 G1183 AD1195:AJ1195 G1186:G1187 AD1198:AJ1198 G1189 G1191 G1195 G1198 K1201:AB1201 K1198:AB1198 K1195:AB1195 K1189:AB1189 K1186:AB1187 K1183:AB1183 K1181:AB1181 K1225:AB1225 K1177:AB1177 K1175:AB1175 K1172:AB1172 K1170:AB1170 K1163:AB1163 K1156:AB1156 K1153:AB1153 K1151:AB1151 K1179:AB1179 K1141:AB1142 K1221:AB1222 K1135:AB1135 K1133:AB1133 K1120:AB1121 K1116:M1118 K1159:AB1159 K1099:M1099 K1097:M1097 K1088:M1088 K1086:M1086 K1084:M1084 K1218:AB1218 AD1133:AJ1133 K1191:AB1191 AB1167 O1084:AB1084 O1086:AB1086 O1088:AB1088 O1097:AB1097 O1099:AB1099 O1116:AB1118">
    <cfRule type="expression" dxfId="777" priority="747" stopIfTrue="1">
      <formula>#REF!="nein"</formula>
    </cfRule>
  </conditionalFormatting>
  <conditionalFormatting sqref="AQ1096 AQ1092:AQ1094 AB1096 G1091:M1094 AD1091:AJ1094 O1091:AB1094">
    <cfRule type="expression" dxfId="776" priority="748" stopIfTrue="1">
      <formula>#REF!="nein"</formula>
    </cfRule>
  </conditionalFormatting>
  <conditionalFormatting sqref="AQ1138:AQ1139 AD1138:AJ1139 G1138:G1139 K1138:AB1139">
    <cfRule type="expression" dxfId="775" priority="749" stopIfTrue="1">
      <formula>#REF!="nein"</formula>
    </cfRule>
  </conditionalFormatting>
  <conditionalFormatting sqref="AQ1152 AQ1190 AQ1197 AQ1217 AQ1134 AQ1095 AQ1085 AQ1224 AQ1105:AQ1106 AQ1119 AQ1182 AQ1154:AQ1155 AQ1083 AQ1147 AQ1194 AQ1158 AQ1200 AQ1214 AQ1087 AQ1220 AQ1098 AQ1109:AQ1110 AQ1204 AQ1132 AQ1140 AQ1143 AQ1114:AQ1115 AQ1149:AQ1150 AQ1174 AQ1176 AQ1178 AQ1180 AQ1185 AQ1188 AQ1089:AQ1090 AQ1078:AQ1079 AQ1101:AQ1102 AQ1122:AQ1123 AQ1126 AQ1129 AQ1136:AQ1137 G1136:AJ1137 G1150:K1150 AC1138:AC1139 AC1084 AC1086 AC1091:AC1094 AC1130:AC1131 AC1088 AC1096:AC1097 AC1099 AC1191 AC1169:AC1172 AC1116:AC1118 AC1120:AC1121 AC1124:AC1125 AC1127:AC1128 AC1133 AC1135 AC1111:AC1112 AC1141:AC1142 AC1080:AC1082 AC1148 G1115:J1115 AC1151 AC1153 AC1156 AC1159 AC1205:AC1206 AC1215 AC1218 AC1221:AC1222 AC1225 AC1103:AC1104 AC1107:AC1108 AC1175 AC1177 AC1179 AC1181 AC1183 AC1186:AC1187 AC1189 AC1195 AC1198 AC1201 G1106:I1106 G1110:J1110 L1081:L1082 AC1144:AC1146 G1129:AJ1129 G1126:AJ1126 G1122:AJ1123 G1101:M1102 G1078:M1079 G1089:M1090 G1188:AJ1188 G1185:AJ1185 G1180:AJ1180 G1178:AJ1178 G1176:AJ1176 G1174:AJ1174 L1149:AJ1150 K1114:M1115 G1143:AJ1143 G1140:AJ1140 G1132:AJ1132 G1204:AJ1204 K1109:M1110 G1098:M1098 G1220:AJ1220 G1087:M1087 G1214:AJ1214 G1200:AJ1200 G1158:AJ1158 G1194:AJ1194 G1147:AJ1147 G1083:M1083 G1154:AJ1155 G1182:AJ1182 G1119:M1119 J1105:M1106 G1224:AJ1224 G1085:M1085 G1095:M1095 G1134:AJ1134 G1217:AJ1217 G1197:AJ1197 G1190:AJ1190 G1152:AJ1152 AC1162:AC1167 O1095:AJ1095 O1085:AJ1085 O1105:AJ1106 O1119:AJ1119 O1083:AJ1083 O1087:AJ1087 O1098:AJ1098 O1109:AJ1110 O1114:AJ1115 O1089:AJ1090 O1078:AJ1079 O1101:AJ1102">
    <cfRule type="expression" dxfId="774" priority="750" stopIfTrue="1">
      <formula>#REF!="nein"</formula>
    </cfRule>
  </conditionalFormatting>
  <conditionalFormatting sqref="AR1192 AR1160 AR1202 AR1050 AQ1199 AQ1196 AQ1213 AQ1184 AQ1173 AQ1168 AQ1157 AQ1113 AQ1100 AQ1219 AQ1223 AQ1216 AQ1077 AQ1202:AQ1203 AQ1160:AQ1161 AQ1192:AQ1193 D1077:E1077 D1193:E1193 D1203:E1203 D1161:E1161 D1216:E1216 D1223:E1223 D1219:E1219 D1100:E1100 D1113:E1113 D1157:E1157 D1168:E1168 D1173:E1173 D1184:E1184 D1213:E1213 D1196:E1196 D1199:E1199 B1192:E1192 B1160:E1160 B1202:E1202 B1050:C1050 O1113:AJ1113 O1100:AJ1100 O1077:AJ1077 G1199:AJ1199 G1196:AJ1196 G1213:AJ1213 G1184:AJ1184 G1173:AJ1173 G1168:AJ1168 G1157:AJ1157 G1113:M1113 G1100:M1100 G1219:AJ1219 G1223:AJ1223 G1216:AJ1216 G1160:AJ1161 G1202:AJ1203 G1192:AJ1193 G1077:M1077">
    <cfRule type="expression" dxfId="773" priority="751" stopIfTrue="1">
      <formula>#REF!="nein"</formula>
    </cfRule>
  </conditionalFormatting>
  <conditionalFormatting sqref="AQ1166 AQ1171 AQ1162 AQ1164 AQ1169 AD1169:AJ1169 AD1164:AJ1164 AD1162:AJ1162 AD1171:AJ1171 G1162:AB1162 G1164:AB1164 G1169:AB1169 G1171:AB1171 AD1166:AJ1166 G1166:AB1166">
    <cfRule type="expression" dxfId="772" priority="752" stopIfTrue="1">
      <formula>#REF!="nein"</formula>
    </cfRule>
  </conditionalFormatting>
  <conditionalFormatting sqref="G1172 G1170">
    <cfRule type="expression" dxfId="771" priority="753" stopIfTrue="1">
      <formula>#REF!="nein"</formula>
    </cfRule>
  </conditionalFormatting>
  <conditionalFormatting sqref="AQ1148 AD1148:AJ1148 G1148 H1156 K1148:AB1148">
    <cfRule type="expression" dxfId="770" priority="754" stopIfTrue="1">
      <formula>#REF!="nein"</formula>
    </cfRule>
  </conditionalFormatting>
  <conditionalFormatting sqref="AD1096:AJ1096 G1096:M1096 O1096:AA1096">
    <cfRule type="expression" dxfId="769" priority="755" stopIfTrue="1">
      <formula>#REF!="nein"</formula>
    </cfRule>
  </conditionalFormatting>
  <conditionalFormatting sqref="AK1049:AK1051 AM1049:AP1051">
    <cfRule type="expression" dxfId="768" priority="745" stopIfTrue="1">
      <formula>#REF!="nein"</formula>
    </cfRule>
  </conditionalFormatting>
  <conditionalFormatting sqref="AK1080:AK1082 AM1080:AP1082">
    <cfRule type="expression" dxfId="767" priority="736" stopIfTrue="1">
      <formula>#REF!="nein"</formula>
    </cfRule>
  </conditionalFormatting>
  <conditionalFormatting sqref="AK1186:AK1187 AK1086 AK1088 AK1097 AK1099 AK1116:AK1118 AK1120:AK1121 AK1135 AK1221:AK1222 AK1084 AK1141:AK1142 AK1179 AK1151 AK1153 AK1156 AK1159 AK1163 AK1170 AK1172 AK1218 AK1175 AK1177 AK1225 AK1181 AK1183 AK1167 AK1189 AK1195 AK1198 AK1133 AM1133:AP1133 AM1198:AP1198 AM1195:AP1195 AM1189:AP1189 AM1167:AP1167 AM1183:AP1183 AM1181:AP1181 AM1225:AP1225 AM1177:AP1177 AM1175:AP1175 AM1218:AP1218 AM1172:AP1172 AM1170:AP1170 AM1163:AP1163 AM1159:AP1159 AM1156:AP1156 AM1153:AP1153 AM1151:AP1151 AM1179:AP1179 AM1141:AP1142 AM1084:AP1084 AM1221:AP1222 AM1135:AP1135 AM1120:AP1121 AM1116:AP1118 AM1099:AP1099 AM1097:AP1097 AM1088:AP1088 AM1086:AP1086 AM1186:AP1187">
    <cfRule type="expression" dxfId="766" priority="737" stopIfTrue="1">
      <formula>#REF!="nein"</formula>
    </cfRule>
  </conditionalFormatting>
  <conditionalFormatting sqref="AK1091:AK1094 AM1091:AP1094">
    <cfRule type="expression" dxfId="765" priority="738" stopIfTrue="1">
      <formula>#REF!="nein"</formula>
    </cfRule>
  </conditionalFormatting>
  <conditionalFormatting sqref="AK1138:AK1139 AM1138:AP1139">
    <cfRule type="expression" dxfId="764" priority="739" stopIfTrue="1">
      <formula>#REF!="nein"</formula>
    </cfRule>
  </conditionalFormatting>
  <conditionalFormatting sqref="AK1136:AK1137 AK1129 AK1126 AK1122:AK1123 AK1101:AK1102 AK1078:AK1079 AK1089:AK1090 AK1188 AK1185 AK1180 AK1178 AK1176 AK1174 AK1149:AK1150 AK1114:AK1115 AK1143 AK1140 AK1132 AK1204 AK1109:AK1110 AK1098 AK1220 AK1087 AK1214 AK1200 AK1158 AK1194 AK1147 AK1083 AK1154:AK1155 AK1182 AK1119 AK1105:AK1106 AK1224 AK1085 AK1095 AK1134 AK1217 AK1197 AK1190 AK1152 AM1152:AP1152 AM1190:AP1190 AM1197:AP1197 AM1217:AP1217 AM1134:AP1134 AM1095:AP1095 AM1085:AP1085 AM1224:AP1224 AM1105:AP1106 AM1119:AP1119 AM1182:AP1182 AM1154:AP1155 AM1083:AP1083 AM1147:AP1147 AM1194:AP1194 AM1158:AP1158 AM1200:AP1200 AM1214:AP1214 AM1087:AP1087 AM1220:AP1220 AM1098:AP1098 AM1109:AP1110 AM1204:AP1204 AM1132:AP1132 AM1140:AP1140 AM1143:AP1143 AM1114:AP1115 AM1149:AP1150 AM1174:AP1174 AM1176:AP1176 AM1178:AP1178 AM1180:AP1180 AM1185:AP1185 AM1188:AP1188 AM1089:AP1090 AM1078:AP1079 AM1101:AP1102 AM1122:AP1123 AM1126:AP1126 AM1129:AP1129 AM1136:AP1137">
    <cfRule type="expression" dxfId="763" priority="740" stopIfTrue="1">
      <formula>#REF!="nein"</formula>
    </cfRule>
  </conditionalFormatting>
  <conditionalFormatting sqref="AK1192:AK1193 AK1160:AK1161 AK1202:AK1203 AK1077 AK1216 AK1223 AK1219 AK1100 AK1113 AK1157 AK1168 AK1173 AK1184 AK1213 AK1196 AK1199 AM1199:AP1199 AM1196:AP1196 AM1213:AP1213 AM1184:AP1184 AM1173:AP1173 AM1168:AP1168 AM1157:AP1157 AM1113:AP1113 AM1100:AP1100 AM1219:AP1219 AM1223:AP1223 AM1216:AP1216 AM1077:AP1077 AM1202:AP1203 AM1160:AP1161 AM1192:AP1193">
    <cfRule type="expression" dxfId="762" priority="741" stopIfTrue="1">
      <formula>#REF!="nein"</formula>
    </cfRule>
  </conditionalFormatting>
  <conditionalFormatting sqref="AK1148 AM1148:AP1148">
    <cfRule type="expression" dxfId="761" priority="743" stopIfTrue="1">
      <formula>#REF!="nein"</formula>
    </cfRule>
  </conditionalFormatting>
  <conditionalFormatting sqref="AK1096 AM1096:AP1096">
    <cfRule type="expression" dxfId="760" priority="744" stopIfTrue="1">
      <formula>#REF!="nein"</formula>
    </cfRule>
  </conditionalFormatting>
  <conditionalFormatting sqref="K1207:Z1207 AD1207 AB1207">
    <cfRule type="expression" dxfId="759" priority="733" stopIfTrue="1">
      <formula>#REF!="nein"</formula>
    </cfRule>
  </conditionalFormatting>
  <conditionalFormatting sqref="AC1207 AC1209 AC1211">
    <cfRule type="expression" dxfId="758" priority="734" stopIfTrue="1">
      <formula>#REF!="nein"</formula>
    </cfRule>
  </conditionalFormatting>
  <conditionalFormatting sqref="H1207:J1207">
    <cfRule type="expression" dxfId="757" priority="735" stopIfTrue="1">
      <formula>#REF!="nein"</formula>
    </cfRule>
  </conditionalFormatting>
  <conditionalFormatting sqref="AO1207:AP1207 AK1207:AK1208 AM1207:AM1208">
    <cfRule type="expression" dxfId="756" priority="732" stopIfTrue="1">
      <formula>#REF!="nein"</formula>
    </cfRule>
  </conditionalFormatting>
  <conditionalFormatting sqref="K1209:Z1209 AD1209 AB1209">
    <cfRule type="expression" dxfId="755" priority="729" stopIfTrue="1">
      <formula>#REF!="nein"</formula>
    </cfRule>
  </conditionalFormatting>
  <conditionalFormatting sqref="AC1209">
    <cfRule type="expression" dxfId="754" priority="730" stopIfTrue="1">
      <formula>#REF!="nein"</formula>
    </cfRule>
  </conditionalFormatting>
  <conditionalFormatting sqref="H1209:J1209">
    <cfRule type="expression" dxfId="753" priority="731" stopIfTrue="1">
      <formula>#REF!="nein"</formula>
    </cfRule>
  </conditionalFormatting>
  <conditionalFormatting sqref="AK1209 AM1209:AP1209">
    <cfRule type="expression" dxfId="752" priority="728" stopIfTrue="1">
      <formula>#REF!="nein"</formula>
    </cfRule>
  </conditionalFormatting>
  <conditionalFormatting sqref="K1211:AB1211 AD1211">
    <cfRule type="expression" dxfId="751" priority="725" stopIfTrue="1">
      <formula>#REF!="nein"</formula>
    </cfRule>
  </conditionalFormatting>
  <conditionalFormatting sqref="AC1211">
    <cfRule type="expression" dxfId="750" priority="726" stopIfTrue="1">
      <formula>#REF!="nein"</formula>
    </cfRule>
  </conditionalFormatting>
  <conditionalFormatting sqref="H1211:J1211">
    <cfRule type="expression" dxfId="749" priority="727" stopIfTrue="1">
      <formula>#REF!="nein"</formula>
    </cfRule>
  </conditionalFormatting>
  <conditionalFormatting sqref="AO1211:AP1211">
    <cfRule type="expression" dxfId="748" priority="724" stopIfTrue="1">
      <formula>#REF!="nein"</formula>
    </cfRule>
  </conditionalFormatting>
  <conditionalFormatting sqref="AA1207">
    <cfRule type="expression" dxfId="747" priority="723" stopIfTrue="1">
      <formula>#REF!="nein"</formula>
    </cfRule>
  </conditionalFormatting>
  <conditionalFormatting sqref="AA1209">
    <cfRule type="expression" dxfId="746" priority="722" stopIfTrue="1">
      <formula>#REF!="nein"</formula>
    </cfRule>
  </conditionalFormatting>
  <conditionalFormatting sqref="AL1049:AL1051">
    <cfRule type="expression" dxfId="745" priority="721" stopIfTrue="1">
      <formula>#REF!="nein"</formula>
    </cfRule>
  </conditionalFormatting>
  <conditionalFormatting sqref="AL1186:AL1187 AL1086 AL1088 AL1097 AL1099 AL1116:AL1118 AL1120:AL1121 AL1135 AL1221:AL1222 AL1084 AL1141:AL1142 AL1179 AL1151 AL1153 AL1156 AL1159 AL1163 AL1170 AL1172 AL1218 AL1175 AL1177 AL1225 AL1181 AL1183 AL1167 AL1189 AL1195 AL1198 AL1133">
    <cfRule type="expression" dxfId="744" priority="713" stopIfTrue="1">
      <formula>#REF!="nein"</formula>
    </cfRule>
  </conditionalFormatting>
  <conditionalFormatting sqref="AL1091:AL1094">
    <cfRule type="expression" dxfId="743" priority="714" stopIfTrue="1">
      <formula>#REF!="nein"</formula>
    </cfRule>
  </conditionalFormatting>
  <conditionalFormatting sqref="AL1138:AL1139">
    <cfRule type="expression" dxfId="742" priority="715" stopIfTrue="1">
      <formula>#REF!="nein"</formula>
    </cfRule>
  </conditionalFormatting>
  <conditionalFormatting sqref="AL1192:AL1193 AL1160:AL1161 AL1202:AL1203 AL1077 AL1216 AL1223 AL1219 AL1100 AL1113 AL1157 AL1168 AL1173 AL1184 AL1213 AL1196 AL1199">
    <cfRule type="expression" dxfId="741" priority="717" stopIfTrue="1">
      <formula>#REF!="nein"</formula>
    </cfRule>
  </conditionalFormatting>
  <conditionalFormatting sqref="AL1169 AL1164 AL1162 AL1171 AL1166">
    <cfRule type="expression" dxfId="740" priority="718" stopIfTrue="1">
      <formula>#REF!="nein"</formula>
    </cfRule>
  </conditionalFormatting>
  <conditionalFormatting sqref="AL1148">
    <cfRule type="expression" dxfId="739" priority="719" stopIfTrue="1">
      <formula>#REF!="nein"</formula>
    </cfRule>
  </conditionalFormatting>
  <conditionalFormatting sqref="AL1096">
    <cfRule type="expression" dxfId="738" priority="720" stopIfTrue="1">
      <formula>#REF!="nein"</formula>
    </cfRule>
  </conditionalFormatting>
  <conditionalFormatting sqref="N1049:N1051">
    <cfRule type="expression" dxfId="737" priority="709" stopIfTrue="1">
      <formula>#REF!="nein"</formula>
    </cfRule>
  </conditionalFormatting>
  <conditionalFormatting sqref="N1080:N1082">
    <cfRule type="expression" dxfId="736" priority="703" stopIfTrue="1">
      <formula>#REF!="nein"</formula>
    </cfRule>
  </conditionalFormatting>
  <conditionalFormatting sqref="N1091:N1094">
    <cfRule type="expression" dxfId="735" priority="705" stopIfTrue="1">
      <formula>#REF!="nein"</formula>
    </cfRule>
  </conditionalFormatting>
  <conditionalFormatting sqref="N1113 N1100 N1077">
    <cfRule type="expression" dxfId="734" priority="707" stopIfTrue="1">
      <formula>#REF!="nein"</formula>
    </cfRule>
  </conditionalFormatting>
  <conditionalFormatting sqref="N1096">
    <cfRule type="expression" dxfId="733" priority="708" stopIfTrue="1">
      <formula>#REF!="nein"</formula>
    </cfRule>
  </conditionalFormatting>
  <conditionalFormatting sqref="AC1208">
    <cfRule type="expression" dxfId="732" priority="701" stopIfTrue="1">
      <formula>#REF!="nein"</formula>
    </cfRule>
  </conditionalFormatting>
  <conditionalFormatting sqref="H1208:J1208">
    <cfRule type="expression" dxfId="731" priority="702" stopIfTrue="1">
      <formula>#REF!="nein"</formula>
    </cfRule>
  </conditionalFormatting>
  <conditionalFormatting sqref="AO1208:AP1208">
    <cfRule type="expression" dxfId="730" priority="699" stopIfTrue="1">
      <formula>#REF!="nein"</formula>
    </cfRule>
  </conditionalFormatting>
  <conditionalFormatting sqref="AA1208">
    <cfRule type="expression" dxfId="729" priority="698" stopIfTrue="1">
      <formula>#REF!="nein"</formula>
    </cfRule>
  </conditionalFormatting>
  <conditionalFormatting sqref="AC1210">
    <cfRule type="expression" dxfId="728" priority="697" stopIfTrue="1">
      <formula>#REF!="nein"</formula>
    </cfRule>
  </conditionalFormatting>
  <conditionalFormatting sqref="K1210:Z1210 AD1210 AB1210">
    <cfRule type="expression" dxfId="727" priority="694" stopIfTrue="1">
      <formula>#REF!="nein"</formula>
    </cfRule>
  </conditionalFormatting>
  <conditionalFormatting sqref="AC1210">
    <cfRule type="expression" dxfId="726" priority="695" stopIfTrue="1">
      <formula>#REF!="nein"</formula>
    </cfRule>
  </conditionalFormatting>
  <conditionalFormatting sqref="H1210:J1210">
    <cfRule type="expression" dxfId="725" priority="696" stopIfTrue="1">
      <formula>#REF!="nein"</formula>
    </cfRule>
  </conditionalFormatting>
  <conditionalFormatting sqref="AK1210 AM1210:AP1210">
    <cfRule type="expression" dxfId="724" priority="693" stopIfTrue="1">
      <formula>#REF!="nein"</formula>
    </cfRule>
  </conditionalFormatting>
  <conditionalFormatting sqref="AA1210">
    <cfRule type="expression" dxfId="723" priority="692" stopIfTrue="1">
      <formula>#REF!="nein"</formula>
    </cfRule>
  </conditionalFormatting>
  <conditionalFormatting sqref="AL1210">
    <cfRule type="expression" dxfId="722" priority="691" stopIfTrue="1">
      <formula>#REF!="nein"</formula>
    </cfRule>
  </conditionalFormatting>
  <conditionalFormatting sqref="AC1212">
    <cfRule type="expression" dxfId="721" priority="690" stopIfTrue="1">
      <formula>#REF!="nein"</formula>
    </cfRule>
  </conditionalFormatting>
  <conditionalFormatting sqref="K1212:AB1212 AD1212">
    <cfRule type="expression" dxfId="720" priority="687" stopIfTrue="1">
      <formula>#REF!="nein"</formula>
    </cfRule>
  </conditionalFormatting>
  <conditionalFormatting sqref="AC1212">
    <cfRule type="expression" dxfId="719" priority="688" stopIfTrue="1">
      <formula>#REF!="nein"</formula>
    </cfRule>
  </conditionalFormatting>
  <conditionalFormatting sqref="H1212:J1212">
    <cfRule type="expression" dxfId="718" priority="689" stopIfTrue="1">
      <formula>#REF!="nein"</formula>
    </cfRule>
  </conditionalFormatting>
  <conditionalFormatting sqref="AO1212:AP1212">
    <cfRule type="expression" dxfId="717" priority="686" stopIfTrue="1">
      <formula>#REF!="nein"</formula>
    </cfRule>
  </conditionalFormatting>
  <conditionalFormatting sqref="F1049:F1051">
    <cfRule type="expression" dxfId="716" priority="685" stopIfTrue="1">
      <formula>#REF!="nein"</formula>
    </cfRule>
  </conditionalFormatting>
  <conditionalFormatting sqref="F1077 F1216 F1223 F1219 F1100 F1113 F1157 F1168 F1173 F1184 F1213 F1196 F1199 F1192:F1193 F1160:F1161 F1202:F1203">
    <cfRule type="expression" dxfId="715" priority="684" stopIfTrue="1">
      <formula>#REF!="nein"</formula>
    </cfRule>
  </conditionalFormatting>
  <conditionalFormatting sqref="AK1205:AP1206">
    <cfRule type="expression" dxfId="714" priority="683" stopIfTrue="1">
      <formula>#REF!="nein"</formula>
    </cfRule>
  </conditionalFormatting>
  <conditionalFormatting sqref="AE1207:AJ1212">
    <cfRule type="expression" dxfId="713" priority="682" stopIfTrue="1">
      <formula>#REF!="nein"</formula>
    </cfRule>
  </conditionalFormatting>
  <conditionalFormatting sqref="AR1077:AR1078 AR1203 AR1168 AR1157 AR1109 AR1223 AR1213 AR1113:AR1114 AR1196 AR1199 AR1122 AR1193 AR1100:AR1101 AR1154 AR1184 AR1149 AR1105 AR1216 AR1173 AR1136 AR1219 AR1089 AR1161 AR1067 AR1070 AR1073 AR1051:AR1052">
    <cfRule type="expression" dxfId="712" priority="681" stopIfTrue="1">
      <formula>#REF!="nein"</formula>
    </cfRule>
  </conditionalFormatting>
  <conditionalFormatting sqref="AQ1207">
    <cfRule type="expression" dxfId="711" priority="680" stopIfTrue="1">
      <formula>#REF!="nein"</formula>
    </cfRule>
  </conditionalFormatting>
  <conditionalFormatting sqref="AQ1209">
    <cfRule type="expression" dxfId="710" priority="679" stopIfTrue="1">
      <formula>#REF!="nein"</formula>
    </cfRule>
  </conditionalFormatting>
  <conditionalFormatting sqref="AQ1211">
    <cfRule type="expression" dxfId="709" priority="678" stopIfTrue="1">
      <formula>#REF!="nein"</formula>
    </cfRule>
  </conditionalFormatting>
  <conditionalFormatting sqref="AQ1208">
    <cfRule type="expression" dxfId="708" priority="677" stopIfTrue="1">
      <formula>#REF!="nein"</formula>
    </cfRule>
  </conditionalFormatting>
  <conditionalFormatting sqref="AQ1210">
    <cfRule type="expression" dxfId="707" priority="676" stopIfTrue="1">
      <formula>#REF!="nein"</formula>
    </cfRule>
  </conditionalFormatting>
  <conditionalFormatting sqref="AQ1212">
    <cfRule type="expression" dxfId="706" priority="675" stopIfTrue="1">
      <formula>#REF!="nein"</formula>
    </cfRule>
  </conditionalFormatting>
  <conditionalFormatting sqref="AQ1205">
    <cfRule type="expression" dxfId="705" priority="674" stopIfTrue="1">
      <formula>#REF!="nein"</formula>
    </cfRule>
  </conditionalFormatting>
  <conditionalFormatting sqref="AQ1206">
    <cfRule type="expression" dxfId="704" priority="673" stopIfTrue="1">
      <formula>#REF!="nein"</formula>
    </cfRule>
  </conditionalFormatting>
  <conditionalFormatting sqref="AA1236">
    <cfRule type="expression" dxfId="703" priority="672" stopIfTrue="1">
      <formula>#REF!="nein"</formula>
    </cfRule>
  </conditionalFormatting>
  <conditionalFormatting sqref="AA1239">
    <cfRule type="expression" dxfId="702" priority="671" stopIfTrue="1">
      <formula>#REF!="nein"</formula>
    </cfRule>
  </conditionalFormatting>
  <conditionalFormatting sqref="AA1241">
    <cfRule type="expression" dxfId="701" priority="670" stopIfTrue="1">
      <formula>#REF!="nein"</formula>
    </cfRule>
  </conditionalFormatting>
  <conditionalFormatting sqref="AK1392:AN1396 AP1392:AP1396">
    <cfRule type="expression" dxfId="700" priority="669" stopIfTrue="1">
      <formula>#REF!="nein"</formula>
    </cfRule>
  </conditionalFormatting>
  <conditionalFormatting sqref="AE1397:AJ1407">
    <cfRule type="expression" dxfId="699" priority="668" stopIfTrue="1">
      <formula>#REF!="nein"</formula>
    </cfRule>
  </conditionalFormatting>
  <conditionalFormatting sqref="AO1392:AO1396">
    <cfRule type="expression" dxfId="698" priority="667" stopIfTrue="1">
      <formula>#REF!="nein"</formula>
    </cfRule>
  </conditionalFormatting>
  <conditionalFormatting sqref="AR1562 AR1577 AR1422 AR1528 D1563:E1563 D1578:E1578 D1529:E1529 B1562:E1562 B1577:E1577 B1422:C1422 B1528:E1528 G1528:L1529 G1577:L1578 G1562:L1563">
    <cfRule type="expression" dxfId="697" priority="656" stopIfTrue="1">
      <formula>#REF!="nein"</formula>
    </cfRule>
  </conditionalFormatting>
  <conditionalFormatting sqref="AR1578 AR1598 AR1588 AR1570 AR1573 AR1563 AR1551 AR1591 AR1539 AR1594 AR1448:AR1449 AR1534 AR1525 AR1478 AR1481:AR1482 AR1490 AR1470:AR1471 AR1522 AR1517 AR1475 AR1503 AR1459 AR1529 AR1438 AR1441 AR1423:AR1424 AR1444 B1578:C1578 B1598:C1598 B1588:C1588 B1570:C1570 B1573:C1573 B1563:C1563 B1551:C1551 B1591:C1591 B1539:C1539 B1594:C1594 B1448:C1449 B1534:C1534 B1525:C1525 B1478:C1478 B1481:C1482 B1490:C1490 B1470:C1471 B1522:C1522 B1517:C1517 B1475:C1475 B1503:C1503 B1459:C1459 B1529:C1529 B1438:C1438 B1441:C1441 B1423:C1424 B1444:C1444">
    <cfRule type="expression" dxfId="696" priority="657" stopIfTrue="1">
      <formula>#REF!="nein"</formula>
    </cfRule>
  </conditionalFormatting>
  <conditionalFormatting sqref="G1537:AB1537 G1532:AB1532 G1530:AB1530 G1535:AB1535">
    <cfRule type="expression" dxfId="695" priority="658" stopIfTrue="1">
      <formula>#REF!="nein"</formula>
    </cfRule>
  </conditionalFormatting>
  <conditionalFormatting sqref="AB1466 G1461:AB1464">
    <cfRule type="expression" dxfId="694" priority="659" stopIfTrue="1">
      <formula>#REF!="nein"</formula>
    </cfRule>
  </conditionalFormatting>
  <conditionalFormatting sqref="G1538 G1536">
    <cfRule type="expression" dxfId="693" priority="660" stopIfTrue="1">
      <formula>#REF!="nein"</formula>
    </cfRule>
  </conditionalFormatting>
  <conditionalFormatting sqref="G1516 H1524 K1516:AB1516">
    <cfRule type="expression" dxfId="692" priority="661" stopIfTrue="1">
      <formula>#REF!="nein"</formula>
    </cfRule>
  </conditionalFormatting>
  <conditionalFormatting sqref="G1505:G1508 K1505:AB1508">
    <cfRule type="expression" dxfId="691" priority="662" stopIfTrue="1">
      <formula>#REF!="nein"</formula>
    </cfRule>
  </conditionalFormatting>
  <conditionalFormatting sqref="H1600:J1600 H1575:J1576 H1593:J1593 H1596:J1597 H1546:J1546 H1565:J1569 H1544:J1544 H1548:J1548 H1541:J1542 H1559:J1559 H1572:J1572 H1561:J1561 H1580:J1581 H1590:J1590 H1550:J1550 H1536:J1536 H1553:J1557 H1477:J1477 H1454:J1454 L1451 G1451:K1452 H1456:J1456 H1458:J1458 H1467:J1467 H1469:J1469 H1484:J1486 H1488:J1489 H1521:J1521 H1498:J1498 H1510:J1511 H1513:J1514 H1500:J1500 H1516:J1516 H1527:J1527 H1531:J1531 I1524:J1524 H1533:J1533 H1519:J1519 H1502:J1502 H1480:J1480 H1505:J1508 H1473:J1474 M1451:AB1452 H1492:J1492 H1538:J1538 H1494:J1496">
    <cfRule type="expression" dxfId="690" priority="663" stopIfTrue="1">
      <formula>#REF!="nein"</formula>
    </cfRule>
  </conditionalFormatting>
  <conditionalFormatting sqref="AK1505:AK1508 AM1505:AP1508">
    <cfRule type="expression" dxfId="689" priority="642" stopIfTrue="1">
      <formula>#REF!="nein"</formula>
    </cfRule>
  </conditionalFormatting>
  <conditionalFormatting sqref="AQ1553:AQ1557 AQ1527 AQ1536 AQ1533 AQ1531 AQ1524 AQ1521 AQ1519 AQ1510:AQ1511 AQ1502 AQ1500 AQ1498 AQ1538 AQ1458 AQ1456 AQ1454 AQ1548 AQ1565:AQ1569 AQ1561 AQ1467 AQ1590 AQ1572 AQ1559 AQ1550 AQ1541:AQ1542 AQ1600 AQ1544 AQ1593 AQ1546 AQ1596:AQ1597 AQ1513:AQ1514 AD1596:AJ1597 AD1546:AJ1546 AD1593:AJ1593 AD1544:AJ1544 AD1600:AJ1600 AD1541:AJ1542 AD1550:AJ1550 AD1559:AJ1559 AD1572:AJ1572 AD1580:AJ1581 AD1590:AJ1590 AD1467:AJ1467 AD1561:AJ1561 AD1565:AJ1569 AD1548:AJ1548 AD1454:AJ1454 AD1456:AJ1456 AD1458:AJ1458 AD1538:AJ1538 AD1498:AJ1498 AD1500:AJ1500 AD1502:AJ1502 AD1510:AJ1511 AD1513:AJ1514 AD1519:AJ1519 AD1521:AJ1521 AD1524:AJ1524 AD1531:AJ1531 AD1533:AJ1533 AD1536:AJ1536 AD1527:AJ1527 AD1553:AJ1557">
    <cfRule type="expression" dxfId="688" priority="647" stopIfTrue="1">
      <formula>#REF!="nein"</formula>
    </cfRule>
  </conditionalFormatting>
  <conditionalFormatting sqref="AQ1470 AQ1481 AQ1448 AQ1421:AQ1423 AQ1534 AQ1525 AQ1528:AQ1529 AQ1573 AQ1570 AQ1588 AQ1551 AQ1539 AQ1594 AQ1598 AQ1591 AQ1577:AQ1578 AQ1562:AQ1563 M1562:AJ1563 M1577:AJ1578 D1591:E1591 D1598:E1598 D1594:E1594 D1539:E1539 D1551:E1551 D1588:E1588 D1570:E1570 D1573:E1573 M1528:AJ1529 D1525:E1525 D1534:E1534 D1421:E1423 D1448:E1448 D1481:E1481 D1470:E1470 G1470:AJ1470 G1481:AJ1481 G1448:AJ1448 G1421:AJ1423 G1534:AJ1534 G1525:AJ1525 G1573:AJ1573 G1570:AJ1570 G1588:AJ1588 G1551:AJ1551 G1539:AJ1539 G1594:AJ1594 G1598:AJ1598 G1591:AJ1591">
    <cfRule type="expression" dxfId="687" priority="648" stopIfTrue="1">
      <formula>#REF!="nein"</formula>
    </cfRule>
  </conditionalFormatting>
  <conditionalFormatting sqref="AQ1428:AQ1447 AQ1520 AQ1501 AQ1455 AQ1522:AQ1523 AQ1453 AQ1515 AQ1526 AQ1457 AQ1424:AQ1426 AQ1497 AQ1499 AQ1509 AQ1512 AQ1517:AQ1518 AQ1459:AQ1460 AQ1449:AQ1450 AQ1503:AQ1504 AQ1560 AQ1571 AQ1592 AQ1599 AQ1549 AQ1574 AQ1589 AQ1595 AQ1579 AQ1543 AQ1545 AQ1547 AQ1552 AQ1558 AQ1540 AQ1564 G1564:AJ1564 G1540:AJ1540 G1558:AJ1558 G1552:AJ1552 G1547:AJ1547 G1545:AJ1545 G1543:AJ1543 G1579:AJ1579 G1595:AJ1595 G1589:AJ1589 G1574:AJ1574 G1549:AJ1549 G1599:AJ1599 G1592:AJ1592 G1571:AJ1571 G1560:AJ1560 G1503:AJ1504 G1449:AJ1450 G1459:AJ1460 L1517:AJ1518 G1512:AJ1512 G1509:AJ1509 G1499:AJ1499 G1497:AJ1497 G1424:AJ1426 G1457:AJ1457 G1526:AJ1526 G1515:AJ1515 G1453:AJ1453 G1522:AJ1523 G1455:AJ1455 G1501:AJ1501 G1520:AJ1520 G1428:AJ1447">
    <cfRule type="expression" dxfId="686" priority="649" stopIfTrue="1">
      <formula>#REF!="nein"</formula>
    </cfRule>
  </conditionalFormatting>
  <conditionalFormatting sqref="AQ1530 AQ1532 AQ1535 AQ1537 AD1537:AJ1537 AD1535:AJ1535 AD1532:AJ1532 AD1530:AJ1530">
    <cfRule type="expression" dxfId="685" priority="650" stopIfTrue="1">
      <formula>#REF!="nein"</formula>
    </cfRule>
  </conditionalFormatting>
  <conditionalFormatting sqref="AQ1451:AQ1452 AD1451:AM1452">
    <cfRule type="expression" dxfId="684" priority="651" stopIfTrue="1">
      <formula>#REF!="nein"</formula>
    </cfRule>
  </conditionalFormatting>
  <conditionalFormatting sqref="AQ1516 AD1516:AJ1516">
    <cfRule type="expression" dxfId="683" priority="652" stopIfTrue="1">
      <formula>#REF!="nein"</formula>
    </cfRule>
  </conditionalFormatting>
  <conditionalFormatting sqref="AQ1505:AQ1508 AD1505:AJ1508">
    <cfRule type="expression" dxfId="682" priority="653" stopIfTrue="1">
      <formula>#REF!="nein"</formula>
    </cfRule>
  </conditionalFormatting>
  <conditionalFormatting sqref="AQ1461:AQ1464 AD1461:AJ1464">
    <cfRule type="expression" dxfId="681" priority="654" stopIfTrue="1">
      <formula>#REF!="nein"</formula>
    </cfRule>
  </conditionalFormatting>
  <conditionalFormatting sqref="AQ1466 AD1466:AJ1466">
    <cfRule type="expression" dxfId="680" priority="655" stopIfTrue="1">
      <formula>#REF!="nein"</formula>
    </cfRule>
  </conditionalFormatting>
  <conditionalFormatting sqref="AC1494:AC1496 AC1575:AC1576 AC1553:AC1557 AC1580:AC1581 AC1590 AC1593 AC1596:AC1597 AC1600 AC1544 AC1546 AC1548 AC1550 AC1541:AC1542 AC1559 AC1561 AC1572 AC1565:AC1569 G1518:K1518 L1452 AC1451:AC1452 AC1454 AC1456 AC1461:AC1464 AC1458 AC1466:AC1467 AC1469 G1476:I1476 AC1530:AC1533 AC1477 AC1505:AC1508 AC1480 G1479:J1479 AC1484:AC1486 AC1488:AC1489 AC1492 AC1498 AC1500 AC1502 AC1510:AC1511 AC1513:AC1514 AC1516 G1483:J1483 AC1519 AC1521 AC1524 AC1527 AC1473:AC1474 AC1535:AC1538 G1427:J1427 AA1427:AJ1427">
    <cfRule type="expression" dxfId="679" priority="664" stopIfTrue="1">
      <formula>#REF!="nein"</formula>
    </cfRule>
  </conditionalFormatting>
  <conditionalFormatting sqref="G1596:G1597 G1546 G1593 G1544 G1600 G1548 G1550 G1541:G1542 G1559 G1561 G1572 G1580:G1581 G1590 K1538:AB1538 G1553:G1557 G1565:G1569 G1575:G1576 K1553:AB1557 K1541:AB1542 K1575:AB1576 K1590:AB1590 K1580:AB1581 K1565:AB1569 K1572:AB1572 K1561:AB1561 K1559:AB1559 K1550:AB1550 K1548:AB1548 K1600:AB1600 K1544:AB1544 K1546:AB1546 K1596:AB1597 K1593:AB1593 G1454 G1456 G1458 G1467 G1469 G1480 G1484:G1486 G1488:G1489 G1492 G1498 G1500 G1502 G1510:G1511 G1513:G1514 G1519 G1521 G1524 G1531 G1533 G1473:G1474 K1473:AB1474 K1536:AB1536 K1533:AB1533 K1531:AB1531 K1524:AB1524 K1521:AB1521 K1519:AB1519 K1513:AB1514 K1510:AB1511 K1502:AB1502 K1500:AB1500 K1498:AB1498 K1492:AB1492 K1488:AB1489 K1484:AB1486 K1480:AB1480 K1477:AB1477 K1527:AB1527 K1469:AB1469 K1467:AB1467 K1458:AB1458 K1456:AB1456 K1454:AB1454 G1477">
    <cfRule type="expression" dxfId="678" priority="665" stopIfTrue="1">
      <formula>#REF!="nein"</formula>
    </cfRule>
  </conditionalFormatting>
  <conditionalFormatting sqref="G1466:AA1466">
    <cfRule type="expression" dxfId="677" priority="666" stopIfTrue="1">
      <formula>#REF!="nein"</formula>
    </cfRule>
  </conditionalFormatting>
  <conditionalFormatting sqref="K1427:L1427">
    <cfRule type="expression" dxfId="676" priority="646" stopIfTrue="1">
      <formula>#REF!="nein"</formula>
    </cfRule>
  </conditionalFormatting>
  <conditionalFormatting sqref="AK1553:AK1557 AK1527 AK1536 AK1533 AK1531 AK1524 AK1521 AK1519 AK1513:AK1514 AK1510:AK1511 AK1502 AK1500 AK1498 AK1538 AK1458 AK1456 AK1454 AK1548 AK1565:AK1569 AK1561 AK1467 AK1590 AK1572 AK1559 AK1550 AK1541:AK1542 AK1600 AK1544 AK1593 AK1546 AK1596:AK1597 AM1596:AP1597 AM1546:AP1546 AM1593:AP1593 AM1544:AP1544 AM1600:AP1600 AM1541:AP1542 AM1550:AP1550 AM1559:AP1559 AM1572:AP1572 AM1590:AP1590 AM1467:AP1467 AM1561:AP1561 AM1565:AP1568 AM1548:AP1548 AM1454:AP1454 AM1456:AP1456 AM1458:AP1458 AM1538:AP1538 AM1498:AP1498 AM1500:AP1500 AM1502:AP1502 AM1510:AP1511 AM1513:AP1514 AM1519:AP1519 AM1521:AP1521 AM1524:AP1524 AM1531:AP1531 AM1533:AP1533 AM1536:AP1536 AM1527:AP1527 AM1553:AP1557 AN1569:AP1569">
    <cfRule type="expression" dxfId="675" priority="636" stopIfTrue="1">
      <formula>#REF!="nein"</formula>
    </cfRule>
  </conditionalFormatting>
  <conditionalFormatting sqref="AK1470 AK1481 AK1448 AK1421:AK1423 AK1534 AK1525 AK1528:AK1529 AK1573 AK1570 AK1588 AK1551 AK1539 AK1594 AK1598 AK1591 AK1577:AK1578 AK1562:AK1563 AM1562:AP1563 AM1577:AP1578 AM1591:AP1591 AM1598:AP1598 AM1594:AP1594 AM1539:AP1539 AM1551:AP1551 AM1588:AP1588 AM1570:AP1570 AM1573:AP1573 AM1528:AP1529 AM1525:AP1525 AM1534:AP1534 AM1421:AP1423 AM1448:AP1448 AM1481:AP1481 AM1470:AP1470">
    <cfRule type="expression" dxfId="674" priority="637" stopIfTrue="1">
      <formula>#REF!="nein"</formula>
    </cfRule>
  </conditionalFormatting>
  <conditionalFormatting sqref="AK1428:AK1447 AK1520 AK1501 AK1455 AK1522:AK1523 AK1453 AK1515 AK1526 AK1457 AK1424:AK1426 AK1497 AK1499 AK1509 AK1512 AK1517:AK1518 AK1459:AK1460 AK1449:AK1450 AK1503:AK1504 AK1560 AK1571 AK1592 AK1599 AK1549 AK1574 AK1589 AK1595 AK1579 AK1543 AK1545 AK1547 AK1552 AK1558 AK1540 AK1564 AM1564:AP1564 AM1540:AP1540 AM1558:AP1558 AM1552:AP1552 AM1547:AP1547 AM1545:AP1545 AM1543:AP1543 AM1579:AP1579 AM1595:AP1595 AM1589:AP1589 AM1574:AP1574 AM1549:AP1549 AM1599:AP1599 AM1592:AP1592 AM1571:AP1571 AM1560:AP1560 AM1503:AP1504 AM1449:AP1450 AM1459:AP1460 AM1517:AP1518 AM1512:AP1512 AM1509:AP1509 AM1499:AP1499 AM1497:AP1497 AM1424:AP1426 AM1457:AP1457 AM1526:AP1526 AM1515:AP1515 AM1453:AP1453 AM1522:AP1523 AM1455:AP1455 AM1501:AP1501 AM1520:AP1520 AM1428:AP1447">
    <cfRule type="expression" dxfId="673" priority="638" stopIfTrue="1">
      <formula>#REF!="nein"</formula>
    </cfRule>
  </conditionalFormatting>
  <conditionalFormatting sqref="AK1530 AK1532 AK1535 AK1537 AM1537:AP1537 AM1535:AP1535 AM1532:AP1532 AM1530:AP1530">
    <cfRule type="expression" dxfId="672" priority="639" stopIfTrue="1">
      <formula>#REF!="nein"</formula>
    </cfRule>
  </conditionalFormatting>
  <conditionalFormatting sqref="AN1451:AP1452">
    <cfRule type="expression" dxfId="671" priority="640" stopIfTrue="1">
      <formula>#REF!="nein"</formula>
    </cfRule>
  </conditionalFormatting>
  <conditionalFormatting sqref="AK1516 AM1516:AP1516">
    <cfRule type="expression" dxfId="670" priority="641" stopIfTrue="1">
      <formula>#REF!="nein"</formula>
    </cfRule>
  </conditionalFormatting>
  <conditionalFormatting sqref="AK1461:AK1464 AM1461:AP1464">
    <cfRule type="expression" dxfId="669" priority="643" stopIfTrue="1">
      <formula>#REF!="nein"</formula>
    </cfRule>
  </conditionalFormatting>
  <conditionalFormatting sqref="AK1466 AM1466:AP1466">
    <cfRule type="expression" dxfId="668" priority="644" stopIfTrue="1">
      <formula>#REF!="nein"</formula>
    </cfRule>
  </conditionalFormatting>
  <conditionalFormatting sqref="AK1427 AN1427:AP1427">
    <cfRule type="expression" dxfId="667" priority="645" stopIfTrue="1">
      <formula>#REF!="nein"</formula>
    </cfRule>
  </conditionalFormatting>
  <conditionalFormatting sqref="K1582:Z1582 AD1582 AB1582">
    <cfRule type="expression" dxfId="666" priority="633" stopIfTrue="1">
      <formula>#REF!="nein"</formula>
    </cfRule>
  </conditionalFormatting>
  <conditionalFormatting sqref="AC1582 AC1584 AC1586">
    <cfRule type="expression" dxfId="665" priority="634" stopIfTrue="1">
      <formula>#REF!="nein"</formula>
    </cfRule>
  </conditionalFormatting>
  <conditionalFormatting sqref="H1582:J1582">
    <cfRule type="expression" dxfId="664" priority="635" stopIfTrue="1">
      <formula>#REF!="nein"</formula>
    </cfRule>
  </conditionalFormatting>
  <conditionalFormatting sqref="AK1582 AM1582:AP1582">
    <cfRule type="expression" dxfId="663" priority="632" stopIfTrue="1">
      <formula>#REF!="nein"</formula>
    </cfRule>
  </conditionalFormatting>
  <conditionalFormatting sqref="K1584:Z1584 AD1584 AB1584">
    <cfRule type="expression" dxfId="662" priority="629" stopIfTrue="1">
      <formula>#REF!="nein"</formula>
    </cfRule>
  </conditionalFormatting>
  <conditionalFormatting sqref="AC1584">
    <cfRule type="expression" dxfId="661" priority="630" stopIfTrue="1">
      <formula>#REF!="nein"</formula>
    </cfRule>
  </conditionalFormatting>
  <conditionalFormatting sqref="H1584:J1584">
    <cfRule type="expression" dxfId="660" priority="631" stopIfTrue="1">
      <formula>#REF!="nein"</formula>
    </cfRule>
  </conditionalFormatting>
  <conditionalFormatting sqref="AK1584 AM1584:AP1584">
    <cfRule type="expression" dxfId="659" priority="628" stopIfTrue="1">
      <formula>#REF!="nein"</formula>
    </cfRule>
  </conditionalFormatting>
  <conditionalFormatting sqref="K1586:AB1586 AD1586">
    <cfRule type="expression" dxfId="658" priority="625" stopIfTrue="1">
      <formula>#REF!="nein"</formula>
    </cfRule>
  </conditionalFormatting>
  <conditionalFormatting sqref="AC1586">
    <cfRule type="expression" dxfId="657" priority="626" stopIfTrue="1">
      <formula>#REF!="nein"</formula>
    </cfRule>
  </conditionalFormatting>
  <conditionalFormatting sqref="H1586:J1586">
    <cfRule type="expression" dxfId="656" priority="627" stopIfTrue="1">
      <formula>#REF!="nein"</formula>
    </cfRule>
  </conditionalFormatting>
  <conditionalFormatting sqref="AN1586:AP1586">
    <cfRule type="expression" dxfId="655" priority="624" stopIfTrue="1">
      <formula>#REF!="nein"</formula>
    </cfRule>
  </conditionalFormatting>
  <conditionalFormatting sqref="AA1582">
    <cfRule type="expression" dxfId="654" priority="623" stopIfTrue="1">
      <formula>#REF!="nein"</formula>
    </cfRule>
  </conditionalFormatting>
  <conditionalFormatting sqref="AA1584">
    <cfRule type="expression" dxfId="653" priority="622" stopIfTrue="1">
      <formula>#REF!="nein"</formula>
    </cfRule>
  </conditionalFormatting>
  <conditionalFormatting sqref="AL1553:AL1557 AL1527 AL1536 AL1533 AL1531 AL1524 AL1521 AL1519 AL1513:AL1514 AL1510:AL1511 AL1502 AL1500 AL1498 AL1538 AL1458 AL1456 AL1454 AL1548 AL1565:AL1569 AL1561 AL1467 AL1590 AL1572 AL1559 AL1550 AL1541:AL1542 AL1600 AL1544 AL1593 AL1546 AL1596:AL1597 AM1569">
    <cfRule type="expression" dxfId="652" priority="614" stopIfTrue="1">
      <formula>#REF!="nein"</formula>
    </cfRule>
  </conditionalFormatting>
  <conditionalFormatting sqref="AL1470 AL1481 AL1448 AL1421:AL1423 AL1534 AL1525 AL1528:AL1529 AL1573 AL1570 AL1588 AL1551 AL1539 AL1594 AL1598 AL1591 AL1577:AL1578 AL1562:AL1563">
    <cfRule type="expression" dxfId="651" priority="615" stopIfTrue="1">
      <formula>#REF!="nein"</formula>
    </cfRule>
  </conditionalFormatting>
  <conditionalFormatting sqref="AL1428:AL1447 AL1520 AL1501 AL1455 AL1522:AL1523 AL1453 AL1515 AL1526 AL1457 AL1424:AL1426 AL1497 AL1499 AL1509 AL1512 AL1517:AL1518 AL1459:AL1460 AL1449:AL1450 AL1503:AL1504 AL1560 AL1571 AL1592 AL1599 AL1549 AL1574 AL1589 AL1595 AL1579 AL1543 AL1545 AL1547 AL1552 AL1558 AL1540 AL1564">
    <cfRule type="expression" dxfId="650" priority="616" stopIfTrue="1">
      <formula>#REF!="nein"</formula>
    </cfRule>
  </conditionalFormatting>
  <conditionalFormatting sqref="AL1530 AL1532 AL1535 AL1537">
    <cfRule type="expression" dxfId="649" priority="617" stopIfTrue="1">
      <formula>#REF!="nein"</formula>
    </cfRule>
  </conditionalFormatting>
  <conditionalFormatting sqref="AL1516">
    <cfRule type="expression" dxfId="648" priority="618" stopIfTrue="1">
      <formula>#REF!="nein"</formula>
    </cfRule>
  </conditionalFormatting>
  <conditionalFormatting sqref="AL1505:AL1508">
    <cfRule type="expression" dxfId="647" priority="619" stopIfTrue="1">
      <formula>#REF!="nein"</formula>
    </cfRule>
  </conditionalFormatting>
  <conditionalFormatting sqref="AL1461:AL1464">
    <cfRule type="expression" dxfId="646" priority="620" stopIfTrue="1">
      <formula>#REF!="nein"</formula>
    </cfRule>
  </conditionalFormatting>
  <conditionalFormatting sqref="AL1466">
    <cfRule type="expression" dxfId="645" priority="621" stopIfTrue="1">
      <formula>#REF!="nein"</formula>
    </cfRule>
  </conditionalFormatting>
  <conditionalFormatting sqref="AL1427:AM1427">
    <cfRule type="expression" dxfId="644" priority="613" stopIfTrue="1">
      <formula>#REF!="nein"</formula>
    </cfRule>
  </conditionalFormatting>
  <conditionalFormatting sqref="AL1496">
    <cfRule type="expression" dxfId="643" priority="612" stopIfTrue="1">
      <formula>#REF!="nein"</formula>
    </cfRule>
  </conditionalFormatting>
  <conditionalFormatting sqref="AL1582">
    <cfRule type="expression" dxfId="642" priority="611" stopIfTrue="1">
      <formula>#REF!="nein"</formula>
    </cfRule>
  </conditionalFormatting>
  <conditionalFormatting sqref="AL1584">
    <cfRule type="expression" dxfId="641" priority="610" stopIfTrue="1">
      <formula>#REF!="nein"</formula>
    </cfRule>
  </conditionalFormatting>
  <conditionalFormatting sqref="K1583:Z1583 AD1583 AB1583">
    <cfRule type="expression" dxfId="640" priority="607" stopIfTrue="1">
      <formula>#REF!="nein"</formula>
    </cfRule>
  </conditionalFormatting>
  <conditionalFormatting sqref="AC1583">
    <cfRule type="expression" dxfId="639" priority="608" stopIfTrue="1">
      <formula>#REF!="nein"</formula>
    </cfRule>
  </conditionalFormatting>
  <conditionalFormatting sqref="H1583:J1583">
    <cfRule type="expression" dxfId="638" priority="609" stopIfTrue="1">
      <formula>#REF!="nein"</formula>
    </cfRule>
  </conditionalFormatting>
  <conditionalFormatting sqref="AK1583 AM1583:AP1583">
    <cfRule type="expression" dxfId="637" priority="606" stopIfTrue="1">
      <formula>#REF!="nein"</formula>
    </cfRule>
  </conditionalFormatting>
  <conditionalFormatting sqref="AA1583">
    <cfRule type="expression" dxfId="636" priority="605" stopIfTrue="1">
      <formula>#REF!="nein"</formula>
    </cfRule>
  </conditionalFormatting>
  <conditionalFormatting sqref="AA1585">
    <cfRule type="expression" dxfId="635" priority="598" stopIfTrue="1">
      <formula>#REF!="nein"</formula>
    </cfRule>
  </conditionalFormatting>
  <conditionalFormatting sqref="AL1583">
    <cfRule type="expression" dxfId="634" priority="604" stopIfTrue="1">
      <formula>#REF!="nein"</formula>
    </cfRule>
  </conditionalFormatting>
  <conditionalFormatting sqref="AC1585">
    <cfRule type="expression" dxfId="633" priority="603" stopIfTrue="1">
      <formula>#REF!="nein"</formula>
    </cfRule>
  </conditionalFormatting>
  <conditionalFormatting sqref="K1585:Z1585 AD1585 AB1585">
    <cfRule type="expression" dxfId="632" priority="600" stopIfTrue="1">
      <formula>#REF!="nein"</formula>
    </cfRule>
  </conditionalFormatting>
  <conditionalFormatting sqref="AC1585">
    <cfRule type="expression" dxfId="631" priority="601" stopIfTrue="1">
      <formula>#REF!="nein"</formula>
    </cfRule>
  </conditionalFormatting>
  <conditionalFormatting sqref="H1585:J1585">
    <cfRule type="expression" dxfId="630" priority="602" stopIfTrue="1">
      <formula>#REF!="nein"</formula>
    </cfRule>
  </conditionalFormatting>
  <conditionalFormatting sqref="AK1585 AM1585:AP1585">
    <cfRule type="expression" dxfId="629" priority="599" stopIfTrue="1">
      <formula>#REF!="nein"</formula>
    </cfRule>
  </conditionalFormatting>
  <conditionalFormatting sqref="AL1585">
    <cfRule type="expression" dxfId="628" priority="597" stopIfTrue="1">
      <formula>#REF!="nein"</formula>
    </cfRule>
  </conditionalFormatting>
  <conditionalFormatting sqref="AC1587">
    <cfRule type="expression" dxfId="627" priority="596" stopIfTrue="1">
      <formula>#REF!="nein"</formula>
    </cfRule>
  </conditionalFormatting>
  <conditionalFormatting sqref="K1587:AB1587 AD1587">
    <cfRule type="expression" dxfId="626" priority="593" stopIfTrue="1">
      <formula>#REF!="nein"</formula>
    </cfRule>
  </conditionalFormatting>
  <conditionalFormatting sqref="AC1587">
    <cfRule type="expression" dxfId="625" priority="594" stopIfTrue="1">
      <formula>#REF!="nein"</formula>
    </cfRule>
  </conditionalFormatting>
  <conditionalFormatting sqref="H1587:J1587">
    <cfRule type="expression" dxfId="624" priority="595" stopIfTrue="1">
      <formula>#REF!="nein"</formula>
    </cfRule>
  </conditionalFormatting>
  <conditionalFormatting sqref="AN1587:AP1587">
    <cfRule type="expression" dxfId="623" priority="592" stopIfTrue="1">
      <formula>#REF!="nein"</formula>
    </cfRule>
  </conditionalFormatting>
  <conditionalFormatting sqref="AK1586:AK1587 AM1586:AM1587">
    <cfRule type="expression" dxfId="622" priority="591" stopIfTrue="1">
      <formula>#REF!="nein"</formula>
    </cfRule>
  </conditionalFormatting>
  <conditionalFormatting sqref="AL1586:AL1587">
    <cfRule type="expression" dxfId="621" priority="590" stopIfTrue="1">
      <formula>#REF!="nein"</formula>
    </cfRule>
  </conditionalFormatting>
  <conditionalFormatting sqref="F1562:F1563 F1577:F1578 F1528:F1529">
    <cfRule type="expression" dxfId="620" priority="589" stopIfTrue="1">
      <formula>#REF!="nein"</formula>
    </cfRule>
  </conditionalFormatting>
  <conditionalFormatting sqref="F1591 F1598 F1594 F1539 F1551 F1588 F1570 F1573 F1525 F1534 F1421:F1423 F1448 F1481 F1470">
    <cfRule type="expression" dxfId="619" priority="588" stopIfTrue="1">
      <formula>#REF!="nein"</formula>
    </cfRule>
  </conditionalFormatting>
  <conditionalFormatting sqref="AK1580:AP1581">
    <cfRule type="expression" dxfId="618" priority="587" stopIfTrue="1">
      <formula>#REF!="nein"</formula>
    </cfRule>
  </conditionalFormatting>
  <conditionalFormatting sqref="AE1582:AJ1587">
    <cfRule type="expression" dxfId="617" priority="586" stopIfTrue="1">
      <formula>#REF!="nein"</formula>
    </cfRule>
  </conditionalFormatting>
  <conditionalFormatting sqref="AQ1582">
    <cfRule type="expression" dxfId="616" priority="585" stopIfTrue="1">
      <formula>#REF!="nein"</formula>
    </cfRule>
  </conditionalFormatting>
  <conditionalFormatting sqref="AQ1584">
    <cfRule type="expression" dxfId="615" priority="584" stopIfTrue="1">
      <formula>#REF!="nein"</formula>
    </cfRule>
  </conditionalFormatting>
  <conditionalFormatting sqref="AQ1586">
    <cfRule type="expression" dxfId="614" priority="583" stopIfTrue="1">
      <formula>#REF!="nein"</formula>
    </cfRule>
  </conditionalFormatting>
  <conditionalFormatting sqref="AQ1583">
    <cfRule type="expression" dxfId="613" priority="582" stopIfTrue="1">
      <formula>#REF!="nein"</formula>
    </cfRule>
  </conditionalFormatting>
  <conditionalFormatting sqref="AQ1585">
    <cfRule type="expression" dxfId="612" priority="581" stopIfTrue="1">
      <formula>#REF!="nein"</formula>
    </cfRule>
  </conditionalFormatting>
  <conditionalFormatting sqref="AQ1587">
    <cfRule type="expression" dxfId="611" priority="580" stopIfTrue="1">
      <formula>#REF!="nein"</formula>
    </cfRule>
  </conditionalFormatting>
  <conditionalFormatting sqref="AQ1580">
    <cfRule type="expression" dxfId="610" priority="579" stopIfTrue="1">
      <formula>#REF!="nein"</formula>
    </cfRule>
  </conditionalFormatting>
  <conditionalFormatting sqref="AQ1581">
    <cfRule type="expression" dxfId="609" priority="578" stopIfTrue="1">
      <formula>#REF!="nein"</formula>
    </cfRule>
  </conditionalFormatting>
  <conditionalFormatting sqref="AL1711">
    <cfRule type="expression" dxfId="608" priority="529" stopIfTrue="1">
      <formula>#REF!="nein"</formula>
    </cfRule>
  </conditionalFormatting>
  <conditionalFormatting sqref="AL1759">
    <cfRule type="expression" dxfId="607" priority="528" stopIfTrue="1">
      <formula>#REF!="nein"</formula>
    </cfRule>
  </conditionalFormatting>
  <conditionalFormatting sqref="AL1761">
    <cfRule type="expression" dxfId="606" priority="527" stopIfTrue="1">
      <formula>#REF!="nein"</formula>
    </cfRule>
  </conditionalFormatting>
  <conditionalFormatting sqref="AK1704 AK1742 AK1749 AK1769 AK1687 AK1648 AK1658:AK1659 AK1604:AK1629 AK1672 AK1734 AK1706:AK1707 AK1635 AK1699 AK1746 AK1710 AK1752 AK1766 AK1640 AK1772 AK1651 AK1662:AK1663 AK1756 AK1685 AK1693 AK1696 AK1667:AK1668 AK1701:AK1702 AK1726 AK1728 AK1730 AK1732 AK1737 AK1740 AK1642:AK1643 AK1631:AK1632 AK1654:AK1655 AK1675:AK1676 AK1679 AK1682 AK1689:AK1690 AK1637 AK1776 AM1776:AP1776 AM1637:AP1637 AM1689:AP1690 AM1682:AP1682 AM1679:AP1679 AM1675:AP1676 AM1654:AP1655 AM1631:AP1632 AM1642:AP1643 AM1740:AP1740 AM1737:AP1737 AM1732:AP1732 AM1730:AP1730 AM1728:AP1728 AM1726:AP1726 AM1701:AP1702 AM1667:AP1668 AM1696:AP1696 AM1693:AP1693 AM1685:AP1685 AM1756:AP1756 AM1662:AP1663 AM1651:AP1651 AM1772:AP1772 AM1640:AP1640 AM1766:AP1766 AM1752:AP1752 AM1710:AP1710 AM1746:AP1746 AM1699:AP1699 AM1635:AP1635 AM1706:AP1707 AM1734:AP1734 AM1672:AP1672 AM1604:AP1629 AM1658:AP1659 AM1648:AP1648 AM1687:AP1687 AM1769:AP1769 AM1749:AP1749 AM1742:AP1742 AM1704:AP1704">
    <cfRule type="expression" dxfId="605" priority="553" stopIfTrue="1">
      <formula>#REF!="nein"</formula>
    </cfRule>
  </conditionalFormatting>
  <conditionalFormatting sqref="K1762:Z1762 AD1762 AB1762">
    <cfRule type="expression" dxfId="604" priority="517" stopIfTrue="1">
      <formula>#REF!="nein"</formula>
    </cfRule>
  </conditionalFormatting>
  <conditionalFormatting sqref="AL1760">
    <cfRule type="expression" dxfId="603" priority="521" stopIfTrue="1">
      <formula>#REF!="nein"</formula>
    </cfRule>
  </conditionalFormatting>
  <conditionalFormatting sqref="AK1760 AM1760:AP1760">
    <cfRule type="expression" dxfId="602" priority="523" stopIfTrue="1">
      <formula>#REF!="nein"</formula>
    </cfRule>
  </conditionalFormatting>
  <conditionalFormatting sqref="H1759:J1759">
    <cfRule type="expression" dxfId="601" priority="551" stopIfTrue="1">
      <formula>#REF!="nein"</formula>
    </cfRule>
  </conditionalFormatting>
  <conditionalFormatting sqref="AC1761">
    <cfRule type="expression" dxfId="600" priority="546" stopIfTrue="1">
      <formula>#REF!="nein"</formula>
    </cfRule>
  </conditionalFormatting>
  <conditionalFormatting sqref="K1761:Z1761 AD1761 AB1761">
    <cfRule type="expression" dxfId="599" priority="545" stopIfTrue="1">
      <formula>#REF!="nein"</formula>
    </cfRule>
  </conditionalFormatting>
  <conditionalFormatting sqref="K1763:AB1763 AD1763">
    <cfRule type="expression" dxfId="598" priority="541" stopIfTrue="1">
      <formula>#REF!="nein"</formula>
    </cfRule>
  </conditionalFormatting>
  <conditionalFormatting sqref="AA1761">
    <cfRule type="expression" dxfId="597" priority="538" stopIfTrue="1">
      <formula>#REF!="nein"</formula>
    </cfRule>
  </conditionalFormatting>
  <conditionalFormatting sqref="AC1760">
    <cfRule type="expression" dxfId="596" priority="525" stopIfTrue="1">
      <formula>#REF!="nein"</formula>
    </cfRule>
  </conditionalFormatting>
  <conditionalFormatting sqref="AK1762 AM1762:AP1762">
    <cfRule type="expression" dxfId="595" priority="516" stopIfTrue="1">
      <formula>#REF!="nein"</formula>
    </cfRule>
  </conditionalFormatting>
  <conditionalFormatting sqref="AC1762">
    <cfRule type="expression" dxfId="594" priority="518" stopIfTrue="1">
      <formula>#REF!="nein"</formula>
    </cfRule>
  </conditionalFormatting>
  <conditionalFormatting sqref="H1762:J1762">
    <cfRule type="expression" dxfId="593" priority="519" stopIfTrue="1">
      <formula>#REF!="nein"</formula>
    </cfRule>
  </conditionalFormatting>
  <conditionalFormatting sqref="AA1762">
    <cfRule type="expression" dxfId="592" priority="515" stopIfTrue="1">
      <formula>#REF!="nein"</formula>
    </cfRule>
  </conditionalFormatting>
  <conditionalFormatting sqref="AL1762">
    <cfRule type="expression" dxfId="591" priority="514" stopIfTrue="1">
      <formula>#REF!="nein"</formula>
    </cfRule>
  </conditionalFormatting>
  <conditionalFormatting sqref="AC1764">
    <cfRule type="expression" dxfId="590" priority="513" stopIfTrue="1">
      <formula>#REF!="nein"</formula>
    </cfRule>
  </conditionalFormatting>
  <conditionalFormatting sqref="K1764:AB1764 AD1764">
    <cfRule type="expression" dxfId="589" priority="510" stopIfTrue="1">
      <formula>#REF!="nein"</formula>
    </cfRule>
  </conditionalFormatting>
  <conditionalFormatting sqref="AC1764">
    <cfRule type="expression" dxfId="588" priority="511" stopIfTrue="1">
      <formula>#REF!="nein"</formula>
    </cfRule>
  </conditionalFormatting>
  <conditionalFormatting sqref="H1764:J1764">
    <cfRule type="expression" dxfId="587" priority="512" stopIfTrue="1">
      <formula>#REF!="nein"</formula>
    </cfRule>
  </conditionalFormatting>
  <conditionalFormatting sqref="AO1764:AP1764">
    <cfRule type="expression" dxfId="586" priority="509" stopIfTrue="1">
      <formula>#REF!="nein"</formula>
    </cfRule>
  </conditionalFormatting>
  <conditionalFormatting sqref="AK1763 AM1763:AN1763">
    <cfRule type="expression" dxfId="585" priority="508" stopIfTrue="1">
      <formula>#REF!="nein"</formula>
    </cfRule>
  </conditionalFormatting>
  <conditionalFormatting sqref="AK1757:AP1758">
    <cfRule type="expression" dxfId="584" priority="504" stopIfTrue="1">
      <formula>#REF!="nein"</formula>
    </cfRule>
  </conditionalFormatting>
  <conditionalFormatting sqref="AE1759:AJ1764">
    <cfRule type="expression" dxfId="583" priority="503" stopIfTrue="1">
      <formula>#REF!="nein"</formula>
    </cfRule>
  </conditionalFormatting>
  <conditionalFormatting sqref="AQ1601:AQ1603 AQ1751 AQ1748 AQ1765 AQ1736 AQ1725 AQ1720 AQ1709 AQ1666 AQ1653 AQ1771 AQ1775 AQ1768 AQ1630 AQ1754:AQ1755 AQ1712:AQ1713 AQ1744:AQ1745 M1744:AJ1745 M1712:AJ1713 M1754:AJ1755 D1630:E1630 D1768:E1768 D1775:E1775 D1771:E1771 D1653:E1653 D1666:E1666 D1709:E1709 D1720:E1720 D1725:E1725 D1736:E1736 D1765:E1765 D1748:E1748 D1751:E1751 D1601:E1603 G1601:AJ1603 G1751:AJ1751 G1748:AJ1748 G1765:AJ1765 G1736:AJ1736 G1725:AJ1725 G1720:AJ1720 G1709:AJ1709 G1666:AJ1666 G1653:AJ1653 G1771:AJ1771 G1775:AJ1775 G1768:AJ1768 G1630:AJ1630">
    <cfRule type="expression" dxfId="582" priority="560" stopIfTrue="1">
      <formula>#REF!="nein"</formula>
    </cfRule>
  </conditionalFormatting>
  <conditionalFormatting sqref="AQ1704 AQ1742 AQ1749 AQ1769 AQ1687 AQ1648 AQ1658:AQ1659 AQ1604:AQ1629 AQ1672 AQ1734 AQ1706:AQ1707 AQ1635 AQ1699 AQ1746 AQ1710 AQ1752 AQ1766 AQ1640 AQ1772 AQ1651 AQ1662:AQ1663 AQ1756 AQ1685 AQ1693 AQ1696 AQ1667:AQ1668 AQ1701:AQ1702 AQ1726 AQ1728 AQ1730 AQ1732 AQ1737 AQ1740 AQ1642:AQ1643 AQ1631:AQ1632 AQ1654:AQ1655 AQ1675:AQ1676 AQ1679 AQ1682 AQ1689:AQ1690 AQ1637 AQ1776 G1776:AJ1776 G1637:AJ1637 G1689:AJ1690 G1682:AJ1682 G1679:AJ1679 G1675:AJ1676 G1654:AJ1655 G1631:AJ1632 G1642:AJ1643 G1740:AJ1740 G1737:AJ1737 G1732:AJ1732 G1730:AJ1730 G1728:AJ1728 G1726:AJ1726 L1701:AJ1702 K1667:AJ1668 G1696:AJ1696 G1693:AJ1693 G1685:AJ1685 G1756:AJ1756 K1662:AJ1663 G1651:AJ1651 G1772:AJ1772 G1640:AJ1640 G1766:AJ1766 G1752:AJ1752 G1710:AJ1710 G1746:AJ1746 G1699:AJ1699 G1635:AJ1635 G1706:AJ1707 G1734:AJ1734 G1672:AJ1672 G1604:AJ1629 J1658:AJ1659 G1648:AJ1648 G1687:AJ1687 G1769:AJ1769 G1749:AJ1749 G1742:AJ1742 G1704:AJ1704">
    <cfRule type="expression" dxfId="581" priority="561" stopIfTrue="1">
      <formula>#REF!="nein"</formula>
    </cfRule>
  </conditionalFormatting>
  <conditionalFormatting sqref="AQ1718 AQ1723 AQ1714 AQ1716 AQ1721 AD1721:AJ1721 AD1716:AJ1716 AD1714:AJ1714 AD1723:AJ1723 AD1718:AJ1718">
    <cfRule type="expression" dxfId="580" priority="562" stopIfTrue="1">
      <formula>#REF!="nein"</formula>
    </cfRule>
  </conditionalFormatting>
  <conditionalFormatting sqref="AQ1633:AQ1634 AD1633:AJ1634">
    <cfRule type="expression" dxfId="579" priority="563" stopIfTrue="1">
      <formula>#REF!="nein"</formula>
    </cfRule>
  </conditionalFormatting>
  <conditionalFormatting sqref="AQ1700 AD1700:AJ1700">
    <cfRule type="expression" dxfId="578" priority="564" stopIfTrue="1">
      <formula>#REF!="nein"</formula>
    </cfRule>
  </conditionalFormatting>
  <conditionalFormatting sqref="AQ1691:AQ1692 AD1691:AJ1692">
    <cfRule type="expression" dxfId="577" priority="565" stopIfTrue="1">
      <formula>#REF!="nein"</formula>
    </cfRule>
  </conditionalFormatting>
  <conditionalFormatting sqref="AQ1644:AQ1647 AD1644:AJ1647">
    <cfRule type="expression" dxfId="576" priority="566" stopIfTrue="1">
      <formula>#REF!="nein"</formula>
    </cfRule>
  </conditionalFormatting>
  <conditionalFormatting sqref="AQ1649 AD1649:AJ1649">
    <cfRule type="expression" dxfId="575" priority="567" stopIfTrue="1">
      <formula>#REF!="nein"</formula>
    </cfRule>
  </conditionalFormatting>
  <conditionalFormatting sqref="AR1602 AR1744 AR1712 AR1754 D1745:E1745 D1755:E1755 D1713:E1713 B1602:C1602 B1744:E1744 B1712:E1712 B1754:E1754 G1712:L1713 G1754:L1755 G1744:L1745">
    <cfRule type="expression" dxfId="574" priority="568" stopIfTrue="1">
      <formula>#REF!="nein"</formula>
    </cfRule>
  </conditionalFormatting>
  <conditionalFormatting sqref="AR1630:AR1631 AR1755 AR1720 AR1709 AR1662 AR1775 AR1765 AR1666:AR1667 AR1748 AR1751 AR1675 AR1745 AR1653:AR1654 AR1706 AR1736 AR1701 AR1658 AR1768 AR1725 AR1689 AR1771 AR1642 AR1713 AR1620 AR1623 AR1603:AR1604 AR1626 B1630:C1631 B1755:C1755 B1720:C1720 B1709:C1709 B1662:C1662 B1775:C1775 B1765:C1765 B1666:C1667 B1748:C1748 B1751:C1751 B1675:C1675 B1745:C1745 B1653:C1654 B1706:C1706 B1736:C1736 B1701:C1701 B1658:C1658 B1768:C1768 B1725:C1725 B1689:C1689 B1771:C1771 B1642:C1642 B1713:C1713 B1620:C1620 B1623:C1623 B1603:C1604 B1626:C1626">
    <cfRule type="expression" dxfId="573" priority="569" stopIfTrue="1">
      <formula>#REF!="nein"</formula>
    </cfRule>
  </conditionalFormatting>
  <conditionalFormatting sqref="G1714:AB1714 G1716:AB1716 G1721:AB1721 G1723:AB1723 G1718:AB1718">
    <cfRule type="expression" dxfId="572" priority="570" stopIfTrue="1">
      <formula>#REF!="nein"</formula>
    </cfRule>
  </conditionalFormatting>
  <conditionalFormatting sqref="AB1649 G1644:AB1647">
    <cfRule type="expression" dxfId="571" priority="571" stopIfTrue="1">
      <formula>#REF!="nein"</formula>
    </cfRule>
  </conditionalFormatting>
  <conditionalFormatting sqref="G1724 G1722">
    <cfRule type="expression" dxfId="570" priority="572" stopIfTrue="1">
      <formula>#REF!="nein"</formula>
    </cfRule>
  </conditionalFormatting>
  <conditionalFormatting sqref="G1700 H1708 K1700:AB1700">
    <cfRule type="expression" dxfId="569" priority="573" stopIfTrue="1">
      <formula>#REF!="nein"</formula>
    </cfRule>
  </conditionalFormatting>
  <conditionalFormatting sqref="K1691:AB1692 G1691:G1692">
    <cfRule type="expression" dxfId="568" priority="574" stopIfTrue="1">
      <formula>#REF!="nein"</formula>
    </cfRule>
  </conditionalFormatting>
  <conditionalFormatting sqref="H1719:J1719 H1636:J1636 L1633 G1633:K1634 H1641:J1641 H1650:J1650 H1652:J1652 H1669:J1671 H1673:J1674 H1705:J1705 H1770:J1770 H1773:J1774 H1694:J1695 H1697:J1698 H1731:J1731 H1686:J1686 H1700:J1700 H1711:J1711 H1715:J1715 I1708:J1708 H1722:J1722 H1753:J1753 H1727:J1727 H1703:J1703 H1729:J1729 H1733:J1733 H1724:J1724 H1738:J1739 H1741:J1741 H1747:J1747 H1750:J1750 H1743:J1743 H1757:J1758 H1767:J1767 H1735:J1735 H1688:J1688 H1656:J1657 H1660:J1661 H1664:J1665 H1677:J1678 H1680:J1681 H1683:J1684 H1691:J1692 H1638:J1639 H1777:J1779 M1633:AB1634 H1717:J1717">
    <cfRule type="expression" dxfId="567" priority="575" stopIfTrue="1">
      <formula>#REF!="nein"</formula>
    </cfRule>
  </conditionalFormatting>
  <conditionalFormatting sqref="AC1714:AC1719 G1702:K1702 L1634 AC1691:AC1692 AC1633:AC1634 AC1636 AC1638:AC1639 AC1644:AC1647 AC1683:AC1684 AC1641 AC1649:AC1650 AC1652 AC1721:AC1724 AC1669:AC1671 AC1673:AC1674 AC1677:AC1678 AC1680:AC1681 AC1686 AC1688 AC1664:AC1665 AC1694:AC1695 AC1697:AC1698 AC1700 G1668:J1668 AC1703 AC1705 AC1708 AC1711 AC1757:AC1758 AC1767 AC1770 AC1773:AC1774 AC1656:AC1657 AC1660:AC1661 AC1727 AC1729 AC1731 AC1733 AC1735 AC1738:AC1739 AC1741 AC1743 AC1747 AC1750 AC1753 G1659:I1659 G1663:J1663 AC1777:AC1779">
    <cfRule type="expression" dxfId="566" priority="576" stopIfTrue="1">
      <formula>#REF!="nein"</formula>
    </cfRule>
  </conditionalFormatting>
  <conditionalFormatting sqref="G1649:AA1649">
    <cfRule type="expression" dxfId="565" priority="577" stopIfTrue="1">
      <formula>#REF!="nein"</formula>
    </cfRule>
  </conditionalFormatting>
  <conditionalFormatting sqref="AK1601:AK1603 AK1751 AK1748 AK1765 AK1736 AK1725 AK1720 AK1709 AK1666 AK1653 AK1771 AK1775 AK1768 AK1630 AK1754:AK1755 AK1712:AK1713 AK1744:AK1745 AM1744:AP1745 AM1712:AP1713 AM1754:AP1755 AM1630:AP1630 AM1768:AP1768 AM1775:AP1775 AM1771:AP1771 AM1653:AP1653 AM1666:AP1666 AM1709:AP1709 AM1720:AP1720 AM1725:AP1725 AM1736:AP1736 AM1765:AP1765 AM1748:AP1748 AM1751:AP1751 AM1601:AP1603">
    <cfRule type="expression" dxfId="564" priority="552" stopIfTrue="1">
      <formula>#REF!="nein"</formula>
    </cfRule>
  </conditionalFormatting>
  <conditionalFormatting sqref="AK1718 AK1723 AK1714 AK1716 AK1721 AM1721:AP1721 AM1716:AP1716 AM1714:AP1714 AM1723:AP1723 AM1718:AP1718">
    <cfRule type="expression" dxfId="563" priority="554" stopIfTrue="1">
      <formula>#REF!="nein"</formula>
    </cfRule>
  </conditionalFormatting>
  <conditionalFormatting sqref="AK1633:AK1634 AM1633:AP1634">
    <cfRule type="expression" dxfId="562" priority="555" stopIfTrue="1">
      <formula>#REF!="nein"</formula>
    </cfRule>
  </conditionalFormatting>
  <conditionalFormatting sqref="AK1700 AM1700:AP1700">
    <cfRule type="expression" dxfId="561" priority="556" stopIfTrue="1">
      <formula>#REF!="nein"</formula>
    </cfRule>
  </conditionalFormatting>
  <conditionalFormatting sqref="AK1691:AK1692 AM1691:AP1692">
    <cfRule type="expression" dxfId="560" priority="557" stopIfTrue="1">
      <formula>#REF!="nein"</formula>
    </cfRule>
  </conditionalFormatting>
  <conditionalFormatting sqref="AK1644:AK1647 AM1644:AP1647">
    <cfRule type="expression" dxfId="559" priority="558" stopIfTrue="1">
      <formula>#REF!="nein"</formula>
    </cfRule>
  </conditionalFormatting>
  <conditionalFormatting sqref="AK1649 AM1649:AP1649">
    <cfRule type="expression" dxfId="558" priority="559" stopIfTrue="1">
      <formula>#REF!="nein"</formula>
    </cfRule>
  </conditionalFormatting>
  <conditionalFormatting sqref="K1759:Z1759 AD1759 AB1759">
    <cfRule type="expression" dxfId="557" priority="549" stopIfTrue="1">
      <formula>#REF!="nein"</formula>
    </cfRule>
  </conditionalFormatting>
  <conditionalFormatting sqref="AC1759 AC1761 AC1763">
    <cfRule type="expression" dxfId="556" priority="550" stopIfTrue="1">
      <formula>#REF!="nein"</formula>
    </cfRule>
  </conditionalFormatting>
  <conditionalFormatting sqref="AK1759 AM1759:AP1759">
    <cfRule type="expression" dxfId="555" priority="548" stopIfTrue="1">
      <formula>#REF!="nein"</formula>
    </cfRule>
  </conditionalFormatting>
  <conditionalFormatting sqref="H1761:J1761">
    <cfRule type="expression" dxfId="554" priority="547" stopIfTrue="1">
      <formula>#REF!="nein"</formula>
    </cfRule>
  </conditionalFormatting>
  <conditionalFormatting sqref="AK1761 AM1761:AP1761">
    <cfRule type="expression" dxfId="553" priority="544" stopIfTrue="1">
      <formula>#REF!="nein"</formula>
    </cfRule>
  </conditionalFormatting>
  <conditionalFormatting sqref="AC1763">
    <cfRule type="expression" dxfId="552" priority="542" stopIfTrue="1">
      <formula>#REF!="nein"</formula>
    </cfRule>
  </conditionalFormatting>
  <conditionalFormatting sqref="H1763:J1763">
    <cfRule type="expression" dxfId="551" priority="543" stopIfTrue="1">
      <formula>#REF!="nein"</formula>
    </cfRule>
  </conditionalFormatting>
  <conditionalFormatting sqref="AO1763:AP1763">
    <cfRule type="expression" dxfId="550" priority="540" stopIfTrue="1">
      <formula>#REF!="nein"</formula>
    </cfRule>
  </conditionalFormatting>
  <conditionalFormatting sqref="AA1759">
    <cfRule type="expression" dxfId="549" priority="539" stopIfTrue="1">
      <formula>#REF!="nein"</formula>
    </cfRule>
  </conditionalFormatting>
  <conditionalFormatting sqref="AL1601:AL1603 AL1751 AL1748 AL1765 AL1736 AL1725 AL1720 AL1709 AL1666 AL1653 AL1771 AL1775 AL1768 AL1630 AL1754:AL1755 AL1712:AL1713 AL1744:AL1745">
    <cfRule type="expression" dxfId="548" priority="530" stopIfTrue="1">
      <formula>#REF!="nein"</formula>
    </cfRule>
  </conditionalFormatting>
  <conditionalFormatting sqref="AL1704 AL1742 AL1749 AL1769 AL1687 AL1648 AL1658:AL1659 AL1604:AL1629 AL1672 AL1734 AL1706:AL1707 AL1635 AL1699 AL1746 AL1710 AL1752 AL1766 AL1640 AL1772 AL1651 AL1662:AL1663 AL1756 AL1685 AL1693 AL1696 AL1667:AL1668 AL1701:AL1702 AL1726 AL1728 AL1730 AL1732 AL1737 AL1740 AL1642:AL1643 AL1631:AL1632 AL1654:AL1655 AL1675:AL1676 AL1679 AL1682 AL1689:AL1690 AL1637 AL1776">
    <cfRule type="expression" dxfId="547" priority="531" stopIfTrue="1">
      <formula>#REF!="nein"</formula>
    </cfRule>
  </conditionalFormatting>
  <conditionalFormatting sqref="AL1718 AL1723 AL1714 AL1716 AL1721">
    <cfRule type="expression" dxfId="546" priority="532" stopIfTrue="1">
      <formula>#REF!="nein"</formula>
    </cfRule>
  </conditionalFormatting>
  <conditionalFormatting sqref="AL1633:AL1634">
    <cfRule type="expression" dxfId="545" priority="533" stopIfTrue="1">
      <formula>#REF!="nein"</formula>
    </cfRule>
  </conditionalFormatting>
  <conditionalFormatting sqref="AL1700">
    <cfRule type="expression" dxfId="544" priority="534" stopIfTrue="1">
      <formula>#REF!="nein"</formula>
    </cfRule>
  </conditionalFormatting>
  <conditionalFormatting sqref="AL1691:AL1692">
    <cfRule type="expression" dxfId="543" priority="535" stopIfTrue="1">
      <formula>#REF!="nein"</formula>
    </cfRule>
  </conditionalFormatting>
  <conditionalFormatting sqref="AL1644:AL1647">
    <cfRule type="expression" dxfId="542" priority="536" stopIfTrue="1">
      <formula>#REF!="nein"</formula>
    </cfRule>
  </conditionalFormatting>
  <conditionalFormatting sqref="AL1649">
    <cfRule type="expression" dxfId="541" priority="537" stopIfTrue="1">
      <formula>#REF!="nein"</formula>
    </cfRule>
  </conditionalFormatting>
  <conditionalFormatting sqref="K1760:Z1760 AD1760 AB1760">
    <cfRule type="expression" dxfId="540" priority="524" stopIfTrue="1">
      <formula>#REF!="nein"</formula>
    </cfRule>
  </conditionalFormatting>
  <conditionalFormatting sqref="H1760:J1760">
    <cfRule type="expression" dxfId="539" priority="526" stopIfTrue="1">
      <formula>#REF!="nein"</formula>
    </cfRule>
  </conditionalFormatting>
  <conditionalFormatting sqref="AA1760">
    <cfRule type="expression" dxfId="538" priority="522" stopIfTrue="1">
      <formula>#REF!="nein"</formula>
    </cfRule>
  </conditionalFormatting>
  <conditionalFormatting sqref="AC1762">
    <cfRule type="expression" dxfId="537" priority="520" stopIfTrue="1">
      <formula>#REF!="nein"</formula>
    </cfRule>
  </conditionalFormatting>
  <conditionalFormatting sqref="AL1763">
    <cfRule type="expression" dxfId="536" priority="507" stopIfTrue="1">
      <formula>#REF!="nein"</formula>
    </cfRule>
  </conditionalFormatting>
  <conditionalFormatting sqref="F1630 F1768 F1775 F1771 F1653 F1666 F1709 F1720 F1725 F1736 F1765 F1748 F1751 F1601:F1603">
    <cfRule type="expression" dxfId="535" priority="505" stopIfTrue="1">
      <formula>#REF!="nein"</formula>
    </cfRule>
  </conditionalFormatting>
  <conditionalFormatting sqref="F1744:F1745 F1712:F1713 F1754:F1755">
    <cfRule type="expression" dxfId="534" priority="506" stopIfTrue="1">
      <formula>#REF!="nein"</formula>
    </cfRule>
  </conditionalFormatting>
  <conditionalFormatting sqref="AQ1759">
    <cfRule type="expression" dxfId="533" priority="502" stopIfTrue="1">
      <formula>#REF!="nein"</formula>
    </cfRule>
  </conditionalFormatting>
  <conditionalFormatting sqref="AQ1760">
    <cfRule type="expression" dxfId="532" priority="499" stopIfTrue="1">
      <formula>#REF!="nein"</formula>
    </cfRule>
  </conditionalFormatting>
  <conditionalFormatting sqref="AQ1762">
    <cfRule type="expression" dxfId="531" priority="498" stopIfTrue="1">
      <formula>#REF!="nein"</formula>
    </cfRule>
  </conditionalFormatting>
  <conditionalFormatting sqref="AQ1764">
    <cfRule type="expression" dxfId="530" priority="497" stopIfTrue="1">
      <formula>#REF!="nein"</formula>
    </cfRule>
  </conditionalFormatting>
  <conditionalFormatting sqref="AQ1757:AQ1758">
    <cfRule type="expression" dxfId="529" priority="496" stopIfTrue="1">
      <formula>#REF!="nein"</formula>
    </cfRule>
  </conditionalFormatting>
  <conditionalFormatting sqref="AQ1761">
    <cfRule type="expression" dxfId="528" priority="501" stopIfTrue="1">
      <formula>#REF!="nein"</formula>
    </cfRule>
  </conditionalFormatting>
  <conditionalFormatting sqref="AQ1763">
    <cfRule type="expression" dxfId="527" priority="500" stopIfTrue="1">
      <formula>#REF!="nein"</formula>
    </cfRule>
  </conditionalFormatting>
  <conditionalFormatting sqref="K1940:Z1940 AD1940 AB1940">
    <cfRule type="expression" dxfId="526" priority="446" stopIfTrue="1">
      <formula>#REF!="nein"</formula>
    </cfRule>
  </conditionalFormatting>
  <conditionalFormatting sqref="AK1819:AK1820 AM1819:AN1820 AP1819:AP1820">
    <cfRule type="expression" dxfId="525" priority="476" stopIfTrue="1">
      <formula>#REF!="nein"</formula>
    </cfRule>
  </conditionalFormatting>
  <conditionalFormatting sqref="H1939:J1939">
    <cfRule type="expression" dxfId="524" priority="471" stopIfTrue="1">
      <formula>#REF!="nein"</formula>
    </cfRule>
  </conditionalFormatting>
  <conditionalFormatting sqref="AC1939">
    <cfRule type="expression" dxfId="523" priority="470" stopIfTrue="1">
      <formula>#REF!="nein"</formula>
    </cfRule>
  </conditionalFormatting>
  <conditionalFormatting sqref="AC1937 AC1939 AC1941">
    <cfRule type="expression" dxfId="522" priority="473" stopIfTrue="1">
      <formula>#REF!="nein"</formula>
    </cfRule>
  </conditionalFormatting>
  <conditionalFormatting sqref="AC1942">
    <cfRule type="expression" dxfId="521" priority="442" stopIfTrue="1">
      <formula>#REF!="nein"</formula>
    </cfRule>
  </conditionalFormatting>
  <conditionalFormatting sqref="AQ1830 AQ1929 AQ1926 AQ1943 AQ1913 AQ1902 AQ1897 AQ1886 AQ1843 AQ1949 AQ1953 AQ1946 AQ1808 AQ1932:AQ1933 AQ1889:AQ1890 AQ1921:AQ1922 AQ1780:AQ1782 B1781:C1781 D1808:E1808 D1922:E1922 D1933:E1933 D1890:E1890 D1946:E1946 D1953:E1953 D1949:E1949 D1843:E1843 D1886:E1886 D1897:E1897 D1902:E1902 D1913:E1913 D1943:E1943 D1926:E1926 D1929:E1929 D1830:E1830 D1780:E1782 B1921:E1921 B1889:E1889 B1932:E1932 G1780:AJ1782 G1830:AJ1830 G1929:AJ1929 G1926:AJ1926 G1943:AJ1943 G1913:AJ1913 G1902:AJ1902 G1897:AJ1897 G1886:AJ1886 G1843:AJ1843 G1949:AJ1949 G1953:AJ1953 G1946:AJ1946 G1889:AJ1890 G1932:AJ1933 G1921:AJ1922 G1808:AJ1808">
    <cfRule type="expression" dxfId="520" priority="485" stopIfTrue="1">
      <formula>#REF!="nein"</formula>
    </cfRule>
  </conditionalFormatting>
  <conditionalFormatting sqref="B1808:C1809 B1933:C1933 B1897:C1897 B1886:C1886 B1839:C1839 B1953:C1953 B1943:C1943 B1843:C1844 B1926:C1926 B1929:C1929 B1852:C1852 B1922:C1922 B1830:C1831 B1883:C1883 B1913:C1913 B1878:C1878 B1835:C1835 B1946:C1946 B1902:C1902 B1866:C1866 B1949:C1949 B1819:C1819 B1890:C1890 B1798:C1798 B1801:C1801 B1804:C1804 B1782:C1783">
    <cfRule type="expression" dxfId="519" priority="486" stopIfTrue="1">
      <formula>#REF!="nein"</formula>
    </cfRule>
  </conditionalFormatting>
  <conditionalFormatting sqref="AQ1819:AQ1820 G1819:AJ1820">
    <cfRule type="expression" dxfId="518" priority="487" stopIfTrue="1">
      <formula>#REF!="nein"</formula>
    </cfRule>
  </conditionalFormatting>
  <conditionalFormatting sqref="AQ1895 AQ1900 AQ1891 AQ1893 AQ1898 AD1898:AJ1898 AD1893:AJ1893 AD1891:AJ1891 AD1900:AJ1900 G1891:AB1891 G1893:AB1893 G1898:AB1898 G1900:AB1900 AD1895:AJ1895 G1895:AB1895">
    <cfRule type="expression" dxfId="517" priority="488" stopIfTrue="1">
      <formula>#REF!="nein"</formula>
    </cfRule>
  </conditionalFormatting>
  <conditionalFormatting sqref="AQ1812 H1894:J1894 H1896:J1896 H1955:J1955 H1814:J1814 L1811 G1811:K1812 H1816:J1816 H1818:J1818 H1827:J1827 H1829:J1829 H1846:J1848 H1850:J1851 H1882:J1882 H1948:J1948 H1951:J1952 H1871:J1872 H1874:J1875 H1908:J1908 H1863:J1863 H1877:J1877 H1888:J1888 H1892:J1892 I1885:J1885 H1899:J1899 H1931:J1931 H1904:J1904 H1880:J1880 H1906:J1906 H1910:J1910 H1901:J1901 H1915:J1916 H1918:J1918 H1928:J1928 H1920:J1920 H1935:J1936 H1945:J1945 H1912:J1912 H1865:J1865 H1833:J1834 H1837:J1838 H1841:J1842 H1854:J1855 H1857:J1858 H1860:J1861 H1868:J1869 H1924:J1925 M1811:AB1812 AD1811:AJ1812">
    <cfRule type="expression" dxfId="516" priority="489" stopIfTrue="1">
      <formula>#REF!="nein"</formula>
    </cfRule>
  </conditionalFormatting>
  <conditionalFormatting sqref="AQ1821:AQ1824 G1821:AB1824 AD1821:AJ1824 AB1826">
    <cfRule type="expression" dxfId="515" priority="490" stopIfTrue="1">
      <formula>#REF!="nein"</formula>
    </cfRule>
  </conditionalFormatting>
  <conditionalFormatting sqref="AQ1826 G1826:AA1826 AD1826:AJ1826">
    <cfRule type="expression" dxfId="514" priority="491" stopIfTrue="1">
      <formula>#REF!="nein"</formula>
    </cfRule>
  </conditionalFormatting>
  <conditionalFormatting sqref="G1901 G1899">
    <cfRule type="expression" dxfId="513" priority="492" stopIfTrue="1">
      <formula>#REF!="nein"</formula>
    </cfRule>
  </conditionalFormatting>
  <conditionalFormatting sqref="AQ1877 AD1877:AJ1877 G1877 H1885 K1877:AB1877">
    <cfRule type="expression" dxfId="512" priority="493" stopIfTrue="1">
      <formula>#REF!="nein"</formula>
    </cfRule>
  </conditionalFormatting>
  <conditionalFormatting sqref="AQ1868:AQ1869 K1868:AB1869 AD1868:AJ1869 G1868:G1869">
    <cfRule type="expression" dxfId="511" priority="494" stopIfTrue="1">
      <formula>#REF!="nein"</formula>
    </cfRule>
  </conditionalFormatting>
  <conditionalFormatting sqref="AJ1888">
    <cfRule type="expression" dxfId="510" priority="495" stopIfTrue="1">
      <formula>#REF!="nein"</formula>
    </cfRule>
  </conditionalFormatting>
  <conditionalFormatting sqref="AK1780:AK1782 AM1780:AP1782">
    <cfRule type="expression" dxfId="509" priority="484" stopIfTrue="1">
      <formula>#REF!="nein"</formula>
    </cfRule>
  </conditionalFormatting>
  <conditionalFormatting sqref="AK1921:AK1922 AK1889:AK1890 AK1932:AK1933 AK1808 AK1946 AK1953 AK1949 AK1843 AK1886 AK1897 AK1902 AK1913 AK1943 AK1926 AK1929 AK1830 AM1830:AN1830 AM1929:AN1929 AM1926:AN1926 AM1943:AN1943 AM1913:AN1913 AM1902:AN1902 AM1897:AN1897 AM1886:AN1886 AM1843:AN1843 AM1949:AN1949 AM1953:AN1953 AM1946:AN1946 AM1808:AN1808 AM1932:AN1933 AM1889:AN1890 AM1921:AN1922 AP1921:AP1922 AP1889:AP1890 AP1932:AP1933 AP1808 AP1946 AP1953 AP1949 AP1843 AP1886 AP1897 AP1902 AP1913 AP1943 AP1926 AP1929 AP1830">
    <cfRule type="expression" dxfId="508" priority="475" stopIfTrue="1">
      <formula>#REF!="nein"</formula>
    </cfRule>
  </conditionalFormatting>
  <conditionalFormatting sqref="AK1898 AK1893 AK1891 AK1900 AK1895 AM1895:AN1895 AM1900:AN1900 AM1891:AN1891 AM1893:AN1893 AM1898:AN1898 AP1898 AP1893 AP1891 AP1900 AP1895">
    <cfRule type="expression" dxfId="507" priority="477" stopIfTrue="1">
      <formula>#REF!="nein"</formula>
    </cfRule>
  </conditionalFormatting>
  <conditionalFormatting sqref="AK1811:AK1812 AM1811:AN1812 AP1811:AP1812">
    <cfRule type="expression" dxfId="506" priority="478" stopIfTrue="1">
      <formula>#REF!="nein"</formula>
    </cfRule>
  </conditionalFormatting>
  <conditionalFormatting sqref="AK1821:AK1824 AM1821:AN1824 AP1821:AP1824">
    <cfRule type="expression" dxfId="505" priority="479" stopIfTrue="1">
      <formula>#REF!="nein"</formula>
    </cfRule>
  </conditionalFormatting>
  <conditionalFormatting sqref="AK1826 AM1826:AN1826 AP1826">
    <cfRule type="expression" dxfId="504" priority="480" stopIfTrue="1">
      <formula>#REF!="nein"</formula>
    </cfRule>
  </conditionalFormatting>
  <conditionalFormatting sqref="AK1877 AM1877:AN1877 AP1877">
    <cfRule type="expression" dxfId="503" priority="481" stopIfTrue="1">
      <formula>#REF!="nein"</formula>
    </cfRule>
  </conditionalFormatting>
  <conditionalFormatting sqref="AK1868:AK1869 AM1868:AN1869 AP1868:AP1869">
    <cfRule type="expression" dxfId="502" priority="482" stopIfTrue="1">
      <formula>#REF!="nein"</formula>
    </cfRule>
  </conditionalFormatting>
  <conditionalFormatting sqref="AK1888 AM1888:AN1888 AP1888">
    <cfRule type="expression" dxfId="501" priority="483" stopIfTrue="1">
      <formula>#REF!="nein"</formula>
    </cfRule>
  </conditionalFormatting>
  <conditionalFormatting sqref="K1937:Z1937 AD1937 AB1937">
    <cfRule type="expression" dxfId="500" priority="472" stopIfTrue="1">
      <formula>#REF!="nein"</formula>
    </cfRule>
  </conditionalFormatting>
  <conditionalFormatting sqref="H1937:J1937">
    <cfRule type="expression" dxfId="499" priority="474" stopIfTrue="1">
      <formula>#REF!="nein"</formula>
    </cfRule>
  </conditionalFormatting>
  <conditionalFormatting sqref="K1939:Z1939 AD1939 AB1939">
    <cfRule type="expression" dxfId="498" priority="469" stopIfTrue="1">
      <formula>#REF!="nein"</formula>
    </cfRule>
  </conditionalFormatting>
  <conditionalFormatting sqref="K1941:AB1941 AD1941">
    <cfRule type="expression" dxfId="497" priority="466" stopIfTrue="1">
      <formula>#REF!="nein"</formula>
    </cfRule>
  </conditionalFormatting>
  <conditionalFormatting sqref="AC1941">
    <cfRule type="expression" dxfId="496" priority="467" stopIfTrue="1">
      <formula>#REF!="nein"</formula>
    </cfRule>
  </conditionalFormatting>
  <conditionalFormatting sqref="H1941:J1941">
    <cfRule type="expression" dxfId="495" priority="468" stopIfTrue="1">
      <formula>#REF!="nein"</formula>
    </cfRule>
  </conditionalFormatting>
  <conditionalFormatting sqref="AA1937">
    <cfRule type="expression" dxfId="494" priority="465" stopIfTrue="1">
      <formula>#REF!="nein"</formula>
    </cfRule>
  </conditionalFormatting>
  <conditionalFormatting sqref="AA1939">
    <cfRule type="expression" dxfId="493" priority="464" stopIfTrue="1">
      <formula>#REF!="nein"</formula>
    </cfRule>
  </conditionalFormatting>
  <conditionalFormatting sqref="AL1780:AL1782">
    <cfRule type="expression" dxfId="492" priority="463" stopIfTrue="1">
      <formula>#REF!="nein"</formula>
    </cfRule>
  </conditionalFormatting>
  <conditionalFormatting sqref="AL1921:AL1922 AL1889:AL1890 AL1932:AL1933 AL1808 AL1946 AL1953 AL1949 AL1843 AL1886 AL1897 AL1902 AL1913 AL1943 AL1926 AL1929 AL1830">
    <cfRule type="expression" dxfId="491" priority="454" stopIfTrue="1">
      <formula>#REF!="nein"</formula>
    </cfRule>
  </conditionalFormatting>
  <conditionalFormatting sqref="AL1819:AL1820">
    <cfRule type="expression" dxfId="490" priority="455" stopIfTrue="1">
      <formula>#REF!="nein"</formula>
    </cfRule>
  </conditionalFormatting>
  <conditionalFormatting sqref="AL1898 AL1893 AL1891 AL1900 AL1895">
    <cfRule type="expression" dxfId="489" priority="456" stopIfTrue="1">
      <formula>#REF!="nein"</formula>
    </cfRule>
  </conditionalFormatting>
  <conditionalFormatting sqref="AL1811:AL1812">
    <cfRule type="expression" dxfId="488" priority="457" stopIfTrue="1">
      <formula>#REF!="nein"</formula>
    </cfRule>
  </conditionalFormatting>
  <conditionalFormatting sqref="AL1821:AL1824">
    <cfRule type="expression" dxfId="487" priority="458" stopIfTrue="1">
      <formula>#REF!="nein"</formula>
    </cfRule>
  </conditionalFormatting>
  <conditionalFormatting sqref="AL1826">
    <cfRule type="expression" dxfId="486" priority="459" stopIfTrue="1">
      <formula>#REF!="nein"</formula>
    </cfRule>
  </conditionalFormatting>
  <conditionalFormatting sqref="AL1877">
    <cfRule type="expression" dxfId="485" priority="460" stopIfTrue="1">
      <formula>#REF!="nein"</formula>
    </cfRule>
  </conditionalFormatting>
  <conditionalFormatting sqref="AL1868:AL1869">
    <cfRule type="expression" dxfId="484" priority="461" stopIfTrue="1">
      <formula>#REF!="nein"</formula>
    </cfRule>
  </conditionalFormatting>
  <conditionalFormatting sqref="AL1888">
    <cfRule type="expression" dxfId="483" priority="462" stopIfTrue="1">
      <formula>#REF!="nein"</formula>
    </cfRule>
  </conditionalFormatting>
  <conditionalFormatting sqref="K1938:Z1938 AD1938 AB1938">
    <cfRule type="expression" dxfId="482" priority="451" stopIfTrue="1">
      <formula>#REF!="nein"</formula>
    </cfRule>
  </conditionalFormatting>
  <conditionalFormatting sqref="AC1938">
    <cfRule type="expression" dxfId="481" priority="452" stopIfTrue="1">
      <formula>#REF!="nein"</formula>
    </cfRule>
  </conditionalFormatting>
  <conditionalFormatting sqref="H1938:J1938">
    <cfRule type="expression" dxfId="480" priority="453" stopIfTrue="1">
      <formula>#REF!="nein"</formula>
    </cfRule>
  </conditionalFormatting>
  <conditionalFormatting sqref="AA1938">
    <cfRule type="expression" dxfId="479" priority="450" stopIfTrue="1">
      <formula>#REF!="nein"</formula>
    </cfRule>
  </conditionalFormatting>
  <conditionalFormatting sqref="AC1940">
    <cfRule type="expression" dxfId="478" priority="449" stopIfTrue="1">
      <formula>#REF!="nein"</formula>
    </cfRule>
  </conditionalFormatting>
  <conditionalFormatting sqref="AA1940">
    <cfRule type="expression" dxfId="477" priority="445" stopIfTrue="1">
      <formula>#REF!="nein"</formula>
    </cfRule>
  </conditionalFormatting>
  <conditionalFormatting sqref="AC1940">
    <cfRule type="expression" dxfId="476" priority="447" stopIfTrue="1">
      <formula>#REF!="nein"</formula>
    </cfRule>
  </conditionalFormatting>
  <conditionalFormatting sqref="H1940:J1940">
    <cfRule type="expression" dxfId="475" priority="448" stopIfTrue="1">
      <formula>#REF!="nein"</formula>
    </cfRule>
  </conditionalFormatting>
  <conditionalFormatting sqref="AC1942">
    <cfRule type="expression" dxfId="474" priority="444" stopIfTrue="1">
      <formula>#REF!="nein"</formula>
    </cfRule>
  </conditionalFormatting>
  <conditionalFormatting sqref="K1942:AB1942 AD1942">
    <cfRule type="expression" dxfId="473" priority="441" stopIfTrue="1">
      <formula>#REF!="nein"</formula>
    </cfRule>
  </conditionalFormatting>
  <conditionalFormatting sqref="H1942:J1942">
    <cfRule type="expression" dxfId="472" priority="443" stopIfTrue="1">
      <formula>#REF!="nein"</formula>
    </cfRule>
  </conditionalFormatting>
  <conditionalFormatting sqref="AK1937:AN1942 AP1937:AP1942">
    <cfRule type="expression" dxfId="471" priority="440" stopIfTrue="1">
      <formula>#REF!="nein"</formula>
    </cfRule>
  </conditionalFormatting>
  <conditionalFormatting sqref="AK1937:AN1942 AP1937:AP1942">
    <cfRule type="expression" dxfId="470" priority="439" stopIfTrue="1">
      <formula>#REF!="nein"</formula>
    </cfRule>
  </conditionalFormatting>
  <conditionalFormatting sqref="F1808 F1946 F1953 F1949 F1843 F1886 F1897 F1902 F1913 F1943 F1926 F1929 F1830 F1780:F1782 F1921:F1922 F1889:F1890 F1932:F1933">
    <cfRule type="expression" dxfId="469" priority="438" stopIfTrue="1">
      <formula>#REF!="nein"</formula>
    </cfRule>
  </conditionalFormatting>
  <conditionalFormatting sqref="AK1935:AN1936 AP1935:AP1936">
    <cfRule type="expression" dxfId="468" priority="437" stopIfTrue="1">
      <formula>#REF!="nein"</formula>
    </cfRule>
  </conditionalFormatting>
  <conditionalFormatting sqref="AE1937:AJ1942">
    <cfRule type="expression" dxfId="467" priority="436" stopIfTrue="1">
      <formula>#REF!="nein"</formula>
    </cfRule>
  </conditionalFormatting>
  <conditionalFormatting sqref="AO1819:AO1820">
    <cfRule type="expression" dxfId="466" priority="428" stopIfTrue="1">
      <formula>#REF!="nein"</formula>
    </cfRule>
  </conditionalFormatting>
  <conditionalFormatting sqref="AO1830 AO1929 AO1926 AO1943 AO1913 AO1902 AO1897 AO1886 AO1843 AO1949 AO1953 AO1946 AO1808 AO1932:AO1933 AO1889:AO1890 AO1921:AO1922">
    <cfRule type="expression" dxfId="465" priority="427" stopIfTrue="1">
      <formula>#REF!="nein"</formula>
    </cfRule>
  </conditionalFormatting>
  <conditionalFormatting sqref="AO1895 AO1900 AO1891 AO1893 AO1898">
    <cfRule type="expression" dxfId="464" priority="429" stopIfTrue="1">
      <formula>#REF!="nein"</formula>
    </cfRule>
  </conditionalFormatting>
  <conditionalFormatting sqref="AO1811:AO1812">
    <cfRule type="expression" dxfId="463" priority="430" stopIfTrue="1">
      <formula>#REF!="nein"</formula>
    </cfRule>
  </conditionalFormatting>
  <conditionalFormatting sqref="AO1821:AO1824">
    <cfRule type="expression" dxfId="462" priority="431" stopIfTrue="1">
      <formula>#REF!="nein"</formula>
    </cfRule>
  </conditionalFormatting>
  <conditionalFormatting sqref="AO1826">
    <cfRule type="expression" dxfId="461" priority="432" stopIfTrue="1">
      <formula>#REF!="nein"</formula>
    </cfRule>
  </conditionalFormatting>
  <conditionalFormatting sqref="AO1877">
    <cfRule type="expression" dxfId="460" priority="433" stopIfTrue="1">
      <formula>#REF!="nein"</formula>
    </cfRule>
  </conditionalFormatting>
  <conditionalFormatting sqref="AO1868:AO1869">
    <cfRule type="expression" dxfId="459" priority="434" stopIfTrue="1">
      <formula>#REF!="nein"</formula>
    </cfRule>
  </conditionalFormatting>
  <conditionalFormatting sqref="AO1888">
    <cfRule type="expression" dxfId="458" priority="435" stopIfTrue="1">
      <formula>#REF!="nein"</formula>
    </cfRule>
  </conditionalFormatting>
  <conditionalFormatting sqref="AO1937:AO1942">
    <cfRule type="expression" dxfId="457" priority="426" stopIfTrue="1">
      <formula>#REF!="nein"</formula>
    </cfRule>
  </conditionalFormatting>
  <conditionalFormatting sqref="AO1937:AO1942">
    <cfRule type="expression" dxfId="456" priority="425" stopIfTrue="1">
      <formula>#REF!="nein"</formula>
    </cfRule>
  </conditionalFormatting>
  <conditionalFormatting sqref="AO1935:AO1936">
    <cfRule type="expression" dxfId="455" priority="424" stopIfTrue="1">
      <formula>#REF!="nein"</formula>
    </cfRule>
  </conditionalFormatting>
  <conditionalFormatting sqref="AQ1938">
    <cfRule type="expression" dxfId="454" priority="418" stopIfTrue="1">
      <formula>#REF!="nein"</formula>
    </cfRule>
  </conditionalFormatting>
  <conditionalFormatting sqref="AR1921 AR1889 AR1932 AR1781">
    <cfRule type="expression" dxfId="453" priority="422" stopIfTrue="1">
      <formula>#REF!="nein"</formula>
    </cfRule>
  </conditionalFormatting>
  <conditionalFormatting sqref="AR1808:AR1809 AR1933 AR1897 AR1886 AR1839 AR1953 AR1943 AR1843:AR1844 AR1926 AR1929 AR1852 AR1922 AR1830:AR1831 AR1883 AR1913 AR1878 AR1835 AR1946 AR1902 AR1866 AR1949 AR1819 AR1890 AR1798 AR1801 AR1804 AR1782:AR1783">
    <cfRule type="expression" dxfId="452" priority="423" stopIfTrue="1">
      <formula>#REF!="nein"</formula>
    </cfRule>
  </conditionalFormatting>
  <conditionalFormatting sqref="AQ1935">
    <cfRule type="expression" dxfId="451" priority="415" stopIfTrue="1">
      <formula>#REF!="nein"</formula>
    </cfRule>
  </conditionalFormatting>
  <conditionalFormatting sqref="AQ1939">
    <cfRule type="expression" dxfId="450" priority="420" stopIfTrue="1">
      <formula>#REF!="nein"</formula>
    </cfRule>
  </conditionalFormatting>
  <conditionalFormatting sqref="AQ1937">
    <cfRule type="expression" dxfId="449" priority="421" stopIfTrue="1">
      <formula>#REF!="nein"</formula>
    </cfRule>
  </conditionalFormatting>
  <conditionalFormatting sqref="AQ1941">
    <cfRule type="expression" dxfId="448" priority="419" stopIfTrue="1">
      <formula>#REF!="nein"</formula>
    </cfRule>
  </conditionalFormatting>
  <conditionalFormatting sqref="AQ1940">
    <cfRule type="expression" dxfId="447" priority="417" stopIfTrue="1">
      <formula>#REF!="nein"</formula>
    </cfRule>
  </conditionalFormatting>
  <conditionalFormatting sqref="AQ1942">
    <cfRule type="expression" dxfId="446" priority="416" stopIfTrue="1">
      <formula>#REF!="nein"</formula>
    </cfRule>
  </conditionalFormatting>
  <conditionalFormatting sqref="AQ1936">
    <cfRule type="expression" dxfId="445" priority="414" stopIfTrue="1">
      <formula>#REF!="nein"</formula>
    </cfRule>
  </conditionalFormatting>
  <conditionalFormatting sqref="AR1980:AR1981 AR2010 AR2013:AR2014 AR2022 AR2003:AR2004 AR2058 AR2053 AR1971 AR1974 AR2007 AR2037 AR1992 AR1977 AR1957:AR1959 AQ2071 AQ2066:AQ2069 AQ2074:AQ2077 AQ2062 AQ2109 AQ2105:AQ2106 AQ2103 AQ2099:AQ2100 AQ2090:AQ2094 AQ2079:AQ2088 AQ2125:AQ2127 AQ2123 AQ2119:AQ2120 AQ2057:AQ2060 AQ1989:AQ1997 AQ2124:AR2124 AQ2078:AR2078 AQ2121:AR2121 AQ2089:AR2089 AQ2104:AR2104 AQ2101:AR2101 AQ2118:AR2118 AQ2128:AR2128 AQ2061:AR2061 AQ2073:AR2073 AQ2064:AR2065 AQ2097:AR2098 AQ2107:AR2108 AQ1956:AQ1958 AQ1999:AQ2039 AQ1980:AQ1987 AQ2043:AQ2055 B1980:C1981 B2010:C2010 B2013:C2014 B2022:C2022 B2003:C2004 B2058:C2058 B2053:C2053 B1971:C1971 B1974:C1974 B2007:C2007 B2037:C2037 B1992:C1992 B1977:C1977 B1957:C1959 AC2096 G2054:K2054 G2008:I2008 AC2063 G2074:AB2074 G2076:AB2076 H2072:J2072 G2009:J2009 G2011:J2012 G1989:J1989 G1991:J1991 G2000:J2000 G2002:J2002 G2006:J2006 G2015:J2018 G2020:J2021 G2057:J2057 G2030:J2030 G2123:J2123 G2126:J2127 G2044:J2045 G2024:J2025 G2084:J2084 G2032:J2032 G2063:J2063 G2106:J2106 G2080:J2080 G2055:J2055 G2082:J2082 G2086:J2086 G2091:J2092 G2094:J2094 G2100:J2100 G2103:J2103 G2096:J2096 G2066:AB2071 G2120:J2120 G2088:J2088 G2027:J2028 G2110:AC2111 H2130:J2130 G2077:J2077 G2075:J2075 G2060:J2060 G1999:AB1999 D1980:E1980 D2003:E2003 D2013:E2013 D1956:E1958 B2107:E2108 B2097:E2098 B2064:E2065 B2073:E2073 B2061:E2061 B2128:E2128 B2118:E2118 B2101:E2101 B2104:E2104 B2089:E2089 B2121:E2121 B2078:E2078 B2124:E2124 AC2027:AJ2028 AC1989:AJ1989 AC1991:AJ1991 AC2002:AJ2002 AC2006:AJ2006 AC2009:AJ2009 AC2012:AJ2012 AC2016:AJ2018 AC2020:AJ2021 AC2030:AJ2030 AC2032:AJ2032 AC2044:AJ2045 AC2024:AJ2025 AC2055:AJ2055 AC2057:AJ2057 AC2060:AJ2060 AC2120:AJ2120 AC2123:AJ2123 AC2126:AJ2127 AC2080:AJ2080 AC2082:AJ2082 AC2084:AJ2084 AC2086:AJ2086 AC2088:AJ2088 AC2091:AJ2092 AC2094:AJ2094 AC2100:AJ2100 AC2103:AJ2103 AC2106:AJ2106 G2093:AJ2093 G2085:AJ2085 G2083:AJ2083 G2081:AJ2081 L2053:AJ2054 K2014:AJ2015 K2010:AJ2011 J2007:AJ2008 G2022:AJ2023 G2031:AJ2031 G2029:AJ2029 G2026:AJ2026 G2001:AJ2001 G1990:AJ1990 G2058:AJ2059 G2087:AJ2087 G2019:AJ2019 AC2074:AJ2077 AD2066:AJ2069 AD2071:AJ2071 G2046:AJ2052 G1992:AJ1997 AC1999:AJ2000 G2033:AJ2038 G2043:AJ2043 G2042:M2042 M2040:M2041 G2039:K2040 M2039:T2039 Z2039:AJ2039 G2041:J2041 G2124:AJ2125 G2078:AJ2079 G2121:AJ2121 G2089:AJ2090 G2104:AJ2105 G2101:AJ2101 G2118:AJ2119 G2128:AJ2128 G2061:AJ2062 G2073:AJ2073 G2064:AJ2065 G2097:AJ2099 G2107:AJ2109 G1956:AJ1958 G2013:AJ2013 G2003:AJ2005 G1980:AJ1987">
    <cfRule type="expression" dxfId="444" priority="413" stopIfTrue="1">
      <formula>#REF!="nein"</formula>
    </cfRule>
  </conditionalFormatting>
  <conditionalFormatting sqref="AK2071 AK1989:AK1997 AK2118:AK2121 AK2123:AK2128 AK2057:AK2062 AK2073:AK2094 AK2064:AK2069 AK2097:AK2101 AK2103:AK2109 AK1956:AK1958 AK1999:AK2039 AK1980:AK1987 AM1980:AP1987 AM1999:AP2039 AM1956:AP1958 AM2103:AP2109 AM2097:AP2101 AM2064:AP2069 AM2073:AP2094 AM2057:AP2062 AM2123:AP2128 AM2118:AP2121 AM1989:AP1997 AM2071:AP2071 AM2043:AP2055 AK2043:AK2055">
    <cfRule type="expression" dxfId="443" priority="412" stopIfTrue="1">
      <formula>#REF!="nein"</formula>
    </cfRule>
  </conditionalFormatting>
  <conditionalFormatting sqref="K2112:Z2112 AD2112 AB2112">
    <cfRule type="expression" dxfId="442" priority="409" stopIfTrue="1">
      <formula>#REF!="nein"</formula>
    </cfRule>
  </conditionalFormatting>
  <conditionalFormatting sqref="AC2112 AC2114 AC2116">
    <cfRule type="expression" dxfId="441" priority="410" stopIfTrue="1">
      <formula>#REF!="nein"</formula>
    </cfRule>
  </conditionalFormatting>
  <conditionalFormatting sqref="H2112:J2112">
    <cfRule type="expression" dxfId="440" priority="411" stopIfTrue="1">
      <formula>#REF!="nein"</formula>
    </cfRule>
  </conditionalFormatting>
  <conditionalFormatting sqref="AM2112:AP2112 AK2112:AK2115 AM2113:AN2115">
    <cfRule type="expression" dxfId="439" priority="408" stopIfTrue="1">
      <formula>#REF!="nein"</formula>
    </cfRule>
  </conditionalFormatting>
  <conditionalFormatting sqref="K2114:Z2114 AD2114 AB2114">
    <cfRule type="expression" dxfId="438" priority="405" stopIfTrue="1">
      <formula>#REF!="nein"</formula>
    </cfRule>
  </conditionalFormatting>
  <conditionalFormatting sqref="AC2114">
    <cfRule type="expression" dxfId="437" priority="406" stopIfTrue="1">
      <formula>#REF!="nein"</formula>
    </cfRule>
  </conditionalFormatting>
  <conditionalFormatting sqref="H2114:J2114">
    <cfRule type="expression" dxfId="436" priority="407" stopIfTrue="1">
      <formula>#REF!="nein"</formula>
    </cfRule>
  </conditionalFormatting>
  <conditionalFormatting sqref="AO2114:AP2114">
    <cfRule type="expression" dxfId="435" priority="404" stopIfTrue="1">
      <formula>#REF!="nein"</formula>
    </cfRule>
  </conditionalFormatting>
  <conditionalFormatting sqref="K2116:AB2116 AD2116">
    <cfRule type="expression" dxfId="434" priority="401" stopIfTrue="1">
      <formula>#REF!="nein"</formula>
    </cfRule>
  </conditionalFormatting>
  <conditionalFormatting sqref="AC2116">
    <cfRule type="expression" dxfId="433" priority="402" stopIfTrue="1">
      <formula>#REF!="nein"</formula>
    </cfRule>
  </conditionalFormatting>
  <conditionalFormatting sqref="H2116:J2116">
    <cfRule type="expression" dxfId="432" priority="403" stopIfTrue="1">
      <formula>#REF!="nein"</formula>
    </cfRule>
  </conditionalFormatting>
  <conditionalFormatting sqref="AA2112">
    <cfRule type="expression" dxfId="431" priority="400" stopIfTrue="1">
      <formula>#REF!="nein"</formula>
    </cfRule>
  </conditionalFormatting>
  <conditionalFormatting sqref="AA2114">
    <cfRule type="expression" dxfId="430" priority="399" stopIfTrue="1">
      <formula>#REF!="nein"</formula>
    </cfRule>
  </conditionalFormatting>
  <conditionalFormatting sqref="AK2116:AP2116">
    <cfRule type="expression" dxfId="429" priority="398" stopIfTrue="1">
      <formula>#REF!="nein"</formula>
    </cfRule>
  </conditionalFormatting>
  <conditionalFormatting sqref="AL2071 AL1989:AL1997 AL2118:AL2121 AL2123:AL2128 AL2057:AL2062 AL2073:AL2094 AL2064:AL2069 AL2097:AL2101 AL2103:AL2109 AL1956:AL1958 AL1999:AL2039 AL1980:AL1987 AL2043:AL2055">
    <cfRule type="expression" dxfId="428" priority="397" stopIfTrue="1">
      <formula>#REF!="nein"</formula>
    </cfRule>
  </conditionalFormatting>
  <conditionalFormatting sqref="AL2063">
    <cfRule type="expression" dxfId="427" priority="396" stopIfTrue="1">
      <formula>#REF!="nein"</formula>
    </cfRule>
  </conditionalFormatting>
  <conditionalFormatting sqref="AL2112:AL2115">
    <cfRule type="expression" dxfId="426" priority="395" stopIfTrue="1">
      <formula>#REF!="nein"</formula>
    </cfRule>
  </conditionalFormatting>
  <conditionalFormatting sqref="AF2040:AJ2042">
    <cfRule type="expression" dxfId="425" priority="394" stopIfTrue="1">
      <formula>#REF!="nein"</formula>
    </cfRule>
  </conditionalFormatting>
  <conditionalFormatting sqref="AK2040:AK2042 AM2040:AN2042">
    <cfRule type="expression" dxfId="424" priority="393" stopIfTrue="1">
      <formula>#REF!="nein"</formula>
    </cfRule>
  </conditionalFormatting>
  <conditionalFormatting sqref="AL2040:AL2042">
    <cfRule type="expression" dxfId="423" priority="392" stopIfTrue="1">
      <formula>#REF!="nein"</formula>
    </cfRule>
  </conditionalFormatting>
  <conditionalFormatting sqref="K2113:Z2113 AD2113 AB2113">
    <cfRule type="expression" dxfId="422" priority="389" stopIfTrue="1">
      <formula>#REF!="nein"</formula>
    </cfRule>
  </conditionalFormatting>
  <conditionalFormatting sqref="AC2113">
    <cfRule type="expression" dxfId="421" priority="390" stopIfTrue="1">
      <formula>#REF!="nein"</formula>
    </cfRule>
  </conditionalFormatting>
  <conditionalFormatting sqref="H2113:J2113">
    <cfRule type="expression" dxfId="420" priority="391" stopIfTrue="1">
      <formula>#REF!="nein"</formula>
    </cfRule>
  </conditionalFormatting>
  <conditionalFormatting sqref="AO2113:AP2113">
    <cfRule type="expression" dxfId="419" priority="388" stopIfTrue="1">
      <formula>#REF!="nein"</formula>
    </cfRule>
  </conditionalFormatting>
  <conditionalFormatting sqref="AA2113">
    <cfRule type="expression" dxfId="418" priority="387" stopIfTrue="1">
      <formula>#REF!="nein"</formula>
    </cfRule>
  </conditionalFormatting>
  <conditionalFormatting sqref="AC2115">
    <cfRule type="expression" dxfId="417" priority="386" stopIfTrue="1">
      <formula>#REF!="nein"</formula>
    </cfRule>
  </conditionalFormatting>
  <conditionalFormatting sqref="K2115:Z2115 AD2115 AB2115">
    <cfRule type="expression" dxfId="416" priority="383" stopIfTrue="1">
      <formula>#REF!="nein"</formula>
    </cfRule>
  </conditionalFormatting>
  <conditionalFormatting sqref="AC2115">
    <cfRule type="expression" dxfId="415" priority="384" stopIfTrue="1">
      <formula>#REF!="nein"</formula>
    </cfRule>
  </conditionalFormatting>
  <conditionalFormatting sqref="H2115:J2115">
    <cfRule type="expression" dxfId="414" priority="385" stopIfTrue="1">
      <formula>#REF!="nein"</formula>
    </cfRule>
  </conditionalFormatting>
  <conditionalFormatting sqref="AO2115:AP2115">
    <cfRule type="expression" dxfId="413" priority="382" stopIfTrue="1">
      <formula>#REF!="nein"</formula>
    </cfRule>
  </conditionalFormatting>
  <conditionalFormatting sqref="AA2115">
    <cfRule type="expression" dxfId="412" priority="381" stopIfTrue="1">
      <formula>#REF!="nein"</formula>
    </cfRule>
  </conditionalFormatting>
  <conditionalFormatting sqref="AC2117">
    <cfRule type="expression" dxfId="411" priority="380" stopIfTrue="1">
      <formula>#REF!="nein"</formula>
    </cfRule>
  </conditionalFormatting>
  <conditionalFormatting sqref="K2117:AB2117 AD2117">
    <cfRule type="expression" dxfId="410" priority="377" stopIfTrue="1">
      <formula>#REF!="nein"</formula>
    </cfRule>
  </conditionalFormatting>
  <conditionalFormatting sqref="AC2117">
    <cfRule type="expression" dxfId="409" priority="378" stopIfTrue="1">
      <formula>#REF!="nein"</formula>
    </cfRule>
  </conditionalFormatting>
  <conditionalFormatting sqref="H2117:J2117">
    <cfRule type="expression" dxfId="408" priority="379" stopIfTrue="1">
      <formula>#REF!="nein"</formula>
    </cfRule>
  </conditionalFormatting>
  <conditionalFormatting sqref="AK2117:AP2117">
    <cfRule type="expression" dxfId="407" priority="376" stopIfTrue="1">
      <formula>#REF!="nein"</formula>
    </cfRule>
  </conditionalFormatting>
  <conditionalFormatting sqref="N2042:AE2042 N2040:T2041 Z2040:AE2041">
    <cfRule type="expression" dxfId="406" priority="375" stopIfTrue="1">
      <formula>#REF!="nein"</formula>
    </cfRule>
  </conditionalFormatting>
  <conditionalFormatting sqref="AO2040:AP2040">
    <cfRule type="expression" dxfId="405" priority="374" stopIfTrue="1">
      <formula>#REF!="nein"</formula>
    </cfRule>
  </conditionalFormatting>
  <conditionalFormatting sqref="AO2041:AP2041">
    <cfRule type="expression" dxfId="404" priority="373" stopIfTrue="1">
      <formula>#REF!="nein"</formula>
    </cfRule>
  </conditionalFormatting>
  <conditionalFormatting sqref="F1980 F2003 F2013 F1956:F1958 F2107:F2108 F2097:F2098 F2064:F2065 F2073 F2061 F2128 F2118 F2101 F2104 F2089 F2121 F2078 F2124">
    <cfRule type="expression" dxfId="403" priority="372" stopIfTrue="1">
      <formula>#REF!="nein"</formula>
    </cfRule>
  </conditionalFormatting>
  <conditionalFormatting sqref="AK2110:AP2111">
    <cfRule type="expression" dxfId="402" priority="371" stopIfTrue="1">
      <formula>#REF!="nein"</formula>
    </cfRule>
  </conditionalFormatting>
  <conditionalFormatting sqref="AE2112:AJ2117">
    <cfRule type="expression" dxfId="401" priority="370" stopIfTrue="1">
      <formula>#REF!="nein"</formula>
    </cfRule>
  </conditionalFormatting>
  <conditionalFormatting sqref="AO2042">
    <cfRule type="expression" dxfId="400" priority="369" stopIfTrue="1">
      <formula>#REF!="nein"</formula>
    </cfRule>
  </conditionalFormatting>
  <conditionalFormatting sqref="AP2042">
    <cfRule type="expression" dxfId="399" priority="368" stopIfTrue="1">
      <formula>#REF!="nein"</formula>
    </cfRule>
  </conditionalFormatting>
  <conditionalFormatting sqref="AQ2112">
    <cfRule type="expression" dxfId="398" priority="367" stopIfTrue="1">
      <formula>#REF!="nein"</formula>
    </cfRule>
  </conditionalFormatting>
  <conditionalFormatting sqref="AQ2114">
    <cfRule type="expression" dxfId="397" priority="366" stopIfTrue="1">
      <formula>#REF!="nein"</formula>
    </cfRule>
  </conditionalFormatting>
  <conditionalFormatting sqref="AQ2116">
    <cfRule type="expression" dxfId="396" priority="365" stopIfTrue="1">
      <formula>#REF!="nein"</formula>
    </cfRule>
  </conditionalFormatting>
  <conditionalFormatting sqref="AQ2113">
    <cfRule type="expression" dxfId="395" priority="364" stopIfTrue="1">
      <formula>#REF!="nein"</formula>
    </cfRule>
  </conditionalFormatting>
  <conditionalFormatting sqref="AQ2115">
    <cfRule type="expression" dxfId="394" priority="363" stopIfTrue="1">
      <formula>#REF!="nein"</formula>
    </cfRule>
  </conditionalFormatting>
  <conditionalFormatting sqref="AQ2117">
    <cfRule type="expression" dxfId="393" priority="362" stopIfTrue="1">
      <formula>#REF!="nein"</formula>
    </cfRule>
  </conditionalFormatting>
  <conditionalFormatting sqref="AQ2110">
    <cfRule type="expression" dxfId="392" priority="361" stopIfTrue="1">
      <formula>#REF!="nein"</formula>
    </cfRule>
  </conditionalFormatting>
  <conditionalFormatting sqref="AQ2111">
    <cfRule type="expression" dxfId="391" priority="360" stopIfTrue="1">
      <formula>#REF!="nein"</formula>
    </cfRule>
  </conditionalFormatting>
  <conditionalFormatting sqref="AQ2040">
    <cfRule type="expression" dxfId="390" priority="359" stopIfTrue="1">
      <formula>#REF!="nein"</formula>
    </cfRule>
  </conditionalFormatting>
  <conditionalFormatting sqref="AQ2041">
    <cfRule type="expression" dxfId="389" priority="358" stopIfTrue="1">
      <formula>#REF!="nein"</formula>
    </cfRule>
  </conditionalFormatting>
  <conditionalFormatting sqref="AQ2042">
    <cfRule type="expression" dxfId="388" priority="357" stopIfTrue="1">
      <formula>#REF!="nein"</formula>
    </cfRule>
  </conditionalFormatting>
  <conditionalFormatting sqref="AE2300:AJ2305">
    <cfRule type="expression" dxfId="387" priority="356" stopIfTrue="1">
      <formula>#REF!="nein"</formula>
    </cfRule>
  </conditionalFormatting>
  <conditionalFormatting sqref="AK2298:AP2299">
    <cfRule type="expression" dxfId="386" priority="355" stopIfTrue="1">
      <formula>#REF!="nein"</formula>
    </cfRule>
  </conditionalFormatting>
  <conditionalFormatting sqref="AQ2298">
    <cfRule type="expression" dxfId="385" priority="354" stopIfTrue="1">
      <formula>#REF!="nein"</formula>
    </cfRule>
  </conditionalFormatting>
  <conditionalFormatting sqref="AQ2299">
    <cfRule type="expression" dxfId="384" priority="353" stopIfTrue="1">
      <formula>#REF!="nein"</formula>
    </cfRule>
  </conditionalFormatting>
  <conditionalFormatting sqref="AL2484:AN2487">
    <cfRule type="expression" dxfId="383" priority="307" stopIfTrue="1">
      <formula>#REF!="nein"</formula>
    </cfRule>
  </conditionalFormatting>
  <conditionalFormatting sqref="G2437:AB2437 G2440:AB2440 G2445:AB2445 G2447:AB2447 G2442:AB2442">
    <cfRule type="expression" dxfId="382" priority="345" stopIfTrue="1">
      <formula>#REF!="nein"</formula>
    </cfRule>
  </conditionalFormatting>
  <conditionalFormatting sqref="AQ2423 AD2423:AJ2423">
    <cfRule type="expression" dxfId="381" priority="339" stopIfTrue="1">
      <formula>#REF!="nein"</formula>
    </cfRule>
  </conditionalFormatting>
  <conditionalFormatting sqref="AQ2414:AQ2415 AD2414:AJ2415">
    <cfRule type="expression" dxfId="380" priority="340" stopIfTrue="1">
      <formula>#REF!="nein"</formula>
    </cfRule>
  </conditionalFormatting>
  <conditionalFormatting sqref="AO2486:AP2486">
    <cfRule type="expression" dxfId="379" priority="321" stopIfTrue="1">
      <formula>#REF!="nein"</formula>
    </cfRule>
  </conditionalFormatting>
  <conditionalFormatting sqref="K2488:AB2488 AD2488">
    <cfRule type="expression" dxfId="378" priority="318" stopIfTrue="1">
      <formula>#REF!="nein"</formula>
    </cfRule>
  </conditionalFormatting>
  <conditionalFormatting sqref="AC2488">
    <cfRule type="expression" dxfId="377" priority="319" stopIfTrue="1">
      <formula>#REF!="nein"</formula>
    </cfRule>
  </conditionalFormatting>
  <conditionalFormatting sqref="H2488:J2488">
    <cfRule type="expression" dxfId="376" priority="320" stopIfTrue="1">
      <formula>#REF!="nein"</formula>
    </cfRule>
  </conditionalFormatting>
  <conditionalFormatting sqref="AO2488:AP2488">
    <cfRule type="expression" dxfId="375" priority="315" stopIfTrue="1">
      <formula>#REF!="nein"</formula>
    </cfRule>
  </conditionalFormatting>
  <conditionalFormatting sqref="AC2485">
    <cfRule type="expression" dxfId="374" priority="305" stopIfTrue="1">
      <formula>#REF!="nein"</formula>
    </cfRule>
  </conditionalFormatting>
  <conditionalFormatting sqref="H2485:J2485">
    <cfRule type="expression" dxfId="373" priority="306" stopIfTrue="1">
      <formula>#REF!="nein"</formula>
    </cfRule>
  </conditionalFormatting>
  <conditionalFormatting sqref="AC2487">
    <cfRule type="expression" dxfId="372" priority="299" stopIfTrue="1">
      <formula>#REF!="nein"</formula>
    </cfRule>
  </conditionalFormatting>
  <conditionalFormatting sqref="AA2487">
    <cfRule type="expression" dxfId="371" priority="296" stopIfTrue="1">
      <formula>#REF!="nein"</formula>
    </cfRule>
  </conditionalFormatting>
  <conditionalFormatting sqref="AC2489">
    <cfRule type="expression" dxfId="370" priority="293" stopIfTrue="1">
      <formula>#REF!="nein"</formula>
    </cfRule>
  </conditionalFormatting>
  <conditionalFormatting sqref="AO2489:AP2489">
    <cfRule type="expression" dxfId="369" priority="291" stopIfTrue="1">
      <formula>#REF!="nein"</formula>
    </cfRule>
  </conditionalFormatting>
  <conditionalFormatting sqref="F2319:F2321 F2493 F2500 F2496 F2370 F2383 F2432 F2444 F2449 F2461 F2490 F2473 F2476 F2348">
    <cfRule type="expression" dxfId="368" priority="289" stopIfTrue="1">
      <formula>#REF!="nein"</formula>
    </cfRule>
  </conditionalFormatting>
  <conditionalFormatting sqref="AK2482:AP2483">
    <cfRule type="expression" dxfId="367" priority="288" stopIfTrue="1">
      <formula>#REF!="nein"</formula>
    </cfRule>
  </conditionalFormatting>
  <conditionalFormatting sqref="AE2484:AJ2489">
    <cfRule type="expression" dxfId="366" priority="287" stopIfTrue="1">
      <formula>#REF!="nein"</formula>
    </cfRule>
  </conditionalFormatting>
  <conditionalFormatting sqref="H2486:J2486">
    <cfRule type="expression" dxfId="365" priority="324" stopIfTrue="1">
      <formula>#REF!="nein"</formula>
    </cfRule>
  </conditionalFormatting>
  <conditionalFormatting sqref="AA2484">
    <cfRule type="expression" dxfId="364" priority="317" stopIfTrue="1">
      <formula>#REF!="nein"</formula>
    </cfRule>
  </conditionalFormatting>
  <conditionalFormatting sqref="AA2486">
    <cfRule type="expression" dxfId="363" priority="316" stopIfTrue="1">
      <formula>#REF!="nein"</formula>
    </cfRule>
  </conditionalFormatting>
  <conditionalFormatting sqref="AR2320 AR2469 AR2435 AR2479 D2470:E2470 D2480:E2480 D2436:E2436 B2320:C2320 B2469:E2469 B2435:E2435 B2479:E2479 G2435:L2436 G2479:L2480 G2469:L2470">
    <cfRule type="expression" dxfId="362" priority="343" stopIfTrue="1">
      <formula>#REF!="nein"</formula>
    </cfRule>
  </conditionalFormatting>
  <conditionalFormatting sqref="AR2348:AR2349 AR2480 AR2444 AR2432 AR2379 AR2500 AR2490 AR2383:AR2384 AR2473 AR2476 AR2392 AR2470 AR2370:AR2371 AR2429 AR2461 AR2424 AR2375 AR2493 AR2449 AR2412 AR2496 AR2359 AR2436 AR2338 AR2341 AR2321:AR2322 AR2344 B2348:C2349 B2480:C2480">
    <cfRule type="expression" dxfId="361" priority="344" stopIfTrue="1">
      <formula>#REF!="nein"</formula>
    </cfRule>
  </conditionalFormatting>
  <conditionalFormatting sqref="AB2366 G2361:AB2364">
    <cfRule type="expression" dxfId="360" priority="346" stopIfTrue="1">
      <formula>#REF!="nein"</formula>
    </cfRule>
  </conditionalFormatting>
  <conditionalFormatting sqref="G2448 G2446">
    <cfRule type="expression" dxfId="359" priority="347" stopIfTrue="1">
      <formula>#REF!="nein"</formula>
    </cfRule>
  </conditionalFormatting>
  <conditionalFormatting sqref="G2423 H2431 K2423:AB2423">
    <cfRule type="expression" dxfId="358" priority="348" stopIfTrue="1">
      <formula>#REF!="nein"</formula>
    </cfRule>
  </conditionalFormatting>
  <conditionalFormatting sqref="K2420:K2421 G2414:G2415 K2414:AB2415 K2417:K2418">
    <cfRule type="expression" dxfId="357" priority="349" stopIfTrue="1">
      <formula>#REF!="nein"</formula>
    </cfRule>
  </conditionalFormatting>
  <conditionalFormatting sqref="H2443:J2443 H2502:J2502 H2354:J2354 L2351 G2351:K2352 H2356:J2356 H2358:J2358 H2367:J2367 H2369:J2369 H2386:J2388 H2390:J2391 H2428:J2428 H2495:J2495 H2498:J2499 H2417:J2418 H2420:J2421 H2456:J2456 H2408:J2408 H2423:J2423 H2434:J2434 I2431:J2431 H2446:J2446 H2478:J2478 H2451:J2451 H2426:J2426 H2458:J2458 H2448:J2448 H2463:J2464 H2466:J2466 H2472:J2472 H2475:J2475 H2468:J2468 H2482:J2483 H2492:J2492 H2460:J2460 H2394:J2397 H2381:J2382 H2399:J2403 H2405:J2406 H2414:J2415 H2410:J2411 H2438:J2439 H2453:J2454 M2351:AB2352 H2373:J2374 H2377:J2378">
    <cfRule type="expression" dxfId="356" priority="350" stopIfTrue="1">
      <formula>#REF!="nein"</formula>
    </cfRule>
  </conditionalFormatting>
  <conditionalFormatting sqref="AQ2348 AQ2476 AQ2473 AQ2490 AQ2461 AQ2449 AQ2444 AQ2432 AQ2383 AQ2370 AQ2496 AQ2500 AQ2493 AQ2319:AQ2321 AQ2479:AQ2480 AQ2435:AQ2436 AQ2469:AQ2470 M2469:AJ2470 M2435:AJ2436 M2479:AJ2480 D2319:E2321 D2493:E2493 D2500:E2500 D2496:E2496 D2370:E2370 D2383:E2383 D2432:E2432 D2444:E2444 D2449:E2449 D2461:E2461 D2490:E2490 D2473:E2473 D2476:E2476 D2348:E2348 G2348:AJ2348 G2476:AJ2476 G2473:AJ2473 G2490:AJ2490 G2461:AJ2461 G2449:AJ2449 G2444:AJ2444 G2432:AJ2432 G2383:AJ2383 G2370:AJ2370 G2496:AJ2496 G2500:AJ2500 G2493:AJ2493 G2319:AJ2321">
    <cfRule type="expression" dxfId="355" priority="336" stopIfTrue="1">
      <formula>#REF!="nein"</formula>
    </cfRule>
  </conditionalFormatting>
  <conditionalFormatting sqref="AQ2442 AQ2437 AQ2447 AQ2440 AQ2445 AD2445:AJ2445 AD2440:AJ2440 AD2447:AJ2447 AD2437:AJ2437 AD2442:AJ2442">
    <cfRule type="expression" dxfId="354" priority="337" stopIfTrue="1">
      <formula>#REF!="nein"</formula>
    </cfRule>
  </conditionalFormatting>
  <conditionalFormatting sqref="AQ2351:AQ2352 AD2351:AJ2352">
    <cfRule type="expression" dxfId="353" priority="338" stopIfTrue="1">
      <formula>#REF!="nein"</formula>
    </cfRule>
  </conditionalFormatting>
  <conditionalFormatting sqref="AQ2361:AQ2364 AD2361:AJ2364">
    <cfRule type="expression" dxfId="352" priority="341" stopIfTrue="1">
      <formula>#REF!="nein"</formula>
    </cfRule>
  </conditionalFormatting>
  <conditionalFormatting sqref="AQ2366 AD2366:AJ2366">
    <cfRule type="expression" dxfId="351" priority="342" stopIfTrue="1">
      <formula>#REF!="nein"</formula>
    </cfRule>
  </conditionalFormatting>
  <conditionalFormatting sqref="AJ2434">
    <cfRule type="expression" dxfId="350" priority="351" stopIfTrue="1">
      <formula>#REF!="nein"</formula>
    </cfRule>
  </conditionalFormatting>
  <conditionalFormatting sqref="G2366:AA2366">
    <cfRule type="expression" dxfId="349" priority="352" stopIfTrue="1">
      <formula>#REF!="nein"</formula>
    </cfRule>
  </conditionalFormatting>
  <conditionalFormatting sqref="AK2348 AK2476 AK2473 AK2490 AK2461 AK2449 AK2444 AK2432 AK2383 AK2370 AK2496 AK2500 AK2493 AK2319:AK2321 AK2479:AK2480 AK2435:AK2436 AK2469:AK2470 AM2469:AP2470 AM2435:AP2436 AM2479:AP2480 AM2319:AP2321 AM2493:AP2493 AM2500:AP2500 AM2496:AP2496 AM2370:AP2370 AM2383:AP2383 AM2432:AP2432 AM2444:AP2444 AM2449:AP2449 AM2461:AP2461 AM2490:AP2490 AM2473:AP2473 AM2476:AP2476 AM2348:AP2348">
    <cfRule type="expression" dxfId="348" priority="329" stopIfTrue="1">
      <formula>#REF!="nein"</formula>
    </cfRule>
  </conditionalFormatting>
  <conditionalFormatting sqref="AK2442 AK2437 AK2447 AK2440 AK2445 AM2445:AP2445 AM2440:AP2440 AM2447:AP2447 AM2437:AP2437 AM2442:AP2442">
    <cfRule type="expression" dxfId="347" priority="330" stopIfTrue="1">
      <formula>#REF!="nein"</formula>
    </cfRule>
  </conditionalFormatting>
  <conditionalFormatting sqref="AK2351:AK2352 AM2351:AP2352">
    <cfRule type="expression" dxfId="346" priority="331" stopIfTrue="1">
      <formula>#REF!="nein"</formula>
    </cfRule>
  </conditionalFormatting>
  <conditionalFormatting sqref="AK2423 AM2423:AP2423">
    <cfRule type="expression" dxfId="345" priority="332" stopIfTrue="1">
      <formula>#REF!="nein"</formula>
    </cfRule>
  </conditionalFormatting>
  <conditionalFormatting sqref="AK2414:AK2415 AM2414:AP2415">
    <cfRule type="expression" dxfId="344" priority="333" stopIfTrue="1">
      <formula>#REF!="nein"</formula>
    </cfRule>
  </conditionalFormatting>
  <conditionalFormatting sqref="AK2361:AK2364 AM2361:AP2364">
    <cfRule type="expression" dxfId="343" priority="334" stopIfTrue="1">
      <formula>#REF!="nein"</formula>
    </cfRule>
  </conditionalFormatting>
  <conditionalFormatting sqref="AK2366 AM2366:AP2366">
    <cfRule type="expression" dxfId="342" priority="335" stopIfTrue="1">
      <formula>#REF!="nein"</formula>
    </cfRule>
  </conditionalFormatting>
  <conditionalFormatting sqref="K2484:Z2484 AD2484 AB2484">
    <cfRule type="expression" dxfId="341" priority="326" stopIfTrue="1">
      <formula>#REF!="nein"</formula>
    </cfRule>
  </conditionalFormatting>
  <conditionalFormatting sqref="AC2484 AC2486 AC2488">
    <cfRule type="expression" dxfId="340" priority="327" stopIfTrue="1">
      <formula>#REF!="nein"</formula>
    </cfRule>
  </conditionalFormatting>
  <conditionalFormatting sqref="H2484:J2484">
    <cfRule type="expression" dxfId="339" priority="328" stopIfTrue="1">
      <formula>#REF!="nein"</formula>
    </cfRule>
  </conditionalFormatting>
  <conditionalFormatting sqref="AO2484:AP2484 AK2484:AK2487">
    <cfRule type="expression" dxfId="338" priority="325" stopIfTrue="1">
      <formula>#REF!="nein"</formula>
    </cfRule>
  </conditionalFormatting>
  <conditionalFormatting sqref="K2486:Z2486 AD2486 AB2486">
    <cfRule type="expression" dxfId="337" priority="322" stopIfTrue="1">
      <formula>#REF!="nein"</formula>
    </cfRule>
  </conditionalFormatting>
  <conditionalFormatting sqref="AC2486">
    <cfRule type="expression" dxfId="336" priority="323" stopIfTrue="1">
      <formula>#REF!="nein"</formula>
    </cfRule>
  </conditionalFormatting>
  <conditionalFormatting sqref="AL2348 AL2476 AL2473 AL2490 AL2461 AL2449 AL2444 AL2432 AL2383 AL2370 AL2496 AL2500 AL2493 AL2319:AL2321 AL2479:AL2480 AL2435:AL2436 AL2469:AL2470">
    <cfRule type="expression" dxfId="335" priority="308" stopIfTrue="1">
      <formula>#REF!="nein"</formula>
    </cfRule>
  </conditionalFormatting>
  <conditionalFormatting sqref="AL2442 AL2437 AL2447 AL2440 AL2445">
    <cfRule type="expression" dxfId="334" priority="309" stopIfTrue="1">
      <formula>#REF!="nein"</formula>
    </cfRule>
  </conditionalFormatting>
  <conditionalFormatting sqref="AL2351:AL2352">
    <cfRule type="expression" dxfId="333" priority="310" stopIfTrue="1">
      <formula>#REF!="nein"</formula>
    </cfRule>
  </conditionalFormatting>
  <conditionalFormatting sqref="AL2423">
    <cfRule type="expression" dxfId="332" priority="311" stopIfTrue="1">
      <formula>#REF!="nein"</formula>
    </cfRule>
  </conditionalFormatting>
  <conditionalFormatting sqref="AL2414:AL2415">
    <cfRule type="expression" dxfId="331" priority="312" stopIfTrue="1">
      <formula>#REF!="nein"</formula>
    </cfRule>
  </conditionalFormatting>
  <conditionalFormatting sqref="AL2361:AL2364">
    <cfRule type="expression" dxfId="330" priority="313" stopIfTrue="1">
      <formula>#REF!="nein"</formula>
    </cfRule>
  </conditionalFormatting>
  <conditionalFormatting sqref="AL2366">
    <cfRule type="expression" dxfId="329" priority="314" stopIfTrue="1">
      <formula>#REF!="nein"</formula>
    </cfRule>
  </conditionalFormatting>
  <conditionalFormatting sqref="AA2485">
    <cfRule type="expression" dxfId="328" priority="302" stopIfTrue="1">
      <formula>#REF!="nein"</formula>
    </cfRule>
  </conditionalFormatting>
  <conditionalFormatting sqref="K2485:Z2485 AD2485 AB2485">
    <cfRule type="expression" dxfId="327" priority="304" stopIfTrue="1">
      <formula>#REF!="nein"</formula>
    </cfRule>
  </conditionalFormatting>
  <conditionalFormatting sqref="AO2485:AP2485">
    <cfRule type="expression" dxfId="326" priority="303" stopIfTrue="1">
      <formula>#REF!="nein"</formula>
    </cfRule>
  </conditionalFormatting>
  <conditionalFormatting sqref="AO2487:AP2487">
    <cfRule type="expression" dxfId="325" priority="297" stopIfTrue="1">
      <formula>#REF!="nein"</formula>
    </cfRule>
  </conditionalFormatting>
  <conditionalFormatting sqref="H2487:J2487">
    <cfRule type="expression" dxfId="324" priority="300" stopIfTrue="1">
      <formula>#REF!="nein"</formula>
    </cfRule>
  </conditionalFormatting>
  <conditionalFormatting sqref="AC2487">
    <cfRule type="expression" dxfId="323" priority="301" stopIfTrue="1">
      <formula>#REF!="nein"</formula>
    </cfRule>
  </conditionalFormatting>
  <conditionalFormatting sqref="K2487:Z2487 AD2487 AB2487">
    <cfRule type="expression" dxfId="322" priority="298" stopIfTrue="1">
      <formula>#REF!="nein"</formula>
    </cfRule>
  </conditionalFormatting>
  <conditionalFormatting sqref="H2489:J2489">
    <cfRule type="expression" dxfId="321" priority="294" stopIfTrue="1">
      <formula>#REF!="nein"</formula>
    </cfRule>
  </conditionalFormatting>
  <conditionalFormatting sqref="AC2489">
    <cfRule type="expression" dxfId="320" priority="295" stopIfTrue="1">
      <formula>#REF!="nein"</formula>
    </cfRule>
  </conditionalFormatting>
  <conditionalFormatting sqref="K2489:AB2489 AD2489">
    <cfRule type="expression" dxfId="319" priority="292" stopIfTrue="1">
      <formula>#REF!="nein"</formula>
    </cfRule>
  </conditionalFormatting>
  <conditionalFormatting sqref="F2469:F2470 F2435:F2436 F2479:F2480">
    <cfRule type="expression" dxfId="318" priority="290" stopIfTrue="1">
      <formula>#REF!="nein"</formula>
    </cfRule>
  </conditionalFormatting>
  <conditionalFormatting sqref="AQ2484">
    <cfRule type="expression" dxfId="317" priority="286" stopIfTrue="1">
      <formula>#REF!="nein"</formula>
    </cfRule>
  </conditionalFormatting>
  <conditionalFormatting sqref="AQ2488">
    <cfRule type="expression" dxfId="316" priority="284" stopIfTrue="1">
      <formula>#REF!="nein"</formula>
    </cfRule>
  </conditionalFormatting>
  <conditionalFormatting sqref="AQ2486">
    <cfRule type="expression" dxfId="315" priority="285" stopIfTrue="1">
      <formula>#REF!="nein"</formula>
    </cfRule>
  </conditionalFormatting>
  <conditionalFormatting sqref="AQ2485">
    <cfRule type="expression" dxfId="314" priority="283" stopIfTrue="1">
      <formula>#REF!="nein"</formula>
    </cfRule>
  </conditionalFormatting>
  <conditionalFormatting sqref="AQ2487">
    <cfRule type="expression" dxfId="313" priority="282" stopIfTrue="1">
      <formula>#REF!="nein"</formula>
    </cfRule>
  </conditionalFormatting>
  <conditionalFormatting sqref="AQ2489">
    <cfRule type="expression" dxfId="312" priority="281" stopIfTrue="1">
      <formula>#REF!="nein"</formula>
    </cfRule>
  </conditionalFormatting>
  <conditionalFormatting sqref="AQ2482">
    <cfRule type="expression" dxfId="311" priority="280" stopIfTrue="1">
      <formula>#REF!="nein"</formula>
    </cfRule>
  </conditionalFormatting>
  <conditionalFormatting sqref="AQ2483">
    <cfRule type="expression" dxfId="310" priority="279" stopIfTrue="1">
      <formula>#REF!="nein"</formula>
    </cfRule>
  </conditionalFormatting>
  <conditionalFormatting sqref="AL2652 AL2650">
    <cfRule type="expression" dxfId="309" priority="208" stopIfTrue="1">
      <formula>#REF!="nein"</formula>
    </cfRule>
  </conditionalFormatting>
  <conditionalFormatting sqref="AN2654 AN2652 AN2650">
    <cfRule type="expression" dxfId="308" priority="207" stopIfTrue="1">
      <formula>#REF!="nein"</formula>
    </cfRule>
  </conditionalFormatting>
  <conditionalFormatting sqref="K2651:Z2651 AD2651 AB2651">
    <cfRule type="expression" dxfId="307" priority="251" stopIfTrue="1">
      <formula>#REF!="nein"</formula>
    </cfRule>
  </conditionalFormatting>
  <conditionalFormatting sqref="AC2651">
    <cfRule type="expression" dxfId="306" priority="252" stopIfTrue="1">
      <formula>#REF!="nein"</formula>
    </cfRule>
  </conditionalFormatting>
  <conditionalFormatting sqref="H2651:J2651">
    <cfRule type="expression" dxfId="305" priority="253" stopIfTrue="1">
      <formula>#REF!="nein"</formula>
    </cfRule>
  </conditionalFormatting>
  <conditionalFormatting sqref="AK2651 AM2651 AP2651:AP2652">
    <cfRule type="expression" dxfId="304" priority="250" stopIfTrue="1">
      <formula>#REF!="nein"</formula>
    </cfRule>
  </conditionalFormatting>
  <conditionalFormatting sqref="AE2649:AJ2649">
    <cfRule type="expression" dxfId="303" priority="242" stopIfTrue="1">
      <formula>#REF!="nein"</formula>
    </cfRule>
  </conditionalFormatting>
  <conditionalFormatting sqref="AL2532">
    <cfRule type="expression" dxfId="302" priority="234" stopIfTrue="1">
      <formula>#REF!="nein"</formula>
    </cfRule>
  </conditionalFormatting>
  <conditionalFormatting sqref="AL2549 AL2547">
    <cfRule type="expression" dxfId="301" priority="231" stopIfTrue="1">
      <formula>#REF!="nein"</formula>
    </cfRule>
  </conditionalFormatting>
  <conditionalFormatting sqref="AQ2506:AQ2527 G2592:K2592 L2532 AC2531:AC2532 AC2534 AC2536 AC2541:AC2544 AC2538 AC2546:AC2547 AC2549 G2555:I2555 AC2553 AC2556 AC2611:AC2614 AC2559 G2558:J2558 AC2563:AC2565 AC2567:AC2568 AC2571 AC2573 AC2575 AC2577 AC2579 AC2582 AC2584:AC2585 AC2587:AC2588 AC2590 G2562:J2562 AC2593 AC2595 AC2598 AC2601 AC2647:AC2648 AC2657 AC2660 AC2663:AC2664 AC2667 AC2617 AC2619 AC2621 AC2623 AC2625 AC2628:AC2629 AC2631 AC2633 AC2637 AC2640 AC2643 AC2604:AC2609 G2529:AJ2530 G2539:AJ2540 G2630:AJ2630 G2627:AJ2627 G2622:AJ2622 G2620:AJ2620 G2618:AJ2618 G2616:AJ2616 L2591:AJ2592 K2561:AJ2562 K2557:AJ2558 J2554:AJ2555 G2586:AJ2586 G2583:AJ2583 G2569:AJ2570 G2576:AJ2576 G2574:AJ2574 G2572:AJ2572 G2646:AJ2646 G2548:AJ2548 G2662:AJ2662 G2537:AJ2537 G2656:AJ2656 G2642:AJ2642 G2600:AJ2600 G2636:AJ2636 G2589:AJ2589 G2533:AJ2533 G2596:AJ2597 G2624:AJ2624 G2566:AJ2566 G2551:AJ2552 G2580:AJ2581 G2666:AJ2666 G2535:AJ2535 G2545:AJ2545 G2578:AJ2578 G2659:AJ2659 G2639:AJ2639 G2632:AJ2632 G2594:AJ2594">
    <cfRule type="expression" dxfId="300" priority="270" stopIfTrue="1">
      <formula>#REF!="nein"</formula>
    </cfRule>
  </conditionalFormatting>
  <conditionalFormatting sqref="AQ2657 AQ2643 AQ2640 AQ2637 AQ2633 AQ2631 AQ2628:AQ2629 AQ2625 AQ2623 AQ2667 AQ2619 AQ2617 AQ2660 AQ2614 AQ2612 AQ2605 AQ2598 AQ2595 AQ2593 AQ2621 AQ2587:AQ2588 AQ2584:AQ2585 AQ2663:AQ2664 AQ2579 AQ2577 G2534 G2536 G2538 G2547 G2549 G2556 G2559 G2563:G2565 G2567:G2568 G2571 G2573 G2575 G2577 G2579 G2663:G2664 G2584:G2585 G2587:G2588 G2621 G2593 G2595 G2607 G2598 G2601 G2605 K2607:AB2607 G2660 G2617 G2619 G2667 G2623 G2625 G2628:G2629 G2631 G2633 G2637 G2640 G2643 G2647:G2648 G2657 G2609 K2553:AB2553 K2657:AB2657 K2647:AB2648 K2643:AB2643 K2640:AB2640 K2637:AB2637 K2633:AB2633 K2631:AB2631 K2628:AB2629 K2625:AB2625 K2623:AB2623 K2667:AB2667 K2619:AB2619 K2617:AB2617 K2614:AB2614 K2612:AB2612 K2605:AB2605 K2598:AB2598 K2595:AB2595 K2593:AB2593 K2621:AB2621 K2587:AB2588 K2584:AB2585 K2663:AB2664 K2579:AB2579 K2577:AB2577 K2575:AB2575 K2573:AB2573 K2571:AB2571 K2567:AB2568 K2563:AB2565 K2559:AB2559 K2556:AB2556 K2601:AB2601 K2549:AB2549 K2547:AB2547 K2538:AB2538 K2536:AB2536 K2534:AB2534 K2660:AB2660 G2553 AD2534:AJ2534 AD2536:AJ2536 AD2538:AJ2538 AD2547:AJ2547 AD2549:AJ2549 AD2553:AJ2553 AD2556:AJ2556 AD2559:AJ2559 AD2563:AJ2565 AD2567:AJ2568 AD2571:AJ2571 AD2573:AJ2573 AD2575:AJ2575 AD2577:AJ2577 AD2579:AJ2579 AD2663:AJ2664 AD2584:AJ2585 AD2587:AJ2588 AD2621:AJ2621 AD2593:AJ2593 AD2595:AJ2595 AD2598:AJ2598 AD2601:AJ2601 AD2605:AJ2605 AD2612:AJ2612 AD2614:AJ2614 AD2660:AJ2660 AD2617:AJ2617 AD2619:AJ2619 AD2667:AJ2667 AD2623:AJ2623 AD2625:AJ2625 AD2628:AJ2629 AD2631:AJ2631 AD2633:AJ2633 AD2637:AJ2637 AD2640:AJ2640 AD2643:AJ2643 AD2647:AJ2648 AD2657:AJ2657">
    <cfRule type="expression" dxfId="299" priority="267" stopIfTrue="1">
      <formula>#REF!="nein"</formula>
    </cfRule>
  </conditionalFormatting>
  <conditionalFormatting sqref="AA2649">
    <cfRule type="expression" dxfId="298" priority="245" stopIfTrue="1">
      <formula>#REF!="nein"</formula>
    </cfRule>
  </conditionalFormatting>
  <conditionalFormatting sqref="AM2653:AP2653 AO2654:AP2654">
    <cfRule type="expression" dxfId="297" priority="246" stopIfTrue="1">
      <formula>#REF!="nein"</formula>
    </cfRule>
  </conditionalFormatting>
  <conditionalFormatting sqref="AL2548">
    <cfRule type="expression" dxfId="296" priority="232" stopIfTrue="1">
      <formula>#REF!="nein"</formula>
    </cfRule>
  </conditionalFormatting>
  <conditionalFormatting sqref="AL2649">
    <cfRule type="expression" dxfId="295" priority="230" stopIfTrue="1">
      <formula>#REF!="nein"</formula>
    </cfRule>
  </conditionalFormatting>
  <conditionalFormatting sqref="AL2651">
    <cfRule type="expression" dxfId="294" priority="229" stopIfTrue="1">
      <formula>#REF!="nein"</formula>
    </cfRule>
  </conditionalFormatting>
  <conditionalFormatting sqref="AF2650:AJ2654">
    <cfRule type="expression" dxfId="293" priority="206" stopIfTrue="1">
      <formula>#REF!="nein"</formula>
    </cfRule>
  </conditionalFormatting>
  <conditionalFormatting sqref="AE2650:AJ2654">
    <cfRule type="expression" dxfId="292" priority="205" stopIfTrue="1">
      <formula>#REF!="nein"</formula>
    </cfRule>
  </conditionalFormatting>
  <conditionalFormatting sqref="AL2653:AL2654">
    <cfRule type="expression" dxfId="291" priority="203" stopIfTrue="1">
      <formula>#REF!="nein"</formula>
    </cfRule>
  </conditionalFormatting>
  <conditionalFormatting sqref="AK2647:AP2648">
    <cfRule type="expression" dxfId="290" priority="201" stopIfTrue="1">
      <formula>#REF!="nein"</formula>
    </cfRule>
  </conditionalFormatting>
  <conditionalFormatting sqref="AO2649">
    <cfRule type="expression" dxfId="289" priority="200" stopIfTrue="1">
      <formula>#REF!="nein"</formula>
    </cfRule>
  </conditionalFormatting>
  <conditionalFormatting sqref="AN2547 AN2549 AN2553">
    <cfRule type="expression" dxfId="288" priority="225" stopIfTrue="1">
      <formula>#REF!="nein"</formula>
    </cfRule>
  </conditionalFormatting>
  <conditionalFormatting sqref="K2652:Z2652 AD2652 AB2652">
    <cfRule type="expression" dxfId="287" priority="215" stopIfTrue="1">
      <formula>#REF!="nein"</formula>
    </cfRule>
  </conditionalFormatting>
  <conditionalFormatting sqref="K2653:AB2653 AD2653:AD2654">
    <cfRule type="expression" dxfId="286" priority="247" stopIfTrue="1">
      <formula>#REF!="nein"</formula>
    </cfRule>
  </conditionalFormatting>
  <conditionalFormatting sqref="AL2657 AL2643 AL2640 AL2637 AL2633 AL2631 AL2628:AL2629 AL2625 AL2623 AL2667 AL2619 AL2617 AL2660 AL2614 AL2612 AL2605 AL2601 AL2598 AL2595 AL2593 AL2621 AL2587:AL2588 AL2584:AL2585 AL2663:AL2664 AL2579 AL2577">
    <cfRule type="expression" dxfId="285" priority="235" stopIfTrue="1">
      <formula>#REF!="nein"</formula>
    </cfRule>
  </conditionalFormatting>
  <conditionalFormatting sqref="AA2650">
    <cfRule type="expression" dxfId="284" priority="219" stopIfTrue="1">
      <formula>#REF!="nein"</formula>
    </cfRule>
  </conditionalFormatting>
  <conditionalFormatting sqref="AR2634 AR2602 AR2644 AR2504 AQ2641 AQ2638 AQ2655 AQ2626 AQ2615 AQ2610 AQ2599 AQ2560 AQ2550 AQ2661 AQ2665 AQ2658 AQ2528 AQ2644:AQ2645 AQ2602:AQ2603 AQ2634:AQ2635 AQ2503:AQ2505 D2635:E2635 D2645:E2645 D2603:E2603 B2634:E2634 B2602:E2602 B2644:E2644 B2504:C2504 D2528:E2528 D2658:E2658 D2665:E2665 D2661:E2661 D2550:E2550 D2560:E2560 D2599:E2599 D2610:E2610 D2615:E2615 D2626:E2626 D2655:E2655 D2638:E2638 D2641:E2641 D2503:E2505 G2503:AJ2505 G2641:AJ2641 G2638:AJ2638 G2655:AJ2655 G2626:AJ2626 G2615:AJ2615 G2610:AJ2610 G2599:AJ2599 G2560:AJ2560 G2550:AJ2550 G2661:AJ2661 G2665:AJ2665 G2658:AJ2658 G2528:AJ2528 G2602:AJ2603 G2644:AJ2645 G2634:AJ2635">
    <cfRule type="expression" dxfId="283" priority="268" stopIfTrue="1">
      <formula>#REF!="nein"</formula>
    </cfRule>
  </conditionalFormatting>
  <conditionalFormatting sqref="AR2528:AR2529 AR2645 AR2610 AR2599 AR2557 AR2665 AR2655 AR2560:AR2561 AR2638 AR2641 AR2569 AR2635 AR2550:AR2551 AR2596 AR2626 AR2591 AR2518 AR2521 AR2554 AR2658 AR2615 AR2580 AR2661 AR2539 AR2524 AR2603 AR2505:AR2506 B2528:C2529 B2645:C2645 B2610:C2610 B2599:C2599 B2557:C2557 B2665:C2665 B2655:C2655 B2560:C2561 B2638:C2638 B2641:C2641 B2569:C2569 B2635:C2635 B2550:C2551 B2596:C2596 B2626:C2626 B2591:C2591 B2518:C2518 B2521:C2521 B2554:C2554 B2658:C2658 B2615:C2615 B2580:C2580 B2661:C2661 B2539:C2539 B2524:C2524 B2603:C2603 B2505:C2506">
    <cfRule type="expression" dxfId="282" priority="269" stopIfTrue="1">
      <formula>#REF!="nein"</formula>
    </cfRule>
  </conditionalFormatting>
  <conditionalFormatting sqref="AQ2608 AQ2613 AQ2604 AQ2606 AQ2611 G2604:AB2604 G2606:AB2606 G2611:AB2611 G2613:AB2613 G2608:AB2608 AD2611:AJ2611 AD2606:AJ2606 AD2604:AJ2604 AD2613:AJ2613 AD2608:AJ2608">
    <cfRule type="expression" dxfId="281" priority="271" stopIfTrue="1">
      <formula>#REF!="nein"</formula>
    </cfRule>
  </conditionalFormatting>
  <conditionalFormatting sqref="AQ2531:AQ2532 H2667:J2667 H2553:J2553 H2534:J2534 L2531 G2531:K2532 H2536:J2536 H2538:J2538 H2547:J2547 H2549:J2549 H2582:J2582 H2563:J2565 H2567:J2568 H2595:J2595 H2573:J2573 H2571:J2571 H2575:J2575 H2660:J2660 H2663:J2664 H2584:J2585 H2587:J2588 H2621:J2621 H2577:J2577 H2590:J2590 H2601:J2601 H2605:J2605 I2598:J2598 H2612:J2612 H2643:J2643 H2617:J2617 H2593:J2593 H2619:J2619 H2623:J2623 H2614:J2614 H2628:J2629 H2631:J2631 H2637:J2637 H2640:J2640 H2633:J2633 H2647:J2648 H2657:J2657 H2625:J2625 H2579:J2579 H2559:J2559 H2609:J2609 M2531:AB2532 H2556:J2556 H2607:J2607 AD2531:AJ2532">
    <cfRule type="expression" dxfId="280" priority="272" stopIfTrue="1">
      <formula>#REF!="nein"</formula>
    </cfRule>
  </conditionalFormatting>
  <conditionalFormatting sqref="G2614 G2612">
    <cfRule type="expression" dxfId="279" priority="273" stopIfTrue="1">
      <formula>#REF!="nein"</formula>
    </cfRule>
  </conditionalFormatting>
  <conditionalFormatting sqref="AQ2590 G2590 H2598 K2590:AB2590 AD2590:AJ2590">
    <cfRule type="expression" dxfId="278" priority="274" stopIfTrue="1">
      <formula>#REF!="nein"</formula>
    </cfRule>
  </conditionalFormatting>
  <conditionalFormatting sqref="AQ2582 G2582 K2582:AB2582 AD2582:AJ2582">
    <cfRule type="expression" dxfId="277" priority="275" stopIfTrue="1">
      <formula>#REF!="nein"</formula>
    </cfRule>
  </conditionalFormatting>
  <conditionalFormatting sqref="AQ2541:AQ2544 AB2546 G2541:AB2544 AD2541:AJ2544">
    <cfRule type="expression" dxfId="276" priority="276" stopIfTrue="1">
      <formula>#REF!="nein"</formula>
    </cfRule>
  </conditionalFormatting>
  <conditionalFormatting sqref="AQ2546 G2546:AA2546 AD2546:AJ2546">
    <cfRule type="expression" dxfId="275" priority="277" stopIfTrue="1">
      <formula>#REF!="nein"</formula>
    </cfRule>
  </conditionalFormatting>
  <conditionalFormatting sqref="AA2527 AB2526:AB2527">
    <cfRule type="expression" dxfId="274" priority="278" stopIfTrue="1">
      <formula>#REF!="nein"</formula>
    </cfRule>
  </conditionalFormatting>
  <conditionalFormatting sqref="AK2657 AK2643 AK2640 AK2637 AK2633 AK2631 AK2628:AK2629 AK2625 AK2623 AK2667 AK2619 AK2617 AK2660 AK2614 AK2612 AK2605 AK2601 AK2598 AK2595 AK2593 AK2621 AK2587:AK2588 AK2584:AK2585 AK2663:AK2664 AK2579 AK2577 AK2575 AK2573 AK2571 AK2567:AK2568 AK2563:AK2565 AK2559 AK2556 AK2553 AK2549 AK2547 AK2538 AK2536 AK2534 AM2534:AP2534 AM2536:AP2536 AM2538:AP2538 AM2547 AM2549 AM2553 AM2556:AP2556 AM2559:AP2559 AM2563:AP2565 AM2567:AP2568 AM2571:AP2571 AM2573:AP2573 AM2575:AP2575 AM2577:AP2577 AM2579:AP2579 AM2584:AP2585 AM2587:AP2588 AM2621:AP2621 AM2593:AP2593 AM2595:AP2595 AM2598:AP2598 AM2601:AP2601 AM2605:AP2605 AM2612:AP2612 AM2614:AP2614 AM2660:AP2660 AM2617:AP2617 AM2619:AP2619 AM2667:AP2667 AM2623:AP2623 AM2625:AP2625 AM2631:AP2631 AM2633:AP2633 AM2637:AP2637 AM2640:AP2640 AM2643:AP2643 AM2657:AP2657 AO2553:AP2553 AO2549:AP2549 AO2547:AP2547 AM2663:AP2664 AM2628:AP2629">
    <cfRule type="expression" dxfId="273" priority="258" stopIfTrue="1">
      <formula>#REF!="nein"</formula>
    </cfRule>
  </conditionalFormatting>
  <conditionalFormatting sqref="AK2641 AK2638 AK2655 AK2626 AK2615 AK2610 AK2599 AK2560 AK2550 AK2661 AK2665 AK2658 AK2528 AK2644:AK2645 AK2602:AK2603 AK2634:AK2635 AK2503:AK2505 AM2503:AP2505 AM2634:AP2635 AM2602:AP2603 AM2644:AP2645 AM2528:AP2528 AM2658:AP2658 AM2665:AP2665 AM2661:AP2661 AM2550 AM2560:AP2560 AM2599:AP2599 AM2610:AP2610 AM2615:AP2615 AM2626:AP2626 AM2655:AP2655 AM2638:AP2638 AM2641:AP2641 AO2550:AP2550">
    <cfRule type="expression" dxfId="272" priority="259" stopIfTrue="1">
      <formula>#REF!="nein"</formula>
    </cfRule>
  </conditionalFormatting>
  <conditionalFormatting sqref="AK2594 AK2632 AK2639 AK2659 AK2578 AK2545 AK2535 AK2666 AK2580:AK2581 AK2551:AK2552 AK2566 AK2624 AK2596:AK2597 AK2533 AK2589 AK2636 AK2600 AK2642 AK2656 AK2537 AK2662 AK2548 AK2646 AK2572 AK2574 AK2576 AK2569:AK2570 AK2583 AK2586 AK2554:AK2555 AK2557:AK2558 AK2561:AK2562 AK2591:AK2592 AK2616 AK2618 AK2620 AK2622 AK2627 AK2630 AK2539:AK2540 AK2529:AK2530 AM2529:AP2530 AM2539:AP2540 AM2630:AP2630 AM2627:AP2627 AM2622:AP2622 AM2620:AP2620 AM2618:AP2618 AM2616:AP2616 AM2591:AP2592 AM2561:AP2562 AM2557:AP2558 AM2554:AP2555 AM2586:AP2586 AM2583:AP2583 AM2569:AP2570 AM2576:AP2576 AM2574:AP2574 AM2572:AP2572 AM2646:AP2646 AM2548 AM2662:AP2662 AM2537:AP2537 AM2656:AP2656 AM2642:AP2642 AM2600:AP2600 AM2636:AP2636 AM2589:AP2589 AM2533:AP2533 AM2596:AP2597 AM2624:AP2624 AM2566:AP2566 AM2551:AM2552 AM2580:AP2581 AM2666:AP2666 AM2535:AP2535 AM2545:AP2545 AM2578:AP2578 AM2659:AP2659 AM2639:AP2639 AM2632:AP2632 AM2594:AP2594 AO2551:AP2552 AO2548:AP2548">
    <cfRule type="expression" dxfId="271" priority="260" stopIfTrue="1">
      <formula>#REF!="nein"</formula>
    </cfRule>
  </conditionalFormatting>
  <conditionalFormatting sqref="AK2608 AK2613 AK2604 AK2606 AK2611 AM2611:AP2611 AM2606:AP2606 AM2604:AP2604 AM2613:AP2613 AM2608:AP2608">
    <cfRule type="expression" dxfId="270" priority="261" stopIfTrue="1">
      <formula>#REF!="nein"</formula>
    </cfRule>
  </conditionalFormatting>
  <conditionalFormatting sqref="AK2531:AK2532 AM2531:AP2532">
    <cfRule type="expression" dxfId="269" priority="262" stopIfTrue="1">
      <formula>#REF!="nein"</formula>
    </cfRule>
  </conditionalFormatting>
  <conditionalFormatting sqref="AK2590 AM2590:AP2590">
    <cfRule type="expression" dxfId="268" priority="263" stopIfTrue="1">
      <formula>#REF!="nein"</formula>
    </cfRule>
  </conditionalFormatting>
  <conditionalFormatting sqref="AK2582 AM2582:AP2582">
    <cfRule type="expression" dxfId="267" priority="264" stopIfTrue="1">
      <formula>#REF!="nein"</formula>
    </cfRule>
  </conditionalFormatting>
  <conditionalFormatting sqref="AK2541:AK2544 AM2541:AP2544">
    <cfRule type="expression" dxfId="266" priority="265" stopIfTrue="1">
      <formula>#REF!="nein"</formula>
    </cfRule>
  </conditionalFormatting>
  <conditionalFormatting sqref="AK2546 AM2546 AO2546:AP2546">
    <cfRule type="expression" dxfId="265" priority="266" stopIfTrue="1">
      <formula>#REF!="nein"</formula>
    </cfRule>
  </conditionalFormatting>
  <conditionalFormatting sqref="K2649:Z2649 AD2649 AB2649">
    <cfRule type="expression" dxfId="264" priority="255" stopIfTrue="1">
      <formula>#REF!="nein"</formula>
    </cfRule>
  </conditionalFormatting>
  <conditionalFormatting sqref="AC2649 AC2651 AC2653">
    <cfRule type="expression" dxfId="263" priority="256" stopIfTrue="1">
      <formula>#REF!="nein"</formula>
    </cfRule>
  </conditionalFormatting>
  <conditionalFormatting sqref="H2649:J2649">
    <cfRule type="expression" dxfId="262" priority="257" stopIfTrue="1">
      <formula>#REF!="nein"</formula>
    </cfRule>
  </conditionalFormatting>
  <conditionalFormatting sqref="AK2649 AM2649 AP2649:AP2650">
    <cfRule type="expression" dxfId="261" priority="254" stopIfTrue="1">
      <formula>#REF!="nein"</formula>
    </cfRule>
  </conditionalFormatting>
  <conditionalFormatting sqref="AC2653">
    <cfRule type="expression" dxfId="260" priority="248" stopIfTrue="1">
      <formula>#REF!="nein"</formula>
    </cfRule>
  </conditionalFormatting>
  <conditionalFormatting sqref="H2653:J2653">
    <cfRule type="expression" dxfId="259" priority="249" stopIfTrue="1">
      <formula>#REF!="nein"</formula>
    </cfRule>
  </conditionalFormatting>
  <conditionalFormatting sqref="AA2651">
    <cfRule type="expression" dxfId="258" priority="244" stopIfTrue="1">
      <formula>#REF!="nein"</formula>
    </cfRule>
  </conditionalFormatting>
  <conditionalFormatting sqref="AF2649:AJ2649">
    <cfRule type="expression" dxfId="257" priority="243" stopIfTrue="1">
      <formula>#REF!="nein"</formula>
    </cfRule>
  </conditionalFormatting>
  <conditionalFormatting sqref="AL2641 AL2638 AL2655 AL2626 AL2615 AL2610 AL2599 AL2560 AL2550 AL2661 AL2665 AL2658 AL2528 AL2644:AL2645 AL2602:AL2603 AL2634:AL2635 AL2503:AL2505">
    <cfRule type="expression" dxfId="256" priority="236" stopIfTrue="1">
      <formula>#REF!="nein"</formula>
    </cfRule>
  </conditionalFormatting>
  <conditionalFormatting sqref="AL2608 AL2613 AL2604 AL2606 AL2611">
    <cfRule type="expression" dxfId="255" priority="237" stopIfTrue="1">
      <formula>#REF!="nein"</formula>
    </cfRule>
  </conditionalFormatting>
  <conditionalFormatting sqref="AL2531">
    <cfRule type="expression" dxfId="254" priority="238" stopIfTrue="1">
      <formula>#REF!="nein"</formula>
    </cfRule>
  </conditionalFormatting>
  <conditionalFormatting sqref="AL2590">
    <cfRule type="expression" dxfId="253" priority="239" stopIfTrue="1">
      <formula>#REF!="nein"</formula>
    </cfRule>
  </conditionalFormatting>
  <conditionalFormatting sqref="AL2582">
    <cfRule type="expression" dxfId="252" priority="240" stopIfTrue="1">
      <formula>#REF!="nein"</formula>
    </cfRule>
  </conditionalFormatting>
  <conditionalFormatting sqref="AL2541:AL2544">
    <cfRule type="expression" dxfId="251" priority="241" stopIfTrue="1">
      <formula>#REF!="nein"</formula>
    </cfRule>
  </conditionalFormatting>
  <conditionalFormatting sqref="AL2546">
    <cfRule type="expression" dxfId="250" priority="233" stopIfTrue="1">
      <formula>#REF!="nein"</formula>
    </cfRule>
  </conditionalFormatting>
  <conditionalFormatting sqref="AN2550">
    <cfRule type="expression" dxfId="249" priority="226" stopIfTrue="1">
      <formula>#REF!="nein"</formula>
    </cfRule>
  </conditionalFormatting>
  <conditionalFormatting sqref="AN2548 AN2551:AN2552">
    <cfRule type="expression" dxfId="248" priority="227" stopIfTrue="1">
      <formula>#REF!="nein"</formula>
    </cfRule>
  </conditionalFormatting>
  <conditionalFormatting sqref="AN2546">
    <cfRule type="expression" dxfId="247" priority="228" stopIfTrue="1">
      <formula>#REF!="nein"</formula>
    </cfRule>
  </conditionalFormatting>
  <conditionalFormatting sqref="AN2649">
    <cfRule type="expression" dxfId="246" priority="224" stopIfTrue="1">
      <formula>#REF!="nein"</formula>
    </cfRule>
  </conditionalFormatting>
  <conditionalFormatting sqref="AN2651">
    <cfRule type="expression" dxfId="245" priority="223" stopIfTrue="1">
      <formula>#REF!="nein"</formula>
    </cfRule>
  </conditionalFormatting>
  <conditionalFormatting sqref="K2650:Z2650 AD2650 AB2650">
    <cfRule type="expression" dxfId="244" priority="220" stopIfTrue="1">
      <formula>#REF!="nein"</formula>
    </cfRule>
  </conditionalFormatting>
  <conditionalFormatting sqref="AC2650">
    <cfRule type="expression" dxfId="243" priority="221" stopIfTrue="1">
      <formula>#REF!="nein"</formula>
    </cfRule>
  </conditionalFormatting>
  <conditionalFormatting sqref="H2650:J2650">
    <cfRule type="expression" dxfId="242" priority="222" stopIfTrue="1">
      <formula>#REF!="nein"</formula>
    </cfRule>
  </conditionalFormatting>
  <conditionalFormatting sqref="AC2652">
    <cfRule type="expression" dxfId="241" priority="218" stopIfTrue="1">
      <formula>#REF!="nein"</formula>
    </cfRule>
  </conditionalFormatting>
  <conditionalFormatting sqref="AC2652">
    <cfRule type="expression" dxfId="240" priority="216" stopIfTrue="1">
      <formula>#REF!="nein"</formula>
    </cfRule>
  </conditionalFormatting>
  <conditionalFormatting sqref="H2652:J2652">
    <cfRule type="expression" dxfId="239" priority="217" stopIfTrue="1">
      <formula>#REF!="nein"</formula>
    </cfRule>
  </conditionalFormatting>
  <conditionalFormatting sqref="AA2652">
    <cfRule type="expression" dxfId="238" priority="214" stopIfTrue="1">
      <formula>#REF!="nein"</formula>
    </cfRule>
  </conditionalFormatting>
  <conditionalFormatting sqref="AC2654">
    <cfRule type="expression" dxfId="237" priority="213" stopIfTrue="1">
      <formula>#REF!="nein"</formula>
    </cfRule>
  </conditionalFormatting>
  <conditionalFormatting sqref="K2654:AB2654">
    <cfRule type="expression" dxfId="236" priority="210" stopIfTrue="1">
      <formula>#REF!="nein"</formula>
    </cfRule>
  </conditionalFormatting>
  <conditionalFormatting sqref="AC2654">
    <cfRule type="expression" dxfId="235" priority="211" stopIfTrue="1">
      <formula>#REF!="nein"</formula>
    </cfRule>
  </conditionalFormatting>
  <conditionalFormatting sqref="H2654:J2654">
    <cfRule type="expression" dxfId="234" priority="212" stopIfTrue="1">
      <formula>#REF!="nein"</formula>
    </cfRule>
  </conditionalFormatting>
  <conditionalFormatting sqref="AM2654 AK2652 AM2652 AK2650 AM2650">
    <cfRule type="expression" dxfId="233" priority="209" stopIfTrue="1">
      <formula>#REF!="nein"</formula>
    </cfRule>
  </conditionalFormatting>
  <conditionalFormatting sqref="AK2653:AK2654">
    <cfRule type="expression" dxfId="232" priority="204" stopIfTrue="1">
      <formula>#REF!="nein"</formula>
    </cfRule>
  </conditionalFormatting>
  <conditionalFormatting sqref="F2634:F2635 F2602:F2603 F2644:F2645 F2528 F2658 F2665 F2661 F2550 F2560 F2599 F2610 F2615 F2626 F2655 F2638 F2641 F2503:F2505">
    <cfRule type="expression" dxfId="231" priority="202" stopIfTrue="1">
      <formula>#REF!="nein"</formula>
    </cfRule>
  </conditionalFormatting>
  <conditionalFormatting sqref="AO2651">
    <cfRule type="expression" dxfId="230" priority="199" stopIfTrue="1">
      <formula>#REF!="nein"</formula>
    </cfRule>
  </conditionalFormatting>
  <conditionalFormatting sqref="AO2652 AO2650">
    <cfRule type="expression" dxfId="229" priority="198" stopIfTrue="1">
      <formula>#REF!="nein"</formula>
    </cfRule>
  </conditionalFormatting>
  <conditionalFormatting sqref="AQ2647">
    <cfRule type="expression" dxfId="228" priority="194" stopIfTrue="1">
      <formula>#REF!="nein"</formula>
    </cfRule>
  </conditionalFormatting>
  <conditionalFormatting sqref="AQ2648">
    <cfRule type="expression" dxfId="227" priority="193" stopIfTrue="1">
      <formula>#REF!="nein"</formula>
    </cfRule>
  </conditionalFormatting>
  <conditionalFormatting sqref="AQ2649:AQ2650">
    <cfRule type="expression" dxfId="226" priority="197" stopIfTrue="1">
      <formula>#REF!="nein"</formula>
    </cfRule>
  </conditionalFormatting>
  <conditionalFormatting sqref="AQ2651:AQ2652">
    <cfRule type="expression" dxfId="225" priority="196" stopIfTrue="1">
      <formula>#REF!="nein"</formula>
    </cfRule>
  </conditionalFormatting>
  <conditionalFormatting sqref="AQ2653:AQ2654">
    <cfRule type="expression" dxfId="224" priority="195" stopIfTrue="1">
      <formula>#REF!="nein"</formula>
    </cfRule>
  </conditionalFormatting>
  <conditionalFormatting sqref="AE2825:AJ2830">
    <cfRule type="expression" dxfId="223" priority="114" stopIfTrue="1">
      <formula>#REF!="nein"</formula>
    </cfRule>
  </conditionalFormatting>
  <conditionalFormatting sqref="AQ2668:AQ2670 AQ2696 AQ2817 AQ2814 AQ2831 AQ2802 AQ2791 AQ2786 AQ2775 AQ2731 AQ2718 AQ2837 AQ2841 AQ2834 AQ2820:AQ2821 AQ2778:AQ2779 AQ2810:AQ2811 O2810:AJ2811 O2778:AJ2779 O2820:AJ2821 O2834:AJ2834 O2841:AJ2841 O2837:AJ2837 O2718:AJ2718 O2731:AJ2731 O2775:AJ2775 O2786:AJ2786 O2791:AJ2791 O2802:AJ2802 O2831:AJ2831 O2814:AJ2814 O2817:AJ2817 O2696:AJ2696 O2668:AJ2670">
    <cfRule type="expression" dxfId="222" priority="176" stopIfTrue="1">
      <formula>#REF!="nein"</formula>
    </cfRule>
  </conditionalFormatting>
  <conditionalFormatting sqref="AQ2784 AQ2789 AQ2780 AQ2782 AQ2787 AD2787:AJ2787 AD2782:AJ2782 AD2780:AJ2780 AD2789:AJ2789 AD2784:AJ2784">
    <cfRule type="expression" dxfId="221" priority="177" stopIfTrue="1">
      <formula>#REF!="nein"</formula>
    </cfRule>
  </conditionalFormatting>
  <conditionalFormatting sqref="AQ2699:AQ2700 AD2699:AJ2700">
    <cfRule type="expression" dxfId="220" priority="178" stopIfTrue="1">
      <formula>#REF!="nein"</formula>
    </cfRule>
  </conditionalFormatting>
  <conditionalFormatting sqref="AQ2766 AD2766:AJ2766">
    <cfRule type="expression" dxfId="219" priority="179" stopIfTrue="1">
      <formula>#REF!="nein"</formula>
    </cfRule>
  </conditionalFormatting>
  <conditionalFormatting sqref="AQ2757:AQ2758 AD2757:AJ2758">
    <cfRule type="expression" dxfId="218" priority="180" stopIfTrue="1">
      <formula>#REF!="nein"</formula>
    </cfRule>
  </conditionalFormatting>
  <conditionalFormatting sqref="AQ2709:AQ2712 AD2709:AJ2712">
    <cfRule type="expression" dxfId="217" priority="181" stopIfTrue="1">
      <formula>#REF!="nein"</formula>
    </cfRule>
  </conditionalFormatting>
  <conditionalFormatting sqref="AQ2714 AD2714:AJ2714">
    <cfRule type="expression" dxfId="216" priority="182" stopIfTrue="1">
      <formula>#REF!="nein"</formula>
    </cfRule>
  </conditionalFormatting>
  <conditionalFormatting sqref="AR2810 AR2778 AR2820 AR2669 B2669:C2669 D2811:E2811 D2821:E2821 D2779:E2779 B2820:E2820 B2810:E2810 B2778:E2778 D2668:E2670 D2696:E2696 D2817:E2817 D2814:E2814 D2831:E2831 D2802:E2802 D2791:E2791 D2786:E2786 D2775:E2775 D2731:E2731 D2718:E2718 D2837:E2837 D2841:E2841 D2834:E2834 G2834:M2834 G2841:M2841 G2837:M2837 G2718:M2718 G2731:M2731 G2775:M2775 G2786:M2786 G2791:M2791 G2802:M2802 G2831:M2831 G2814:M2814 G2817:M2817 G2696:M2696 G2668:M2670 G2778:M2779 G2820:M2821 G2810:M2811">
    <cfRule type="expression" dxfId="215" priority="183" stopIfTrue="1">
      <formula>#REF!="nein"</formula>
    </cfRule>
  </conditionalFormatting>
  <conditionalFormatting sqref="AR2696:AR2697 AR2821 AR2786 AR2775 AR2727 AR2841 AR2831 AR2731:AR2732 AR2814 AR2817 AR2741 AR2811 AR2718:AR2719 AR2772 AR2802 AR2767 AR2723 AR2834 AR2791 AR2755 AR2837 AR2707 AR2779 AR2686 AR2689 AR2692 AR2670:AR2671 B2696:C2697 B2821:C2821 B2786:C2786 B2775:C2775 B2727:C2727 B2841:C2841 B2831:C2831 B2731:C2732 B2814:C2814 B2817:C2817 B2741:C2741 B2811:C2811 B2718:C2719 B2772:C2772 B2802:C2802 B2767:C2767 B2723:C2723 B2834:C2834 B2791:C2791 B2755:C2755 B2837:C2837 B2707:C2707 B2779:C2779 B2686:C2686 B2689:C2689 B2692:C2692">
    <cfRule type="expression" dxfId="214" priority="184" stopIfTrue="1">
      <formula>#REF!="nein"</formula>
    </cfRule>
  </conditionalFormatting>
  <conditionalFormatting sqref="O2780:AB2780 O2782:AB2782 O2787:AB2787 O2789:AB2789 O2784:AB2784 G2784:M2784 G2789:M2789 G2787:M2787 G2782:M2782 G2780:M2780">
    <cfRule type="expression" dxfId="213" priority="185" stopIfTrue="1">
      <formula>#REF!="nein"</formula>
    </cfRule>
  </conditionalFormatting>
  <conditionalFormatting sqref="O2709:AB2712 AB2714 G2709:M2712">
    <cfRule type="expression" dxfId="212" priority="186" stopIfTrue="1">
      <formula>#REF!="nein"</formula>
    </cfRule>
  </conditionalFormatting>
  <conditionalFormatting sqref="G2790 G2788">
    <cfRule type="expression" dxfId="211" priority="187" stopIfTrue="1">
      <formula>#REF!="nein"</formula>
    </cfRule>
  </conditionalFormatting>
  <conditionalFormatting sqref="O2766:AB2766 G2766 H2774 K2766:M2766">
    <cfRule type="expression" dxfId="210" priority="188" stopIfTrue="1">
      <formula>#REF!="nein"</formula>
    </cfRule>
  </conditionalFormatting>
  <conditionalFormatting sqref="O2757:AB2758 G2757:G2758 K2757:M2758">
    <cfRule type="expression" dxfId="209" priority="189" stopIfTrue="1">
      <formula>#REF!="nein"</formula>
    </cfRule>
  </conditionalFormatting>
  <conditionalFormatting sqref="O2699:AB2700 H2843:J2843 H2702:J2702 L2699 G2699:K2700 H2704:J2704 H2706:J2706 H2715:J2715 H2717:J2717 H2739:J2740 H2771:J2771 H2836:J2836 H2839:J2840 H2760:J2761 H2763:J2764 H2797:J2797 H2752:J2752 H2766:J2766 H2777:J2777 H2781:J2781 I2774:J2774 H2788:J2788 H2819:J2819 H2793:J2793 H2769:J2769 H2795:J2795 H2799:J2799 H2790:J2790 H2805:J2805 H2807:J2807 H2813:J2813 H2816:J2816 H2823:J2824 H2833:J2833 H2801:J2801 H2754:J2754 H2721:J2722 H2725:J2726 H2729:J2730 H2743:J2744 H2746:J2747 H2749:J2750 H2757:J2758 H2785:J2785 H2734:J2737 M2699:M2700">
    <cfRule type="expression" dxfId="208" priority="190" stopIfTrue="1">
      <formula>#REF!="nein"</formula>
    </cfRule>
  </conditionalFormatting>
  <conditionalFormatting sqref="AJ2777">
    <cfRule type="expression" dxfId="207" priority="191" stopIfTrue="1">
      <formula>#REF!="nein"</formula>
    </cfRule>
  </conditionalFormatting>
  <conditionalFormatting sqref="O2714:AA2714 G2714:M2714">
    <cfRule type="expression" dxfId="206" priority="192" stopIfTrue="1">
      <formula>#REF!="nein"</formula>
    </cfRule>
  </conditionalFormatting>
  <conditionalFormatting sqref="N2668:N2670 N2696 N2817 N2814 N2831 N2802 N2791 N2786 N2775 N2731 N2718 N2837 N2841 N2834 N2820:N2821 N2778:N2779 N2810:N2811">
    <cfRule type="expression" dxfId="205" priority="169" stopIfTrue="1">
      <formula>#REF!="nein"</formula>
    </cfRule>
  </conditionalFormatting>
  <conditionalFormatting sqref="N2784 N2789 N2787 N2782 N2780">
    <cfRule type="expression" dxfId="204" priority="170" stopIfTrue="1">
      <formula>#REF!="nein"</formula>
    </cfRule>
  </conditionalFormatting>
  <conditionalFormatting sqref="N2709:N2712">
    <cfRule type="expression" dxfId="203" priority="171" stopIfTrue="1">
      <formula>#REF!="nein"</formula>
    </cfRule>
  </conditionalFormatting>
  <conditionalFormatting sqref="N2766">
    <cfRule type="expression" dxfId="202" priority="172" stopIfTrue="1">
      <formula>#REF!="nein"</formula>
    </cfRule>
  </conditionalFormatting>
  <conditionalFormatting sqref="N2757:N2758">
    <cfRule type="expression" dxfId="201" priority="173" stopIfTrue="1">
      <formula>#REF!="nein"</formula>
    </cfRule>
  </conditionalFormatting>
  <conditionalFormatting sqref="N2699:N2700">
    <cfRule type="expression" dxfId="200" priority="174" stopIfTrue="1">
      <formula>#REF!="nein"</formula>
    </cfRule>
  </conditionalFormatting>
  <conditionalFormatting sqref="N2714">
    <cfRule type="expression" dxfId="199" priority="175" stopIfTrue="1">
      <formula>#REF!="nein"</formula>
    </cfRule>
  </conditionalFormatting>
  <conditionalFormatting sqref="H2809:J2809">
    <cfRule type="expression" dxfId="198" priority="168" stopIfTrue="1">
      <formula>#REF!="nein"</formula>
    </cfRule>
  </conditionalFormatting>
  <conditionalFormatting sqref="H2804:J2804">
    <cfRule type="expression" dxfId="197" priority="167" stopIfTrue="1">
      <formula>#REF!="nein"</formula>
    </cfRule>
  </conditionalFormatting>
  <conditionalFormatting sqref="AK2668:AK2670 AK2696 AK2817 AK2814 AK2831 AK2802 AK2791 AK2786 AK2775 AK2731 AK2718 AK2837 AK2841 AK2834 AK2820:AK2821 AK2778:AK2779 AK2810:AK2811 AM2810:AP2811 AM2778:AP2779 AM2820:AP2821 AM2834:AP2834 AM2841:AP2841 AM2837:AP2837 AM2718:AP2718 AM2731:AP2731 AM2775:AP2775 AM2786:AP2786 AM2791:AP2791 AM2802:AP2802 AM2831:AP2831 AM2814:AP2814 AM2817:AP2817 AM2696:AP2696 AM2668:AP2670">
    <cfRule type="expression" dxfId="196" priority="160" stopIfTrue="1">
      <formula>#REF!="nein"</formula>
    </cfRule>
  </conditionalFormatting>
  <conditionalFormatting sqref="AK2784 AK2789 AK2780 AK2782 AK2787 AM2787:AP2787 AM2782:AP2782 AM2780:AP2780 AM2789:AP2789 AM2784:AP2784">
    <cfRule type="expression" dxfId="195" priority="161" stopIfTrue="1">
      <formula>#REF!="nein"</formula>
    </cfRule>
  </conditionalFormatting>
  <conditionalFormatting sqref="AK2699:AK2700 AM2699:AP2700">
    <cfRule type="expression" dxfId="194" priority="162" stopIfTrue="1">
      <formula>#REF!="nein"</formula>
    </cfRule>
  </conditionalFormatting>
  <conditionalFormatting sqref="AK2766 AM2766:AP2766">
    <cfRule type="expression" dxfId="193" priority="163" stopIfTrue="1">
      <formula>#REF!="nein"</formula>
    </cfRule>
  </conditionalFormatting>
  <conditionalFormatting sqref="AK2757:AK2758 AM2757:AP2758">
    <cfRule type="expression" dxfId="192" priority="164" stopIfTrue="1">
      <formula>#REF!="nein"</formula>
    </cfRule>
  </conditionalFormatting>
  <conditionalFormatting sqref="AK2709:AK2712 AM2709:AP2712">
    <cfRule type="expression" dxfId="191" priority="165" stopIfTrue="1">
      <formula>#REF!="nein"</formula>
    </cfRule>
  </conditionalFormatting>
  <conditionalFormatting sqref="AK2714 AM2714:AP2714">
    <cfRule type="expression" dxfId="190" priority="166" stopIfTrue="1">
      <formula>#REF!="nein"</formula>
    </cfRule>
  </conditionalFormatting>
  <conditionalFormatting sqref="K2825:Z2825 AD2825 AB2825">
    <cfRule type="expression" dxfId="189" priority="157" stopIfTrue="1">
      <formula>#REF!="nein"</formula>
    </cfRule>
  </conditionalFormatting>
  <conditionalFormatting sqref="AC2825 AC2827 AC2829">
    <cfRule type="expression" dxfId="188" priority="158" stopIfTrue="1">
      <formula>#REF!="nein"</formula>
    </cfRule>
  </conditionalFormatting>
  <conditionalFormatting sqref="H2825:J2825">
    <cfRule type="expression" dxfId="187" priority="159" stopIfTrue="1">
      <formula>#REF!="nein"</formula>
    </cfRule>
  </conditionalFormatting>
  <conditionalFormatting sqref="AK2825 AM2825:AP2825">
    <cfRule type="expression" dxfId="186" priority="156" stopIfTrue="1">
      <formula>#REF!="nein"</formula>
    </cfRule>
  </conditionalFormatting>
  <conditionalFormatting sqref="K2827:Z2827 AD2827 AB2827">
    <cfRule type="expression" dxfId="185" priority="153" stopIfTrue="1">
      <formula>#REF!="nein"</formula>
    </cfRule>
  </conditionalFormatting>
  <conditionalFormatting sqref="AC2827">
    <cfRule type="expression" dxfId="184" priority="154" stopIfTrue="1">
      <formula>#REF!="nein"</formula>
    </cfRule>
  </conditionalFormatting>
  <conditionalFormatting sqref="H2827:J2827">
    <cfRule type="expression" dxfId="183" priority="155" stopIfTrue="1">
      <formula>#REF!="nein"</formula>
    </cfRule>
  </conditionalFormatting>
  <conditionalFormatting sqref="AK2827 AM2827:AP2827">
    <cfRule type="expression" dxfId="182" priority="152" stopIfTrue="1">
      <formula>#REF!="nein"</formula>
    </cfRule>
  </conditionalFormatting>
  <conditionalFormatting sqref="K2829:AB2829 AD2829">
    <cfRule type="expression" dxfId="181" priority="149" stopIfTrue="1">
      <formula>#REF!="nein"</formula>
    </cfRule>
  </conditionalFormatting>
  <conditionalFormatting sqref="AC2829">
    <cfRule type="expression" dxfId="180" priority="150" stopIfTrue="1">
      <formula>#REF!="nein"</formula>
    </cfRule>
  </conditionalFormatting>
  <conditionalFormatting sqref="H2829:J2829">
    <cfRule type="expression" dxfId="179" priority="151" stopIfTrue="1">
      <formula>#REF!="nein"</formula>
    </cfRule>
  </conditionalFormatting>
  <conditionalFormatting sqref="AK2829 AO2829:AP2829">
    <cfRule type="expression" dxfId="178" priority="148" stopIfTrue="1">
      <formula>#REF!="nein"</formula>
    </cfRule>
  </conditionalFormatting>
  <conditionalFormatting sqref="AA2825">
    <cfRule type="expression" dxfId="177" priority="147" stopIfTrue="1">
      <formula>#REF!="nein"</formula>
    </cfRule>
  </conditionalFormatting>
  <conditionalFormatting sqref="AA2827">
    <cfRule type="expression" dxfId="176" priority="146" stopIfTrue="1">
      <formula>#REF!="nein"</formula>
    </cfRule>
  </conditionalFormatting>
  <conditionalFormatting sqref="AL2668:AL2670 AL2696 AL2817 AL2814 AL2831 AL2802 AL2791 AL2786 AL2775 AL2731 AL2718 AL2837 AL2841 AL2834 AL2820:AL2821 AL2778:AL2779 AL2810:AL2811">
    <cfRule type="expression" dxfId="175" priority="139" stopIfTrue="1">
      <formula>#REF!="nein"</formula>
    </cfRule>
  </conditionalFormatting>
  <conditionalFormatting sqref="AL2784 AL2789 AL2780 AL2782 AL2787">
    <cfRule type="expression" dxfId="174" priority="140" stopIfTrue="1">
      <formula>#REF!="nein"</formula>
    </cfRule>
  </conditionalFormatting>
  <conditionalFormatting sqref="AL2699:AL2700">
    <cfRule type="expression" dxfId="173" priority="141" stopIfTrue="1">
      <formula>#REF!="nein"</formula>
    </cfRule>
  </conditionalFormatting>
  <conditionalFormatting sqref="AL2766">
    <cfRule type="expression" dxfId="172" priority="142" stopIfTrue="1">
      <formula>#REF!="nein"</formula>
    </cfRule>
  </conditionalFormatting>
  <conditionalFormatting sqref="AL2757:AL2758">
    <cfRule type="expression" dxfId="171" priority="143" stopIfTrue="1">
      <formula>#REF!="nein"</formula>
    </cfRule>
  </conditionalFormatting>
  <conditionalFormatting sqref="AL2709:AL2712">
    <cfRule type="expression" dxfId="170" priority="144" stopIfTrue="1">
      <formula>#REF!="nein"</formula>
    </cfRule>
  </conditionalFormatting>
  <conditionalFormatting sqref="AL2714">
    <cfRule type="expression" dxfId="169" priority="145" stopIfTrue="1">
      <formula>#REF!="nein"</formula>
    </cfRule>
  </conditionalFormatting>
  <conditionalFormatting sqref="AL2825">
    <cfRule type="expression" dxfId="168" priority="138" stopIfTrue="1">
      <formula>#REF!="nein"</formula>
    </cfRule>
  </conditionalFormatting>
  <conditionalFormatting sqref="AL2827">
    <cfRule type="expression" dxfId="167" priority="137" stopIfTrue="1">
      <formula>#REF!="nein"</formula>
    </cfRule>
  </conditionalFormatting>
  <conditionalFormatting sqref="AL2829">
    <cfRule type="expression" dxfId="166" priority="136" stopIfTrue="1">
      <formula>#REF!="nein"</formula>
    </cfRule>
  </conditionalFormatting>
  <conditionalFormatting sqref="K2826:Z2826 AD2826 AB2826">
    <cfRule type="expression" dxfId="165" priority="133" stopIfTrue="1">
      <formula>#REF!="nein"</formula>
    </cfRule>
  </conditionalFormatting>
  <conditionalFormatting sqref="AC2826">
    <cfRule type="expression" dxfId="164" priority="134" stopIfTrue="1">
      <formula>#REF!="nein"</formula>
    </cfRule>
  </conditionalFormatting>
  <conditionalFormatting sqref="H2826:J2826">
    <cfRule type="expression" dxfId="163" priority="135" stopIfTrue="1">
      <formula>#REF!="nein"</formula>
    </cfRule>
  </conditionalFormatting>
  <conditionalFormatting sqref="AK2826 AM2826:AP2826">
    <cfRule type="expression" dxfId="162" priority="132" stopIfTrue="1">
      <formula>#REF!="nein"</formula>
    </cfRule>
  </conditionalFormatting>
  <conditionalFormatting sqref="AA2826">
    <cfRule type="expression" dxfId="161" priority="131" stopIfTrue="1">
      <formula>#REF!="nein"</formula>
    </cfRule>
  </conditionalFormatting>
  <conditionalFormatting sqref="AL2826">
    <cfRule type="expression" dxfId="160" priority="130" stopIfTrue="1">
      <formula>#REF!="nein"</formula>
    </cfRule>
  </conditionalFormatting>
  <conditionalFormatting sqref="AC2828">
    <cfRule type="expression" dxfId="159" priority="129" stopIfTrue="1">
      <formula>#REF!="nein"</formula>
    </cfRule>
  </conditionalFormatting>
  <conditionalFormatting sqref="K2828:Z2828 AD2828 AB2828">
    <cfRule type="expression" dxfId="158" priority="126" stopIfTrue="1">
      <formula>#REF!="nein"</formula>
    </cfRule>
  </conditionalFormatting>
  <conditionalFormatting sqref="AC2828">
    <cfRule type="expression" dxfId="157" priority="127" stopIfTrue="1">
      <formula>#REF!="nein"</formula>
    </cfRule>
  </conditionalFormatting>
  <conditionalFormatting sqref="H2828:J2828">
    <cfRule type="expression" dxfId="156" priority="128" stopIfTrue="1">
      <formula>#REF!="nein"</formula>
    </cfRule>
  </conditionalFormatting>
  <conditionalFormatting sqref="AK2828 AM2828:AP2828">
    <cfRule type="expression" dxfId="155" priority="125" stopIfTrue="1">
      <formula>#REF!="nein"</formula>
    </cfRule>
  </conditionalFormatting>
  <conditionalFormatting sqref="AA2828">
    <cfRule type="expression" dxfId="154" priority="124" stopIfTrue="1">
      <formula>#REF!="nein"</formula>
    </cfRule>
  </conditionalFormatting>
  <conditionalFormatting sqref="AL2828">
    <cfRule type="expression" dxfId="153" priority="123" stopIfTrue="1">
      <formula>#REF!="nein"</formula>
    </cfRule>
  </conditionalFormatting>
  <conditionalFormatting sqref="AC2830">
    <cfRule type="expression" dxfId="152" priority="122" stopIfTrue="1">
      <formula>#REF!="nein"</formula>
    </cfRule>
  </conditionalFormatting>
  <conditionalFormatting sqref="K2830:AB2830 AD2830">
    <cfRule type="expression" dxfId="151" priority="119" stopIfTrue="1">
      <formula>#REF!="nein"</formula>
    </cfRule>
  </conditionalFormatting>
  <conditionalFormatting sqref="AC2830">
    <cfRule type="expression" dxfId="150" priority="120" stopIfTrue="1">
      <formula>#REF!="nein"</formula>
    </cfRule>
  </conditionalFormatting>
  <conditionalFormatting sqref="H2830:J2830">
    <cfRule type="expression" dxfId="149" priority="121" stopIfTrue="1">
      <formula>#REF!="nein"</formula>
    </cfRule>
  </conditionalFormatting>
  <conditionalFormatting sqref="AK2830 AO2830:AP2830">
    <cfRule type="expression" dxfId="148" priority="118" stopIfTrue="1">
      <formula>#REF!="nein"</formula>
    </cfRule>
  </conditionalFormatting>
  <conditionalFormatting sqref="AL2830">
    <cfRule type="expression" dxfId="147" priority="117" stopIfTrue="1">
      <formula>#REF!="nein"</formula>
    </cfRule>
  </conditionalFormatting>
  <conditionalFormatting sqref="F2820:F2821 F2810:F2811 F2778:F2779 F2668:F2670 F2696 F2817 F2814 F2831 F2802 F2791 F2786 F2775 F2731 F2718 F2837 F2841 F2834">
    <cfRule type="expression" dxfId="146" priority="116" stopIfTrue="1">
      <formula>#REF!="nein"</formula>
    </cfRule>
  </conditionalFormatting>
  <conditionalFormatting sqref="AK2823:AP2824">
    <cfRule type="expression" dxfId="145" priority="115" stopIfTrue="1">
      <formula>#REF!="nein"</formula>
    </cfRule>
  </conditionalFormatting>
  <conditionalFormatting sqref="AQ2825">
    <cfRule type="expression" dxfId="144" priority="113" stopIfTrue="1">
      <formula>#REF!="nein"</formula>
    </cfRule>
  </conditionalFormatting>
  <conditionalFormatting sqref="AQ2827">
    <cfRule type="expression" dxfId="143" priority="112" stopIfTrue="1">
      <formula>#REF!="nein"</formula>
    </cfRule>
  </conditionalFormatting>
  <conditionalFormatting sqref="AQ2829">
    <cfRule type="expression" dxfId="142" priority="111" stopIfTrue="1">
      <formula>#REF!="nein"</formula>
    </cfRule>
  </conditionalFormatting>
  <conditionalFormatting sqref="AQ2826">
    <cfRule type="expression" dxfId="141" priority="110" stopIfTrue="1">
      <formula>#REF!="nein"</formula>
    </cfRule>
  </conditionalFormatting>
  <conditionalFormatting sqref="AQ2828">
    <cfRule type="expression" dxfId="140" priority="109" stopIfTrue="1">
      <formula>#REF!="nein"</formula>
    </cfRule>
  </conditionalFormatting>
  <conditionalFormatting sqref="AQ2830">
    <cfRule type="expression" dxfId="139" priority="108" stopIfTrue="1">
      <formula>#REF!="nein"</formula>
    </cfRule>
  </conditionalFormatting>
  <conditionalFormatting sqref="AQ2823">
    <cfRule type="expression" dxfId="138" priority="107" stopIfTrue="1">
      <formula>#REF!="nein"</formula>
    </cfRule>
  </conditionalFormatting>
  <conditionalFormatting sqref="AQ2824">
    <cfRule type="expression" dxfId="137" priority="106" stopIfTrue="1">
      <formula>#REF!="nein"</formula>
    </cfRule>
  </conditionalFormatting>
  <conditionalFormatting sqref="AD2934:AP2934 AQ2972 AQ2976:AQ2978 AQ2923:AQ2924 AQ2920:AQ2921 AQ2985:AQ2986 AQ2974 AQ2988:AQ2989 AQ2844:AQ2872 AQ2899:AQ2902 AQ2980:AQ2983 AQ2991:AQ2998 AQ3000:AQ3005 AQ2926:AQ2931 AQ2904:AQ2917 AQ2963 AQ2965:AQ2970 AQ2875:AQ2884 AQ2934:AQ2953 AQ2887:AQ2896 AQ3015:AQ3027 AQ2955:AQ2961">
    <cfRule type="expression" dxfId="136" priority="105" stopIfTrue="1">
      <formula>#REF!="nein"</formula>
    </cfRule>
  </conditionalFormatting>
  <conditionalFormatting sqref="G2926 K2926:AB2926">
    <cfRule type="expression" dxfId="135" priority="6" stopIfTrue="1">
      <formula>#REF!="nein"</formula>
    </cfRule>
  </conditionalFormatting>
  <conditionalFormatting sqref="AQ3012">
    <cfRule type="expression" dxfId="134" priority="20" stopIfTrue="1">
      <formula>#REF!="nein"</formula>
    </cfRule>
  </conditionalFormatting>
  <conditionalFormatting sqref="AK3014:AP3014">
    <cfRule type="expression" dxfId="133" priority="15" stopIfTrue="1">
      <formula>#REF!="nein"</formula>
    </cfRule>
  </conditionalFormatting>
  <conditionalFormatting sqref="AQ3014">
    <cfRule type="expression" dxfId="132" priority="14" stopIfTrue="1">
      <formula>#REF!="nein"</formula>
    </cfRule>
  </conditionalFormatting>
  <conditionalFormatting sqref="J3000">
    <cfRule type="expression" dxfId="131" priority="12" stopIfTrue="1">
      <formula>#REF!="nein"</formula>
    </cfRule>
  </conditionalFormatting>
  <conditionalFormatting sqref="AC3012">
    <cfRule type="expression" dxfId="130" priority="26" stopIfTrue="1">
      <formula>#REF!="nein"</formula>
    </cfRule>
  </conditionalFormatting>
  <conditionalFormatting sqref="AQ3006:AQ3008">
    <cfRule type="expression" dxfId="129" priority="13" stopIfTrue="1">
      <formula>#REF!="nein"</formula>
    </cfRule>
  </conditionalFormatting>
  <conditionalFormatting sqref="AC3011">
    <cfRule type="expression" dxfId="128" priority="62" stopIfTrue="1">
      <formula>#REF!="nein"</formula>
    </cfRule>
  </conditionalFormatting>
  <conditionalFormatting sqref="K3013:AB3013 AD3013">
    <cfRule type="expression" dxfId="127" priority="57" stopIfTrue="1">
      <formula>#REF!="nein"</formula>
    </cfRule>
  </conditionalFormatting>
  <conditionalFormatting sqref="AA3011">
    <cfRule type="expression" dxfId="126" priority="54" stopIfTrue="1">
      <formula>#REF!="nein"</formula>
    </cfRule>
  </conditionalFormatting>
  <conditionalFormatting sqref="AK3006:AP3008">
    <cfRule type="expression" dxfId="125" priority="9" stopIfTrue="1">
      <formula>#REF!="nein"</formula>
    </cfRule>
  </conditionalFormatting>
  <conditionalFormatting sqref="AD2926:AJ2926">
    <cfRule type="expression" dxfId="124" priority="3" stopIfTrue="1">
      <formula>#REF!="nein"</formula>
    </cfRule>
  </conditionalFormatting>
  <conditionalFormatting sqref="K3010:Z3010 AD3010 AB3010">
    <cfRule type="expression" dxfId="123" priority="30" stopIfTrue="1">
      <formula>#REF!="nein"</formula>
    </cfRule>
  </conditionalFormatting>
  <conditionalFormatting sqref="AO3010:AP3010">
    <cfRule type="expression" dxfId="122" priority="29" stopIfTrue="1">
      <formula>#REF!="nein"</formula>
    </cfRule>
  </conditionalFormatting>
  <conditionalFormatting sqref="N3027">
    <cfRule type="expression" dxfId="121" priority="33" stopIfTrue="1">
      <formula>#REF!="nein"</formula>
    </cfRule>
  </conditionalFormatting>
  <conditionalFormatting sqref="AK2972 AK3000:AK3002 AK2976:AK2978 AK2958:AK2960 AK2927 AK2920:AK2921 AK2907:AK2908 AK2904 AK2899:AK2900 AK3017 AK2997 AK2994 AK2988 AK2985:AK2986 AK2982 AK2980 AK3027 AK2974 AK3020 AK2969 AK2967 AK2954 AK2951 AK2948 AK2946 AK2939:AK2940 AK2936:AK2937 AK3023:AK3024 AK2931 AK2929 AK2916:AK2917 AK2912:AK2914 AK2895 AK2893 AK2884 AK2882 AK2880 AM2880:AP2880 AM2882:AP2882 AM2884:AP2884 AM2893:AP2893 AM2895:AP2895 AM2912:AP2914 AM2916:AP2917 AM2929:AP2929 AM2931:AP2931 AM3023:AP3024 AM2936:AP2937 AM2939:AP2940 AM2946:AP2946 AM2948:AP2948 AM2951:AP2951 AM2954:AP2954 AM2967:AP2967 AM2969:AP2969 AM3020:AP3020 AM2974:AP2974 AM3027:AP3027 AM2980:AP2980 AM2982:AP2982 AM2985:AP2986 AM2988:AP2988 AM2994:AP2994 AM2997:AP2997 AM3017:AP3017 AM2899:AP2900 AM2904:AP2904 AM2907:AP2908 AM2920:AP2921 AM2927:AP2927 AM2958:AP2960 AM2976:AP2978 AM3000:AP3002 AM2972:AP2972 AP2926">
    <cfRule type="expression" dxfId="120" priority="72" stopIfTrue="1">
      <formula>#REF!="nein"</formula>
    </cfRule>
  </conditionalFormatting>
  <conditionalFormatting sqref="AK2903 AM2903:AP2903">
    <cfRule type="expression" dxfId="119" priority="71" stopIfTrue="1">
      <formula>#REF!="nein"</formula>
    </cfRule>
  </conditionalFormatting>
  <conditionalFormatting sqref="K3009:Z3009 AD3009 AB3009">
    <cfRule type="expression" dxfId="118" priority="65" stopIfTrue="1">
      <formula>#REF!="nein"</formula>
    </cfRule>
  </conditionalFormatting>
  <conditionalFormatting sqref="AO3011:AP3011">
    <cfRule type="expression" dxfId="117" priority="60" stopIfTrue="1">
      <formula>#REF!="nein"</formula>
    </cfRule>
  </conditionalFormatting>
  <conditionalFormatting sqref="K3012:Z3012 AD3012 AB3012">
    <cfRule type="expression" dxfId="116" priority="23" stopIfTrue="1">
      <formula>#REF!="nein"</formula>
    </cfRule>
  </conditionalFormatting>
  <conditionalFormatting sqref="AO3012:AP3012">
    <cfRule type="expression" dxfId="115" priority="22" stopIfTrue="1">
      <formula>#REF!="nein"</formula>
    </cfRule>
  </conditionalFormatting>
  <conditionalFormatting sqref="H3000:I3000 J3001">
    <cfRule type="expression" dxfId="114" priority="104" stopIfTrue="1">
      <formula>#REF!="nein"</formula>
    </cfRule>
  </conditionalFormatting>
  <conditionalFormatting sqref="AC2899">
    <cfRule type="expression" dxfId="113" priority="84" stopIfTrue="1">
      <formula>#REF!="nein"</formula>
    </cfRule>
  </conditionalFormatting>
  <conditionalFormatting sqref="AK2844:AK2846 AK2998 AK2995 AK3015 AK2983 AK2970 AK2965 AK2952 AK2909 AK2896 AK3021 AK3025 AK3018 AK2872 AK3003:AK3004 AK2955:AK2956 AK2991:AK2992 AM2991:AP2992 AM2955:AP2956 AM3003:AP3004 AM2872:AP2872 AM3018:AP3018 AM3025:AP3025 AM3021:AP3021 AM2896:AP2896 AM2909:AP2909 AM2952:AP2952 AM2965:AP2965 AM2970:AP2970 AM2983:AP2983 AM3015:AP3015 AM2995:AP2995 AM2998:AP2998 AM2844:AP2846">
    <cfRule type="expression" dxfId="112" priority="73" stopIfTrue="1">
      <formula>#REF!="nein"</formula>
    </cfRule>
  </conditionalFormatting>
  <conditionalFormatting sqref="AK2989 AK2847:AK2871 AK2947 AK2996 AK3019 AK2930 AK2891 AK2881 AK3026 AK2901:AK2902 AK2915 AK2981 AK2949:AK2950 AK2879 AK2942 AK2993 AK2953 AK3016 AK2883 AK3022 AK2894 AK2905:AK2906 AK3005 AK2928 AK2935 AK2938 AK2910:AK2911 AK2944:AK2945 AK2971 AK2973 AK2979 AK2984 AK2987 AK2885:AK2886 AK2873:AK2874 AK2897:AK2898 AK2918:AK2919 AK2922 AK2925 AK2932:AK2933 AK2975 AK2999 AM2999:AP2999 AM2975:AP2975 AM2932:AP2933 AM2925:AP2925 AM2922:AP2922 AM2918:AP2919 AM2897:AP2898 AM2873:AP2874 AM2885:AP2886 AM2987:AP2987 AM2984:AP2984 AM2979:AP2979 AM2973:AP2973 AM2971:AP2971 AM2944:AP2945 AM2910:AP2911 AM2938:AP2938 AM2935:AP2935 AM2928:AP2928 AM3005:AP3005 AM2905:AP2906 AM2894:AP2894 AM3022:AP3022 AM2883:AP2883 AM3016:AP3016 AM2953:AP2953 AM2993:AP2993 AM2942:AP2942 AM2879:AP2879 AM2949:AP2950 AM2981:AP2981 AM2915:AP2915 AM2901:AP2902 AM3026:AP3026 AM2881:AP2881 AM2891:AP2891 AM2930:AP2930 AM3019:AP3019 AM2996:AP2996 AM2947:AP2947 AM2847:AP2871 AM2989:AP2989">
    <cfRule type="expression" dxfId="111" priority="74" stopIfTrue="1">
      <formula>#REF!="nein"</formula>
    </cfRule>
  </conditionalFormatting>
  <conditionalFormatting sqref="AK2963 AK2957 AK2968 AK2961 AK2966 AM2966:AP2966 AM2961:AP2961 AM2968:AP2968 AM2957:AP2957 AM2963:AP2963">
    <cfRule type="expression" dxfId="110" priority="75" stopIfTrue="1">
      <formula>#REF!="nein"</formula>
    </cfRule>
  </conditionalFormatting>
  <conditionalFormatting sqref="AK2875:AK2878 AM2875:AP2878">
    <cfRule type="expression" dxfId="109" priority="76" stopIfTrue="1">
      <formula>#REF!="nein"</formula>
    </cfRule>
  </conditionalFormatting>
  <conditionalFormatting sqref="AK2943 AM2943:AP2943">
    <cfRule type="expression" dxfId="108" priority="77" stopIfTrue="1">
      <formula>#REF!="nein"</formula>
    </cfRule>
  </conditionalFormatting>
  <conditionalFormatting sqref="AC3009 AC3011 AC3013">
    <cfRule type="expression" dxfId="107" priority="66" stopIfTrue="1">
      <formula>#REF!="nein"</formula>
    </cfRule>
  </conditionalFormatting>
  <conditionalFormatting sqref="H3009:J3009">
    <cfRule type="expression" dxfId="106" priority="67" stopIfTrue="1">
      <formula>#REF!="nein"</formula>
    </cfRule>
  </conditionalFormatting>
  <conditionalFormatting sqref="AO3009:AP3009 AK3009:AK3012 AM3009:AM3012">
    <cfRule type="expression" dxfId="105" priority="64" stopIfTrue="1">
      <formula>#REF!="nein"</formula>
    </cfRule>
  </conditionalFormatting>
  <conditionalFormatting sqref="K3011:Z3011 AD3011 AB3011">
    <cfRule type="expression" dxfId="104" priority="61" stopIfTrue="1">
      <formula>#REF!="nein"</formula>
    </cfRule>
  </conditionalFormatting>
  <conditionalFormatting sqref="H3011:J3011">
    <cfRule type="expression" dxfId="103" priority="63" stopIfTrue="1">
      <formula>#REF!="nein"</formula>
    </cfRule>
  </conditionalFormatting>
  <conditionalFormatting sqref="AK3013:AP3013">
    <cfRule type="expression" dxfId="102" priority="56" stopIfTrue="1">
      <formula>#REF!="nein"</formula>
    </cfRule>
  </conditionalFormatting>
  <conditionalFormatting sqref="AA3009">
    <cfRule type="expression" dxfId="101" priority="55" stopIfTrue="1">
      <formula>#REF!="nein"</formula>
    </cfRule>
  </conditionalFormatting>
  <conditionalFormatting sqref="AL2972 AL3000:AL3002 AL2976:AL2978 AL2958:AL2960 AL2927 AL2924 AL2920:AL2921 AL2907:AL2908 AL2904 AL2899:AL2900 AL3017 AL2997 AL2994 AL2988 AL2985:AL2986 AL2982 AL2980 AL3027 AL2974 AL3020 AL2969 AL2967 AL2954 AL2951 AL2948 AL2946 AL2939:AL2940 AL2936:AL2937 AL3023:AL3024 AL2931 AL2929 AL2916:AL2917 AL2912:AL2914 AL2895 AL2893 AL2884 AL2882 AL2880">
    <cfRule type="expression" dxfId="100" priority="43" stopIfTrue="1">
      <formula>#REF!="nein"</formula>
    </cfRule>
  </conditionalFormatting>
  <conditionalFormatting sqref="AL2903">
    <cfRule type="expression" dxfId="99" priority="42" stopIfTrue="1">
      <formula>#REF!="nein"</formula>
    </cfRule>
  </conditionalFormatting>
  <conditionalFormatting sqref="AO2941:AP2941">
    <cfRule type="expression" dxfId="98" priority="34" stopIfTrue="1">
      <formula>#REF!="nein"</formula>
    </cfRule>
  </conditionalFormatting>
  <conditionalFormatting sqref="G2934 K2934:AB2934">
    <cfRule type="expression" dxfId="97" priority="69" stopIfTrue="1">
      <formula>#REF!="nein"</formula>
    </cfRule>
  </conditionalFormatting>
  <conditionalFormatting sqref="H2934:J2934">
    <cfRule type="expression" dxfId="96" priority="70" stopIfTrue="1">
      <formula>#REF!="nein"</formula>
    </cfRule>
  </conditionalFormatting>
  <conditionalFormatting sqref="AC2934">
    <cfRule type="expression" dxfId="95" priority="68" stopIfTrue="1">
      <formula>#REF!="nein"</formula>
    </cfRule>
  </conditionalFormatting>
  <conditionalFormatting sqref="AD2880:AJ2880 AD2882:AJ2882 AD2884:AJ2884 AD2893:AJ2893 AD2895:AJ2895 AD2912:AJ2914 AD2916:AJ2917 AD2929:AJ2929 AD2931:AJ2931 AD3023:AJ3024 AD2936:AJ2937 AD2939:AJ2940 AD2946:AJ2946 AD2948:AJ2948 AD2951:AJ2951 AD2954:AJ2954 AD2967:AJ2967 AD2969:AJ2969 AD3020:AJ3020 AD2974:AJ2974 AD3027:AJ3027 AD2980:AJ2980 AD2982:AJ2982 AD2985:AJ2986 AD2988:AJ2988 AD2994:AJ2994 AD2997:AJ2997 AD3017:AJ3017 AD2900:AJ2900 AD2904:AJ2904 AD2907:AJ2908 AD2920:AJ2921 AD2923:AJ2924 AD2927:AJ2927 AD2958:AJ2960 AD2976:AJ2978 AD3000:AJ3002 AD3006:AJ3008 AD2972:AJ2972 AH2899:AJ2899">
    <cfRule type="expression" dxfId="94" priority="86" stopIfTrue="1">
      <formula>#REF!="nein"</formula>
    </cfRule>
  </conditionalFormatting>
  <conditionalFormatting sqref="M2991:AJ2992 M2955:AJ2956 M3003:AJ3004 D2872:E2872 D3018:E3018 D3025:E3025 D3021:E3021 D2896:E2896 D2909:E2909 D2952:E2952 D2965:E2965 D2970:E2970 D2983:E2983 D3015:E3015 D2995:E2995 D2998:E2998 D2844:E2846 G2844:AJ2846 G2998:AJ2998 G2995:AJ2995 G2983:AJ2983 G2970:AJ2970 G2965:AJ2965 G2952:AJ2952 G2909:AJ2909 G2896:AJ2896 G2872:AJ2872 G3015:AJ3015 G3021:AJ3021 G3025:AJ3025 G3018:AJ3018">
    <cfRule type="expression" dxfId="93" priority="87" stopIfTrue="1">
      <formula>#REF!="nein"</formula>
    </cfRule>
  </conditionalFormatting>
  <conditionalFormatting sqref="G2999:AJ2999 G2975:AJ2975 G2932:AJ2933 G2925:AJ2925 G2922:AJ2922 G2918:AJ2919 G2897:AJ2898 G2873:AJ2874 G2885:AJ2886 G2987:AJ2987 G2984:AJ2984 G2979:AJ2979 G2973:AJ2973 G2971:AJ2971 L2944:AJ2945 K2910:AJ2911 G2938:AJ2938 G2935:AJ2935 G2928:AJ2928 G3005:AJ3005 K2905:AJ2906 G2894:AJ2894 G3022:AJ3022 G2883:AJ2883 G3016:AJ3016 G2953:AJ2953 G2993:AJ2993 G2942:AJ2942 G2879:AJ2879 G2949:AJ2950 G2981:AJ2981 G2915:AJ2915 J2901:AJ2902 G3026:AJ3026 G2881:AJ2881 G2891:AJ2891 G2930:AJ2930 G3019:AJ3019 G2996:AJ2996 G2947:AJ2947 G2847:AJ2871 G2989:AJ2989">
    <cfRule type="expression" dxfId="92" priority="88" stopIfTrue="1">
      <formula>#REF!="nein"</formula>
    </cfRule>
  </conditionalFormatting>
  <conditionalFormatting sqref="AD2966:AJ2966 AD2961:AJ2961 AD2968:AJ2968 AD2957:AJ2957 AD2963:AJ2963">
    <cfRule type="expression" dxfId="91" priority="89" stopIfTrue="1">
      <formula>#REF!="nein"</formula>
    </cfRule>
  </conditionalFormatting>
  <conditionalFormatting sqref="AD2875:AJ2878">
    <cfRule type="expression" dxfId="90" priority="90" stopIfTrue="1">
      <formula>#REF!="nein"</formula>
    </cfRule>
  </conditionalFormatting>
  <conditionalFormatting sqref="AD2943:AJ2943">
    <cfRule type="expression" dxfId="89" priority="91" stopIfTrue="1">
      <formula>#REF!="nein"</formula>
    </cfRule>
  </conditionalFormatting>
  <conditionalFormatting sqref="AD2887:AJ2890">
    <cfRule type="expression" dxfId="88" priority="92" stopIfTrue="1">
      <formula>#REF!="nein"</formula>
    </cfRule>
  </conditionalFormatting>
  <conditionalFormatting sqref="AD2892:AJ2892">
    <cfRule type="expression" dxfId="87" priority="93" stopIfTrue="1">
      <formula>#REF!="nein"</formula>
    </cfRule>
  </conditionalFormatting>
  <conditionalFormatting sqref="AR2991 AR2955 AR3003 AR2845 D2992:E2992 D3004:E3004 D2956:E2956 B2991:E2991 B2955:E2955 B3003:E3003 B2845:C2845 G2955:L2956 G2991:L2992 G3003:L3004">
    <cfRule type="expression" dxfId="86" priority="94" stopIfTrue="1">
      <formula>#REF!="nein"</formula>
    </cfRule>
  </conditionalFormatting>
  <conditionalFormatting sqref="AR2872:AR2873 AR3004 AR2965 AR2952 AR2905 AR3025 AR3015 AR2909:AR2910 AR2995 AR2998 AR2918 AR2992 AR2896:AR2897 AR2949 AR2983 AR2944 AR2901 AR3018 AR2970 AR2932 AR3021 AR2885 AR2956 AR2862 AR2865 AR2868 AR2846:AR2847">
    <cfRule type="expression" dxfId="85" priority="95" stopIfTrue="1">
      <formula>#REF!="nein"</formula>
    </cfRule>
  </conditionalFormatting>
  <conditionalFormatting sqref="G2957:AB2957 G2961:AB2961 G2966:AB2966 G2968:AB2968 G2963:AB2963">
    <cfRule type="expression" dxfId="84" priority="96" stopIfTrue="1">
      <formula>#REF!="nein"</formula>
    </cfRule>
  </conditionalFormatting>
  <conditionalFormatting sqref="AB2892 G2887:AB2890">
    <cfRule type="expression" dxfId="83" priority="97" stopIfTrue="1">
      <formula>#REF!="nein"</formula>
    </cfRule>
  </conditionalFormatting>
  <conditionalFormatting sqref="G2967 G2969">
    <cfRule type="expression" dxfId="82" priority="98" stopIfTrue="1">
      <formula>#REF!="nein"</formula>
    </cfRule>
  </conditionalFormatting>
  <conditionalFormatting sqref="G2943 H2951 K2943:AB2943">
    <cfRule type="expression" dxfId="81" priority="99" stopIfTrue="1">
      <formula>#REF!="nein"</formula>
    </cfRule>
  </conditionalFormatting>
  <conditionalFormatting sqref="H2964:J2964 H3006:J3008 H3027:J3027 H2880:J2880 H2882:J2882 H2884:J2884 H2893:J2893 H2895:J2895 H2912:J2914 H2948:J2948 H3020:J3020 H3023:J3024 H2936:J2937 H2939:J2940 H2943:J2943 H2954:J2954 I2951:J2951 H2967:J2967 H2946:J2946 H2974:J2974 H2980:J2980 H2969:J2969 H2985:J2986 H2988:J2988 H2994:J2994 H2997:J2997 H2990:J2990 H3017:J3017 H2982:J2982 H2931:J2931 H2900:J2900 H2907:J2908 H2920:J2921 H2923:J2924 H2927:J2927 G2876:K2878 H2958:J2960 H2976:J2978 G2875:L2875 H2916:J2917 H2904:J2904 M2875:AB2878 H3002:J3002 H3001:I3001 H2929:J2929">
    <cfRule type="expression" dxfId="80" priority="100" stopIfTrue="1">
      <formula>#REF!="nein"</formula>
    </cfRule>
  </conditionalFormatting>
  <conditionalFormatting sqref="AC3006:AC3008 G2945:K2945 AC2880 AC2882 AC2887:AC2890 AC2927 AC2884 AC2892:AC2893 AC2895 AC2875:AC2878 AC2976:AC2978 AC2966:AC2969 AC2912:AC2914 AC2916:AC2917 AC2920:AC2921 AC2923:AC2924 AC2929 AC2931 AC2907:AC2908 AC2936:AC2937 AC2939:AC2940 AC2943 G2911:J2911 AC2946 AC2948 AC2951 AC2954 AC3000:AC3002 AC3017 AC3020 AC3023:AC3024 AC3027 AC2900 AC2904 AC2974 AC2980 AC2982 AC2985:AC2986 AC2988 AC2994 AC2997 G2902:I2902 G2906:J2906 L2876:L2878 AC2972">
    <cfRule type="expression" dxfId="79" priority="101" stopIfTrue="1">
      <formula>#REF!="nein"</formula>
    </cfRule>
  </conditionalFormatting>
  <conditionalFormatting sqref="G3006:G3008 G2882 G2884 G2893 G2895 G2912:G2914 G2916:G2917 G2929 G2931 G3023:G3024 G2936:G2937 G2939:G2940 G2946 G2962 G2948 G2951 G2954 K2962:AB2962 G3020 G2972 G2974 G3027 G2980 G2982 G2985:G2986 G2988 G2990 G2994 G2997 G3000:G3002 G3017 G2900 G2903:G2904 G2907:G2908 G2920:G2921 G2924 G2927 G2958:G2960 G2976:G2978 K2976:AB2978 K2927:AB2927 K2923:AB2924 K2920:AB2921 K2907:AB2908 K2904:AB2904 K2900:AB2900 K3017:AB3017 K2997:AB2997 K2994:AB2994 K2990:AB2990 K2988:AB2988 K2985:AB2986 K2982:AB2982 K2980:AB2980 K3027:M3027 K2974:AB2974 K2969:AB2969 K2967:AB2967 K2951:AB2951 K2948:AB2948 K2946:AB2946 K2939:AB2940 K2936:AB2937 K3023:AB3024 K2931:AB2931 K2929:AB2929 K2916:AB2917 K2912:AB2914 K2954:AB2954 K2895:AB2895 K2893:AB2893 K2884:AB2884 K2882:AB2882 K2880:AB2880 K3020:AB3020 K3006:AB3008 AA2972:AB2972 AQ2903 G2880 AA2941:AB2941 O3027:AB3027 K3000:AB3002">
    <cfRule type="expression" dxfId="78" priority="102" stopIfTrue="1">
      <formula>#REF!="nein"</formula>
    </cfRule>
  </conditionalFormatting>
  <conditionalFormatting sqref="G2892:AA2892">
    <cfRule type="expression" dxfId="77" priority="103" stopIfTrue="1">
      <formula>#REF!="nein"</formula>
    </cfRule>
  </conditionalFormatting>
  <conditionalFormatting sqref="H2899:J2899">
    <cfRule type="expression" dxfId="76" priority="83" stopIfTrue="1">
      <formula>#REF!="nein"</formula>
    </cfRule>
  </conditionalFormatting>
  <conditionalFormatting sqref="AD2899:AG2899 G2899 K2899:AB2899">
    <cfRule type="expression" dxfId="75" priority="85" stopIfTrue="1">
      <formula>#REF!="nein"</formula>
    </cfRule>
  </conditionalFormatting>
  <conditionalFormatting sqref="H2903:J2903">
    <cfRule type="expression" dxfId="74" priority="80" stopIfTrue="1">
      <formula>#REF!="nein"</formula>
    </cfRule>
  </conditionalFormatting>
  <conditionalFormatting sqref="AC2903">
    <cfRule type="expression" dxfId="73" priority="81" stopIfTrue="1">
      <formula>#REF!="nein"</formula>
    </cfRule>
  </conditionalFormatting>
  <conditionalFormatting sqref="AD2903:AJ2903 K2903:AB2903">
    <cfRule type="expression" dxfId="72" priority="82" stopIfTrue="1">
      <formula>#REF!="nein"</formula>
    </cfRule>
  </conditionalFormatting>
  <conditionalFormatting sqref="AK2887:AK2890 AM2887:AP2890">
    <cfRule type="expression" dxfId="71" priority="78" stopIfTrue="1">
      <formula>#REF!="nein"</formula>
    </cfRule>
  </conditionalFormatting>
  <conditionalFormatting sqref="AK2892 AM2892:AP2892">
    <cfRule type="expression" dxfId="70" priority="79" stopIfTrue="1">
      <formula>#REF!="nein"</formula>
    </cfRule>
  </conditionalFormatting>
  <conditionalFormatting sqref="AC3013">
    <cfRule type="expression" dxfId="69" priority="58" stopIfTrue="1">
      <formula>#REF!="nein"</formula>
    </cfRule>
  </conditionalFormatting>
  <conditionalFormatting sqref="H3013:J3013">
    <cfRule type="expression" dxfId="68" priority="59" stopIfTrue="1">
      <formula>#REF!="nein"</formula>
    </cfRule>
  </conditionalFormatting>
  <conditionalFormatting sqref="AQ3009">
    <cfRule type="expression" dxfId="67" priority="53" stopIfTrue="1">
      <formula>#REF!="nein"</formula>
    </cfRule>
  </conditionalFormatting>
  <conditionalFormatting sqref="AQ3011">
    <cfRule type="expression" dxfId="66" priority="52" stopIfTrue="1">
      <formula>#REF!="nein"</formula>
    </cfRule>
  </conditionalFormatting>
  <conditionalFormatting sqref="AQ3013">
    <cfRule type="expression" dxfId="65" priority="51" stopIfTrue="1">
      <formula>#REF!="nein"</formula>
    </cfRule>
  </conditionalFormatting>
  <conditionalFormatting sqref="AL2844:AL2846 AL2998 AL2995 AL3015 AL2983 AL2970 AL2965 AL2952 AL2909 AL2896 AL3021 AL3025 AL3018 AL2872 AL3003:AL3004 AL2955:AL2956 AL2991:AL2992">
    <cfRule type="expression" dxfId="64" priority="44" stopIfTrue="1">
      <formula>#REF!="nein"</formula>
    </cfRule>
  </conditionalFormatting>
  <conditionalFormatting sqref="AL2989 AL2847:AL2871 AL2947 AL2996 AL3019 AL2930 AL2891 AL2881 AL3026 AL2901:AL2902 AL2915 AL2981 AL2949:AL2950 AL2879 AL2942 AL2993 AL2953 AL3016 AL2883 AL3022 AL2894 AL2905:AL2906 AL3005 AL2928 AL2935 AL2938 AL2910:AL2911 AL2944:AL2945">
    <cfRule type="expression" dxfId="63" priority="45" stopIfTrue="1">
      <formula>#REF!="nein"</formula>
    </cfRule>
  </conditionalFormatting>
  <conditionalFormatting sqref="AL2963 AL2957 AL2968 AL2961 AL2966">
    <cfRule type="expression" dxfId="62" priority="46" stopIfTrue="1">
      <formula>#REF!="nein"</formula>
    </cfRule>
  </conditionalFormatting>
  <conditionalFormatting sqref="AL2875:AL2878">
    <cfRule type="expression" dxfId="61" priority="47" stopIfTrue="1">
      <formula>#REF!="nein"</formula>
    </cfRule>
  </conditionalFormatting>
  <conditionalFormatting sqref="AL2943">
    <cfRule type="expression" dxfId="60" priority="48" stopIfTrue="1">
      <formula>#REF!="nein"</formula>
    </cfRule>
  </conditionalFormatting>
  <conditionalFormatting sqref="AL2887:AL2890">
    <cfRule type="expression" dxfId="59" priority="49" stopIfTrue="1">
      <formula>#REF!="nein"</formula>
    </cfRule>
  </conditionalFormatting>
  <conditionalFormatting sqref="AL2892">
    <cfRule type="expression" dxfId="58" priority="50" stopIfTrue="1">
      <formula>#REF!="nein"</formula>
    </cfRule>
  </conditionalFormatting>
  <conditionalFormatting sqref="AL3009:AL3012 AN3009:AN3012">
    <cfRule type="expression" dxfId="57" priority="41" stopIfTrue="1">
      <formula>#REF!="nein"</formula>
    </cfRule>
  </conditionalFormatting>
  <conditionalFormatting sqref="AL2941">
    <cfRule type="expression" dxfId="56" priority="35" stopIfTrue="1">
      <formula>#REF!="nein"</formula>
    </cfRule>
  </conditionalFormatting>
  <conditionalFormatting sqref="G2941 K2941:Z2941">
    <cfRule type="expression" dxfId="55" priority="39" stopIfTrue="1">
      <formula>#REF!="nein"</formula>
    </cfRule>
  </conditionalFormatting>
  <conditionalFormatting sqref="H2941:J2941">
    <cfRule type="expression" dxfId="54" priority="40" stopIfTrue="1">
      <formula>#REF!="nein"</formula>
    </cfRule>
  </conditionalFormatting>
  <conditionalFormatting sqref="AN2941 AD2941:AJ2941">
    <cfRule type="expression" dxfId="53" priority="37" stopIfTrue="1">
      <formula>#REF!="nein"</formula>
    </cfRule>
  </conditionalFormatting>
  <conditionalFormatting sqref="AC2941">
    <cfRule type="expression" dxfId="52" priority="38" stopIfTrue="1">
      <formula>#REF!="nein"</formula>
    </cfRule>
  </conditionalFormatting>
  <conditionalFormatting sqref="AK2941 AM2941">
    <cfRule type="expression" dxfId="51" priority="36" stopIfTrue="1">
      <formula>#REF!="nein"</formula>
    </cfRule>
  </conditionalFormatting>
  <conditionalFormatting sqref="AC3010">
    <cfRule type="expression" dxfId="50" priority="31" stopIfTrue="1">
      <formula>#REF!="nein"</formula>
    </cfRule>
  </conditionalFormatting>
  <conditionalFormatting sqref="H3010:J3010">
    <cfRule type="expression" dxfId="49" priority="32" stopIfTrue="1">
      <formula>#REF!="nein"</formula>
    </cfRule>
  </conditionalFormatting>
  <conditionalFormatting sqref="AA3010">
    <cfRule type="expression" dxfId="48" priority="28" stopIfTrue="1">
      <formula>#REF!="nein"</formula>
    </cfRule>
  </conditionalFormatting>
  <conditionalFormatting sqref="AQ3010">
    <cfRule type="expression" dxfId="47" priority="27" stopIfTrue="1">
      <formula>#REF!="nein"</formula>
    </cfRule>
  </conditionalFormatting>
  <conditionalFormatting sqref="AC3012">
    <cfRule type="expression" dxfId="46" priority="24" stopIfTrue="1">
      <formula>#REF!="nein"</formula>
    </cfRule>
  </conditionalFormatting>
  <conditionalFormatting sqref="H3012:J3012">
    <cfRule type="expression" dxfId="45" priority="25" stopIfTrue="1">
      <formula>#REF!="nein"</formula>
    </cfRule>
  </conditionalFormatting>
  <conditionalFormatting sqref="AA3012">
    <cfRule type="expression" dxfId="44" priority="21" stopIfTrue="1">
      <formula>#REF!="nein"</formula>
    </cfRule>
  </conditionalFormatting>
  <conditionalFormatting sqref="AC3014">
    <cfRule type="expression" dxfId="43" priority="19" stopIfTrue="1">
      <formula>#REF!="nein"</formula>
    </cfRule>
  </conditionalFormatting>
  <conditionalFormatting sqref="K3014:AB3014 AD3014">
    <cfRule type="expression" dxfId="42" priority="16" stopIfTrue="1">
      <formula>#REF!="nein"</formula>
    </cfRule>
  </conditionalFormatting>
  <conditionalFormatting sqref="AC3014">
    <cfRule type="expression" dxfId="41" priority="17" stopIfTrue="1">
      <formula>#REF!="nein"</formula>
    </cfRule>
  </conditionalFormatting>
  <conditionalFormatting sqref="H3014:J3014">
    <cfRule type="expression" dxfId="40" priority="18" stopIfTrue="1">
      <formula>#REF!="nein"</formula>
    </cfRule>
  </conditionalFormatting>
  <conditionalFormatting sqref="F2872 F3018 F3025 F3021 F2896 F2909 F2952 F2965 F2970 F2983 F3015 F2995 F2998 F2844:F2846">
    <cfRule type="expression" dxfId="39" priority="10" stopIfTrue="1">
      <formula>#REF!="nein"</formula>
    </cfRule>
  </conditionalFormatting>
  <conditionalFormatting sqref="F2991:F2992 F2955:F2956 F3003:F3004">
    <cfRule type="expression" dxfId="38" priority="11" stopIfTrue="1">
      <formula>#REF!="nein"</formula>
    </cfRule>
  </conditionalFormatting>
  <conditionalFormatting sqref="AE3009:AJ3014">
    <cfRule type="expression" dxfId="37" priority="8" stopIfTrue="1">
      <formula>#REF!="nein"</formula>
    </cfRule>
  </conditionalFormatting>
  <conditionalFormatting sqref="AL2923">
    <cfRule type="expression" dxfId="36" priority="7" stopIfTrue="1">
      <formula>#REF!="nein"</formula>
    </cfRule>
  </conditionalFormatting>
  <conditionalFormatting sqref="AK2926 AM2926:AO2926">
    <cfRule type="expression" dxfId="35" priority="2" stopIfTrue="1">
      <formula>#REF!="nein"</formula>
    </cfRule>
  </conditionalFormatting>
  <conditionalFormatting sqref="AL2926">
    <cfRule type="expression" dxfId="34" priority="1" stopIfTrue="1">
      <formula>#REF!="nein"</formula>
    </cfRule>
  </conditionalFormatting>
  <conditionalFormatting sqref="H2926:J2926">
    <cfRule type="expression" dxfId="33" priority="4" stopIfTrue="1">
      <formula>#REF!="nein"</formula>
    </cfRule>
  </conditionalFormatting>
  <conditionalFormatting sqref="AC2926">
    <cfRule type="expression" dxfId="32" priority="5" stopIfTrue="1">
      <formula>#REF!="nein"</formula>
    </cfRule>
  </conditionalFormatting>
  <dataValidations disablePrompts="1" count="1">
    <dataValidation type="decimal" allowBlank="1" showInputMessage="1" showErrorMessage="1" errorTitle="HINWEIS" error="Bitte nur Zahlen in diesen Spalten eingeben" promptTitle="Schülerzahl" prompt="Sie können hier nur Zahlen eingeben_x000a_(keinen Text)" sqref="AK69:AM69 AE87:AM87 AE126:AP129 AE22:AP22 AE38:AP38 AE50:AP50 AE13:AP13 AE18:AP18 AE70:AM70 AE69:AI69 AE89:AP89 AN69:AP70 AE1961:AP1962" xr:uid="{00000000-0002-0000-0300-000000000000}">
      <formula1>0</formula1>
      <formula2>3000000</formula2>
    </dataValidation>
  </dataValidations>
  <hyperlinks>
    <hyperlink ref="T6" location="Definitionen!B15" display="Info" xr:uid="{00000000-0004-0000-0300-000000000000}"/>
    <hyperlink ref="S6" location="Definitionen!B14" display="Info" xr:uid="{00000000-0004-0000-0300-000001000000}"/>
    <hyperlink ref="R6" location="Definitionen!B13" display="Info" xr:uid="{00000000-0004-0000-0300-000002000000}"/>
    <hyperlink ref="P6" location="Definitionen!B11" display="Info" xr:uid="{00000000-0004-0000-0300-000003000000}"/>
    <hyperlink ref="N6" location="Definitionen!B10" display="Info" xr:uid="{00000000-0004-0000-0300-000004000000}"/>
    <hyperlink ref="M6" location="Definitionen!B9" display="Info" xr:uid="{00000000-0004-0000-0300-000005000000}"/>
    <hyperlink ref="K6" location="Definitionen!B8" display="Info" xr:uid="{00000000-0004-0000-0300-000006000000}"/>
    <hyperlink ref="J6" location="Definitionen!B4" display="Info" xr:uid="{00000000-0004-0000-0300-000007000000}"/>
    <hyperlink ref="I6" location="Definitionen!B3" display="Info" xr:uid="{00000000-0004-0000-0300-000008000000}"/>
  </hyperlinks>
  <printOptions horizontalCentered="1"/>
  <pageMargins left="0.39370078740157483" right="0.39370078740157483" top="0.39370078740157483" bottom="0.39370078740157483" header="0.19685039370078741" footer="0.19685039370078741"/>
  <pageSetup paperSize="8" scale="60" fitToHeight="3" pageOrder="overThenDown" orientation="landscape" r:id="rId1"/>
  <headerFooter alignWithMargins="0">
    <oddHeader xml:space="preserve">&amp;R&amp;8Seite &amp;P von &amp;N
&amp;D </oddHeader>
    <oddFooter>&amp;R&amp;8&amp;Z&amp;F - &amp;F . &amp;A</oddFooter>
  </headerFooter>
  <colBreaks count="1" manualBreakCount="1">
    <brk id="26" max="2964"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7">
    <pageSetUpPr fitToPage="1"/>
  </sheetPr>
  <dimension ref="A1:Q47"/>
  <sheetViews>
    <sheetView zoomScale="75" workbookViewId="0">
      <pane xSplit="1" ySplit="4" topLeftCell="B5" activePane="bottomRight" state="frozen"/>
      <selection sqref="A1:S82"/>
      <selection pane="topRight" sqref="A1:S82"/>
      <selection pane="bottomLeft" sqref="A1:S82"/>
      <selection pane="bottomRight" activeCell="F66" sqref="F66"/>
    </sheetView>
  </sheetViews>
  <sheetFormatPr baseColWidth="10" defaultColWidth="11.453125" defaultRowHeight="13"/>
  <cols>
    <col min="1" max="1" width="44.7265625" style="254" customWidth="1"/>
    <col min="2" max="2" width="12.26953125" style="361" bestFit="1" customWidth="1"/>
    <col min="3" max="3" width="10.7265625" style="254" customWidth="1"/>
    <col min="4" max="4" width="11.7265625" style="254" customWidth="1"/>
    <col min="5" max="5" width="11.453125" style="254" customWidth="1"/>
    <col min="6" max="6" width="12.26953125" style="254" customWidth="1"/>
    <col min="7" max="7" width="13.1796875" style="254" customWidth="1"/>
    <col min="8" max="8" width="12.1796875" style="254" customWidth="1"/>
    <col min="9" max="10" width="11.453125" style="254" customWidth="1"/>
    <col min="11" max="11" width="11" style="254" customWidth="1"/>
    <col min="12" max="12" width="10.7265625" style="254" customWidth="1"/>
    <col min="13" max="13" width="11.7265625" style="254" customWidth="1"/>
    <col min="14" max="15" width="10.7265625" style="254" hidden="1" customWidth="1"/>
    <col min="16" max="16" width="3.7265625" style="254" hidden="1" customWidth="1"/>
    <col min="17" max="17" width="11.453125" style="254" hidden="1" customWidth="1"/>
    <col min="18" max="16384" width="11.453125" style="254"/>
  </cols>
  <sheetData>
    <row r="1" spans="1:17" ht="25.5" thickBot="1">
      <c r="A1" s="378" t="s">
        <v>2140</v>
      </c>
      <c r="B1" s="373"/>
      <c r="C1" s="374"/>
      <c r="D1" s="374"/>
      <c r="E1" s="375"/>
      <c r="F1" s="376" t="s">
        <v>498</v>
      </c>
      <c r="G1" s="377" t="s">
        <v>2333</v>
      </c>
      <c r="H1" s="341"/>
      <c r="I1" s="341"/>
      <c r="J1" s="341"/>
      <c r="K1" s="341"/>
      <c r="L1" s="341"/>
      <c r="M1" s="341"/>
      <c r="N1" s="344"/>
      <c r="O1" s="341" t="s">
        <v>806</v>
      </c>
      <c r="P1" s="341"/>
      <c r="Q1" s="345"/>
    </row>
    <row r="2" spans="1:17" ht="40" customHeight="1" thickBot="1">
      <c r="A2" s="346"/>
      <c r="B2" s="346"/>
      <c r="C2" s="347"/>
      <c r="D2" s="348" t="s">
        <v>1415</v>
      </c>
      <c r="E2" s="341"/>
      <c r="F2" s="349"/>
      <c r="G2" s="349"/>
      <c r="H2" s="342"/>
      <c r="I2" s="346"/>
      <c r="J2" s="346"/>
      <c r="K2" s="346"/>
      <c r="L2" s="346"/>
      <c r="M2" s="346"/>
      <c r="N2" s="344"/>
      <c r="O2" s="350" t="str">
        <f>VLOOKUP(D$2,Liste!A$8:B$25,2,FALSE)</f>
        <v>DE</v>
      </c>
      <c r="P2" s="341"/>
      <c r="Q2" s="345"/>
    </row>
    <row r="3" spans="1:17" ht="18.75" customHeight="1">
      <c r="A3" s="849" t="s">
        <v>1436</v>
      </c>
      <c r="B3" s="351" t="s">
        <v>807</v>
      </c>
      <c r="C3" s="351"/>
      <c r="D3" s="352"/>
      <c r="E3" s="351"/>
      <c r="F3" s="351"/>
      <c r="G3" s="351"/>
      <c r="H3" s="351"/>
      <c r="I3" s="351"/>
      <c r="J3" s="351"/>
      <c r="K3" s="351"/>
      <c r="L3" s="351"/>
      <c r="M3" s="351"/>
      <c r="N3" s="353"/>
      <c r="O3" s="354"/>
      <c r="P3" s="341"/>
      <c r="Q3" s="355"/>
    </row>
    <row r="4" spans="1:17" ht="15" customHeight="1">
      <c r="A4" s="850"/>
      <c r="B4" s="356" t="s">
        <v>870</v>
      </c>
      <c r="C4" s="352">
        <v>244</v>
      </c>
      <c r="D4" s="352">
        <v>254</v>
      </c>
      <c r="E4" s="352">
        <v>351</v>
      </c>
      <c r="F4" s="352">
        <v>353</v>
      </c>
      <c r="G4" s="352">
        <v>344</v>
      </c>
      <c r="H4" s="352">
        <v>354</v>
      </c>
      <c r="I4" s="352">
        <v>444</v>
      </c>
      <c r="J4" s="352">
        <v>453</v>
      </c>
      <c r="K4" s="352">
        <v>454</v>
      </c>
      <c r="L4" s="352">
        <v>554</v>
      </c>
      <c r="M4" s="352">
        <v>655</v>
      </c>
      <c r="N4" s="357" t="s">
        <v>808</v>
      </c>
      <c r="O4" s="358" t="s">
        <v>1036</v>
      </c>
      <c r="P4" s="341"/>
      <c r="Q4" s="359" t="s">
        <v>808</v>
      </c>
    </row>
    <row r="5" spans="1:17" ht="15.5">
      <c r="A5" s="343"/>
      <c r="B5" s="342"/>
      <c r="C5" s="341"/>
      <c r="D5" s="341"/>
      <c r="E5" s="341"/>
      <c r="F5" s="341"/>
      <c r="G5" s="341"/>
      <c r="H5" s="341"/>
      <c r="I5" s="341"/>
      <c r="J5" s="341"/>
      <c r="K5" s="341"/>
      <c r="L5" s="341"/>
      <c r="M5" s="341"/>
      <c r="N5" s="344"/>
      <c r="O5" s="341"/>
      <c r="P5" s="341"/>
      <c r="Q5" s="345"/>
    </row>
    <row r="6" spans="1:17" ht="25">
      <c r="A6" s="369" t="s">
        <v>872</v>
      </c>
      <c r="B6" s="612"/>
      <c r="C6" s="612"/>
      <c r="D6" s="612"/>
      <c r="E6" s="612"/>
      <c r="F6" s="612"/>
      <c r="G6" s="612"/>
      <c r="H6" s="612"/>
      <c r="I6" s="612"/>
      <c r="J6" s="612"/>
      <c r="K6" s="612"/>
      <c r="L6" s="612"/>
      <c r="M6" s="612"/>
      <c r="N6" s="344"/>
      <c r="O6" s="341"/>
      <c r="P6" s="341"/>
      <c r="Q6" s="345"/>
    </row>
    <row r="7" spans="1:17" ht="15.5">
      <c r="A7" s="613"/>
      <c r="B7" s="612"/>
      <c r="C7" s="612"/>
      <c r="D7" s="612"/>
      <c r="E7" s="612"/>
      <c r="F7" s="612"/>
      <c r="G7" s="612"/>
      <c r="H7" s="612"/>
      <c r="I7" s="612"/>
      <c r="J7" s="612"/>
      <c r="K7" s="612"/>
      <c r="L7" s="612"/>
      <c r="M7" s="612"/>
      <c r="N7" s="344"/>
      <c r="O7" s="341"/>
      <c r="P7" s="341"/>
      <c r="Q7" s="345"/>
    </row>
    <row r="8" spans="1:17" s="361" customFormat="1">
      <c r="A8" s="366" t="s">
        <v>870</v>
      </c>
      <c r="B8" s="335">
        <f>SUM(B9:B22)</f>
        <v>2686333</v>
      </c>
      <c r="C8" s="335">
        <f t="shared" ref="C8:M8" si="0">SUM(C9:C22)</f>
        <v>30739</v>
      </c>
      <c r="D8" s="335">
        <f t="shared" si="0"/>
        <v>215003</v>
      </c>
      <c r="E8" s="335">
        <f t="shared" si="0"/>
        <v>74762</v>
      </c>
      <c r="F8" s="335">
        <f t="shared" si="0"/>
        <v>45279</v>
      </c>
      <c r="G8" s="335">
        <f t="shared" si="0"/>
        <v>371430</v>
      </c>
      <c r="H8" s="335">
        <f t="shared" si="0"/>
        <v>1287146</v>
      </c>
      <c r="I8" s="335">
        <f t="shared" si="0"/>
        <v>30160</v>
      </c>
      <c r="J8" s="335">
        <f>SUM(J9:J22)</f>
        <v>268876</v>
      </c>
      <c r="K8" s="335">
        <f t="shared" si="0"/>
        <v>177385</v>
      </c>
      <c r="L8" s="335">
        <f t="shared" si="0"/>
        <v>101</v>
      </c>
      <c r="M8" s="335">
        <f t="shared" si="0"/>
        <v>185452</v>
      </c>
      <c r="N8" s="334">
        <f t="shared" ref="N8:N22" si="1">SUM(C8:M8)-B8</f>
        <v>0</v>
      </c>
      <c r="O8" s="336" t="s">
        <v>871</v>
      </c>
      <c r="P8" s="26"/>
      <c r="Q8" s="334">
        <f t="shared" ref="Q8:Q30" si="2">SUM(C8:M8)-B8</f>
        <v>0</v>
      </c>
    </row>
    <row r="9" spans="1:17">
      <c r="A9" s="680" t="s">
        <v>1166</v>
      </c>
      <c r="B9" s="337">
        <f t="shared" ref="B9:B22" si="3">IF($O$2="DE",SUMPRODUCT(--(Schule=$O9)*--(ISCED_2011&lt;&gt;0)*--(Jahr=$G$1)*Daten),SUMPRODUCT(--(Bundesland=$O$2)*--(Schule=$O9)*--(ISCED_2011&lt;&gt;0)*--(Jahr=$G$1)*Daten))</f>
        <v>1422918</v>
      </c>
      <c r="C9" s="338">
        <f t="shared" ref="C9:M22" si="4">IF($O$2="DE",SUMPRODUCT(--(Schule=$O9)*--(ISCED_2011=C$4)*--(Jahr=$G$1)*Daten),SUMPRODUCT(--(Bundesland=$O$2)*--(Schule=$O9)*--(ISCED_2011=C$4)*--(Jahr=$G$1)*Daten))</f>
        <v>354</v>
      </c>
      <c r="D9" s="338">
        <f t="shared" si="4"/>
        <v>44027</v>
      </c>
      <c r="E9" s="338">
        <f t="shared" si="4"/>
        <v>303</v>
      </c>
      <c r="F9" s="338">
        <f t="shared" si="4"/>
        <v>0</v>
      </c>
      <c r="G9" s="338">
        <f t="shared" si="4"/>
        <v>0</v>
      </c>
      <c r="H9" s="338">
        <f t="shared" si="4"/>
        <v>1249025</v>
      </c>
      <c r="I9" s="338">
        <f t="shared" si="4"/>
        <v>0</v>
      </c>
      <c r="J9" s="338">
        <f t="shared" si="4"/>
        <v>0</v>
      </c>
      <c r="K9" s="338">
        <f t="shared" si="4"/>
        <v>129209</v>
      </c>
      <c r="L9" s="338">
        <f t="shared" si="4"/>
        <v>0</v>
      </c>
      <c r="M9" s="338">
        <f t="shared" si="4"/>
        <v>0</v>
      </c>
      <c r="N9" s="334">
        <f t="shared" si="1"/>
        <v>0</v>
      </c>
      <c r="O9" s="336" t="s">
        <v>1046</v>
      </c>
      <c r="P9" s="26"/>
      <c r="Q9" s="334">
        <f t="shared" si="2"/>
        <v>0</v>
      </c>
    </row>
    <row r="10" spans="1:17">
      <c r="A10" s="680" t="s">
        <v>1167</v>
      </c>
      <c r="B10" s="337">
        <f t="shared" si="3"/>
        <v>6742</v>
      </c>
      <c r="C10" s="338">
        <f t="shared" si="4"/>
        <v>0</v>
      </c>
      <c r="D10" s="338">
        <f t="shared" si="4"/>
        <v>387</v>
      </c>
      <c r="E10" s="338">
        <f t="shared" si="4"/>
        <v>6355</v>
      </c>
      <c r="F10" s="338">
        <f t="shared" si="4"/>
        <v>0</v>
      </c>
      <c r="G10" s="338">
        <f t="shared" si="4"/>
        <v>0</v>
      </c>
      <c r="H10" s="338">
        <f t="shared" si="4"/>
        <v>0</v>
      </c>
      <c r="I10" s="338">
        <f t="shared" si="4"/>
        <v>0</v>
      </c>
      <c r="J10" s="338">
        <f t="shared" si="4"/>
        <v>0</v>
      </c>
      <c r="K10" s="338">
        <f t="shared" si="4"/>
        <v>0</v>
      </c>
      <c r="L10" s="338">
        <f t="shared" si="4"/>
        <v>0</v>
      </c>
      <c r="M10" s="338">
        <f t="shared" si="4"/>
        <v>0</v>
      </c>
      <c r="N10" s="334">
        <f t="shared" si="1"/>
        <v>0</v>
      </c>
      <c r="O10" s="336" t="s">
        <v>1359</v>
      </c>
      <c r="P10" s="26"/>
      <c r="Q10" s="334">
        <f t="shared" si="2"/>
        <v>0</v>
      </c>
    </row>
    <row r="11" spans="1:17">
      <c r="A11" s="680" t="s">
        <v>1168</v>
      </c>
      <c r="B11" s="337">
        <f t="shared" si="3"/>
        <v>6447</v>
      </c>
      <c r="C11" s="338">
        <f t="shared" si="4"/>
        <v>0</v>
      </c>
      <c r="D11" s="338">
        <f t="shared" si="4"/>
        <v>0</v>
      </c>
      <c r="E11" s="338">
        <f t="shared" si="4"/>
        <v>6447</v>
      </c>
      <c r="F11" s="338">
        <f t="shared" si="4"/>
        <v>0</v>
      </c>
      <c r="G11" s="338">
        <f t="shared" si="4"/>
        <v>0</v>
      </c>
      <c r="H11" s="338">
        <f t="shared" si="4"/>
        <v>0</v>
      </c>
      <c r="I11" s="338">
        <f t="shared" si="4"/>
        <v>0</v>
      </c>
      <c r="J11" s="338">
        <f t="shared" si="4"/>
        <v>0</v>
      </c>
      <c r="K11" s="338">
        <f t="shared" si="4"/>
        <v>0</v>
      </c>
      <c r="L11" s="338">
        <f t="shared" si="4"/>
        <v>0</v>
      </c>
      <c r="M11" s="338">
        <f t="shared" si="4"/>
        <v>0</v>
      </c>
      <c r="N11" s="334">
        <f t="shared" si="1"/>
        <v>0</v>
      </c>
      <c r="O11" s="336" t="s">
        <v>1361</v>
      </c>
      <c r="P11" s="26"/>
      <c r="Q11" s="334">
        <f t="shared" si="2"/>
        <v>0</v>
      </c>
    </row>
    <row r="12" spans="1:17">
      <c r="A12" s="680" t="s">
        <v>1169</v>
      </c>
      <c r="B12" s="337">
        <f t="shared" si="3"/>
        <v>414637</v>
      </c>
      <c r="C12" s="338">
        <f t="shared" si="4"/>
        <v>30267</v>
      </c>
      <c r="D12" s="338">
        <f t="shared" si="4"/>
        <v>45583</v>
      </c>
      <c r="E12" s="338">
        <f t="shared" si="4"/>
        <v>61657</v>
      </c>
      <c r="F12" s="338">
        <f t="shared" si="4"/>
        <v>21440</v>
      </c>
      <c r="G12" s="338">
        <f t="shared" si="4"/>
        <v>66236</v>
      </c>
      <c r="H12" s="338">
        <f t="shared" si="4"/>
        <v>31227</v>
      </c>
      <c r="I12" s="338">
        <f t="shared" si="4"/>
        <v>0</v>
      </c>
      <c r="J12" s="338">
        <f t="shared" si="4"/>
        <v>95999</v>
      </c>
      <c r="K12" s="338">
        <f t="shared" si="4"/>
        <v>48176</v>
      </c>
      <c r="L12" s="338">
        <f t="shared" si="4"/>
        <v>0</v>
      </c>
      <c r="M12" s="338">
        <f t="shared" si="4"/>
        <v>14052</v>
      </c>
      <c r="N12" s="334">
        <f t="shared" si="1"/>
        <v>0</v>
      </c>
      <c r="O12" s="336" t="s">
        <v>1365</v>
      </c>
      <c r="P12" s="26"/>
      <c r="Q12" s="334">
        <f t="shared" si="2"/>
        <v>0</v>
      </c>
    </row>
    <row r="13" spans="1:17">
      <c r="A13" s="680" t="s">
        <v>1170</v>
      </c>
      <c r="B13" s="337">
        <f t="shared" si="3"/>
        <v>154044</v>
      </c>
      <c r="C13" s="338">
        <f t="shared" si="4"/>
        <v>0</v>
      </c>
      <c r="D13" s="338">
        <f t="shared" si="4"/>
        <v>0</v>
      </c>
      <c r="E13" s="338">
        <f t="shared" si="4"/>
        <v>0</v>
      </c>
      <c r="F13" s="338">
        <f t="shared" si="4"/>
        <v>0</v>
      </c>
      <c r="G13" s="338">
        <f t="shared" si="4"/>
        <v>0</v>
      </c>
      <c r="H13" s="338">
        <f t="shared" si="4"/>
        <v>6894</v>
      </c>
      <c r="I13" s="338">
        <f t="shared" si="4"/>
        <v>0</v>
      </c>
      <c r="J13" s="338">
        <f t="shared" si="4"/>
        <v>147150</v>
      </c>
      <c r="K13" s="338">
        <f t="shared" si="4"/>
        <v>0</v>
      </c>
      <c r="L13" s="338">
        <f t="shared" si="4"/>
        <v>0</v>
      </c>
      <c r="M13" s="338">
        <f t="shared" si="4"/>
        <v>0</v>
      </c>
      <c r="N13" s="334">
        <f t="shared" si="1"/>
        <v>0</v>
      </c>
      <c r="O13" s="336" t="s">
        <v>88</v>
      </c>
      <c r="P13" s="26"/>
      <c r="Q13" s="334">
        <f t="shared" si="2"/>
        <v>0</v>
      </c>
    </row>
    <row r="14" spans="1:17">
      <c r="A14" s="680" t="s">
        <v>1171</v>
      </c>
      <c r="B14" s="337">
        <f t="shared" si="3"/>
        <v>23839</v>
      </c>
      <c r="C14" s="338">
        <f t="shared" si="4"/>
        <v>0</v>
      </c>
      <c r="D14" s="338">
        <f t="shared" si="4"/>
        <v>0</v>
      </c>
      <c r="E14" s="338">
        <f t="shared" si="4"/>
        <v>0</v>
      </c>
      <c r="F14" s="338">
        <f t="shared" si="4"/>
        <v>23839</v>
      </c>
      <c r="G14" s="338">
        <f t="shared" si="4"/>
        <v>0</v>
      </c>
      <c r="H14" s="338">
        <f t="shared" si="4"/>
        <v>0</v>
      </c>
      <c r="I14" s="338">
        <f t="shared" si="4"/>
        <v>0</v>
      </c>
      <c r="J14" s="338">
        <f t="shared" si="4"/>
        <v>0</v>
      </c>
      <c r="K14" s="338">
        <f t="shared" si="4"/>
        <v>0</v>
      </c>
      <c r="L14" s="338">
        <f t="shared" si="4"/>
        <v>0</v>
      </c>
      <c r="M14" s="338">
        <f t="shared" si="4"/>
        <v>0</v>
      </c>
      <c r="N14" s="334">
        <f t="shared" si="1"/>
        <v>0</v>
      </c>
      <c r="O14" s="336" t="s">
        <v>92</v>
      </c>
      <c r="P14" s="26"/>
      <c r="Q14" s="334">
        <f t="shared" si="2"/>
        <v>0</v>
      </c>
    </row>
    <row r="15" spans="1:17">
      <c r="A15" s="680" t="s">
        <v>1172</v>
      </c>
      <c r="B15" s="337">
        <f t="shared" si="3"/>
        <v>118119</v>
      </c>
      <c r="C15" s="338">
        <f t="shared" si="4"/>
        <v>0</v>
      </c>
      <c r="D15" s="338">
        <f t="shared" si="4"/>
        <v>118119</v>
      </c>
      <c r="E15" s="338">
        <f t="shared" si="4"/>
        <v>0</v>
      </c>
      <c r="F15" s="338">
        <f t="shared" si="4"/>
        <v>0</v>
      </c>
      <c r="G15" s="338">
        <f t="shared" si="4"/>
        <v>0</v>
      </c>
      <c r="H15" s="338">
        <f t="shared" si="4"/>
        <v>0</v>
      </c>
      <c r="I15" s="338">
        <f t="shared" si="4"/>
        <v>0</v>
      </c>
      <c r="J15" s="338">
        <f t="shared" si="4"/>
        <v>0</v>
      </c>
      <c r="K15" s="338">
        <f t="shared" si="4"/>
        <v>0</v>
      </c>
      <c r="L15" s="338">
        <f t="shared" si="4"/>
        <v>0</v>
      </c>
      <c r="M15" s="338">
        <f t="shared" si="4"/>
        <v>0</v>
      </c>
      <c r="N15" s="334">
        <f t="shared" si="1"/>
        <v>0</v>
      </c>
      <c r="O15" s="336" t="s">
        <v>99</v>
      </c>
      <c r="P15" s="26"/>
      <c r="Q15" s="334">
        <f t="shared" si="2"/>
        <v>0</v>
      </c>
    </row>
    <row r="16" spans="1:17">
      <c r="A16" s="680" t="s">
        <v>1173</v>
      </c>
      <c r="B16" s="337">
        <f t="shared" si="3"/>
        <v>118</v>
      </c>
      <c r="C16" s="338">
        <f t="shared" si="4"/>
        <v>118</v>
      </c>
      <c r="D16" s="338">
        <f t="shared" si="4"/>
        <v>0</v>
      </c>
      <c r="E16" s="338">
        <f t="shared" si="4"/>
        <v>0</v>
      </c>
      <c r="F16" s="338">
        <f t="shared" si="4"/>
        <v>0</v>
      </c>
      <c r="G16" s="338">
        <f t="shared" si="4"/>
        <v>0</v>
      </c>
      <c r="H16" s="338">
        <f t="shared" si="4"/>
        <v>0</v>
      </c>
      <c r="I16" s="338">
        <f t="shared" si="4"/>
        <v>0</v>
      </c>
      <c r="J16" s="338">
        <f t="shared" si="4"/>
        <v>0</v>
      </c>
      <c r="K16" s="338">
        <f t="shared" si="4"/>
        <v>0</v>
      </c>
      <c r="L16" s="338">
        <f t="shared" si="4"/>
        <v>0</v>
      </c>
      <c r="M16" s="338">
        <f t="shared" si="4"/>
        <v>0</v>
      </c>
      <c r="N16" s="334">
        <f t="shared" si="1"/>
        <v>0</v>
      </c>
      <c r="O16" s="336" t="s">
        <v>576</v>
      </c>
      <c r="P16" s="26"/>
      <c r="Q16" s="334">
        <f t="shared" si="2"/>
        <v>0</v>
      </c>
    </row>
    <row r="17" spans="1:17">
      <c r="A17" s="680" t="s">
        <v>1174</v>
      </c>
      <c r="B17" s="337">
        <f t="shared" si="3"/>
        <v>6887</v>
      </c>
      <c r="C17" s="338">
        <f t="shared" si="4"/>
        <v>0</v>
      </c>
      <c r="D17" s="338">
        <f t="shared" si="4"/>
        <v>6887</v>
      </c>
      <c r="E17" s="338">
        <f t="shared" si="4"/>
        <v>0</v>
      </c>
      <c r="F17" s="338">
        <f t="shared" si="4"/>
        <v>0</v>
      </c>
      <c r="G17" s="338">
        <f t="shared" si="4"/>
        <v>0</v>
      </c>
      <c r="H17" s="338">
        <f t="shared" si="4"/>
        <v>0</v>
      </c>
      <c r="I17" s="338">
        <f t="shared" si="4"/>
        <v>0</v>
      </c>
      <c r="J17" s="338">
        <f t="shared" si="4"/>
        <v>0</v>
      </c>
      <c r="K17" s="338">
        <f t="shared" si="4"/>
        <v>0</v>
      </c>
      <c r="L17" s="338">
        <f t="shared" si="4"/>
        <v>0</v>
      </c>
      <c r="M17" s="338">
        <f t="shared" si="4"/>
        <v>0</v>
      </c>
      <c r="N17" s="334">
        <f t="shared" si="1"/>
        <v>0</v>
      </c>
      <c r="O17" s="336" t="s">
        <v>578</v>
      </c>
      <c r="P17" s="26"/>
      <c r="Q17" s="334">
        <f t="shared" si="2"/>
        <v>0</v>
      </c>
    </row>
    <row r="18" spans="1:17">
      <c r="A18" s="680" t="s">
        <v>1175</v>
      </c>
      <c r="B18" s="337">
        <f t="shared" si="3"/>
        <v>137104</v>
      </c>
      <c r="C18" s="338">
        <f t="shared" si="4"/>
        <v>0</v>
      </c>
      <c r="D18" s="338">
        <f t="shared" si="4"/>
        <v>0</v>
      </c>
      <c r="E18" s="338">
        <f t="shared" si="4"/>
        <v>0</v>
      </c>
      <c r="F18" s="338">
        <f t="shared" si="4"/>
        <v>0</v>
      </c>
      <c r="G18" s="338">
        <f t="shared" si="4"/>
        <v>127168</v>
      </c>
      <c r="H18" s="338">
        <f t="shared" si="4"/>
        <v>0</v>
      </c>
      <c r="I18" s="338">
        <f>IF($O$2="DE",SUMPRODUCT(--(Schule=$O18)*--(ISCED_2011=I$4)*--(Jahr=$G$1)*Daten),SUMPRODUCT(--(Bundesland=$O$2)*--(Schule=$O18)*--(ISCED_2011=I$4)*--(Jahr=$G$1)*Daten))</f>
        <v>9936</v>
      </c>
      <c r="J18" s="338">
        <f t="shared" si="4"/>
        <v>0</v>
      </c>
      <c r="K18" s="338">
        <f t="shared" si="4"/>
        <v>0</v>
      </c>
      <c r="L18" s="338">
        <f t="shared" si="4"/>
        <v>0</v>
      </c>
      <c r="M18" s="338">
        <f t="shared" si="4"/>
        <v>0</v>
      </c>
      <c r="N18" s="334">
        <f t="shared" si="1"/>
        <v>0</v>
      </c>
      <c r="O18" s="336" t="s">
        <v>581</v>
      </c>
      <c r="P18" s="26"/>
      <c r="Q18" s="334">
        <f t="shared" si="2"/>
        <v>0</v>
      </c>
    </row>
    <row r="19" spans="1:17">
      <c r="A19" s="680" t="s">
        <v>1176</v>
      </c>
      <c r="B19" s="337">
        <f t="shared" si="3"/>
        <v>188292</v>
      </c>
      <c r="C19" s="338">
        <f t="shared" si="4"/>
        <v>0</v>
      </c>
      <c r="D19" s="338">
        <f t="shared" si="4"/>
        <v>0</v>
      </c>
      <c r="E19" s="338">
        <f t="shared" si="4"/>
        <v>0</v>
      </c>
      <c r="F19" s="338">
        <f t="shared" si="4"/>
        <v>0</v>
      </c>
      <c r="G19" s="338">
        <f t="shared" si="4"/>
        <v>178026</v>
      </c>
      <c r="H19" s="338">
        <f t="shared" si="4"/>
        <v>0</v>
      </c>
      <c r="I19" s="338">
        <f t="shared" si="4"/>
        <v>5138</v>
      </c>
      <c r="J19" s="338">
        <f t="shared" si="4"/>
        <v>0</v>
      </c>
      <c r="K19" s="338">
        <f t="shared" si="4"/>
        <v>0</v>
      </c>
      <c r="L19" s="338">
        <f t="shared" si="4"/>
        <v>0</v>
      </c>
      <c r="M19" s="338">
        <f t="shared" si="4"/>
        <v>5128</v>
      </c>
      <c r="N19" s="334">
        <f t="shared" si="1"/>
        <v>0</v>
      </c>
      <c r="O19" s="336" t="s">
        <v>587</v>
      </c>
      <c r="P19" s="26"/>
      <c r="Q19" s="334">
        <f t="shared" si="2"/>
        <v>0</v>
      </c>
    </row>
    <row r="20" spans="1:17">
      <c r="A20" s="680" t="s">
        <v>1177</v>
      </c>
      <c r="B20" s="337">
        <f>IF($O$2="DE",SUMPRODUCT(--(Schule=$O20)*--(ISCED_2011&lt;&gt;0)*--(Jahr=$G$1)*Daten),SUMPRODUCT(--(Bundesland=$O$2)*--(Schule=$O20)*--(ISCED_2011&lt;&gt;0)*--(Jahr=$G$1)*Daten))</f>
        <v>15086</v>
      </c>
      <c r="C20" s="338">
        <f t="shared" si="4"/>
        <v>0</v>
      </c>
      <c r="D20" s="338">
        <f t="shared" si="4"/>
        <v>0</v>
      </c>
      <c r="E20" s="338">
        <f t="shared" si="4"/>
        <v>0</v>
      </c>
      <c r="F20" s="338">
        <f t="shared" si="4"/>
        <v>0</v>
      </c>
      <c r="G20" s="338">
        <f t="shared" si="4"/>
        <v>0</v>
      </c>
      <c r="H20" s="338">
        <f t="shared" si="4"/>
        <v>0</v>
      </c>
      <c r="I20" s="338">
        <f>IF($O$2="DE",SUMPRODUCT(--(Schule=$O20)*--(ISCED_2011=I$4)*--(Jahr=$G$1)*Daten),SUMPRODUCT(--(Bundesland=$O$2)*--(Schule=$O20)*--(ISCED_2011=I$4)*--(Jahr=$G$1)*Daten))</f>
        <v>15086</v>
      </c>
      <c r="J20" s="338">
        <f t="shared" si="4"/>
        <v>0</v>
      </c>
      <c r="K20" s="338">
        <f t="shared" si="4"/>
        <v>0</v>
      </c>
      <c r="L20" s="338">
        <f t="shared" si="4"/>
        <v>0</v>
      </c>
      <c r="M20" s="338">
        <f t="shared" si="4"/>
        <v>0</v>
      </c>
      <c r="N20" s="334">
        <f t="shared" si="1"/>
        <v>0</v>
      </c>
      <c r="O20" s="336" t="s">
        <v>591</v>
      </c>
      <c r="P20" s="26"/>
      <c r="Q20" s="334">
        <f t="shared" si="2"/>
        <v>0</v>
      </c>
    </row>
    <row r="21" spans="1:17">
      <c r="A21" s="680" t="s">
        <v>1178</v>
      </c>
      <c r="B21" s="337">
        <f t="shared" si="3"/>
        <v>182863</v>
      </c>
      <c r="C21" s="338">
        <f t="shared" si="4"/>
        <v>0</v>
      </c>
      <c r="D21" s="338">
        <f t="shared" si="4"/>
        <v>0</v>
      </c>
      <c r="E21" s="338">
        <f t="shared" si="4"/>
        <v>0</v>
      </c>
      <c r="F21" s="338">
        <f t="shared" si="4"/>
        <v>0</v>
      </c>
      <c r="G21" s="338">
        <f t="shared" si="4"/>
        <v>0</v>
      </c>
      <c r="H21" s="338">
        <f t="shared" si="4"/>
        <v>0</v>
      </c>
      <c r="I21" s="338">
        <f t="shared" si="4"/>
        <v>0</v>
      </c>
      <c r="J21" s="338">
        <f t="shared" si="4"/>
        <v>25727</v>
      </c>
      <c r="K21" s="338">
        <f t="shared" si="4"/>
        <v>0</v>
      </c>
      <c r="L21" s="338">
        <f t="shared" si="4"/>
        <v>101</v>
      </c>
      <c r="M21" s="338">
        <f t="shared" si="4"/>
        <v>157035</v>
      </c>
      <c r="N21" s="334">
        <f t="shared" si="1"/>
        <v>0</v>
      </c>
      <c r="O21" s="336" t="s">
        <v>85</v>
      </c>
      <c r="P21" s="26"/>
      <c r="Q21" s="334">
        <f t="shared" si="2"/>
        <v>0</v>
      </c>
    </row>
    <row r="22" spans="1:17">
      <c r="A22" s="680" t="s">
        <v>601</v>
      </c>
      <c r="B22" s="337">
        <f t="shared" si="3"/>
        <v>9237</v>
      </c>
      <c r="C22" s="338">
        <f t="shared" si="4"/>
        <v>0</v>
      </c>
      <c r="D22" s="338">
        <f t="shared" si="4"/>
        <v>0</v>
      </c>
      <c r="E22" s="338">
        <f t="shared" si="4"/>
        <v>0</v>
      </c>
      <c r="F22" s="338">
        <f t="shared" si="4"/>
        <v>0</v>
      </c>
      <c r="G22" s="338">
        <f t="shared" si="4"/>
        <v>0</v>
      </c>
      <c r="H22" s="338">
        <f t="shared" si="4"/>
        <v>0</v>
      </c>
      <c r="I22" s="338">
        <f t="shared" si="4"/>
        <v>0</v>
      </c>
      <c r="J22" s="338">
        <f t="shared" si="4"/>
        <v>0</v>
      </c>
      <c r="K22" s="338">
        <f t="shared" si="4"/>
        <v>0</v>
      </c>
      <c r="L22" s="338">
        <f t="shared" si="4"/>
        <v>0</v>
      </c>
      <c r="M22" s="338">
        <f t="shared" si="4"/>
        <v>9237</v>
      </c>
      <c r="N22" s="334">
        <f t="shared" si="1"/>
        <v>0</v>
      </c>
      <c r="O22" s="336" t="s">
        <v>603</v>
      </c>
      <c r="P22" s="26"/>
      <c r="Q22" s="334">
        <f t="shared" si="2"/>
        <v>0</v>
      </c>
    </row>
    <row r="23" spans="1:17" ht="25">
      <c r="A23" s="368" t="s">
        <v>2070</v>
      </c>
      <c r="B23" s="339"/>
      <c r="C23" s="340"/>
      <c r="D23" s="340"/>
      <c r="E23" s="340"/>
      <c r="F23" s="340"/>
      <c r="G23" s="340"/>
      <c r="H23" s="340"/>
      <c r="I23" s="340"/>
      <c r="J23" s="340"/>
      <c r="K23" s="340"/>
      <c r="L23" s="340"/>
      <c r="M23" s="340"/>
      <c r="N23" s="334"/>
      <c r="O23" s="336"/>
      <c r="P23" s="26"/>
      <c r="Q23" s="334">
        <f t="shared" si="2"/>
        <v>0</v>
      </c>
    </row>
    <row r="24" spans="1:17" ht="15.5">
      <c r="A24" s="343"/>
      <c r="B24" s="339"/>
      <c r="C24" s="340"/>
      <c r="D24" s="340"/>
      <c r="E24" s="340"/>
      <c r="F24" s="340"/>
      <c r="G24" s="340"/>
      <c r="H24" s="340"/>
      <c r="I24" s="340"/>
      <c r="J24" s="340"/>
      <c r="K24" s="340"/>
      <c r="L24" s="340"/>
      <c r="M24" s="340"/>
      <c r="N24" s="333"/>
      <c r="O24" s="26"/>
      <c r="P24" s="26"/>
      <c r="Q24" s="334">
        <f t="shared" si="2"/>
        <v>0</v>
      </c>
    </row>
    <row r="25" spans="1:17">
      <c r="A25" s="366" t="s">
        <v>1283</v>
      </c>
      <c r="B25" s="335">
        <f>SUM(B26:B29)</f>
        <v>401508</v>
      </c>
      <c r="C25" s="335">
        <f t="shared" ref="C25:M25" si="5">SUM(C26:C29)</f>
        <v>0</v>
      </c>
      <c r="D25" s="335">
        <f t="shared" si="5"/>
        <v>4061</v>
      </c>
      <c r="E25" s="335">
        <f t="shared" si="5"/>
        <v>0</v>
      </c>
      <c r="F25" s="335">
        <f t="shared" si="5"/>
        <v>21440</v>
      </c>
      <c r="G25" s="335">
        <f t="shared" si="5"/>
        <v>0</v>
      </c>
      <c r="H25" s="335">
        <f t="shared" si="5"/>
        <v>6894</v>
      </c>
      <c r="I25" s="335">
        <f t="shared" si="5"/>
        <v>0</v>
      </c>
      <c r="J25" s="335">
        <f t="shared" si="5"/>
        <v>268876</v>
      </c>
      <c r="K25" s="335">
        <f t="shared" si="5"/>
        <v>0</v>
      </c>
      <c r="L25" s="335">
        <f t="shared" si="5"/>
        <v>0</v>
      </c>
      <c r="M25" s="335">
        <f t="shared" si="5"/>
        <v>100237</v>
      </c>
      <c r="N25" s="334">
        <f>SUM(C25:M25)-B25</f>
        <v>0</v>
      </c>
      <c r="O25" s="336"/>
      <c r="P25" s="26"/>
      <c r="Q25" s="334">
        <f t="shared" si="2"/>
        <v>0</v>
      </c>
    </row>
    <row r="26" spans="1:17">
      <c r="A26" s="680" t="s">
        <v>1179</v>
      </c>
      <c r="B26" s="337">
        <f>IF($O$2="DE",SUMPRODUCT(--(GesSoz=$O26)*--(ISCED_2011&lt;&gt;0)*--(Jahr=$G$1)*Daten),SUMPRODUCT(--(Bundesland=$O$2)*--(GesSoz=$O26)*--(ISCED_2011&lt;&gt;0)*--(Jahr=$G$1)*Daten))</f>
        <v>211284</v>
      </c>
      <c r="C26" s="338">
        <f t="shared" ref="C26:M29" si="6">IF($O$2="DE",SUMPRODUCT(--(GesSoz=$O26)*--(ISCED_2011=C$4)*--(Jahr=$G$1)*Daten),SUMPRODUCT(--(Bundesland=$O$2)*--(GesSoz=$O26)*--(ISCED_2011=C$4)*--(Jahr=$G$1)*Daten))</f>
        <v>0</v>
      </c>
      <c r="D26" s="338">
        <f t="shared" si="6"/>
        <v>0</v>
      </c>
      <c r="E26" s="338">
        <f t="shared" si="6"/>
        <v>0</v>
      </c>
      <c r="F26" s="338">
        <f t="shared" si="6"/>
        <v>4566</v>
      </c>
      <c r="G26" s="338">
        <f t="shared" si="6"/>
        <v>0</v>
      </c>
      <c r="H26" s="338">
        <f t="shared" si="6"/>
        <v>6894</v>
      </c>
      <c r="I26" s="338">
        <f t="shared" si="6"/>
        <v>0</v>
      </c>
      <c r="J26" s="338">
        <f t="shared" si="6"/>
        <v>199410</v>
      </c>
      <c r="K26" s="338">
        <f t="shared" si="6"/>
        <v>0</v>
      </c>
      <c r="L26" s="338">
        <f t="shared" si="6"/>
        <v>0</v>
      </c>
      <c r="M26" s="338">
        <f t="shared" si="6"/>
        <v>414</v>
      </c>
      <c r="N26" s="334">
        <f>SUM(C26:M26)-B26</f>
        <v>0</v>
      </c>
      <c r="O26" s="336" t="str">
        <f>VLOOKUP(A26,Liste!A$29:B$56,2,FALSE)</f>
        <v>G</v>
      </c>
      <c r="P26" s="26"/>
      <c r="Q26" s="334">
        <f t="shared" si="2"/>
        <v>0</v>
      </c>
    </row>
    <row r="27" spans="1:17">
      <c r="A27" s="680" t="s">
        <v>76</v>
      </c>
      <c r="B27" s="337">
        <f>IF($O$2="DE",SUMPRODUCT(--(GesSoz=$O27)*--(ISCED_2011&lt;&gt;0)*--(Jahr=$G$1)*Daten),SUMPRODUCT(--(Bundesland=$O$2)*--(GesSoz=$O27)*--(ISCED_2011&lt;&gt;0)*--(Jahr=$G$1)*Daten))</f>
        <v>69466</v>
      </c>
      <c r="C27" s="338">
        <f t="shared" si="6"/>
        <v>0</v>
      </c>
      <c r="D27" s="338">
        <f t="shared" si="6"/>
        <v>0</v>
      </c>
      <c r="E27" s="338">
        <f t="shared" si="6"/>
        <v>0</v>
      </c>
      <c r="F27" s="338">
        <f t="shared" si="6"/>
        <v>0</v>
      </c>
      <c r="G27" s="338">
        <f t="shared" si="6"/>
        <v>0</v>
      </c>
      <c r="H27" s="338">
        <f t="shared" si="6"/>
        <v>0</v>
      </c>
      <c r="I27" s="338">
        <f t="shared" si="6"/>
        <v>0</v>
      </c>
      <c r="J27" s="338">
        <f t="shared" si="6"/>
        <v>69466</v>
      </c>
      <c r="K27" s="338">
        <f t="shared" si="6"/>
        <v>0</v>
      </c>
      <c r="L27" s="338">
        <f t="shared" si="6"/>
        <v>0</v>
      </c>
      <c r="M27" s="338">
        <f t="shared" si="6"/>
        <v>0</v>
      </c>
      <c r="N27" s="334">
        <f>SUM(C27:M27)-B27</f>
        <v>0</v>
      </c>
      <c r="O27" s="336" t="str">
        <f>VLOOKUP(A27,Liste!A$29:B$56,2,FALSE)</f>
        <v>S</v>
      </c>
      <c r="P27" s="26"/>
      <c r="Q27" s="334">
        <f t="shared" si="2"/>
        <v>0</v>
      </c>
    </row>
    <row r="28" spans="1:17">
      <c r="A28" s="680" t="s">
        <v>78</v>
      </c>
      <c r="B28" s="337">
        <f>IF($O$2="DE",SUMPRODUCT(--(GesSoz=$O28)*--(ISCED_2011&lt;&gt;0)*--(Jahr=$G$1)*Daten),SUMPRODUCT(--(Bundesland=$O$2)*--(GesSoz=$O28)*--(ISCED_2011&lt;&gt;0)*--(Jahr=$G$1)*Daten))</f>
        <v>103884</v>
      </c>
      <c r="C28" s="338">
        <f t="shared" si="6"/>
        <v>0</v>
      </c>
      <c r="D28" s="338">
        <f t="shared" si="6"/>
        <v>4061</v>
      </c>
      <c r="E28" s="338">
        <f t="shared" si="6"/>
        <v>0</v>
      </c>
      <c r="F28" s="338">
        <f t="shared" si="6"/>
        <v>0</v>
      </c>
      <c r="G28" s="338">
        <f t="shared" si="6"/>
        <v>0</v>
      </c>
      <c r="H28" s="338">
        <f t="shared" si="6"/>
        <v>0</v>
      </c>
      <c r="I28" s="338">
        <f t="shared" si="6"/>
        <v>0</v>
      </c>
      <c r="J28" s="338">
        <f t="shared" si="6"/>
        <v>0</v>
      </c>
      <c r="K28" s="338">
        <f t="shared" si="6"/>
        <v>0</v>
      </c>
      <c r="L28" s="338">
        <f t="shared" si="6"/>
        <v>0</v>
      </c>
      <c r="M28" s="338">
        <f t="shared" si="6"/>
        <v>99823</v>
      </c>
      <c r="N28" s="334">
        <f>SUM(C28:M28)-B28</f>
        <v>0</v>
      </c>
      <c r="O28" s="336" t="str">
        <f>VLOOKUP(A28,Liste!A$29:B$56,2,FALSE)</f>
        <v>E</v>
      </c>
      <c r="P28" s="26"/>
      <c r="Q28" s="334">
        <f t="shared" si="2"/>
        <v>0</v>
      </c>
    </row>
    <row r="29" spans="1:17">
      <c r="A29" s="680" t="s">
        <v>80</v>
      </c>
      <c r="B29" s="337">
        <f>IF($O$2="DE",SUMPRODUCT(--(GesSoz=$O29)*--(ISCED_2011&lt;&gt;0)*--(Jahr=$G$1)*Daten),SUMPRODUCT(--(Bundesland=$O$2)*--(GesSoz=$O29)*--(ISCED_2011&lt;&gt;0)*--(Jahr=$G$1)*Daten))</f>
        <v>16874</v>
      </c>
      <c r="C29" s="338">
        <f t="shared" si="6"/>
        <v>0</v>
      </c>
      <c r="D29" s="338">
        <f t="shared" si="6"/>
        <v>0</v>
      </c>
      <c r="E29" s="338">
        <f t="shared" si="6"/>
        <v>0</v>
      </c>
      <c r="F29" s="338">
        <f t="shared" si="6"/>
        <v>16874</v>
      </c>
      <c r="G29" s="338">
        <f t="shared" si="6"/>
        <v>0</v>
      </c>
      <c r="H29" s="338">
        <f t="shared" si="6"/>
        <v>0</v>
      </c>
      <c r="I29" s="338">
        <f t="shared" si="6"/>
        <v>0</v>
      </c>
      <c r="J29" s="338">
        <f t="shared" si="6"/>
        <v>0</v>
      </c>
      <c r="K29" s="338">
        <f t="shared" si="6"/>
        <v>0</v>
      </c>
      <c r="L29" s="338">
        <f t="shared" si="6"/>
        <v>0</v>
      </c>
      <c r="M29" s="338">
        <f t="shared" si="6"/>
        <v>0</v>
      </c>
      <c r="N29" s="334">
        <f>SUM(C29:M29)-B29</f>
        <v>0</v>
      </c>
      <c r="O29" s="336" t="str">
        <f>VLOOKUP(A29,Liste!A$29:B$56,2,FALSE)</f>
        <v>K</v>
      </c>
      <c r="P29" s="26"/>
      <c r="Q29" s="334">
        <f t="shared" si="2"/>
        <v>0</v>
      </c>
    </row>
    <row r="30" spans="1:17" ht="25">
      <c r="A30" s="368" t="s">
        <v>1187</v>
      </c>
      <c r="B30" s="339"/>
      <c r="C30" s="340"/>
      <c r="D30" s="340"/>
      <c r="E30" s="340"/>
      <c r="F30" s="340"/>
      <c r="G30" s="340"/>
      <c r="H30" s="340"/>
      <c r="I30" s="340"/>
      <c r="J30" s="340"/>
      <c r="K30" s="340"/>
      <c r="L30" s="340"/>
      <c r="M30" s="340"/>
      <c r="N30" s="334"/>
      <c r="O30" s="336"/>
      <c r="P30" s="26"/>
      <c r="Q30" s="334">
        <f t="shared" si="2"/>
        <v>0</v>
      </c>
    </row>
    <row r="31" spans="1:17" ht="15.5">
      <c r="A31" s="343"/>
      <c r="B31" s="339"/>
      <c r="C31" s="340"/>
      <c r="D31" s="340"/>
      <c r="E31" s="340"/>
      <c r="F31" s="340"/>
      <c r="G31" s="340"/>
      <c r="H31" s="340"/>
      <c r="I31" s="340"/>
      <c r="J31" s="340"/>
      <c r="K31" s="340"/>
      <c r="L31" s="340"/>
      <c r="M31" s="340"/>
      <c r="N31" s="333"/>
      <c r="O31" s="26"/>
      <c r="P31" s="26"/>
      <c r="Q31" s="334"/>
    </row>
    <row r="32" spans="1:17">
      <c r="A32" s="366" t="s">
        <v>870</v>
      </c>
      <c r="B32" s="335">
        <f>SUM(B33:B38)</f>
        <v>2686333</v>
      </c>
      <c r="C32" s="335">
        <f t="shared" ref="C32:M32" si="7">SUM(C33:C38)</f>
        <v>30739</v>
      </c>
      <c r="D32" s="335">
        <f t="shared" si="7"/>
        <v>215003</v>
      </c>
      <c r="E32" s="335">
        <f t="shared" si="7"/>
        <v>74762</v>
      </c>
      <c r="F32" s="335">
        <f t="shared" si="7"/>
        <v>45279</v>
      </c>
      <c r="G32" s="335">
        <f t="shared" si="7"/>
        <v>371430</v>
      </c>
      <c r="H32" s="335">
        <f t="shared" si="7"/>
        <v>1287146</v>
      </c>
      <c r="I32" s="335">
        <f t="shared" si="7"/>
        <v>30160</v>
      </c>
      <c r="J32" s="335">
        <f t="shared" si="7"/>
        <v>268876</v>
      </c>
      <c r="K32" s="335">
        <f t="shared" si="7"/>
        <v>177385</v>
      </c>
      <c r="L32" s="335">
        <f t="shared" si="7"/>
        <v>101</v>
      </c>
      <c r="M32" s="335">
        <f t="shared" si="7"/>
        <v>185452</v>
      </c>
      <c r="N32" s="334">
        <f t="shared" ref="N32:N38" si="8">SUM(C32:M32)-B32</f>
        <v>0</v>
      </c>
      <c r="O32" s="336" t="str">
        <f>VLOOKUP(A32,Liste!A$29:B$56,2,FALSE)</f>
        <v>Insg</v>
      </c>
      <c r="P32" s="26"/>
      <c r="Q32" s="334">
        <f t="shared" ref="Q32:Q38" si="9">SUM(C32:M32)-B32</f>
        <v>0</v>
      </c>
    </row>
    <row r="33" spans="1:17">
      <c r="A33" s="680" t="s">
        <v>1186</v>
      </c>
      <c r="B33" s="337">
        <f t="shared" ref="B33:B38" si="10">IF($O$2="DE",SUMPRODUCT(--(Sektor=$O33)*--(ISCED_2011&lt;&gt;0)*--(Jahr=$G$1)*Daten),SUMPRODUCT(--(Bundesland=$O$2)*--(Sektor=$O33)*--(ISCED_2011&lt;&gt;0)*--(Jahr=$G$1)*Daten))</f>
        <v>313636</v>
      </c>
      <c r="C33" s="338">
        <f t="shared" ref="C33:M38" si="11">IF($O$2="DE",SUMPRODUCT(--(Sektor=$O33)*--(ISCED_2011=C$4)*--(Jahr=$G$1)*Daten),SUMPRODUCT(--(Bundesland=$O$2)*--(Sektor=$O33)*--(ISCED_2011=C$4)*--(Jahr=$G$1)*Daten))</f>
        <v>30621</v>
      </c>
      <c r="D33" s="338">
        <f t="shared" si="11"/>
        <v>215003</v>
      </c>
      <c r="E33" s="338">
        <f t="shared" si="11"/>
        <v>68012</v>
      </c>
      <c r="F33" s="338">
        <f t="shared" si="11"/>
        <v>0</v>
      </c>
      <c r="G33" s="338">
        <f t="shared" si="11"/>
        <v>0</v>
      </c>
      <c r="H33" s="338">
        <f t="shared" si="11"/>
        <v>0</v>
      </c>
      <c r="I33" s="338">
        <f t="shared" si="11"/>
        <v>0</v>
      </c>
      <c r="J33" s="338">
        <f t="shared" si="11"/>
        <v>0</v>
      </c>
      <c r="K33" s="338">
        <f t="shared" si="11"/>
        <v>0</v>
      </c>
      <c r="L33" s="338">
        <f t="shared" si="11"/>
        <v>0</v>
      </c>
      <c r="M33" s="338">
        <f t="shared" si="11"/>
        <v>0</v>
      </c>
      <c r="N33" s="334">
        <f t="shared" si="8"/>
        <v>0</v>
      </c>
      <c r="O33" s="336" t="str">
        <f>VLOOKUP(A33,Liste!A$29:B$56,2,FALSE)</f>
        <v>ÜS</v>
      </c>
      <c r="P33" s="26"/>
      <c r="Q33" s="334">
        <f t="shared" si="9"/>
        <v>0</v>
      </c>
    </row>
    <row r="34" spans="1:17">
      <c r="A34" s="680" t="s">
        <v>1188</v>
      </c>
      <c r="B34" s="337">
        <f t="shared" si="10"/>
        <v>1384984</v>
      </c>
      <c r="C34" s="338">
        <f t="shared" si="11"/>
        <v>0</v>
      </c>
      <c r="D34" s="338">
        <f t="shared" si="11"/>
        <v>0</v>
      </c>
      <c r="E34" s="338">
        <f t="shared" si="11"/>
        <v>6750</v>
      </c>
      <c r="F34" s="338">
        <f t="shared" si="11"/>
        <v>0</v>
      </c>
      <c r="G34" s="338">
        <f t="shared" si="11"/>
        <v>0</v>
      </c>
      <c r="H34" s="338">
        <f t="shared" si="11"/>
        <v>1249025</v>
      </c>
      <c r="I34" s="338">
        <f t="shared" si="11"/>
        <v>0</v>
      </c>
      <c r="J34" s="338">
        <f t="shared" si="11"/>
        <v>0</v>
      </c>
      <c r="K34" s="338">
        <f t="shared" si="11"/>
        <v>129209</v>
      </c>
      <c r="L34" s="338">
        <f t="shared" si="11"/>
        <v>0</v>
      </c>
      <c r="M34" s="338">
        <f t="shared" si="11"/>
        <v>0</v>
      </c>
      <c r="N34" s="334">
        <f t="shared" si="8"/>
        <v>0</v>
      </c>
      <c r="O34" s="336" t="str">
        <f>VLOOKUP(A34,Liste!A$29:B$56,2,FALSE)</f>
        <v>DS</v>
      </c>
      <c r="P34" s="26"/>
      <c r="Q34" s="334">
        <f t="shared" si="9"/>
        <v>0</v>
      </c>
    </row>
    <row r="35" spans="1:17">
      <c r="A35" s="680" t="s">
        <v>1189</v>
      </c>
      <c r="B35" s="337">
        <f t="shared" si="10"/>
        <v>487116</v>
      </c>
      <c r="C35" s="338">
        <f t="shared" si="11"/>
        <v>0</v>
      </c>
      <c r="D35" s="338">
        <f t="shared" si="11"/>
        <v>0</v>
      </c>
      <c r="E35" s="338">
        <f t="shared" si="11"/>
        <v>0</v>
      </c>
      <c r="F35" s="338">
        <f t="shared" si="11"/>
        <v>21440</v>
      </c>
      <c r="G35" s="338">
        <f t="shared" si="11"/>
        <v>0</v>
      </c>
      <c r="H35" s="338">
        <f t="shared" si="11"/>
        <v>38121</v>
      </c>
      <c r="I35" s="338">
        <f t="shared" si="11"/>
        <v>5138</v>
      </c>
      <c r="J35" s="338">
        <f t="shared" si="11"/>
        <v>268876</v>
      </c>
      <c r="K35" s="338">
        <f t="shared" si="11"/>
        <v>48176</v>
      </c>
      <c r="L35" s="338">
        <f t="shared" si="11"/>
        <v>0</v>
      </c>
      <c r="M35" s="338">
        <f t="shared" si="11"/>
        <v>105365</v>
      </c>
      <c r="N35" s="334">
        <f t="shared" si="8"/>
        <v>0</v>
      </c>
      <c r="O35" s="336" t="str">
        <f>VLOOKUP(A35,Liste!A$29:B$56,2,FALSE)</f>
        <v>SB</v>
      </c>
      <c r="P35" s="26"/>
      <c r="Q35" s="334">
        <f t="shared" si="9"/>
        <v>0</v>
      </c>
    </row>
    <row r="36" spans="1:17">
      <c r="A36" s="680" t="s">
        <v>1171</v>
      </c>
      <c r="B36" s="337">
        <f t="shared" si="10"/>
        <v>23839</v>
      </c>
      <c r="C36" s="338">
        <f t="shared" si="11"/>
        <v>0</v>
      </c>
      <c r="D36" s="338">
        <f t="shared" si="11"/>
        <v>0</v>
      </c>
      <c r="E36" s="338">
        <f t="shared" si="11"/>
        <v>0</v>
      </c>
      <c r="F36" s="338">
        <f t="shared" si="11"/>
        <v>23839</v>
      </c>
      <c r="G36" s="338">
        <f t="shared" si="11"/>
        <v>0</v>
      </c>
      <c r="H36" s="338">
        <f t="shared" si="11"/>
        <v>0</v>
      </c>
      <c r="I36" s="338">
        <f t="shared" si="11"/>
        <v>0</v>
      </c>
      <c r="J36" s="338">
        <f t="shared" si="11"/>
        <v>0</v>
      </c>
      <c r="K36" s="338">
        <f t="shared" si="11"/>
        <v>0</v>
      </c>
      <c r="L36" s="338">
        <f t="shared" si="11"/>
        <v>0</v>
      </c>
      <c r="M36" s="338">
        <f t="shared" si="11"/>
        <v>0</v>
      </c>
      <c r="N36" s="334">
        <f t="shared" si="8"/>
        <v>0</v>
      </c>
      <c r="O36" s="336" t="str">
        <f>VLOOKUP(A36,Liste!A$29:B$56,2,FALSE)</f>
        <v>MD</v>
      </c>
      <c r="P36" s="26"/>
      <c r="Q36" s="334">
        <f t="shared" si="9"/>
        <v>0</v>
      </c>
    </row>
    <row r="37" spans="1:17" s="363" customFormat="1">
      <c r="A37" s="680" t="s">
        <v>2009</v>
      </c>
      <c r="B37" s="337">
        <f t="shared" si="10"/>
        <v>371430</v>
      </c>
      <c r="C37" s="338">
        <f t="shared" si="11"/>
        <v>0</v>
      </c>
      <c r="D37" s="338">
        <f t="shared" si="11"/>
        <v>0</v>
      </c>
      <c r="E37" s="338">
        <f t="shared" si="11"/>
        <v>0</v>
      </c>
      <c r="F37" s="338">
        <f t="shared" si="11"/>
        <v>0</v>
      </c>
      <c r="G37" s="338">
        <f t="shared" si="11"/>
        <v>371430</v>
      </c>
      <c r="H37" s="338">
        <f t="shared" si="11"/>
        <v>0</v>
      </c>
      <c r="I37" s="338">
        <f t="shared" si="11"/>
        <v>0</v>
      </c>
      <c r="J37" s="338">
        <f t="shared" si="11"/>
        <v>0</v>
      </c>
      <c r="K37" s="338">
        <f t="shared" si="11"/>
        <v>0</v>
      </c>
      <c r="L37" s="338">
        <f t="shared" si="11"/>
        <v>0</v>
      </c>
      <c r="M37" s="338">
        <f t="shared" si="11"/>
        <v>0</v>
      </c>
      <c r="N37" s="334">
        <f t="shared" si="8"/>
        <v>0</v>
      </c>
      <c r="O37" s="336" t="str">
        <f>VLOOKUP(A37,Liste!A$29:B$56,2,FALSE)</f>
        <v>HZB</v>
      </c>
      <c r="P37" s="336"/>
      <c r="Q37" s="334">
        <f t="shared" si="9"/>
        <v>0</v>
      </c>
    </row>
    <row r="38" spans="1:17" s="363" customFormat="1">
      <c r="A38" s="680" t="s">
        <v>2010</v>
      </c>
      <c r="B38" s="337">
        <f t="shared" si="10"/>
        <v>105328</v>
      </c>
      <c r="C38" s="338">
        <f t="shared" si="11"/>
        <v>118</v>
      </c>
      <c r="D38" s="338">
        <f t="shared" si="11"/>
        <v>0</v>
      </c>
      <c r="E38" s="338">
        <f t="shared" si="11"/>
        <v>0</v>
      </c>
      <c r="F38" s="338">
        <f t="shared" si="11"/>
        <v>0</v>
      </c>
      <c r="G38" s="338">
        <f t="shared" si="11"/>
        <v>0</v>
      </c>
      <c r="H38" s="338">
        <f t="shared" si="11"/>
        <v>0</v>
      </c>
      <c r="I38" s="338">
        <f t="shared" si="11"/>
        <v>25022</v>
      </c>
      <c r="J38" s="338">
        <f t="shared" si="11"/>
        <v>0</v>
      </c>
      <c r="K38" s="338">
        <f t="shared" si="11"/>
        <v>0</v>
      </c>
      <c r="L38" s="338">
        <f t="shared" si="11"/>
        <v>101</v>
      </c>
      <c r="M38" s="338">
        <f t="shared" si="11"/>
        <v>80087</v>
      </c>
      <c r="N38" s="334">
        <f t="shared" si="8"/>
        <v>0</v>
      </c>
      <c r="O38" s="336" t="str">
        <f>VLOOKUP(A38,Liste!A$29:B$56,2,FALSE)</f>
        <v>FB</v>
      </c>
      <c r="P38" s="336"/>
      <c r="Q38" s="334">
        <f t="shared" si="9"/>
        <v>0</v>
      </c>
    </row>
    <row r="39" spans="1:17">
      <c r="A39" s="364" t="s">
        <v>698</v>
      </c>
      <c r="B39" s="362"/>
      <c r="C39" s="362"/>
      <c r="D39" s="362"/>
      <c r="E39" s="362"/>
      <c r="F39" s="362"/>
      <c r="G39" s="362"/>
      <c r="H39" s="362"/>
      <c r="I39" s="362"/>
      <c r="J39" s="362"/>
      <c r="K39" s="362"/>
      <c r="L39" s="362"/>
      <c r="M39" s="362"/>
      <c r="N39" s="344"/>
      <c r="O39" s="360"/>
      <c r="P39" s="341"/>
      <c r="Q39" s="345"/>
    </row>
    <row r="40" spans="1:17">
      <c r="A40" s="379" t="s">
        <v>1094</v>
      </c>
      <c r="B40" s="362"/>
      <c r="C40" s="362"/>
      <c r="D40" s="362"/>
      <c r="E40" s="362"/>
      <c r="F40" s="362"/>
      <c r="G40" s="362"/>
      <c r="H40" s="362"/>
      <c r="I40" s="362"/>
      <c r="J40" s="342"/>
      <c r="K40" s="342"/>
      <c r="L40" s="342"/>
      <c r="M40" s="342"/>
      <c r="N40" s="345"/>
      <c r="O40" s="360"/>
      <c r="P40" s="341"/>
      <c r="Q40" s="345"/>
    </row>
    <row r="41" spans="1:17" hidden="1">
      <c r="A41" s="342"/>
      <c r="B41" s="342"/>
      <c r="C41" s="342"/>
      <c r="D41" s="342"/>
      <c r="E41" s="342"/>
      <c r="F41" s="342"/>
      <c r="G41" s="342"/>
      <c r="H41" s="342"/>
      <c r="I41" s="342"/>
      <c r="J41" s="342"/>
      <c r="K41" s="342"/>
      <c r="L41" s="342"/>
      <c r="M41" s="342"/>
      <c r="N41" s="344"/>
      <c r="O41" s="342"/>
      <c r="P41" s="341"/>
      <c r="Q41" s="345"/>
    </row>
    <row r="42" spans="1:17" hidden="1">
      <c r="A42" s="618"/>
      <c r="B42" s="618" t="s">
        <v>489</v>
      </c>
      <c r="C42" s="618">
        <f>+B42+1</f>
        <v>4</v>
      </c>
      <c r="D42" s="618">
        <f t="shared" ref="D42:M42" si="12">+C42+1</f>
        <v>5</v>
      </c>
      <c r="E42" s="618">
        <f t="shared" si="12"/>
        <v>6</v>
      </c>
      <c r="F42" s="618">
        <f t="shared" si="12"/>
        <v>7</v>
      </c>
      <c r="G42" s="618">
        <f t="shared" si="12"/>
        <v>8</v>
      </c>
      <c r="H42" s="618">
        <f t="shared" si="12"/>
        <v>9</v>
      </c>
      <c r="I42" s="618">
        <f t="shared" si="12"/>
        <v>10</v>
      </c>
      <c r="J42" s="618">
        <f t="shared" si="12"/>
        <v>11</v>
      </c>
      <c r="K42" s="618">
        <f t="shared" si="12"/>
        <v>12</v>
      </c>
      <c r="L42" s="618">
        <f t="shared" si="12"/>
        <v>13</v>
      </c>
      <c r="M42" s="618">
        <f t="shared" si="12"/>
        <v>14</v>
      </c>
      <c r="N42" s="344"/>
      <c r="O42" s="342"/>
      <c r="P42" s="341"/>
      <c r="Q42" s="345"/>
    </row>
    <row r="43" spans="1:17" ht="25" hidden="1">
      <c r="A43" s="368" t="s">
        <v>2549</v>
      </c>
      <c r="B43" s="339"/>
      <c r="C43" s="340"/>
      <c r="D43" s="340"/>
      <c r="E43" s="340"/>
      <c r="F43" s="340"/>
      <c r="G43" s="340"/>
      <c r="H43" s="340"/>
      <c r="I43" s="340"/>
      <c r="J43" s="340"/>
      <c r="K43" s="340"/>
      <c r="L43" s="340"/>
      <c r="M43" s="340"/>
      <c r="N43" s="334"/>
      <c r="O43" s="336"/>
      <c r="P43" s="26"/>
      <c r="Q43" s="334"/>
    </row>
    <row r="44" spans="1:17" ht="15.5" hidden="1">
      <c r="A44" s="613" t="str">
        <f>+D2</f>
        <v>Deutschland</v>
      </c>
      <c r="B44" s="612">
        <f>VLOOKUP($A44,'ISCED-2011_Laender'!$A$7:$N$23,B42,FALSE)</f>
        <v>2686333</v>
      </c>
      <c r="C44" s="612">
        <f>VLOOKUP($A44,'ISCED-2011_Laender'!$A$7:$N$23,C42,FALSE)</f>
        <v>30739</v>
      </c>
      <c r="D44" s="612">
        <f>VLOOKUP($A44,'ISCED-2011_Laender'!$A$7:$N$23,D42,FALSE)</f>
        <v>215003</v>
      </c>
      <c r="E44" s="612">
        <f>VLOOKUP($A44,'ISCED-2011_Laender'!$A$7:$N$23,E42,FALSE)</f>
        <v>74762</v>
      </c>
      <c r="F44" s="612">
        <f>VLOOKUP($A44,'ISCED-2011_Laender'!$A$7:$N$23,F42,FALSE)</f>
        <v>45279</v>
      </c>
      <c r="G44" s="612">
        <f>VLOOKUP($A44,'ISCED-2011_Laender'!$A$7:$N$23,G42,FALSE)</f>
        <v>371430</v>
      </c>
      <c r="H44" s="612">
        <f>VLOOKUP($A44,'ISCED-2011_Laender'!$A$7:$N$23,H42,FALSE)</f>
        <v>1287146</v>
      </c>
      <c r="I44" s="612">
        <f>VLOOKUP($A44,'ISCED-2011_Laender'!$A$7:$N$23,I42,FALSE)</f>
        <v>30160</v>
      </c>
      <c r="J44" s="612">
        <f>VLOOKUP($A44,'ISCED-2011_Laender'!$A$7:$N$23,J42,FALSE)</f>
        <v>268876</v>
      </c>
      <c r="K44" s="612">
        <f>VLOOKUP($A44,'ISCED-2011_Laender'!$A$7:$N$23,K42,FALSE)</f>
        <v>177385</v>
      </c>
      <c r="L44" s="612">
        <f>VLOOKUP($A44,'ISCED-2011_Laender'!$A$7:$N$23,L42,FALSE)</f>
        <v>101</v>
      </c>
      <c r="M44" s="612">
        <f>VLOOKUP($A44,'ISCED-2011_Laender'!$A$7:$N$23,M42,FALSE)</f>
        <v>185452</v>
      </c>
      <c r="N44" s="334">
        <f>SUM(C44:M44)-B44</f>
        <v>0</v>
      </c>
      <c r="O44" s="336"/>
      <c r="P44" s="336"/>
      <c r="Q44" s="334">
        <f>SUM(C44:M44)-B44</f>
        <v>0</v>
      </c>
    </row>
    <row r="45" spans="1:17" s="808" customFormat="1" ht="12.5">
      <c r="A45" s="806"/>
      <c r="B45" s="807"/>
      <c r="C45" s="807"/>
      <c r="D45" s="807"/>
      <c r="E45" s="807"/>
      <c r="F45" s="807"/>
      <c r="G45" s="807"/>
      <c r="H45" s="807"/>
      <c r="I45" s="807"/>
      <c r="J45" s="807"/>
      <c r="K45" s="807"/>
      <c r="L45" s="807"/>
      <c r="M45" s="807"/>
      <c r="N45" s="807"/>
      <c r="O45" s="807"/>
      <c r="P45" s="807"/>
      <c r="Q45" s="807"/>
    </row>
    <row r="46" spans="1:17" ht="12.5">
      <c r="B46" s="254"/>
    </row>
    <row r="47" spans="1:17" ht="12.5">
      <c r="B47" s="254"/>
    </row>
  </sheetData>
  <mergeCells count="1">
    <mergeCell ref="A3:A4"/>
  </mergeCells>
  <conditionalFormatting sqref="O39:O41 A39:A41">
    <cfRule type="expression" dxfId="31" priority="2" stopIfTrue="1">
      <formula>#REF!="nein"</formula>
    </cfRule>
  </conditionalFormatting>
  <conditionalFormatting sqref="O42 A42">
    <cfRule type="expression" dxfId="30" priority="1" stopIfTrue="1">
      <formula>#REF!="nein"</formula>
    </cfRule>
  </conditionalFormatting>
  <dataValidations count="2">
    <dataValidation type="list" allowBlank="1" showInputMessage="1" showErrorMessage="1" sqref="G1" xr:uid="{00000000-0002-0000-0400-000000000000}">
      <formula1>"2006/2007,2007/2008,2008/2009,2009/2010,2010/2011,2011/2012,2012/2013,2013/2014,2014/2015,2015/2016,2016/2017,2017/2018"</formula1>
    </dataValidation>
    <dataValidation type="list" allowBlank="1" showInputMessage="1" showErrorMessage="1" promptTitle="Land auswählen!" prompt="_x000a_Bitte Deutschland oder ein Bundesland aus der Liste auswählen!" sqref="D2" xr:uid="{00000000-0002-0000-0400-000001000000}">
      <formula1>Land</formula1>
    </dataValidation>
  </dataValidations>
  <pageMargins left="0.59055118110236227" right="0.59055118110236227" top="0.59055118110236227" bottom="0.59055118110236227" header="0.51181102362204722" footer="0.51181102362204722"/>
  <pageSetup paperSize="9" scale="65"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16">
    <pageSetUpPr fitToPage="1"/>
  </sheetPr>
  <dimension ref="A1:S31"/>
  <sheetViews>
    <sheetView zoomScale="75" workbookViewId="0">
      <pane xSplit="2" ySplit="4" topLeftCell="C5" activePane="bottomRight" state="frozen"/>
      <selection sqref="A1:S82"/>
      <selection pane="topRight" sqref="A1:S82"/>
      <selection pane="bottomLeft" sqref="A1:S82"/>
      <selection pane="bottomRight" activeCell="N53" sqref="N53"/>
    </sheetView>
  </sheetViews>
  <sheetFormatPr baseColWidth="10" defaultRowHeight="13"/>
  <cols>
    <col min="1" max="1" width="32.1796875" customWidth="1"/>
    <col min="2" max="2" width="3.7265625" customWidth="1"/>
    <col min="3" max="3" width="12.26953125" style="112" customWidth="1"/>
    <col min="5" max="6" width="11.453125" customWidth="1"/>
    <col min="7" max="7" width="12.26953125" customWidth="1"/>
    <col min="8" max="8" width="11.453125" customWidth="1"/>
    <col min="9" max="9" width="12.26953125" customWidth="1"/>
    <col min="10" max="12" width="11.453125" customWidth="1"/>
    <col min="13" max="13" width="10.7265625" customWidth="1"/>
    <col min="14" max="14" width="15.1796875" customWidth="1"/>
    <col min="15" max="16" width="10.7265625" style="2" hidden="1" customWidth="1"/>
    <col min="17" max="17" width="5" hidden="1" customWidth="1"/>
  </cols>
  <sheetData>
    <row r="1" spans="1:19" ht="35.25" customHeight="1" thickBot="1">
      <c r="A1" s="371" t="s">
        <v>2140</v>
      </c>
      <c r="B1" s="29"/>
      <c r="C1" s="92"/>
      <c r="D1" s="29"/>
      <c r="E1" s="97"/>
      <c r="F1" s="372" t="s">
        <v>498</v>
      </c>
      <c r="G1" s="93" t="s">
        <v>2333</v>
      </c>
      <c r="H1" s="29"/>
      <c r="I1" s="29"/>
      <c r="J1" s="29"/>
      <c r="K1" s="29"/>
      <c r="L1" s="29"/>
      <c r="M1" s="29"/>
      <c r="N1" s="119"/>
      <c r="O1" s="94"/>
      <c r="P1" s="95" t="s">
        <v>2068</v>
      </c>
      <c r="Q1" s="29"/>
    </row>
    <row r="2" spans="1:19" s="98" customFormat="1" ht="24" customHeight="1" thickBot="1">
      <c r="A2" s="120"/>
      <c r="B2" s="120"/>
      <c r="C2" s="96"/>
      <c r="D2" s="96"/>
      <c r="E2" s="96"/>
      <c r="F2" s="121" t="s">
        <v>1165</v>
      </c>
      <c r="G2" s="122"/>
      <c r="H2" s="123"/>
      <c r="I2" s="327"/>
      <c r="J2" s="327"/>
      <c r="K2" s="327"/>
      <c r="L2" s="327"/>
      <c r="M2" s="29"/>
      <c r="N2" s="124"/>
      <c r="O2" s="94"/>
      <c r="P2" s="95">
        <f>VLOOKUP(F2,Sektoren,2,FALSE)</f>
        <v>0</v>
      </c>
      <c r="Q2" s="97"/>
    </row>
    <row r="3" spans="1:19" ht="15" customHeight="1">
      <c r="A3" s="851" t="s">
        <v>365</v>
      </c>
      <c r="B3" s="125"/>
      <c r="C3" s="99" t="s">
        <v>2069</v>
      </c>
      <c r="D3" s="99"/>
      <c r="E3" s="99"/>
      <c r="F3" s="99"/>
      <c r="G3" s="99"/>
      <c r="H3" s="99"/>
      <c r="I3" s="99"/>
      <c r="J3" s="99"/>
      <c r="K3" s="99"/>
      <c r="L3" s="99"/>
      <c r="M3" s="99"/>
      <c r="N3" s="99"/>
      <c r="O3" s="101"/>
      <c r="P3" s="102"/>
      <c r="Q3" s="29"/>
    </row>
    <row r="4" spans="1:19" ht="15" customHeight="1">
      <c r="A4" s="852"/>
      <c r="B4" s="126"/>
      <c r="C4" s="103" t="s">
        <v>870</v>
      </c>
      <c r="D4" s="100">
        <v>244</v>
      </c>
      <c r="E4" s="100">
        <v>254</v>
      </c>
      <c r="F4" s="100">
        <v>351</v>
      </c>
      <c r="G4" s="100">
        <v>353</v>
      </c>
      <c r="H4" s="100">
        <v>344</v>
      </c>
      <c r="I4" s="100">
        <v>354</v>
      </c>
      <c r="J4" s="100">
        <v>444</v>
      </c>
      <c r="K4" s="100">
        <v>453</v>
      </c>
      <c r="L4" s="100">
        <v>454</v>
      </c>
      <c r="M4" s="100">
        <v>554</v>
      </c>
      <c r="N4" s="100">
        <v>655</v>
      </c>
      <c r="O4" s="104" t="s">
        <v>808</v>
      </c>
      <c r="P4" s="105" t="s">
        <v>1036</v>
      </c>
      <c r="Q4" s="29"/>
    </row>
    <row r="5" spans="1:19" ht="23">
      <c r="A5" s="127" t="str">
        <f>VLOOKUP(F2,Sektoren,3,FALSE)</f>
        <v>Insgesamt</v>
      </c>
      <c r="B5" s="127"/>
      <c r="C5" s="128"/>
      <c r="D5" s="129"/>
      <c r="E5" s="129"/>
      <c r="F5" s="129"/>
      <c r="G5" s="129"/>
      <c r="H5" s="129"/>
      <c r="I5" s="129"/>
      <c r="J5" s="129"/>
      <c r="K5" s="129"/>
      <c r="L5" s="129"/>
      <c r="M5" s="129"/>
      <c r="N5" s="129"/>
      <c r="O5" s="130"/>
      <c r="P5" s="95"/>
      <c r="Q5" s="29"/>
    </row>
    <row r="6" spans="1:19" ht="15.5">
      <c r="A6" s="106"/>
      <c r="B6" s="106"/>
      <c r="C6" s="131"/>
      <c r="D6" s="132"/>
      <c r="E6" s="132"/>
      <c r="F6" s="132"/>
      <c r="G6" s="132"/>
      <c r="H6" s="132"/>
      <c r="I6" s="132"/>
      <c r="J6" s="132"/>
      <c r="K6" s="132"/>
      <c r="L6" s="132"/>
      <c r="M6" s="132"/>
      <c r="N6" s="132"/>
      <c r="O6" s="107"/>
      <c r="P6" s="8"/>
      <c r="Q6" s="29"/>
    </row>
    <row r="7" spans="1:19" s="112" customFormat="1">
      <c r="A7" s="366" t="s">
        <v>1415</v>
      </c>
      <c r="B7" s="133" t="str">
        <f>IF(OR(F$2="Berufsschulen",F$2="Berufsvorbereitungsjahr",F$2="Berufsgrundbildungsjahr"),"1)","")</f>
        <v/>
      </c>
      <c r="C7" s="136">
        <f t="shared" ref="C7:N7" si="0">SUM(C8:C23)</f>
        <v>2686333</v>
      </c>
      <c r="D7" s="136">
        <f t="shared" si="0"/>
        <v>30739</v>
      </c>
      <c r="E7" s="136">
        <f t="shared" si="0"/>
        <v>215003</v>
      </c>
      <c r="F7" s="136">
        <f t="shared" si="0"/>
        <v>74762</v>
      </c>
      <c r="G7" s="136">
        <f t="shared" si="0"/>
        <v>45279</v>
      </c>
      <c r="H7" s="136">
        <f t="shared" si="0"/>
        <v>371430</v>
      </c>
      <c r="I7" s="136">
        <f t="shared" si="0"/>
        <v>1287146</v>
      </c>
      <c r="J7" s="136">
        <f t="shared" si="0"/>
        <v>30160</v>
      </c>
      <c r="K7" s="136">
        <f>SUM(K8:K23)</f>
        <v>268876</v>
      </c>
      <c r="L7" s="136">
        <f t="shared" si="0"/>
        <v>177385</v>
      </c>
      <c r="M7" s="136">
        <f t="shared" si="0"/>
        <v>101</v>
      </c>
      <c r="N7" s="136">
        <f t="shared" si="0"/>
        <v>185452</v>
      </c>
      <c r="O7" s="109">
        <f t="shared" ref="O7:O23" si="1">SUM(D7:N7)-C7</f>
        <v>0</v>
      </c>
      <c r="P7" s="110" t="str">
        <f>VLOOKUP($A7,Liste!A$8:B$25,2,FALSE)</f>
        <v>DE</v>
      </c>
      <c r="Q7" s="92"/>
    </row>
    <row r="8" spans="1:19">
      <c r="A8" s="367" t="s">
        <v>1416</v>
      </c>
      <c r="B8" s="113"/>
      <c r="C8" s="335">
        <f t="shared" ref="C8:C23" si="2">IF($P$2=0,SUMPRODUCT(--(Bundesland=$P8)*--(ISCED_2011&lt;&gt;"X")*--(Jahr=$G$1)*Daten),SUMPRODUCT(--((Schule=$P$2)+(Sektor=$P$2)+(GesSoz=$P$2))*--(Bundesland=$P8)*--(Jahr=$G$1)*Daten))</f>
        <v>426614</v>
      </c>
      <c r="D8" s="365">
        <f t="shared" ref="D8:N17" si="3">IF($P$2=0,SUMPRODUCT(--(Bundesland=$P8)*--(ISCED_2011=D$4)*--(Jahr=$G$1)*Daten),SUMPRODUCT(--((Schule=$P$2)+(Sektor=$P$2)+(GesSoz=$P$2))*--(Bundesland=$P8)*--(ISCED_2011=D$4)*--(Jahr=$G$1)*Daten))</f>
        <v>19833</v>
      </c>
      <c r="E8" s="365">
        <f t="shared" si="3"/>
        <v>26710</v>
      </c>
      <c r="F8" s="365">
        <f t="shared" si="3"/>
        <v>29904</v>
      </c>
      <c r="G8" s="365">
        <f t="shared" si="3"/>
        <v>8350</v>
      </c>
      <c r="H8" s="365">
        <f t="shared" si="3"/>
        <v>81373</v>
      </c>
      <c r="I8" s="365">
        <f t="shared" si="3"/>
        <v>192403</v>
      </c>
      <c r="J8" s="365">
        <f t="shared" si="3"/>
        <v>1467</v>
      </c>
      <c r="K8" s="365">
        <f t="shared" si="3"/>
        <v>32056</v>
      </c>
      <c r="L8" s="365">
        <f t="shared" si="3"/>
        <v>7940</v>
      </c>
      <c r="M8" s="365">
        <f t="shared" si="3"/>
        <v>0</v>
      </c>
      <c r="N8" s="365">
        <f t="shared" si="3"/>
        <v>26578</v>
      </c>
      <c r="O8" s="109">
        <f t="shared" si="1"/>
        <v>0</v>
      </c>
      <c r="P8" s="110" t="str">
        <f>VLOOKUP($A8,Liste!A$8:B$25,2,FALSE)</f>
        <v>BW</v>
      </c>
      <c r="Q8" s="29"/>
    </row>
    <row r="9" spans="1:19">
      <c r="A9" s="367" t="s">
        <v>1417</v>
      </c>
      <c r="B9" s="133" t="str">
        <f>IF(OR(F$2="Berufsschulen",F$2="Berufsvorbereitungsjahr",F$2="Berufsgrundbildungsjahr"),"1)","")</f>
        <v/>
      </c>
      <c r="C9" s="335">
        <f t="shared" si="2"/>
        <v>419116</v>
      </c>
      <c r="D9" s="365">
        <f t="shared" si="3"/>
        <v>0</v>
      </c>
      <c r="E9" s="365">
        <f t="shared" si="3"/>
        <v>32233</v>
      </c>
      <c r="F9" s="365">
        <f t="shared" si="3"/>
        <v>4058</v>
      </c>
      <c r="G9" s="365">
        <f t="shared" si="3"/>
        <v>11806</v>
      </c>
      <c r="H9" s="365">
        <f t="shared" si="3"/>
        <v>48721</v>
      </c>
      <c r="I9" s="365">
        <f t="shared" si="3"/>
        <v>216547</v>
      </c>
      <c r="J9" s="365">
        <f t="shared" si="3"/>
        <v>8790</v>
      </c>
      <c r="K9" s="365">
        <f t="shared" si="3"/>
        <v>33751</v>
      </c>
      <c r="L9" s="365">
        <f t="shared" si="3"/>
        <v>41796</v>
      </c>
      <c r="M9" s="365">
        <f t="shared" si="3"/>
        <v>67</v>
      </c>
      <c r="N9" s="365">
        <f t="shared" si="3"/>
        <v>21347</v>
      </c>
      <c r="O9" s="109">
        <f t="shared" si="1"/>
        <v>0</v>
      </c>
      <c r="P9" s="110" t="str">
        <f>VLOOKUP($A9,Liste!A$8:B$25,2,FALSE)</f>
        <v>BY</v>
      </c>
      <c r="Q9" s="29"/>
    </row>
    <row r="10" spans="1:19">
      <c r="A10" s="367" t="s">
        <v>1418</v>
      </c>
      <c r="B10" s="133"/>
      <c r="C10" s="335">
        <f t="shared" si="2"/>
        <v>96281</v>
      </c>
      <c r="D10" s="365">
        <f t="shared" si="3"/>
        <v>0</v>
      </c>
      <c r="E10" s="365">
        <f t="shared" si="3"/>
        <v>9303</v>
      </c>
      <c r="F10" s="365">
        <f t="shared" si="3"/>
        <v>12</v>
      </c>
      <c r="G10" s="365">
        <f t="shared" si="3"/>
        <v>2179</v>
      </c>
      <c r="H10" s="365">
        <f t="shared" si="3"/>
        <v>8870</v>
      </c>
      <c r="I10" s="365">
        <f t="shared" si="3"/>
        <v>48253</v>
      </c>
      <c r="J10" s="365">
        <f t="shared" si="3"/>
        <v>2075</v>
      </c>
      <c r="K10" s="365">
        <f t="shared" si="3"/>
        <v>12348</v>
      </c>
      <c r="L10" s="365">
        <f t="shared" si="3"/>
        <v>2608</v>
      </c>
      <c r="M10" s="365">
        <f t="shared" si="3"/>
        <v>0</v>
      </c>
      <c r="N10" s="365">
        <f t="shared" si="3"/>
        <v>10633</v>
      </c>
      <c r="O10" s="109">
        <f t="shared" si="1"/>
        <v>0</v>
      </c>
      <c r="P10" s="110" t="str">
        <f>VLOOKUP($A10,Liste!A$8:B$25,2,FALSE)</f>
        <v>BE</v>
      </c>
      <c r="Q10" s="29"/>
    </row>
    <row r="11" spans="1:19">
      <c r="A11" s="367" t="s">
        <v>1419</v>
      </c>
      <c r="B11" s="133"/>
      <c r="C11" s="335">
        <f t="shared" si="2"/>
        <v>50122</v>
      </c>
      <c r="D11" s="365">
        <f t="shared" si="3"/>
        <v>2058</v>
      </c>
      <c r="E11" s="365">
        <f t="shared" si="3"/>
        <v>2014</v>
      </c>
      <c r="F11" s="365">
        <f t="shared" si="3"/>
        <v>0</v>
      </c>
      <c r="G11" s="365">
        <f t="shared" si="3"/>
        <v>495</v>
      </c>
      <c r="H11" s="365">
        <f t="shared" si="3"/>
        <v>6929</v>
      </c>
      <c r="I11" s="365">
        <f t="shared" si="3"/>
        <v>18701</v>
      </c>
      <c r="J11" s="365">
        <f t="shared" si="3"/>
        <v>164</v>
      </c>
      <c r="K11" s="365">
        <f t="shared" si="3"/>
        <v>7897</v>
      </c>
      <c r="L11" s="365">
        <f t="shared" si="3"/>
        <v>6833</v>
      </c>
      <c r="M11" s="365">
        <f t="shared" si="3"/>
        <v>0</v>
      </c>
      <c r="N11" s="365">
        <f t="shared" si="3"/>
        <v>5031</v>
      </c>
      <c r="O11" s="109">
        <f t="shared" si="1"/>
        <v>0</v>
      </c>
      <c r="P11" s="110" t="str">
        <f>VLOOKUP($A11,Liste!A$8:B$25,2,FALSE)</f>
        <v>BB</v>
      </c>
      <c r="Q11" s="29"/>
    </row>
    <row r="12" spans="1:19">
      <c r="A12" s="367" t="s">
        <v>1420</v>
      </c>
      <c r="B12" s="133" t="str">
        <f>IF(F$2="Schulen des Gesundheitswesens","1)","")</f>
        <v/>
      </c>
      <c r="C12" s="335">
        <f t="shared" si="2"/>
        <v>26451</v>
      </c>
      <c r="D12" s="365">
        <f t="shared" si="3"/>
        <v>1404</v>
      </c>
      <c r="E12" s="365">
        <f t="shared" si="3"/>
        <v>2688</v>
      </c>
      <c r="F12" s="365">
        <f t="shared" si="3"/>
        <v>0</v>
      </c>
      <c r="G12" s="365">
        <f t="shared" si="3"/>
        <v>494</v>
      </c>
      <c r="H12" s="365">
        <f t="shared" si="3"/>
        <v>1853</v>
      </c>
      <c r="I12" s="365">
        <f t="shared" si="3"/>
        <v>17628</v>
      </c>
      <c r="J12" s="365">
        <f t="shared" si="3"/>
        <v>365</v>
      </c>
      <c r="K12" s="365">
        <f t="shared" si="3"/>
        <v>1059</v>
      </c>
      <c r="L12" s="365">
        <f t="shared" si="3"/>
        <v>296</v>
      </c>
      <c r="M12" s="365">
        <f t="shared" si="3"/>
        <v>0</v>
      </c>
      <c r="N12" s="365">
        <f t="shared" si="3"/>
        <v>664</v>
      </c>
      <c r="O12" s="109">
        <f t="shared" si="1"/>
        <v>0</v>
      </c>
      <c r="P12" s="110" t="str">
        <f>VLOOKUP($A12,Liste!A$8:B$25,2,FALSE)</f>
        <v>HB</v>
      </c>
      <c r="Q12" s="29"/>
      <c r="S12" s="180"/>
    </row>
    <row r="13" spans="1:19">
      <c r="A13" s="367" t="s">
        <v>1421</v>
      </c>
      <c r="B13" s="133"/>
      <c r="C13" s="335">
        <f t="shared" si="2"/>
        <v>58205</v>
      </c>
      <c r="D13" s="365">
        <f t="shared" si="3"/>
        <v>44</v>
      </c>
      <c r="E13" s="365">
        <f t="shared" si="3"/>
        <v>4960</v>
      </c>
      <c r="F13" s="365">
        <f t="shared" si="3"/>
        <v>229</v>
      </c>
      <c r="G13" s="365">
        <f t="shared" si="3"/>
        <v>1233</v>
      </c>
      <c r="H13" s="365">
        <f t="shared" si="3"/>
        <v>2405</v>
      </c>
      <c r="I13" s="365">
        <f t="shared" si="3"/>
        <v>22257</v>
      </c>
      <c r="J13" s="365">
        <f t="shared" si="3"/>
        <v>804</v>
      </c>
      <c r="K13" s="365">
        <f t="shared" si="3"/>
        <v>4628</v>
      </c>
      <c r="L13" s="365">
        <f t="shared" si="3"/>
        <v>15512</v>
      </c>
      <c r="M13" s="365">
        <f t="shared" si="3"/>
        <v>0</v>
      </c>
      <c r="N13" s="365">
        <f t="shared" si="3"/>
        <v>6133</v>
      </c>
      <c r="O13" s="109">
        <f t="shared" si="1"/>
        <v>0</v>
      </c>
      <c r="P13" s="110" t="str">
        <f>VLOOKUP($A13,Liste!A$8:B$25,2,FALSE)</f>
        <v>HH</v>
      </c>
      <c r="Q13" s="29"/>
      <c r="S13" s="180"/>
    </row>
    <row r="14" spans="1:19">
      <c r="A14" s="367" t="s">
        <v>1422</v>
      </c>
      <c r="B14" s="133" t="str">
        <f>IF(OR(F$2="Berufsschulen",F$2="Berufsvorbereitungsjahr",F$2="Berufsgrundbildungsjahr"),"1)","")</f>
        <v/>
      </c>
      <c r="C14" s="335">
        <f t="shared" si="2"/>
        <v>196439</v>
      </c>
      <c r="D14" s="365">
        <f t="shared" si="3"/>
        <v>354</v>
      </c>
      <c r="E14" s="365">
        <f t="shared" si="3"/>
        <v>13083</v>
      </c>
      <c r="F14" s="365">
        <f t="shared" si="3"/>
        <v>11853</v>
      </c>
      <c r="G14" s="365">
        <f t="shared" si="3"/>
        <v>1174</v>
      </c>
      <c r="H14" s="365">
        <f t="shared" si="3"/>
        <v>33354</v>
      </c>
      <c r="I14" s="365">
        <f t="shared" si="3"/>
        <v>105719</v>
      </c>
      <c r="J14" s="365">
        <f t="shared" si="3"/>
        <v>2172</v>
      </c>
      <c r="K14" s="365">
        <f t="shared" si="3"/>
        <v>14417</v>
      </c>
      <c r="L14" s="365">
        <f t="shared" si="3"/>
        <v>77</v>
      </c>
      <c r="M14" s="365">
        <f t="shared" si="3"/>
        <v>0</v>
      </c>
      <c r="N14" s="365">
        <f t="shared" si="3"/>
        <v>14236</v>
      </c>
      <c r="O14" s="109">
        <f t="shared" si="1"/>
        <v>0</v>
      </c>
      <c r="P14" s="110" t="str">
        <f>VLOOKUP($A14,Liste!A$8:B$25,2,FALSE)</f>
        <v>HE</v>
      </c>
      <c r="Q14" s="29"/>
    </row>
    <row r="15" spans="1:19">
      <c r="A15" s="367" t="s">
        <v>1423</v>
      </c>
      <c r="B15" s="133" t="str">
        <f>IF(OR(F$2="Berufsschulen",F$2="Berufsvorbereitungsjahr",F$2="Berufsgrundbildungsjahr"),"1)","")</f>
        <v/>
      </c>
      <c r="C15" s="335">
        <f t="shared" si="2"/>
        <v>34391</v>
      </c>
      <c r="D15" s="365">
        <f t="shared" si="3"/>
        <v>0</v>
      </c>
      <c r="E15" s="365">
        <f t="shared" si="3"/>
        <v>2878</v>
      </c>
      <c r="F15" s="365">
        <f t="shared" si="3"/>
        <v>0</v>
      </c>
      <c r="G15" s="365">
        <f t="shared" si="3"/>
        <v>1341</v>
      </c>
      <c r="H15" s="365">
        <f t="shared" si="3"/>
        <v>2293</v>
      </c>
      <c r="I15" s="365">
        <f t="shared" si="3"/>
        <v>13905</v>
      </c>
      <c r="J15" s="365">
        <f t="shared" si="3"/>
        <v>110</v>
      </c>
      <c r="K15" s="365">
        <f t="shared" si="3"/>
        <v>6333</v>
      </c>
      <c r="L15" s="365">
        <f t="shared" si="3"/>
        <v>5436</v>
      </c>
      <c r="M15" s="365">
        <f t="shared" si="3"/>
        <v>0</v>
      </c>
      <c r="N15" s="365">
        <f t="shared" si="3"/>
        <v>2095</v>
      </c>
      <c r="O15" s="109">
        <f t="shared" si="1"/>
        <v>0</v>
      </c>
      <c r="P15" s="110" t="str">
        <f>VLOOKUP($A15,Liste!A$8:B$25,2,FALSE)</f>
        <v>MV</v>
      </c>
      <c r="Q15" s="29"/>
    </row>
    <row r="16" spans="1:19">
      <c r="A16" s="367" t="s">
        <v>1424</v>
      </c>
      <c r="B16" s="133" t="str">
        <f>IF(OR(F$2="Berufsschulen",F$2="Berufsvorbereitungsjahr",F$2="Berufsgrundbildungsjahr"),"1)","")</f>
        <v/>
      </c>
      <c r="C16" s="335">
        <f t="shared" si="2"/>
        <v>282227</v>
      </c>
      <c r="D16" s="365">
        <f t="shared" si="3"/>
        <v>1502</v>
      </c>
      <c r="E16" s="365">
        <f t="shared" si="3"/>
        <v>34985</v>
      </c>
      <c r="F16" s="365">
        <f t="shared" si="3"/>
        <v>0</v>
      </c>
      <c r="G16" s="365">
        <f t="shared" si="3"/>
        <v>1834</v>
      </c>
      <c r="H16" s="365">
        <f t="shared" si="3"/>
        <v>41670</v>
      </c>
      <c r="I16" s="365">
        <f t="shared" si="3"/>
        <v>151615</v>
      </c>
      <c r="J16" s="365">
        <f t="shared" si="3"/>
        <v>2196</v>
      </c>
      <c r="K16" s="365">
        <f t="shared" si="3"/>
        <v>36379</v>
      </c>
      <c r="L16" s="365">
        <f t="shared" si="3"/>
        <v>34</v>
      </c>
      <c r="M16" s="365">
        <f t="shared" si="3"/>
        <v>0</v>
      </c>
      <c r="N16" s="365">
        <f t="shared" si="3"/>
        <v>12012</v>
      </c>
      <c r="O16" s="109">
        <f t="shared" si="1"/>
        <v>0</v>
      </c>
      <c r="P16" s="110" t="str">
        <f>VLOOKUP($A16,Liste!A$8:B$25,2,FALSE)</f>
        <v>NI</v>
      </c>
      <c r="Q16" s="29"/>
    </row>
    <row r="17" spans="1:17">
      <c r="A17" s="367" t="s">
        <v>1425</v>
      </c>
      <c r="B17" s="113"/>
      <c r="C17" s="335">
        <f t="shared" si="2"/>
        <v>611909</v>
      </c>
      <c r="D17" s="365">
        <f t="shared" si="3"/>
        <v>0</v>
      </c>
      <c r="E17" s="365">
        <f t="shared" si="3"/>
        <v>38341</v>
      </c>
      <c r="F17" s="365">
        <f t="shared" si="3"/>
        <v>24671</v>
      </c>
      <c r="G17" s="365">
        <f t="shared" si="3"/>
        <v>9709</v>
      </c>
      <c r="H17" s="365">
        <f t="shared" si="3"/>
        <v>93883</v>
      </c>
      <c r="I17" s="365">
        <f t="shared" si="3"/>
        <v>307011</v>
      </c>
      <c r="J17" s="365">
        <f t="shared" si="3"/>
        <v>6809</v>
      </c>
      <c r="K17" s="365">
        <f t="shared" si="3"/>
        <v>56422</v>
      </c>
      <c r="L17" s="365">
        <f t="shared" si="3"/>
        <v>26004</v>
      </c>
      <c r="M17" s="365">
        <f t="shared" si="3"/>
        <v>0</v>
      </c>
      <c r="N17" s="365">
        <f t="shared" si="3"/>
        <v>49059</v>
      </c>
      <c r="O17" s="109">
        <f t="shared" si="1"/>
        <v>0</v>
      </c>
      <c r="P17" s="110" t="str">
        <f>VLOOKUP($A17,Liste!A$8:B$25,2,FALSE)</f>
        <v>NW</v>
      </c>
      <c r="Q17" s="29"/>
    </row>
    <row r="18" spans="1:17">
      <c r="A18" s="367" t="s">
        <v>1426</v>
      </c>
      <c r="B18" s="113"/>
      <c r="C18" s="335">
        <f t="shared" si="2"/>
        <v>128741</v>
      </c>
      <c r="D18" s="365">
        <f t="shared" ref="D18:N23" si="4">IF($P$2=0,SUMPRODUCT(--(Bundesland=$P18)*--(ISCED_2011=D$4)*--(Jahr=$G$1)*Daten),SUMPRODUCT(--((Schule=$P$2)+(Sektor=$P$2)+(GesSoz=$P$2))*--(Bundesland=$P18)*--(ISCED_2011=D$4)*--(Jahr=$G$1)*Daten))</f>
        <v>2776</v>
      </c>
      <c r="E18" s="365">
        <f t="shared" si="4"/>
        <v>11088</v>
      </c>
      <c r="F18" s="365">
        <f t="shared" si="4"/>
        <v>0</v>
      </c>
      <c r="G18" s="365">
        <f t="shared" si="4"/>
        <v>763</v>
      </c>
      <c r="H18" s="365">
        <f t="shared" si="4"/>
        <v>11422</v>
      </c>
      <c r="I18" s="365">
        <f t="shared" si="4"/>
        <v>54816</v>
      </c>
      <c r="J18" s="365">
        <f t="shared" si="4"/>
        <v>2670</v>
      </c>
      <c r="K18" s="365">
        <f t="shared" si="4"/>
        <v>14850</v>
      </c>
      <c r="L18" s="365">
        <f t="shared" si="4"/>
        <v>20418</v>
      </c>
      <c r="M18" s="365">
        <f t="shared" si="4"/>
        <v>16</v>
      </c>
      <c r="N18" s="365">
        <f t="shared" si="4"/>
        <v>9922</v>
      </c>
      <c r="O18" s="109">
        <f t="shared" si="1"/>
        <v>0</v>
      </c>
      <c r="P18" s="110" t="str">
        <f>VLOOKUP($A18,Liste!A$8:B$25,2,FALSE)</f>
        <v>RP</v>
      </c>
      <c r="Q18" s="29"/>
    </row>
    <row r="19" spans="1:17">
      <c r="A19" s="367" t="s">
        <v>1427</v>
      </c>
      <c r="B19" s="113"/>
      <c r="C19" s="335">
        <f t="shared" si="2"/>
        <v>35744</v>
      </c>
      <c r="D19" s="365">
        <f t="shared" si="4"/>
        <v>0</v>
      </c>
      <c r="E19" s="365">
        <f t="shared" si="4"/>
        <v>2069</v>
      </c>
      <c r="F19" s="365">
        <f t="shared" si="4"/>
        <v>3227</v>
      </c>
      <c r="G19" s="365">
        <f t="shared" si="4"/>
        <v>421</v>
      </c>
      <c r="H19" s="365">
        <f t="shared" si="4"/>
        <v>6360</v>
      </c>
      <c r="I19" s="365">
        <f t="shared" si="4"/>
        <v>17312</v>
      </c>
      <c r="J19" s="365">
        <f t="shared" si="4"/>
        <v>0</v>
      </c>
      <c r="K19" s="365">
        <f t="shared" si="4"/>
        <v>3414</v>
      </c>
      <c r="L19" s="365">
        <f t="shared" si="4"/>
        <v>0</v>
      </c>
      <c r="M19" s="365">
        <f t="shared" si="4"/>
        <v>18</v>
      </c>
      <c r="N19" s="365">
        <f t="shared" si="4"/>
        <v>2923</v>
      </c>
      <c r="O19" s="109">
        <f t="shared" si="1"/>
        <v>0</v>
      </c>
      <c r="P19" s="110" t="str">
        <f>VLOOKUP($A19,Liste!A$8:B$25,2,FALSE)</f>
        <v>SL</v>
      </c>
      <c r="Q19" s="29"/>
    </row>
    <row r="20" spans="1:17">
      <c r="A20" s="367" t="s">
        <v>1428</v>
      </c>
      <c r="B20" s="113"/>
      <c r="C20" s="335">
        <f t="shared" si="2"/>
        <v>103267</v>
      </c>
      <c r="D20" s="365">
        <f t="shared" si="4"/>
        <v>0</v>
      </c>
      <c r="E20" s="365">
        <f t="shared" si="4"/>
        <v>6315</v>
      </c>
      <c r="F20" s="365">
        <f t="shared" si="4"/>
        <v>758</v>
      </c>
      <c r="G20" s="365">
        <f t="shared" si="4"/>
        <v>1025</v>
      </c>
      <c r="H20" s="365">
        <f t="shared" si="4"/>
        <v>13993</v>
      </c>
      <c r="I20" s="365">
        <f t="shared" si="4"/>
        <v>40078</v>
      </c>
      <c r="J20" s="365">
        <f t="shared" si="4"/>
        <v>302</v>
      </c>
      <c r="K20" s="365">
        <f t="shared" si="4"/>
        <v>20871</v>
      </c>
      <c r="L20" s="365">
        <f t="shared" si="4"/>
        <v>11117</v>
      </c>
      <c r="M20" s="365">
        <f t="shared" si="4"/>
        <v>0</v>
      </c>
      <c r="N20" s="365">
        <f t="shared" si="4"/>
        <v>8808</v>
      </c>
      <c r="O20" s="109">
        <f t="shared" si="1"/>
        <v>0</v>
      </c>
      <c r="P20" s="110" t="str">
        <f>VLOOKUP($A20,Liste!A$8:B$25,2,FALSE)</f>
        <v>SN</v>
      </c>
      <c r="Q20" s="29"/>
    </row>
    <row r="21" spans="1:17">
      <c r="A21" s="367" t="s">
        <v>1429</v>
      </c>
      <c r="B21" s="113"/>
      <c r="C21" s="335">
        <f t="shared" si="2"/>
        <v>49785</v>
      </c>
      <c r="D21" s="365">
        <f t="shared" si="4"/>
        <v>569</v>
      </c>
      <c r="E21" s="365">
        <f t="shared" si="4"/>
        <v>2816</v>
      </c>
      <c r="F21" s="365">
        <f t="shared" si="4"/>
        <v>0</v>
      </c>
      <c r="G21" s="365">
        <f t="shared" si="4"/>
        <v>1875</v>
      </c>
      <c r="H21" s="365">
        <f t="shared" si="4"/>
        <v>4149</v>
      </c>
      <c r="I21" s="365">
        <f t="shared" si="4"/>
        <v>21519</v>
      </c>
      <c r="J21" s="365">
        <f t="shared" si="4"/>
        <v>258</v>
      </c>
      <c r="K21" s="365">
        <f t="shared" si="4"/>
        <v>7559</v>
      </c>
      <c r="L21" s="365">
        <f t="shared" si="4"/>
        <v>6752</v>
      </c>
      <c r="M21" s="365">
        <f t="shared" si="4"/>
        <v>0</v>
      </c>
      <c r="N21" s="365">
        <f t="shared" si="4"/>
        <v>4288</v>
      </c>
      <c r="O21" s="109">
        <f t="shared" si="1"/>
        <v>0</v>
      </c>
      <c r="P21" s="110" t="str">
        <f>VLOOKUP($A21,Liste!A$8:B$25,2,FALSE)</f>
        <v>ST</v>
      </c>
      <c r="Q21" s="29"/>
    </row>
    <row r="22" spans="1:17">
      <c r="A22" s="367" t="s">
        <v>1430</v>
      </c>
      <c r="B22" s="134" t="str">
        <f>IF(F$2="Fachschulen","2)","")</f>
        <v/>
      </c>
      <c r="C22" s="335">
        <f t="shared" si="2"/>
        <v>117059</v>
      </c>
      <c r="D22" s="365">
        <f t="shared" si="4"/>
        <v>2199</v>
      </c>
      <c r="E22" s="365">
        <f t="shared" si="4"/>
        <v>21969</v>
      </c>
      <c r="F22" s="365">
        <f t="shared" si="4"/>
        <v>50</v>
      </c>
      <c r="G22" s="365">
        <f t="shared" si="4"/>
        <v>642</v>
      </c>
      <c r="H22" s="365">
        <f t="shared" si="4"/>
        <v>9427</v>
      </c>
      <c r="I22" s="365">
        <f t="shared" si="4"/>
        <v>38650</v>
      </c>
      <c r="J22" s="365">
        <f t="shared" si="4"/>
        <v>1834</v>
      </c>
      <c r="K22" s="365">
        <f t="shared" si="4"/>
        <v>8420</v>
      </c>
      <c r="L22" s="365">
        <f t="shared" si="4"/>
        <v>26141</v>
      </c>
      <c r="M22" s="365">
        <f t="shared" si="4"/>
        <v>0</v>
      </c>
      <c r="N22" s="365">
        <f t="shared" si="4"/>
        <v>7727</v>
      </c>
      <c r="O22" s="109">
        <f t="shared" si="1"/>
        <v>0</v>
      </c>
      <c r="P22" s="110" t="str">
        <f>VLOOKUP($A22,Liste!A$8:B$25,2,FALSE)</f>
        <v>SH</v>
      </c>
      <c r="Q22" s="29"/>
    </row>
    <row r="23" spans="1:17">
      <c r="A23" s="367" t="s">
        <v>1431</v>
      </c>
      <c r="B23" s="113"/>
      <c r="C23" s="335">
        <f t="shared" si="2"/>
        <v>49982</v>
      </c>
      <c r="D23" s="365">
        <f t="shared" si="4"/>
        <v>0</v>
      </c>
      <c r="E23" s="365">
        <f t="shared" si="4"/>
        <v>3551</v>
      </c>
      <c r="F23" s="365">
        <f t="shared" si="4"/>
        <v>0</v>
      </c>
      <c r="G23" s="365">
        <f t="shared" si="4"/>
        <v>1938</v>
      </c>
      <c r="H23" s="365">
        <f t="shared" si="4"/>
        <v>4728</v>
      </c>
      <c r="I23" s="365">
        <f t="shared" si="4"/>
        <v>20732</v>
      </c>
      <c r="J23" s="365">
        <f t="shared" si="4"/>
        <v>144</v>
      </c>
      <c r="K23" s="365">
        <f t="shared" si="4"/>
        <v>8472</v>
      </c>
      <c r="L23" s="365">
        <f t="shared" si="4"/>
        <v>6421</v>
      </c>
      <c r="M23" s="365">
        <f t="shared" si="4"/>
        <v>0</v>
      </c>
      <c r="N23" s="365">
        <f t="shared" si="4"/>
        <v>3996</v>
      </c>
      <c r="O23" s="109">
        <f t="shared" si="1"/>
        <v>0</v>
      </c>
      <c r="P23" s="110" t="str">
        <f>VLOOKUP($A23,Liste!A$8:B$25,2,FALSE)</f>
        <v>TH</v>
      </c>
      <c r="Q23" s="29"/>
    </row>
    <row r="24" spans="1:17">
      <c r="A24" s="28" t="s">
        <v>1988</v>
      </c>
      <c r="B24" s="29"/>
      <c r="C24" s="117"/>
      <c r="D24" s="114"/>
      <c r="E24" s="114"/>
      <c r="F24" s="114"/>
      <c r="G24" s="114"/>
      <c r="H24" s="114"/>
      <c r="I24" s="114"/>
      <c r="J24" s="114"/>
      <c r="K24" s="114"/>
      <c r="L24" s="114"/>
      <c r="M24" s="29"/>
      <c r="N24" s="29"/>
      <c r="O24" s="107"/>
      <c r="P24" s="116"/>
      <c r="Q24" s="29"/>
    </row>
    <row r="25" spans="1:17">
      <c r="A25" s="115" t="s">
        <v>2086</v>
      </c>
      <c r="B25" s="29"/>
      <c r="C25" s="117"/>
      <c r="D25" s="114"/>
      <c r="E25" s="114"/>
      <c r="F25" s="114"/>
      <c r="G25" s="114"/>
      <c r="H25" s="114"/>
      <c r="I25" s="114"/>
      <c r="J25" s="114"/>
      <c r="K25" s="114"/>
      <c r="L25" s="114"/>
      <c r="M25" s="29"/>
      <c r="N25" s="29"/>
      <c r="O25" s="107"/>
      <c r="P25" s="116"/>
      <c r="Q25" s="29"/>
    </row>
    <row r="26" spans="1:17">
      <c r="A26" s="115" t="s">
        <v>1003</v>
      </c>
      <c r="B26" s="29"/>
      <c r="C26" s="117"/>
      <c r="D26" s="114"/>
      <c r="E26" s="114"/>
      <c r="F26" s="114"/>
      <c r="G26" s="114"/>
      <c r="H26" s="114"/>
      <c r="I26" s="114"/>
      <c r="J26" s="114"/>
      <c r="K26" s="114"/>
      <c r="L26" s="114"/>
      <c r="M26" s="29"/>
      <c r="N26" s="29"/>
      <c r="O26" s="107"/>
      <c r="P26" s="116"/>
      <c r="Q26" s="29"/>
    </row>
    <row r="27" spans="1:17">
      <c r="A27" s="29"/>
      <c r="B27" s="29"/>
      <c r="C27" s="117"/>
      <c r="D27" s="114"/>
      <c r="E27" s="114"/>
      <c r="F27" s="114"/>
      <c r="G27" s="114"/>
      <c r="H27" s="114"/>
      <c r="I27" s="114"/>
      <c r="J27" s="114"/>
      <c r="K27" s="114"/>
      <c r="L27" s="114"/>
      <c r="M27" s="29"/>
      <c r="N27" s="29"/>
      <c r="O27" s="107"/>
      <c r="P27" s="116"/>
      <c r="Q27" s="29"/>
    </row>
    <row r="28" spans="1:17">
      <c r="A28" s="29"/>
      <c r="B28" s="29"/>
      <c r="C28" s="117"/>
      <c r="D28" s="114"/>
      <c r="E28" s="114"/>
      <c r="F28" s="114"/>
      <c r="G28" s="114"/>
      <c r="H28" s="114"/>
      <c r="I28" s="114"/>
      <c r="J28" s="114"/>
      <c r="K28" s="114"/>
      <c r="L28" s="114"/>
      <c r="M28" s="29"/>
      <c r="N28" s="29"/>
      <c r="O28" s="107"/>
      <c r="P28" s="116"/>
      <c r="Q28" s="116"/>
    </row>
    <row r="29" spans="1:17" s="79" customFormat="1">
      <c r="A29" s="804"/>
      <c r="B29" s="804"/>
      <c r="C29" s="804"/>
      <c r="D29" s="804"/>
      <c r="E29" s="804"/>
      <c r="F29" s="804"/>
      <c r="G29" s="804"/>
      <c r="H29" s="804"/>
      <c r="I29" s="804"/>
      <c r="J29" s="804"/>
      <c r="K29" s="804"/>
      <c r="L29" s="804"/>
      <c r="M29" s="804"/>
      <c r="N29" s="804"/>
      <c r="O29" s="804"/>
      <c r="P29" s="805"/>
      <c r="Q29" s="805"/>
    </row>
    <row r="30" spans="1:17" ht="12.5" hidden="1">
      <c r="A30" s="118" t="s">
        <v>809</v>
      </c>
      <c r="B30" s="109"/>
      <c r="C30" s="109" t="s">
        <v>1004</v>
      </c>
      <c r="D30" s="109" t="s">
        <v>1005</v>
      </c>
      <c r="E30" s="109" t="s">
        <v>1006</v>
      </c>
      <c r="F30" s="109" t="s">
        <v>1007</v>
      </c>
      <c r="G30" s="109" t="s">
        <v>1008</v>
      </c>
      <c r="H30" s="109" t="s">
        <v>1009</v>
      </c>
      <c r="I30" s="109" t="s">
        <v>1010</v>
      </c>
      <c r="J30" s="109" t="s">
        <v>1010</v>
      </c>
      <c r="K30" s="109" t="s">
        <v>1010</v>
      </c>
      <c r="L30" s="109" t="s">
        <v>1010</v>
      </c>
      <c r="M30" s="109" t="s">
        <v>1011</v>
      </c>
      <c r="N30" s="109" t="s">
        <v>1012</v>
      </c>
      <c r="O30" s="109"/>
      <c r="P30" s="111"/>
    </row>
    <row r="31" spans="1:17" ht="12.5" hidden="1">
      <c r="A31" s="118" t="s">
        <v>1095</v>
      </c>
      <c r="B31" s="109"/>
      <c r="C31" s="109" t="s">
        <v>1013</v>
      </c>
      <c r="D31" s="109" t="s">
        <v>690</v>
      </c>
      <c r="E31" s="109" t="s">
        <v>691</v>
      </c>
      <c r="F31" s="109" t="s">
        <v>692</v>
      </c>
      <c r="G31" s="109" t="s">
        <v>693</v>
      </c>
      <c r="H31" s="109" t="s">
        <v>694</v>
      </c>
      <c r="I31" s="109" t="s">
        <v>695</v>
      </c>
      <c r="J31" s="109" t="s">
        <v>695</v>
      </c>
      <c r="K31" s="109" t="s">
        <v>695</v>
      </c>
      <c r="L31" s="109" t="s">
        <v>695</v>
      </c>
      <c r="M31" s="109" t="s">
        <v>696</v>
      </c>
      <c r="N31" s="109" t="s">
        <v>697</v>
      </c>
      <c r="O31" s="109"/>
      <c r="P31" s="111"/>
    </row>
  </sheetData>
  <mergeCells count="1">
    <mergeCell ref="A3:A4"/>
  </mergeCells>
  <conditionalFormatting sqref="O30:O31 A25:A26 C24:C28 P24:P29 Q28:Q29">
    <cfRule type="expression" dxfId="29" priority="1" stopIfTrue="1">
      <formula>#REF!="nein"</formula>
    </cfRule>
  </conditionalFormatting>
  <dataValidations count="2">
    <dataValidation type="list" allowBlank="1" showInputMessage="1" showErrorMessage="1" sqref="G1" xr:uid="{00000000-0002-0000-0500-000000000000}">
      <formula1>"2006/2007,2007/2008,2008/2009,2009/2010,2010/2011,2011/2012,2012/2013,2013/2014,2014/2015,2015/2016,2016/2017,2017/2018"</formula1>
    </dataValidation>
    <dataValidation type="list" allowBlank="1" showInputMessage="1" showErrorMessage="1" promptTitle="Bildungsgang auswählen!" prompt="_x000a_Bitte einen Bildungsgang aus der Liste auswählen!" sqref="F2" xr:uid="{00000000-0002-0000-0500-000001000000}">
      <formula1>Schularten</formula1>
    </dataValidation>
  </dataValidations>
  <pageMargins left="0.59055118110236227" right="0.59055118110236227" top="0.59055118110236227" bottom="0.59055118110236227" header="0.51181102362204722" footer="0.51181102362204722"/>
  <pageSetup paperSize="9" scale="66" orientation="landscape" horizontalDpi="1200" verticalDpi="120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1">
    <tabColor indexed="13"/>
  </sheetPr>
  <dimension ref="A1:F157"/>
  <sheetViews>
    <sheetView topLeftCell="A82" workbookViewId="0">
      <selection activeCell="C34" sqref="C34"/>
    </sheetView>
  </sheetViews>
  <sheetFormatPr baseColWidth="10" defaultRowHeight="12.5"/>
  <cols>
    <col min="1" max="1" width="35.7265625" customWidth="1"/>
  </cols>
  <sheetData>
    <row r="1" spans="1:6" ht="26">
      <c r="A1" s="24" t="s">
        <v>849</v>
      </c>
    </row>
    <row r="2" spans="1:6">
      <c r="A2" s="25" t="s">
        <v>850</v>
      </c>
    </row>
    <row r="3" spans="1:6">
      <c r="A3" s="26">
        <v>0</v>
      </c>
    </row>
    <row r="4" spans="1:6">
      <c r="A4" s="25" t="s">
        <v>851</v>
      </c>
    </row>
    <row r="6" spans="1:6">
      <c r="A6" s="23" t="s">
        <v>2011</v>
      </c>
    </row>
    <row r="7" spans="1:6" ht="13">
      <c r="A7" s="27" t="s">
        <v>852</v>
      </c>
      <c r="B7" s="27"/>
      <c r="C7" s="27"/>
      <c r="D7" s="23"/>
    </row>
    <row r="8" spans="1:6">
      <c r="A8" s="28" t="s">
        <v>853</v>
      </c>
      <c r="B8" s="29"/>
      <c r="C8" s="28"/>
    </row>
    <row r="9" spans="1:6">
      <c r="A9" s="29" t="s">
        <v>1415</v>
      </c>
      <c r="B9" s="29" t="s">
        <v>854</v>
      </c>
      <c r="C9" s="29" t="s">
        <v>1415</v>
      </c>
    </row>
    <row r="10" spans="1:6">
      <c r="A10" s="29" t="s">
        <v>1416</v>
      </c>
      <c r="B10" s="29" t="s">
        <v>855</v>
      </c>
      <c r="C10" s="29" t="s">
        <v>1416</v>
      </c>
      <c r="F10" s="39"/>
    </row>
    <row r="11" spans="1:6" ht="15" customHeight="1">
      <c r="A11" s="29" t="s">
        <v>1417</v>
      </c>
      <c r="B11" s="29" t="s">
        <v>856</v>
      </c>
      <c r="C11" s="29" t="s">
        <v>1417</v>
      </c>
    </row>
    <row r="12" spans="1:6" ht="15" customHeight="1">
      <c r="A12" s="29" t="s">
        <v>1418</v>
      </c>
      <c r="B12" s="29" t="s">
        <v>857</v>
      </c>
      <c r="C12" s="29" t="s">
        <v>1418</v>
      </c>
    </row>
    <row r="13" spans="1:6">
      <c r="A13" s="29" t="s">
        <v>1419</v>
      </c>
      <c r="B13" s="29" t="s">
        <v>858</v>
      </c>
      <c r="C13" s="29" t="s">
        <v>1419</v>
      </c>
    </row>
    <row r="14" spans="1:6">
      <c r="A14" s="29" t="s">
        <v>1420</v>
      </c>
      <c r="B14" s="29" t="s">
        <v>859</v>
      </c>
      <c r="C14" s="29" t="s">
        <v>1420</v>
      </c>
    </row>
    <row r="15" spans="1:6" ht="15" customHeight="1">
      <c r="A15" s="29" t="s">
        <v>1421</v>
      </c>
      <c r="B15" s="29" t="s">
        <v>860</v>
      </c>
      <c r="C15" s="29" t="s">
        <v>1421</v>
      </c>
    </row>
    <row r="16" spans="1:6">
      <c r="A16" s="29" t="s">
        <v>1422</v>
      </c>
      <c r="B16" s="29" t="s">
        <v>861</v>
      </c>
      <c r="C16" s="29" t="s">
        <v>1422</v>
      </c>
    </row>
    <row r="17" spans="1:3">
      <c r="A17" s="29" t="s">
        <v>1423</v>
      </c>
      <c r="B17" s="29" t="s">
        <v>862</v>
      </c>
      <c r="C17" s="29" t="s">
        <v>1423</v>
      </c>
    </row>
    <row r="18" spans="1:3">
      <c r="A18" s="29" t="s">
        <v>1424</v>
      </c>
      <c r="B18" s="29" t="s">
        <v>863</v>
      </c>
      <c r="C18" s="29" t="s">
        <v>1424</v>
      </c>
    </row>
    <row r="19" spans="1:3" ht="15" customHeight="1">
      <c r="A19" s="29" t="s">
        <v>1425</v>
      </c>
      <c r="B19" s="29" t="s">
        <v>864</v>
      </c>
      <c r="C19" s="29" t="s">
        <v>1425</v>
      </c>
    </row>
    <row r="20" spans="1:3" ht="15" customHeight="1">
      <c r="A20" s="29" t="s">
        <v>1426</v>
      </c>
      <c r="B20" s="29" t="s">
        <v>1434</v>
      </c>
      <c r="C20" s="29" t="s">
        <v>1426</v>
      </c>
    </row>
    <row r="21" spans="1:3" ht="15" customHeight="1">
      <c r="A21" s="29" t="s">
        <v>1427</v>
      </c>
      <c r="B21" s="29" t="s">
        <v>865</v>
      </c>
      <c r="C21" s="29" t="s">
        <v>1427</v>
      </c>
    </row>
    <row r="22" spans="1:3" ht="15" customHeight="1">
      <c r="A22" s="29" t="s">
        <v>1428</v>
      </c>
      <c r="B22" s="29" t="s">
        <v>1433</v>
      </c>
      <c r="C22" s="29" t="s">
        <v>1428</v>
      </c>
    </row>
    <row r="23" spans="1:3">
      <c r="A23" s="29" t="s">
        <v>1429</v>
      </c>
      <c r="B23" s="29" t="s">
        <v>866</v>
      </c>
      <c r="C23" s="29" t="s">
        <v>1429</v>
      </c>
    </row>
    <row r="24" spans="1:3">
      <c r="A24" s="29" t="s">
        <v>1430</v>
      </c>
      <c r="B24" s="29" t="s">
        <v>867</v>
      </c>
      <c r="C24" s="29" t="s">
        <v>1430</v>
      </c>
    </row>
    <row r="25" spans="1:3" ht="15" customHeight="1">
      <c r="A25" s="29" t="s">
        <v>1431</v>
      </c>
      <c r="B25" s="29" t="s">
        <v>868</v>
      </c>
      <c r="C25" s="29" t="s">
        <v>1431</v>
      </c>
    </row>
    <row r="26" spans="1:3" ht="15" customHeight="1"/>
    <row r="28" spans="1:3" ht="13">
      <c r="A28" s="30" t="s">
        <v>869</v>
      </c>
      <c r="B28" s="30"/>
      <c r="C28" s="30"/>
    </row>
    <row r="29" spans="1:3">
      <c r="A29" s="29" t="s">
        <v>870</v>
      </c>
      <c r="B29" s="29" t="s">
        <v>871</v>
      </c>
      <c r="C29" s="29" t="s">
        <v>872</v>
      </c>
    </row>
    <row r="30" spans="1:3">
      <c r="A30" s="28" t="s">
        <v>1165</v>
      </c>
      <c r="B30" s="29"/>
      <c r="C30" s="370" t="s">
        <v>870</v>
      </c>
    </row>
    <row r="31" spans="1:3">
      <c r="A31" s="29" t="s">
        <v>1166</v>
      </c>
      <c r="B31" s="29" t="s">
        <v>1046</v>
      </c>
      <c r="C31" s="29" t="s">
        <v>872</v>
      </c>
    </row>
    <row r="32" spans="1:3">
      <c r="A32" s="29" t="s">
        <v>1167</v>
      </c>
      <c r="B32" s="29" t="s">
        <v>1359</v>
      </c>
      <c r="C32" s="29" t="s">
        <v>872</v>
      </c>
    </row>
    <row r="33" spans="1:3" ht="12" customHeight="1">
      <c r="A33" s="29" t="s">
        <v>1168</v>
      </c>
      <c r="B33" s="29" t="s">
        <v>1361</v>
      </c>
      <c r="C33" s="29" t="s">
        <v>872</v>
      </c>
    </row>
    <row r="34" spans="1:3">
      <c r="A34" s="29" t="s">
        <v>1169</v>
      </c>
      <c r="B34" s="29" t="s">
        <v>1365</v>
      </c>
      <c r="C34" s="29" t="s">
        <v>872</v>
      </c>
    </row>
    <row r="35" spans="1:3">
      <c r="A35" s="29" t="s">
        <v>1170</v>
      </c>
      <c r="B35" s="29" t="s">
        <v>88</v>
      </c>
      <c r="C35" s="29" t="s">
        <v>872</v>
      </c>
    </row>
    <row r="36" spans="1:3">
      <c r="A36" s="29" t="s">
        <v>1171</v>
      </c>
      <c r="B36" s="29" t="s">
        <v>92</v>
      </c>
      <c r="C36" s="29" t="s">
        <v>872</v>
      </c>
    </row>
    <row r="37" spans="1:3">
      <c r="A37" s="29" t="s">
        <v>1172</v>
      </c>
      <c r="B37" s="29" t="s">
        <v>99</v>
      </c>
      <c r="C37" s="29" t="s">
        <v>872</v>
      </c>
    </row>
    <row r="38" spans="1:3">
      <c r="A38" s="29" t="s">
        <v>1173</v>
      </c>
      <c r="B38" s="29" t="s">
        <v>576</v>
      </c>
      <c r="C38" s="29" t="s">
        <v>872</v>
      </c>
    </row>
    <row r="39" spans="1:3">
      <c r="A39" s="29" t="s">
        <v>1174</v>
      </c>
      <c r="B39" s="29" t="s">
        <v>578</v>
      </c>
      <c r="C39" s="29" t="s">
        <v>872</v>
      </c>
    </row>
    <row r="40" spans="1:3">
      <c r="A40" s="29" t="s">
        <v>1175</v>
      </c>
      <c r="B40" s="29" t="s">
        <v>581</v>
      </c>
      <c r="C40" s="29" t="s">
        <v>872</v>
      </c>
    </row>
    <row r="41" spans="1:3">
      <c r="A41" s="29" t="s">
        <v>1176</v>
      </c>
      <c r="B41" s="29" t="s">
        <v>587</v>
      </c>
      <c r="C41" s="29" t="s">
        <v>872</v>
      </c>
    </row>
    <row r="42" spans="1:3">
      <c r="A42" s="29" t="s">
        <v>1177</v>
      </c>
      <c r="B42" s="29" t="s">
        <v>591</v>
      </c>
      <c r="C42" s="29" t="s">
        <v>872</v>
      </c>
    </row>
    <row r="43" spans="1:3">
      <c r="A43" s="29" t="s">
        <v>1178</v>
      </c>
      <c r="B43" s="29" t="s">
        <v>85</v>
      </c>
      <c r="C43" s="29" t="s">
        <v>872</v>
      </c>
    </row>
    <row r="44" spans="1:3">
      <c r="A44" s="29" t="s">
        <v>601</v>
      </c>
      <c r="B44" s="29" t="s">
        <v>603</v>
      </c>
      <c r="C44" s="29" t="s">
        <v>872</v>
      </c>
    </row>
    <row r="45" spans="1:3" ht="13">
      <c r="A45" s="31"/>
      <c r="B45" s="32"/>
      <c r="C45" s="32"/>
    </row>
    <row r="46" spans="1:3" ht="13">
      <c r="A46" s="33" t="s">
        <v>1179</v>
      </c>
      <c r="B46" s="33" t="s">
        <v>1180</v>
      </c>
      <c r="C46" s="33" t="s">
        <v>1181</v>
      </c>
    </row>
    <row r="47" spans="1:3" ht="13">
      <c r="A47" s="33" t="s">
        <v>1182</v>
      </c>
      <c r="B47" s="33" t="s">
        <v>1183</v>
      </c>
      <c r="C47" s="33" t="s">
        <v>1181</v>
      </c>
    </row>
    <row r="48" spans="1:3" ht="13">
      <c r="A48" s="33" t="s">
        <v>78</v>
      </c>
      <c r="B48" s="33" t="s">
        <v>1184</v>
      </c>
      <c r="C48" s="33" t="s">
        <v>1181</v>
      </c>
    </row>
    <row r="49" spans="1:3" ht="13">
      <c r="A49" s="33" t="s">
        <v>80</v>
      </c>
      <c r="B49" s="33" t="s">
        <v>1185</v>
      </c>
      <c r="C49" s="33" t="s">
        <v>1181</v>
      </c>
    </row>
    <row r="50" spans="1:3" ht="13">
      <c r="A50" s="31"/>
      <c r="B50" s="32"/>
      <c r="C50" s="32"/>
    </row>
    <row r="51" spans="1:3">
      <c r="A51" s="34" t="s">
        <v>1186</v>
      </c>
      <c r="B51" s="29" t="s">
        <v>72</v>
      </c>
      <c r="C51" s="29" t="s">
        <v>1187</v>
      </c>
    </row>
    <row r="52" spans="1:3">
      <c r="A52" s="34" t="s">
        <v>1188</v>
      </c>
      <c r="B52" s="29" t="s">
        <v>1054</v>
      </c>
      <c r="C52" s="29" t="s">
        <v>1187</v>
      </c>
    </row>
    <row r="53" spans="1:3">
      <c r="A53" s="34" t="s">
        <v>1189</v>
      </c>
      <c r="B53" s="29" t="s">
        <v>1367</v>
      </c>
      <c r="C53" s="29" t="s">
        <v>1187</v>
      </c>
    </row>
    <row r="54" spans="1:3">
      <c r="A54" s="34" t="s">
        <v>1171</v>
      </c>
      <c r="B54" s="29" t="s">
        <v>92</v>
      </c>
      <c r="C54" s="29" t="s">
        <v>1187</v>
      </c>
    </row>
    <row r="55" spans="1:3">
      <c r="A55" s="34" t="s">
        <v>2009</v>
      </c>
      <c r="B55" s="29" t="s">
        <v>1200</v>
      </c>
      <c r="C55" s="29" t="s">
        <v>1187</v>
      </c>
    </row>
    <row r="56" spans="1:3">
      <c r="A56" s="34" t="s">
        <v>2010</v>
      </c>
      <c r="B56" s="29" t="s">
        <v>599</v>
      </c>
      <c r="C56" s="29" t="s">
        <v>1187</v>
      </c>
    </row>
    <row r="58" spans="1:3" ht="20">
      <c r="A58" s="35" t="s">
        <v>1190</v>
      </c>
    </row>
    <row r="59" spans="1:3">
      <c r="A59" t="s">
        <v>72</v>
      </c>
    </row>
    <row r="60" spans="1:3">
      <c r="A60" s="35" t="s">
        <v>73</v>
      </c>
    </row>
    <row r="61" spans="1:3">
      <c r="A61" s="35" t="s">
        <v>76</v>
      </c>
    </row>
    <row r="62" spans="1:3">
      <c r="A62" s="35" t="s">
        <v>78</v>
      </c>
    </row>
    <row r="63" spans="1:3">
      <c r="A63" s="35" t="s">
        <v>80</v>
      </c>
    </row>
    <row r="68" spans="1:2">
      <c r="A68" s="28" t="s">
        <v>1165</v>
      </c>
    </row>
    <row r="69" spans="1:2">
      <c r="A69" s="29" t="s">
        <v>1435</v>
      </c>
      <c r="B69">
        <v>1</v>
      </c>
    </row>
    <row r="70" spans="1:2">
      <c r="A70" s="29" t="s">
        <v>872</v>
      </c>
      <c r="B70">
        <v>2</v>
      </c>
    </row>
    <row r="71" spans="1:2">
      <c r="A71" s="29" t="s">
        <v>1191</v>
      </c>
      <c r="B71">
        <v>3</v>
      </c>
    </row>
    <row r="72" spans="1:2">
      <c r="A72" s="29" t="s">
        <v>1187</v>
      </c>
      <c r="B72">
        <v>4</v>
      </c>
    </row>
    <row r="77" spans="1:2" ht="13">
      <c r="A77" s="30" t="s">
        <v>1192</v>
      </c>
    </row>
    <row r="78" spans="1:2">
      <c r="A78" s="28" t="s">
        <v>1193</v>
      </c>
    </row>
    <row r="79" spans="1:2">
      <c r="A79" s="28" t="s">
        <v>1194</v>
      </c>
    </row>
    <row r="80" spans="1:2">
      <c r="A80" s="28" t="s">
        <v>1413</v>
      </c>
    </row>
    <row r="81" spans="1:2">
      <c r="A81" s="28" t="s">
        <v>1432</v>
      </c>
    </row>
    <row r="82" spans="1:2">
      <c r="A82" s="28" t="s">
        <v>1195</v>
      </c>
    </row>
    <row r="83" spans="1:2">
      <c r="A83" s="28" t="s">
        <v>1196</v>
      </c>
    </row>
    <row r="84" spans="1:2">
      <c r="A84" s="28" t="s">
        <v>1197</v>
      </c>
    </row>
    <row r="90" spans="1:2" ht="26">
      <c r="A90" s="30" t="s">
        <v>1776</v>
      </c>
      <c r="B90" s="30"/>
    </row>
    <row r="91" spans="1:2">
      <c r="A91" s="29" t="s">
        <v>2003</v>
      </c>
      <c r="B91" s="37" t="s">
        <v>1183</v>
      </c>
    </row>
    <row r="92" spans="1:2">
      <c r="A92" s="29" t="s">
        <v>2002</v>
      </c>
      <c r="B92" s="37" t="s">
        <v>1183</v>
      </c>
    </row>
    <row r="93" spans="1:2">
      <c r="A93" s="29" t="s">
        <v>2005</v>
      </c>
      <c r="B93" s="37" t="s">
        <v>1183</v>
      </c>
    </row>
    <row r="94" spans="1:2">
      <c r="A94" s="29" t="s">
        <v>2004</v>
      </c>
      <c r="B94" s="37" t="s">
        <v>1183</v>
      </c>
    </row>
    <row r="95" spans="1:2">
      <c r="A95" s="29" t="s">
        <v>2007</v>
      </c>
      <c r="B95" s="37" t="s">
        <v>1184</v>
      </c>
    </row>
    <row r="96" spans="1:2">
      <c r="A96" s="29" t="s">
        <v>2006</v>
      </c>
      <c r="B96" s="37" t="s">
        <v>1184</v>
      </c>
    </row>
    <row r="97" spans="1:2">
      <c r="A97" s="29" t="s">
        <v>1775</v>
      </c>
      <c r="B97" s="37" t="s">
        <v>1183</v>
      </c>
    </row>
    <row r="98" spans="1:2">
      <c r="A98" s="29" t="s">
        <v>1202</v>
      </c>
      <c r="B98" s="37" t="s">
        <v>1180</v>
      </c>
    </row>
    <row r="99" spans="1:2">
      <c r="A99" s="29" t="s">
        <v>1777</v>
      </c>
      <c r="B99" s="37" t="s">
        <v>1183</v>
      </c>
    </row>
    <row r="100" spans="1:2">
      <c r="A100" s="29" t="s">
        <v>1779</v>
      </c>
      <c r="B100" s="37" t="s">
        <v>1180</v>
      </c>
    </row>
    <row r="101" spans="1:2">
      <c r="A101" s="29" t="s">
        <v>356</v>
      </c>
      <c r="B101" s="37" t="s">
        <v>1183</v>
      </c>
    </row>
    <row r="102" spans="1:2">
      <c r="A102" s="29" t="s">
        <v>400</v>
      </c>
      <c r="B102" s="37" t="s">
        <v>1180</v>
      </c>
    </row>
    <row r="103" spans="1:2">
      <c r="A103" s="29" t="s">
        <v>2001</v>
      </c>
      <c r="B103" s="37" t="s">
        <v>1180</v>
      </c>
    </row>
    <row r="104" spans="1:2">
      <c r="A104" s="29" t="s">
        <v>1774</v>
      </c>
      <c r="B104" s="37" t="s">
        <v>1183</v>
      </c>
    </row>
    <row r="105" spans="1:2">
      <c r="A105" s="29" t="s">
        <v>399</v>
      </c>
      <c r="B105" s="37" t="s">
        <v>1180</v>
      </c>
    </row>
    <row r="106" spans="1:2">
      <c r="A106" s="29" t="s">
        <v>829</v>
      </c>
      <c r="B106" s="37" t="s">
        <v>1180</v>
      </c>
    </row>
    <row r="107" spans="1:2">
      <c r="A107" s="29" t="s">
        <v>1201</v>
      </c>
      <c r="B107" s="37" t="s">
        <v>1183</v>
      </c>
    </row>
    <row r="108" spans="1:2">
      <c r="A108" s="29" t="s">
        <v>1732</v>
      </c>
      <c r="B108" s="37" t="s">
        <v>1183</v>
      </c>
    </row>
    <row r="109" spans="1:2">
      <c r="A109" s="29" t="s">
        <v>355</v>
      </c>
      <c r="B109" s="37" t="s">
        <v>1183</v>
      </c>
    </row>
    <row r="110" spans="1:2">
      <c r="A110" s="29" t="s">
        <v>1778</v>
      </c>
      <c r="B110" s="37" t="s">
        <v>1183</v>
      </c>
    </row>
    <row r="111" spans="1:2">
      <c r="A111" s="29" t="s">
        <v>755</v>
      </c>
      <c r="B111" s="37" t="s">
        <v>1183</v>
      </c>
    </row>
    <row r="112" spans="1:2">
      <c r="A112" s="29" t="s">
        <v>1204</v>
      </c>
      <c r="B112" s="37" t="s">
        <v>1183</v>
      </c>
    </row>
    <row r="113" spans="1:2">
      <c r="A113" s="29" t="s">
        <v>401</v>
      </c>
      <c r="B113" s="37" t="s">
        <v>1183</v>
      </c>
    </row>
    <row r="114" spans="1:2">
      <c r="A114" s="29" t="s">
        <v>1968</v>
      </c>
      <c r="B114" s="37" t="s">
        <v>1183</v>
      </c>
    </row>
    <row r="115" spans="1:2">
      <c r="A115" s="29" t="s">
        <v>1203</v>
      </c>
      <c r="B115" s="37" t="s">
        <v>1183</v>
      </c>
    </row>
    <row r="116" spans="1:2">
      <c r="A116" s="29" t="s">
        <v>606</v>
      </c>
      <c r="B116" s="37" t="s">
        <v>1183</v>
      </c>
    </row>
    <row r="117" spans="1:2">
      <c r="A117" s="29" t="s">
        <v>757</v>
      </c>
      <c r="B117" s="37" t="s">
        <v>1183</v>
      </c>
    </row>
    <row r="118" spans="1:2">
      <c r="A118" s="29" t="s">
        <v>405</v>
      </c>
      <c r="B118" s="37" t="s">
        <v>1180</v>
      </c>
    </row>
    <row r="119" spans="1:2">
      <c r="A119" s="29" t="s">
        <v>1411</v>
      </c>
      <c r="B119" s="37" t="s">
        <v>1180</v>
      </c>
    </row>
    <row r="120" spans="1:2">
      <c r="A120" s="29" t="s">
        <v>754</v>
      </c>
      <c r="B120" s="37" t="s">
        <v>1184</v>
      </c>
    </row>
    <row r="121" spans="1:2">
      <c r="A121" s="29" t="s">
        <v>1999</v>
      </c>
      <c r="B121" s="37" t="s">
        <v>1184</v>
      </c>
    </row>
    <row r="122" spans="1:2">
      <c r="A122" s="29" t="s">
        <v>1205</v>
      </c>
      <c r="B122" s="37" t="s">
        <v>1184</v>
      </c>
    </row>
    <row r="123" spans="1:2">
      <c r="A123" s="29" t="s">
        <v>1969</v>
      </c>
      <c r="B123" s="37" t="s">
        <v>1184</v>
      </c>
    </row>
    <row r="124" spans="1:2">
      <c r="A124" s="29" t="s">
        <v>649</v>
      </c>
      <c r="B124" s="37" t="s">
        <v>1184</v>
      </c>
    </row>
    <row r="125" spans="1:2">
      <c r="A125" s="29" t="s">
        <v>1780</v>
      </c>
      <c r="B125" s="37" t="s">
        <v>1184</v>
      </c>
    </row>
    <row r="126" spans="1:2">
      <c r="A126" s="29" t="s">
        <v>2013</v>
      </c>
      <c r="B126" s="37" t="s">
        <v>1184</v>
      </c>
    </row>
    <row r="127" spans="1:2">
      <c r="A127" s="29" t="s">
        <v>2000</v>
      </c>
      <c r="B127" s="37" t="s">
        <v>1184</v>
      </c>
    </row>
    <row r="128" spans="1:2">
      <c r="A128" s="29" t="s">
        <v>608</v>
      </c>
      <c r="B128" s="37" t="s">
        <v>1183</v>
      </c>
    </row>
    <row r="129" spans="1:2">
      <c r="A129" s="29" t="s">
        <v>607</v>
      </c>
      <c r="B129" s="37" t="s">
        <v>1183</v>
      </c>
    </row>
    <row r="130" spans="1:2">
      <c r="A130" s="29" t="s">
        <v>404</v>
      </c>
      <c r="B130" s="37" t="s">
        <v>1183</v>
      </c>
    </row>
    <row r="131" spans="1:2">
      <c r="A131" s="29" t="s">
        <v>403</v>
      </c>
      <c r="B131" s="37" t="s">
        <v>1183</v>
      </c>
    </row>
    <row r="132" spans="1:2">
      <c r="A132" s="29" t="s">
        <v>1406</v>
      </c>
      <c r="B132" s="37" t="s">
        <v>1183</v>
      </c>
    </row>
    <row r="133" spans="1:2">
      <c r="A133" s="29" t="s">
        <v>1407</v>
      </c>
      <c r="B133" s="37" t="s">
        <v>1183</v>
      </c>
    </row>
    <row r="134" spans="1:2">
      <c r="A134" s="29" t="s">
        <v>402</v>
      </c>
      <c r="B134" s="38" t="s">
        <v>1183</v>
      </c>
    </row>
    <row r="135" spans="1:2">
      <c r="A135" s="29" t="s">
        <v>1410</v>
      </c>
      <c r="B135" s="38" t="s">
        <v>1183</v>
      </c>
    </row>
    <row r="136" spans="1:2">
      <c r="A136" s="29" t="s">
        <v>1409</v>
      </c>
      <c r="B136" s="38" t="s">
        <v>1183</v>
      </c>
    </row>
    <row r="137" spans="1:2">
      <c r="A137" s="29" t="s">
        <v>1408</v>
      </c>
      <c r="B137" s="37" t="s">
        <v>1183</v>
      </c>
    </row>
    <row r="138" spans="1:2">
      <c r="A138" s="29" t="s">
        <v>1405</v>
      </c>
      <c r="B138" s="37" t="s">
        <v>1184</v>
      </c>
    </row>
    <row r="139" spans="1:2">
      <c r="A139" s="29" t="s">
        <v>1404</v>
      </c>
      <c r="B139" s="37" t="s">
        <v>1184</v>
      </c>
    </row>
    <row r="140" spans="1:2">
      <c r="A140" s="29" t="s">
        <v>2012</v>
      </c>
      <c r="B140" s="37" t="s">
        <v>1183</v>
      </c>
    </row>
    <row r="141" spans="1:2">
      <c r="A141" s="29" t="s">
        <v>1712</v>
      </c>
      <c r="B141" s="37" t="s">
        <v>1183</v>
      </c>
    </row>
    <row r="142" spans="1:2">
      <c r="A142" s="29" t="s">
        <v>189</v>
      </c>
      <c r="B142" s="37" t="s">
        <v>1183</v>
      </c>
    </row>
    <row r="143" spans="1:2">
      <c r="A143" s="29" t="s">
        <v>80</v>
      </c>
      <c r="B143" s="37" t="s">
        <v>1185</v>
      </c>
    </row>
    <row r="144" spans="1:2">
      <c r="A144" s="29" t="s">
        <v>756</v>
      </c>
      <c r="B144" s="37" t="s">
        <v>1180</v>
      </c>
    </row>
    <row r="145" spans="1:2">
      <c r="A145" s="29" t="s">
        <v>2008</v>
      </c>
      <c r="B145" s="37" t="s">
        <v>1180</v>
      </c>
    </row>
    <row r="150" spans="1:2">
      <c r="A150" s="23" t="s">
        <v>1768</v>
      </c>
    </row>
    <row r="151" spans="1:2">
      <c r="A151" s="23" t="s">
        <v>1769</v>
      </c>
    </row>
    <row r="152" spans="1:2">
      <c r="A152" s="23" t="s">
        <v>1770</v>
      </c>
    </row>
    <row r="153" spans="1:2">
      <c r="A153" s="23" t="s">
        <v>1771</v>
      </c>
    </row>
    <row r="154" spans="1:2">
      <c r="A154" s="23" t="s">
        <v>1256</v>
      </c>
    </row>
    <row r="155" spans="1:2">
      <c r="A155" s="23" t="s">
        <v>1772</v>
      </c>
    </row>
    <row r="156" spans="1:2">
      <c r="A156" s="23" t="s">
        <v>1773</v>
      </c>
    </row>
    <row r="157" spans="1:2">
      <c r="A157" s="23" t="s">
        <v>179</v>
      </c>
    </row>
  </sheetData>
  <phoneticPr fontId="7" type="noConversion"/>
  <pageMargins left="0.78740157499999996" right="0.78740157499999996" top="0.984251969" bottom="0.984251969" header="0.4921259845" footer="0.4921259845"/>
  <pageSetup paperSize="9"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6"/>
  <dimension ref="A1:E43"/>
  <sheetViews>
    <sheetView zoomScale="75" workbookViewId="0">
      <pane xSplit="2" ySplit="2" topLeftCell="C3" activePane="bottomRight" state="frozen"/>
      <selection activeCell="C71" sqref="C71"/>
      <selection pane="topRight" activeCell="C71" sqref="C71"/>
      <selection pane="bottomLeft" activeCell="C71" sqref="C71"/>
      <selection pane="bottomRight" activeCell="L8" sqref="L8"/>
    </sheetView>
  </sheetViews>
  <sheetFormatPr baseColWidth="10" defaultRowHeight="12.5"/>
  <cols>
    <col min="1" max="1" width="6.7265625" style="2" customWidth="1"/>
    <col min="2" max="2" width="28" customWidth="1"/>
    <col min="3" max="3" width="113.26953125" customWidth="1"/>
  </cols>
  <sheetData>
    <row r="1" spans="1:5" ht="20.149999999999999" customHeight="1">
      <c r="A1" s="42"/>
      <c r="B1" s="1"/>
      <c r="C1" s="137"/>
    </row>
    <row r="2" spans="1:5" ht="26">
      <c r="A2" s="138" t="s">
        <v>296</v>
      </c>
      <c r="B2" s="139" t="s">
        <v>297</v>
      </c>
      <c r="C2" s="139" t="s">
        <v>298</v>
      </c>
    </row>
    <row r="3" spans="1:5" ht="139">
      <c r="A3" s="140">
        <v>8</v>
      </c>
      <c r="B3" s="141" t="s">
        <v>1412</v>
      </c>
      <c r="C3" s="142" t="s">
        <v>735</v>
      </c>
      <c r="D3" s="143"/>
      <c r="E3" s="143"/>
    </row>
    <row r="4" spans="1:5" ht="50">
      <c r="A4" s="144">
        <v>9</v>
      </c>
      <c r="B4" s="145" t="s">
        <v>502</v>
      </c>
      <c r="C4" s="146" t="s">
        <v>736</v>
      </c>
      <c r="D4" s="143"/>
      <c r="E4" s="147"/>
    </row>
    <row r="5" spans="1:5" ht="50.5">
      <c r="A5" s="148"/>
      <c r="B5" s="149"/>
      <c r="C5" s="150" t="s">
        <v>658</v>
      </c>
      <c r="D5" s="143"/>
      <c r="E5" s="147"/>
    </row>
    <row r="6" spans="1:5" ht="63">
      <c r="A6" s="148"/>
      <c r="B6" s="149"/>
      <c r="C6" s="150" t="s">
        <v>128</v>
      </c>
      <c r="D6" s="143"/>
      <c r="E6" s="147"/>
    </row>
    <row r="7" spans="1:5" ht="55" customHeight="1">
      <c r="A7" s="151"/>
      <c r="B7" s="152"/>
      <c r="C7" s="153" t="s">
        <v>1440</v>
      </c>
      <c r="D7" s="143"/>
      <c r="E7" s="147"/>
    </row>
    <row r="8" spans="1:5" ht="50">
      <c r="A8" s="140">
        <v>10</v>
      </c>
      <c r="B8" s="141" t="s">
        <v>1441</v>
      </c>
      <c r="C8" s="142" t="s">
        <v>331</v>
      </c>
      <c r="D8" s="143"/>
      <c r="E8" s="147"/>
    </row>
    <row r="9" spans="1:5" ht="37.5">
      <c r="A9" s="140">
        <v>12</v>
      </c>
      <c r="B9" s="141" t="s">
        <v>332</v>
      </c>
      <c r="C9" s="142" t="s">
        <v>1582</v>
      </c>
      <c r="D9" s="143"/>
      <c r="E9" s="147"/>
    </row>
    <row r="10" spans="1:5" ht="37.5">
      <c r="A10" s="140">
        <v>13</v>
      </c>
      <c r="B10" s="141" t="s">
        <v>1583</v>
      </c>
      <c r="C10" s="142" t="s">
        <v>526</v>
      </c>
      <c r="D10" s="143"/>
      <c r="E10" s="147"/>
    </row>
    <row r="11" spans="1:5" ht="170.15" customHeight="1">
      <c r="A11" s="144">
        <v>12</v>
      </c>
      <c r="B11" s="145" t="s">
        <v>527</v>
      </c>
      <c r="C11" s="146" t="s">
        <v>52</v>
      </c>
      <c r="D11" s="143"/>
      <c r="E11" s="147"/>
    </row>
    <row r="12" spans="1:5" ht="30" customHeight="1">
      <c r="A12" s="151"/>
      <c r="B12" s="152"/>
      <c r="C12" s="154" t="s">
        <v>1233</v>
      </c>
      <c r="D12" s="143"/>
      <c r="E12" s="147"/>
    </row>
    <row r="13" spans="1:5" ht="50">
      <c r="A13" s="140">
        <v>17</v>
      </c>
      <c r="B13" s="141" t="s">
        <v>510</v>
      </c>
      <c r="C13" s="142" t="s">
        <v>1217</v>
      </c>
      <c r="D13" s="143"/>
      <c r="E13" s="143"/>
    </row>
    <row r="14" spans="1:5" ht="25">
      <c r="A14" s="140">
        <v>18</v>
      </c>
      <c r="B14" s="141" t="s">
        <v>511</v>
      </c>
      <c r="C14" s="142" t="s">
        <v>1218</v>
      </c>
      <c r="D14" s="143"/>
      <c r="E14" s="143"/>
    </row>
    <row r="15" spans="1:5" ht="180" customHeight="1">
      <c r="A15" s="140">
        <v>19</v>
      </c>
      <c r="B15" s="141" t="s">
        <v>1811</v>
      </c>
      <c r="C15" s="155" t="s">
        <v>1344</v>
      </c>
      <c r="D15" s="143"/>
      <c r="E15" s="147"/>
    </row>
    <row r="16" spans="1:5">
      <c r="C16" s="156"/>
    </row>
    <row r="17" spans="3:3">
      <c r="C17" s="156"/>
    </row>
    <row r="18" spans="3:3">
      <c r="C18" s="156"/>
    </row>
    <row r="19" spans="3:3">
      <c r="C19" s="156"/>
    </row>
    <row r="20" spans="3:3">
      <c r="C20" s="156"/>
    </row>
    <row r="21" spans="3:3">
      <c r="C21" s="156"/>
    </row>
    <row r="22" spans="3:3">
      <c r="C22" s="156"/>
    </row>
    <row r="23" spans="3:3">
      <c r="C23" s="156"/>
    </row>
    <row r="24" spans="3:3">
      <c r="C24" s="156"/>
    </row>
    <row r="25" spans="3:3">
      <c r="C25" s="156"/>
    </row>
    <row r="26" spans="3:3">
      <c r="C26" s="156"/>
    </row>
    <row r="27" spans="3:3">
      <c r="C27" s="156"/>
    </row>
    <row r="28" spans="3:3">
      <c r="C28" s="156"/>
    </row>
    <row r="29" spans="3:3">
      <c r="C29" s="156"/>
    </row>
    <row r="30" spans="3:3">
      <c r="C30" s="156"/>
    </row>
    <row r="31" spans="3:3">
      <c r="C31" s="156"/>
    </row>
    <row r="32" spans="3:3">
      <c r="C32" s="156"/>
    </row>
    <row r="33" spans="3:3">
      <c r="C33" s="156"/>
    </row>
    <row r="34" spans="3:3">
      <c r="C34" s="156"/>
    </row>
    <row r="35" spans="3:3">
      <c r="C35" s="156"/>
    </row>
    <row r="36" spans="3:3">
      <c r="C36" s="156"/>
    </row>
    <row r="37" spans="3:3">
      <c r="C37" s="156"/>
    </row>
    <row r="38" spans="3:3">
      <c r="C38" s="156"/>
    </row>
    <row r="39" spans="3:3">
      <c r="C39" s="156"/>
    </row>
    <row r="40" spans="3:3">
      <c r="C40" s="156"/>
    </row>
    <row r="41" spans="3:3">
      <c r="C41" s="156"/>
    </row>
    <row r="42" spans="3:3">
      <c r="C42" s="156"/>
    </row>
    <row r="43" spans="3:3">
      <c r="C43" s="156"/>
    </row>
  </sheetData>
  <phoneticPr fontId="7" type="noConversion"/>
  <pageMargins left="0.78740157499999996" right="0.78740157499999996" top="0.984251969" bottom="0.984251969" header="0.4921259845" footer="0.4921259845"/>
  <headerFooter alignWithMargins="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8">
    <tabColor theme="0" tint="-0.14999847407452621"/>
  </sheetPr>
  <dimension ref="A1:K166"/>
  <sheetViews>
    <sheetView zoomScale="90" zoomScaleNormal="90" workbookViewId="0">
      <pane xSplit="2" ySplit="4" topLeftCell="C5" activePane="bottomRight" state="frozen"/>
      <selection activeCell="B54" sqref="B54"/>
      <selection pane="topRight" activeCell="B54" sqref="B54"/>
      <selection pane="bottomLeft" activeCell="B54" sqref="B54"/>
      <selection pane="bottomRight" activeCell="H46" sqref="H46"/>
    </sheetView>
  </sheetViews>
  <sheetFormatPr baseColWidth="10" defaultColWidth="11.453125" defaultRowHeight="14"/>
  <cols>
    <col min="1" max="1" width="11.453125" style="686"/>
    <col min="2" max="2" width="85.7265625" style="686" customWidth="1"/>
    <col min="3" max="5" width="11.453125" style="686"/>
    <col min="6" max="6" width="16.7265625" style="686" bestFit="1" customWidth="1"/>
    <col min="7" max="7" width="12.7265625" style="686" customWidth="1"/>
    <col min="8" max="8" width="18.7265625" style="686" customWidth="1"/>
    <col min="9" max="9" width="11.54296875" style="686" customWidth="1"/>
    <col min="10" max="10" width="11.453125" style="686"/>
    <col min="11" max="11" width="12.7265625" style="686" customWidth="1"/>
    <col min="12" max="16384" width="11.453125" style="686"/>
  </cols>
  <sheetData>
    <row r="1" spans="1:11" ht="18">
      <c r="A1" s="400"/>
      <c r="B1" s="400"/>
      <c r="C1" s="681"/>
      <c r="D1" s="402"/>
      <c r="E1" s="402"/>
      <c r="F1" s="682"/>
      <c r="G1" s="683"/>
      <c r="H1" s="684"/>
      <c r="I1" s="684"/>
      <c r="J1" s="684"/>
      <c r="K1" s="685" t="s">
        <v>2652</v>
      </c>
    </row>
    <row r="2" spans="1:11" ht="54.75" customHeight="1">
      <c r="A2" s="856" t="s">
        <v>2207</v>
      </c>
      <c r="B2" s="856"/>
      <c r="C2" s="856"/>
      <c r="D2" s="856"/>
      <c r="E2" s="856"/>
      <c r="F2" s="856"/>
      <c r="G2" s="856"/>
      <c r="H2" s="856"/>
      <c r="I2" s="856"/>
      <c r="J2" s="856"/>
      <c r="K2" s="856"/>
    </row>
    <row r="3" spans="1:11" ht="25.5" customHeight="1">
      <c r="A3" s="391"/>
      <c r="B3" s="687" t="s">
        <v>2208</v>
      </c>
      <c r="C3" s="853" t="s">
        <v>2653</v>
      </c>
      <c r="D3" s="854"/>
      <c r="E3" s="855"/>
      <c r="F3" s="393"/>
      <c r="G3" s="393"/>
      <c r="H3" s="392" t="s">
        <v>2209</v>
      </c>
      <c r="I3" s="393"/>
      <c r="J3" s="393"/>
      <c r="K3" s="393"/>
    </row>
    <row r="4" spans="1:11" ht="37.5">
      <c r="A4" s="394" t="s">
        <v>2210</v>
      </c>
      <c r="B4" s="394" t="s">
        <v>2211</v>
      </c>
      <c r="C4" s="395" t="s">
        <v>2654</v>
      </c>
      <c r="D4" s="396" t="s">
        <v>2212</v>
      </c>
      <c r="E4" s="396" t="s">
        <v>2213</v>
      </c>
      <c r="F4" s="397" t="s">
        <v>2214</v>
      </c>
      <c r="G4" s="397" t="s">
        <v>807</v>
      </c>
      <c r="H4" s="398" t="s">
        <v>1169</v>
      </c>
      <c r="I4" s="393" t="s">
        <v>1178</v>
      </c>
      <c r="J4" s="393" t="s">
        <v>2215</v>
      </c>
      <c r="K4" s="399" t="s">
        <v>2216</v>
      </c>
    </row>
    <row r="5" spans="1:11" ht="18">
      <c r="A5" s="400"/>
      <c r="B5" s="400"/>
      <c r="C5" s="401"/>
      <c r="D5" s="402"/>
      <c r="E5" s="403"/>
      <c r="F5" s="404" t="s">
        <v>2217</v>
      </c>
      <c r="G5" s="405"/>
      <c r="H5" s="406"/>
      <c r="I5" s="406"/>
      <c r="J5" s="406"/>
      <c r="K5" s="406"/>
    </row>
    <row r="6" spans="1:11">
      <c r="A6" s="688">
        <v>3439301</v>
      </c>
      <c r="B6" s="689" t="s">
        <v>2218</v>
      </c>
      <c r="C6" s="407" t="s">
        <v>2655</v>
      </c>
      <c r="D6" s="690" t="s">
        <v>2656</v>
      </c>
      <c r="E6" s="691" t="s">
        <v>2657</v>
      </c>
      <c r="F6" s="692" t="s">
        <v>2217</v>
      </c>
      <c r="G6" s="693">
        <v>655</v>
      </c>
      <c r="H6" s="694"/>
      <c r="I6" s="695" t="s">
        <v>2219</v>
      </c>
      <c r="J6" s="694"/>
      <c r="K6" s="694"/>
    </row>
    <row r="7" spans="1:11">
      <c r="A7" s="688">
        <v>1119301</v>
      </c>
      <c r="B7" s="689" t="s">
        <v>2220</v>
      </c>
      <c r="C7" s="407" t="s">
        <v>2658</v>
      </c>
      <c r="D7" s="690" t="s">
        <v>2659</v>
      </c>
      <c r="E7" s="691" t="s">
        <v>2660</v>
      </c>
      <c r="F7" s="692" t="s">
        <v>2217</v>
      </c>
      <c r="G7" s="693">
        <v>554</v>
      </c>
      <c r="H7" s="694"/>
      <c r="I7" s="692" t="s">
        <v>2221</v>
      </c>
      <c r="J7" s="694"/>
      <c r="K7" s="694"/>
    </row>
    <row r="8" spans="1:11">
      <c r="A8" s="688">
        <v>2919303</v>
      </c>
      <c r="B8" s="689" t="s">
        <v>2222</v>
      </c>
      <c r="C8" s="407" t="s">
        <v>2661</v>
      </c>
      <c r="D8" s="690" t="s">
        <v>2662</v>
      </c>
      <c r="E8" s="691" t="s">
        <v>2663</v>
      </c>
      <c r="F8" s="692" t="s">
        <v>2217</v>
      </c>
      <c r="G8" s="693">
        <v>554</v>
      </c>
      <c r="H8" s="694"/>
      <c r="I8" s="692" t="s">
        <v>2221</v>
      </c>
      <c r="J8" s="694"/>
      <c r="K8" s="694"/>
    </row>
    <row r="9" spans="1:11">
      <c r="A9" s="688">
        <v>2342207</v>
      </c>
      <c r="B9" s="689" t="s">
        <v>2223</v>
      </c>
      <c r="C9" s="407" t="s">
        <v>2664</v>
      </c>
      <c r="D9" s="690" t="s">
        <v>2665</v>
      </c>
      <c r="E9" s="691" t="s">
        <v>2666</v>
      </c>
      <c r="F9" s="692" t="s">
        <v>2217</v>
      </c>
      <c r="G9" s="693">
        <v>554</v>
      </c>
      <c r="H9" s="694"/>
      <c r="I9" s="692" t="s">
        <v>2221</v>
      </c>
      <c r="J9" s="694"/>
      <c r="K9" s="694"/>
    </row>
    <row r="10" spans="1:11">
      <c r="A10" s="688">
        <v>2639301</v>
      </c>
      <c r="B10" s="689" t="s">
        <v>2224</v>
      </c>
      <c r="C10" s="407" t="s">
        <v>2667</v>
      </c>
      <c r="D10" s="690" t="s">
        <v>2668</v>
      </c>
      <c r="E10" s="691" t="s">
        <v>2663</v>
      </c>
      <c r="F10" s="692" t="s">
        <v>2217</v>
      </c>
      <c r="G10" s="693">
        <v>655</v>
      </c>
      <c r="H10" s="694"/>
      <c r="I10" s="692" t="s">
        <v>2219</v>
      </c>
      <c r="J10" s="694"/>
      <c r="K10" s="694"/>
    </row>
    <row r="11" spans="1:11">
      <c r="A11" s="688">
        <v>2459303</v>
      </c>
      <c r="B11" s="689" t="s">
        <v>2225</v>
      </c>
      <c r="C11" s="407" t="s">
        <v>2669</v>
      </c>
      <c r="D11" s="690" t="s">
        <v>2668</v>
      </c>
      <c r="E11" s="691" t="s">
        <v>2663</v>
      </c>
      <c r="F11" s="692" t="s">
        <v>2217</v>
      </c>
      <c r="G11" s="693">
        <v>655</v>
      </c>
      <c r="H11" s="694"/>
      <c r="I11" s="692" t="s">
        <v>2219</v>
      </c>
      <c r="J11" s="694"/>
      <c r="K11" s="694"/>
    </row>
    <row r="12" spans="1:11">
      <c r="A12" s="688">
        <v>1229301</v>
      </c>
      <c r="B12" s="689" t="s">
        <v>2226</v>
      </c>
      <c r="C12" s="407" t="s">
        <v>2670</v>
      </c>
      <c r="D12" s="690" t="s">
        <v>2665</v>
      </c>
      <c r="E12" s="691" t="s">
        <v>2666</v>
      </c>
      <c r="F12" s="692" t="s">
        <v>2217</v>
      </c>
      <c r="G12" s="693">
        <v>554</v>
      </c>
      <c r="H12" s="694"/>
      <c r="I12" s="692" t="s">
        <v>2221</v>
      </c>
      <c r="J12" s="694"/>
      <c r="K12" s="694"/>
    </row>
    <row r="13" spans="1:11">
      <c r="A13" s="688">
        <v>8239301</v>
      </c>
      <c r="B13" s="689" t="s">
        <v>2227</v>
      </c>
      <c r="C13" s="407" t="s">
        <v>2671</v>
      </c>
      <c r="D13" s="690" t="s">
        <v>2672</v>
      </c>
      <c r="E13" s="691" t="s">
        <v>2657</v>
      </c>
      <c r="F13" s="692" t="s">
        <v>2217</v>
      </c>
      <c r="G13" s="693">
        <v>554</v>
      </c>
      <c r="H13" s="694"/>
      <c r="I13" s="692" t="s">
        <v>2221</v>
      </c>
      <c r="J13" s="694"/>
      <c r="K13" s="694"/>
    </row>
    <row r="14" spans="1:11">
      <c r="A14" s="688">
        <v>1219301</v>
      </c>
      <c r="B14" s="689" t="s">
        <v>2228</v>
      </c>
      <c r="C14" s="407" t="s">
        <v>2673</v>
      </c>
      <c r="D14" s="690" t="s">
        <v>2659</v>
      </c>
      <c r="E14" s="691" t="s">
        <v>2660</v>
      </c>
      <c r="F14" s="692" t="s">
        <v>2217</v>
      </c>
      <c r="G14" s="693">
        <v>655</v>
      </c>
      <c r="H14" s="694"/>
      <c r="I14" s="692" t="s">
        <v>2219</v>
      </c>
      <c r="J14" s="694"/>
      <c r="K14" s="694"/>
    </row>
    <row r="15" spans="1:11">
      <c r="A15" s="688">
        <v>1219302</v>
      </c>
      <c r="B15" s="689" t="s">
        <v>2229</v>
      </c>
      <c r="C15" s="407" t="s">
        <v>2673</v>
      </c>
      <c r="D15" s="690" t="s">
        <v>2659</v>
      </c>
      <c r="E15" s="691" t="s">
        <v>2660</v>
      </c>
      <c r="F15" s="692" t="s">
        <v>2217</v>
      </c>
      <c r="G15" s="693">
        <v>655</v>
      </c>
      <c r="H15" s="694"/>
      <c r="I15" s="692" t="s">
        <v>2219</v>
      </c>
      <c r="J15" s="694"/>
      <c r="K15" s="694"/>
    </row>
    <row r="16" spans="1:11">
      <c r="A16" s="688">
        <v>1219303</v>
      </c>
      <c r="B16" s="689" t="s">
        <v>2230</v>
      </c>
      <c r="C16" s="407" t="s">
        <v>2673</v>
      </c>
      <c r="D16" s="690" t="s">
        <v>2659</v>
      </c>
      <c r="E16" s="691" t="s">
        <v>2660</v>
      </c>
      <c r="F16" s="692" t="s">
        <v>2217</v>
      </c>
      <c r="G16" s="693">
        <v>655</v>
      </c>
      <c r="H16" s="694"/>
      <c r="I16" s="692" t="s">
        <v>2219</v>
      </c>
      <c r="J16" s="694"/>
      <c r="K16" s="694"/>
    </row>
    <row r="17" spans="1:11">
      <c r="A17" s="688">
        <v>1219304</v>
      </c>
      <c r="B17" s="689" t="s">
        <v>2231</v>
      </c>
      <c r="C17" s="407" t="s">
        <v>2673</v>
      </c>
      <c r="D17" s="690" t="s">
        <v>2659</v>
      </c>
      <c r="E17" s="691" t="s">
        <v>2660</v>
      </c>
      <c r="F17" s="692" t="s">
        <v>2217</v>
      </c>
      <c r="G17" s="693">
        <v>655</v>
      </c>
      <c r="H17" s="694"/>
      <c r="I17" s="692" t="s">
        <v>2219</v>
      </c>
      <c r="J17" s="694"/>
      <c r="K17" s="694"/>
    </row>
    <row r="18" spans="1:11">
      <c r="A18" s="688">
        <v>1219308</v>
      </c>
      <c r="B18" s="689" t="s">
        <v>2232</v>
      </c>
      <c r="C18" s="407" t="s">
        <v>2673</v>
      </c>
      <c r="D18" s="690" t="s">
        <v>2659</v>
      </c>
      <c r="E18" s="691" t="s">
        <v>2660</v>
      </c>
      <c r="F18" s="692" t="s">
        <v>2217</v>
      </c>
      <c r="G18" s="693">
        <v>655</v>
      </c>
      <c r="H18" s="694"/>
      <c r="I18" s="692" t="s">
        <v>2219</v>
      </c>
      <c r="J18" s="694"/>
      <c r="K18" s="694"/>
    </row>
    <row r="19" spans="1:11">
      <c r="A19" s="688">
        <v>9461301</v>
      </c>
      <c r="B19" s="689" t="s">
        <v>2233</v>
      </c>
      <c r="C19" s="407" t="s">
        <v>2674</v>
      </c>
      <c r="D19" s="690" t="s">
        <v>2665</v>
      </c>
      <c r="E19" s="691" t="s">
        <v>2666</v>
      </c>
      <c r="F19" s="692" t="s">
        <v>2217</v>
      </c>
      <c r="G19" s="693">
        <v>655</v>
      </c>
      <c r="H19" s="694"/>
      <c r="I19" s="692" t="s">
        <v>2219</v>
      </c>
      <c r="J19" s="694"/>
      <c r="K19" s="694"/>
    </row>
    <row r="20" spans="1:11">
      <c r="A20" s="688">
        <v>9359302</v>
      </c>
      <c r="B20" s="689" t="s">
        <v>2234</v>
      </c>
      <c r="C20" s="407" t="s">
        <v>2670</v>
      </c>
      <c r="D20" s="690" t="s">
        <v>2665</v>
      </c>
      <c r="E20" s="691" t="s">
        <v>2666</v>
      </c>
      <c r="F20" s="692" t="s">
        <v>2217</v>
      </c>
      <c r="G20" s="693">
        <v>554</v>
      </c>
      <c r="H20" s="694"/>
      <c r="I20" s="692" t="s">
        <v>2221</v>
      </c>
      <c r="J20" s="694"/>
      <c r="K20" s="694"/>
    </row>
    <row r="21" spans="1:11">
      <c r="A21" s="688">
        <v>9339302</v>
      </c>
      <c r="B21" s="689" t="s">
        <v>2235</v>
      </c>
      <c r="C21" s="407" t="s">
        <v>2670</v>
      </c>
      <c r="D21" s="690" t="s">
        <v>2665</v>
      </c>
      <c r="E21" s="691" t="s">
        <v>2666</v>
      </c>
      <c r="F21" s="692" t="s">
        <v>2217</v>
      </c>
      <c r="G21" s="693">
        <v>655</v>
      </c>
      <c r="H21" s="694"/>
      <c r="I21" s="692" t="s">
        <v>2219</v>
      </c>
      <c r="J21" s="694"/>
      <c r="K21" s="694"/>
    </row>
    <row r="22" spans="1:11">
      <c r="A22" s="688">
        <v>2349303</v>
      </c>
      <c r="B22" s="689" t="s">
        <v>2236</v>
      </c>
      <c r="C22" s="407" t="s">
        <v>2664</v>
      </c>
      <c r="D22" s="690" t="s">
        <v>2665</v>
      </c>
      <c r="E22" s="691" t="s">
        <v>2666</v>
      </c>
      <c r="F22" s="692" t="s">
        <v>2217</v>
      </c>
      <c r="G22" s="693">
        <v>655</v>
      </c>
      <c r="H22" s="694"/>
      <c r="I22" s="692" t="s">
        <v>2219</v>
      </c>
      <c r="J22" s="694"/>
      <c r="K22" s="694"/>
    </row>
    <row r="23" spans="1:11">
      <c r="A23" s="688">
        <v>2639302</v>
      </c>
      <c r="B23" s="689" t="s">
        <v>2237</v>
      </c>
      <c r="C23" s="407" t="s">
        <v>2667</v>
      </c>
      <c r="D23" s="690" t="s">
        <v>2668</v>
      </c>
      <c r="E23" s="691" t="s">
        <v>2663</v>
      </c>
      <c r="F23" s="692" t="s">
        <v>2217</v>
      </c>
      <c r="G23" s="693">
        <v>655</v>
      </c>
      <c r="H23" s="694"/>
      <c r="I23" s="692" t="s">
        <v>2219</v>
      </c>
      <c r="J23" s="694"/>
      <c r="K23" s="694"/>
    </row>
    <row r="24" spans="1:11">
      <c r="A24" s="688">
        <v>2639302</v>
      </c>
      <c r="B24" s="689" t="s">
        <v>2238</v>
      </c>
      <c r="C24" s="407" t="s">
        <v>2675</v>
      </c>
      <c r="D24" s="690" t="s">
        <v>2668</v>
      </c>
      <c r="E24" s="691" t="s">
        <v>2663</v>
      </c>
      <c r="F24" s="692" t="s">
        <v>2217</v>
      </c>
      <c r="G24" s="693">
        <v>655</v>
      </c>
      <c r="H24" s="694"/>
      <c r="I24" s="692" t="s">
        <v>2219</v>
      </c>
      <c r="J24" s="694"/>
      <c r="K24" s="694"/>
    </row>
    <row r="25" spans="1:11">
      <c r="A25" s="688">
        <v>2429302</v>
      </c>
      <c r="B25" s="689" t="s">
        <v>2239</v>
      </c>
      <c r="C25" s="407" t="s">
        <v>2669</v>
      </c>
      <c r="D25" s="690" t="s">
        <v>2668</v>
      </c>
      <c r="E25" s="691" t="s">
        <v>2663</v>
      </c>
      <c r="F25" s="692" t="s">
        <v>2217</v>
      </c>
      <c r="G25" s="693">
        <v>655</v>
      </c>
      <c r="H25" s="694"/>
      <c r="I25" s="692" t="s">
        <v>2219</v>
      </c>
      <c r="J25" s="694"/>
      <c r="K25" s="694"/>
    </row>
    <row r="26" spans="1:11">
      <c r="A26" s="688">
        <v>2639303</v>
      </c>
      <c r="B26" s="689" t="s">
        <v>2240</v>
      </c>
      <c r="C26" s="407" t="s">
        <v>2667</v>
      </c>
      <c r="D26" s="690" t="s">
        <v>2668</v>
      </c>
      <c r="E26" s="691" t="s">
        <v>2663</v>
      </c>
      <c r="F26" s="692" t="s">
        <v>2217</v>
      </c>
      <c r="G26" s="693">
        <v>655</v>
      </c>
      <c r="H26" s="694"/>
      <c r="I26" s="692" t="s">
        <v>2219</v>
      </c>
      <c r="J26" s="694"/>
      <c r="K26" s="694"/>
    </row>
    <row r="27" spans="1:11">
      <c r="A27" s="688">
        <v>3429302</v>
      </c>
      <c r="B27" s="689" t="s">
        <v>2241</v>
      </c>
      <c r="C27" s="407" t="s">
        <v>2676</v>
      </c>
      <c r="D27" s="690" t="s">
        <v>2668</v>
      </c>
      <c r="E27" s="691" t="s">
        <v>2663</v>
      </c>
      <c r="F27" s="692" t="s">
        <v>2217</v>
      </c>
      <c r="G27" s="693">
        <v>655</v>
      </c>
      <c r="H27" s="694"/>
      <c r="I27" s="692" t="s">
        <v>2219</v>
      </c>
      <c r="J27" s="694"/>
      <c r="K27" s="694"/>
    </row>
    <row r="28" spans="1:11">
      <c r="A28" s="688">
        <v>2529304</v>
      </c>
      <c r="B28" s="689" t="s">
        <v>2242</v>
      </c>
      <c r="C28" s="407" t="s">
        <v>2675</v>
      </c>
      <c r="D28" s="690" t="s">
        <v>2668</v>
      </c>
      <c r="E28" s="691" t="s">
        <v>2663</v>
      </c>
      <c r="F28" s="692" t="s">
        <v>2217</v>
      </c>
      <c r="G28" s="693">
        <v>655</v>
      </c>
      <c r="H28" s="694"/>
      <c r="I28" s="692" t="s">
        <v>2219</v>
      </c>
      <c r="J28" s="694"/>
      <c r="K28" s="694"/>
    </row>
    <row r="29" spans="1:11">
      <c r="A29" s="688">
        <v>9349302</v>
      </c>
      <c r="B29" s="689" t="s">
        <v>2243</v>
      </c>
      <c r="C29" s="407" t="s">
        <v>2677</v>
      </c>
      <c r="D29" s="690" t="s">
        <v>2662</v>
      </c>
      <c r="E29" s="691" t="s">
        <v>2663</v>
      </c>
      <c r="F29" s="692" t="s">
        <v>2217</v>
      </c>
      <c r="G29" s="693">
        <v>655</v>
      </c>
      <c r="H29" s="694"/>
      <c r="I29" s="692" t="s">
        <v>2219</v>
      </c>
      <c r="J29" s="694"/>
      <c r="K29" s="694"/>
    </row>
    <row r="30" spans="1:11">
      <c r="A30" s="688">
        <v>3429304</v>
      </c>
      <c r="B30" s="689" t="s">
        <v>2244</v>
      </c>
      <c r="C30" s="407" t="s">
        <v>2678</v>
      </c>
      <c r="D30" s="690" t="s">
        <v>2679</v>
      </c>
      <c r="E30" s="691" t="s">
        <v>2663</v>
      </c>
      <c r="F30" s="692" t="s">
        <v>2217</v>
      </c>
      <c r="G30" s="693">
        <v>655</v>
      </c>
      <c r="H30" s="694"/>
      <c r="I30" s="692" t="s">
        <v>2219</v>
      </c>
      <c r="J30" s="694"/>
      <c r="K30" s="694"/>
    </row>
    <row r="31" spans="1:11">
      <c r="A31" s="688">
        <v>2929306</v>
      </c>
      <c r="B31" s="689" t="s">
        <v>2245</v>
      </c>
      <c r="C31" s="407" t="s">
        <v>2661</v>
      </c>
      <c r="D31" s="690" t="s">
        <v>2662</v>
      </c>
      <c r="E31" s="691" t="s">
        <v>2663</v>
      </c>
      <c r="F31" s="692" t="s">
        <v>2217</v>
      </c>
      <c r="G31" s="693">
        <v>554</v>
      </c>
      <c r="H31" s="694"/>
      <c r="I31" s="692" t="s">
        <v>2221</v>
      </c>
      <c r="J31" s="694"/>
      <c r="K31" s="694"/>
    </row>
    <row r="32" spans="1:11">
      <c r="A32" s="688">
        <v>2529305</v>
      </c>
      <c r="B32" s="689" t="s">
        <v>2246</v>
      </c>
      <c r="C32" s="407" t="s">
        <v>2675</v>
      </c>
      <c r="D32" s="690" t="s">
        <v>2668</v>
      </c>
      <c r="E32" s="691" t="s">
        <v>2663</v>
      </c>
      <c r="F32" s="692" t="s">
        <v>2217</v>
      </c>
      <c r="G32" s="693">
        <v>655</v>
      </c>
      <c r="H32" s="694"/>
      <c r="I32" s="692" t="s">
        <v>2219</v>
      </c>
      <c r="J32" s="694"/>
      <c r="K32" s="694"/>
    </row>
    <row r="33" spans="1:11">
      <c r="A33" s="688">
        <v>2529306</v>
      </c>
      <c r="B33" s="689" t="s">
        <v>2247</v>
      </c>
      <c r="C33" s="407" t="s">
        <v>2675</v>
      </c>
      <c r="D33" s="690" t="s">
        <v>2668</v>
      </c>
      <c r="E33" s="691" t="s">
        <v>2663</v>
      </c>
      <c r="F33" s="692" t="s">
        <v>2217</v>
      </c>
      <c r="G33" s="693">
        <v>655</v>
      </c>
      <c r="H33" s="694"/>
      <c r="I33" s="692" t="s">
        <v>2219</v>
      </c>
      <c r="J33" s="694"/>
      <c r="K33" s="694"/>
    </row>
    <row r="34" spans="1:11">
      <c r="A34" s="688">
        <v>1119303</v>
      </c>
      <c r="B34" s="689" t="s">
        <v>2248</v>
      </c>
      <c r="C34" s="407" t="s">
        <v>2658</v>
      </c>
      <c r="D34" s="690" t="s">
        <v>2659</v>
      </c>
      <c r="E34" s="691" t="s">
        <v>2660</v>
      </c>
      <c r="F34" s="692" t="s">
        <v>2217</v>
      </c>
      <c r="G34" s="693">
        <v>655</v>
      </c>
      <c r="H34" s="694"/>
      <c r="I34" s="692" t="s">
        <v>2219</v>
      </c>
      <c r="J34" s="694"/>
      <c r="K34" s="694"/>
    </row>
    <row r="35" spans="1:11">
      <c r="A35" s="688">
        <v>3329301</v>
      </c>
      <c r="B35" s="689" t="s">
        <v>2249</v>
      </c>
      <c r="C35" s="407" t="s">
        <v>2678</v>
      </c>
      <c r="D35" s="690" t="s">
        <v>2679</v>
      </c>
      <c r="E35" s="691" t="s">
        <v>2663</v>
      </c>
      <c r="F35" s="692" t="s">
        <v>2217</v>
      </c>
      <c r="G35" s="693">
        <v>655</v>
      </c>
      <c r="H35" s="694"/>
      <c r="I35" s="692" t="s">
        <v>2219</v>
      </c>
      <c r="J35" s="694"/>
      <c r="K35" s="694"/>
    </row>
    <row r="36" spans="1:11">
      <c r="A36" s="688">
        <v>2829303</v>
      </c>
      <c r="B36" s="689" t="s">
        <v>2250</v>
      </c>
      <c r="C36" s="407" t="s">
        <v>2680</v>
      </c>
      <c r="D36" s="690" t="s">
        <v>2662</v>
      </c>
      <c r="E36" s="691" t="s">
        <v>2663</v>
      </c>
      <c r="F36" s="692" t="s">
        <v>2217</v>
      </c>
      <c r="G36" s="693">
        <v>655</v>
      </c>
      <c r="H36" s="694"/>
      <c r="I36" s="692" t="s">
        <v>2219</v>
      </c>
      <c r="J36" s="694"/>
      <c r="K36" s="694"/>
    </row>
    <row r="37" spans="1:11">
      <c r="A37" s="688">
        <v>3219303</v>
      </c>
      <c r="B37" s="689" t="s">
        <v>2251</v>
      </c>
      <c r="C37" s="407" t="s">
        <v>2678</v>
      </c>
      <c r="D37" s="690" t="s">
        <v>2679</v>
      </c>
      <c r="E37" s="691" t="s">
        <v>2663</v>
      </c>
      <c r="F37" s="692" t="s">
        <v>2217</v>
      </c>
      <c r="G37" s="693">
        <v>655</v>
      </c>
      <c r="H37" s="694"/>
      <c r="I37" s="692" t="s">
        <v>2219</v>
      </c>
      <c r="J37" s="694"/>
      <c r="K37" s="694"/>
    </row>
    <row r="38" spans="1:11">
      <c r="A38" s="688">
        <v>8329303</v>
      </c>
      <c r="B38" s="689" t="s">
        <v>2252</v>
      </c>
      <c r="C38" s="407" t="s">
        <v>2681</v>
      </c>
      <c r="D38" s="690" t="s">
        <v>2672</v>
      </c>
      <c r="E38" s="691" t="s">
        <v>2657</v>
      </c>
      <c r="F38" s="692" t="s">
        <v>2217</v>
      </c>
      <c r="G38" s="693">
        <v>554</v>
      </c>
      <c r="H38" s="694"/>
      <c r="I38" s="692" t="s">
        <v>2221</v>
      </c>
      <c r="J38" s="694"/>
      <c r="K38" s="694"/>
    </row>
    <row r="39" spans="1:11">
      <c r="A39" s="688">
        <v>2449301</v>
      </c>
      <c r="B39" s="689" t="s">
        <v>2253</v>
      </c>
      <c r="C39" s="407" t="s">
        <v>2669</v>
      </c>
      <c r="D39" s="690" t="s">
        <v>2668</v>
      </c>
      <c r="E39" s="691" t="s">
        <v>2663</v>
      </c>
      <c r="F39" s="692" t="s">
        <v>2217</v>
      </c>
      <c r="G39" s="693">
        <v>655</v>
      </c>
      <c r="H39" s="694"/>
      <c r="I39" s="695" t="s">
        <v>2219</v>
      </c>
      <c r="J39" s="694"/>
      <c r="K39" s="694"/>
    </row>
    <row r="40" spans="1:11">
      <c r="A40" s="688">
        <v>4129301</v>
      </c>
      <c r="B40" s="689" t="s">
        <v>2254</v>
      </c>
      <c r="C40" s="407" t="s">
        <v>2682</v>
      </c>
      <c r="D40" s="690" t="s">
        <v>2668</v>
      </c>
      <c r="E40" s="691" t="s">
        <v>2663</v>
      </c>
      <c r="F40" s="692" t="s">
        <v>2217</v>
      </c>
      <c r="G40" s="693">
        <v>655</v>
      </c>
      <c r="H40" s="694"/>
      <c r="I40" s="696" t="s">
        <v>2219</v>
      </c>
      <c r="J40" s="694"/>
      <c r="K40" s="694"/>
    </row>
    <row r="41" spans="1:11">
      <c r="A41" s="688">
        <v>8259303</v>
      </c>
      <c r="B41" s="689" t="s">
        <v>2160</v>
      </c>
      <c r="C41" s="407" t="s">
        <v>2683</v>
      </c>
      <c r="D41" s="690" t="s">
        <v>2684</v>
      </c>
      <c r="E41" s="691" t="s">
        <v>2685</v>
      </c>
      <c r="F41" s="692" t="s">
        <v>2217</v>
      </c>
      <c r="G41" s="693">
        <v>655</v>
      </c>
      <c r="H41" s="694"/>
      <c r="I41" s="696" t="s">
        <v>2219</v>
      </c>
      <c r="J41" s="694"/>
      <c r="K41" s="694"/>
    </row>
    <row r="42" spans="1:11">
      <c r="A42" s="688">
        <v>9329301</v>
      </c>
      <c r="B42" s="689" t="s">
        <v>2255</v>
      </c>
      <c r="C42" s="407" t="s">
        <v>2686</v>
      </c>
      <c r="D42" s="690" t="s">
        <v>2665</v>
      </c>
      <c r="E42" s="691" t="s">
        <v>2666</v>
      </c>
      <c r="F42" s="692" t="s">
        <v>2217</v>
      </c>
      <c r="G42" s="693">
        <v>655</v>
      </c>
      <c r="H42" s="694"/>
      <c r="I42" s="696" t="s">
        <v>2219</v>
      </c>
      <c r="J42" s="694"/>
      <c r="K42" s="694"/>
    </row>
    <row r="43" spans="1:11">
      <c r="A43" s="688">
        <v>2459304</v>
      </c>
      <c r="B43" s="689" t="s">
        <v>2256</v>
      </c>
      <c r="C43" s="407" t="s">
        <v>2669</v>
      </c>
      <c r="D43" s="690" t="s">
        <v>2668</v>
      </c>
      <c r="E43" s="691" t="s">
        <v>2663</v>
      </c>
      <c r="F43" s="692" t="s">
        <v>2217</v>
      </c>
      <c r="G43" s="693">
        <v>655</v>
      </c>
      <c r="H43" s="694"/>
      <c r="I43" s="696" t="s">
        <v>2219</v>
      </c>
      <c r="J43" s="694"/>
      <c r="K43" s="694"/>
    </row>
    <row r="44" spans="1:11">
      <c r="A44" s="688">
        <v>4229301</v>
      </c>
      <c r="B44" s="689" t="s">
        <v>2257</v>
      </c>
      <c r="C44" s="407" t="s">
        <v>2681</v>
      </c>
      <c r="D44" s="690" t="s">
        <v>2672</v>
      </c>
      <c r="E44" s="691" t="s">
        <v>2657</v>
      </c>
      <c r="F44" s="692" t="s">
        <v>2217</v>
      </c>
      <c r="G44" s="693">
        <v>655</v>
      </c>
      <c r="H44" s="694"/>
      <c r="I44" s="696" t="s">
        <v>2219</v>
      </c>
      <c r="J44" s="694"/>
      <c r="K44" s="694"/>
    </row>
    <row r="45" spans="1:11">
      <c r="A45" s="688">
        <v>2129305</v>
      </c>
      <c r="B45" s="689" t="s">
        <v>2258</v>
      </c>
      <c r="C45" s="407" t="s">
        <v>2670</v>
      </c>
      <c r="D45" s="690" t="s">
        <v>2665</v>
      </c>
      <c r="E45" s="691" t="s">
        <v>2666</v>
      </c>
      <c r="F45" s="692" t="s">
        <v>2217</v>
      </c>
      <c r="G45" s="693">
        <v>655</v>
      </c>
      <c r="H45" s="694"/>
      <c r="I45" s="696" t="s">
        <v>2219</v>
      </c>
      <c r="J45" s="694"/>
      <c r="K45" s="694"/>
    </row>
    <row r="46" spans="1:11">
      <c r="A46" s="688">
        <v>3229304</v>
      </c>
      <c r="B46" s="689" t="s">
        <v>2259</v>
      </c>
      <c r="C46" s="407" t="s">
        <v>2678</v>
      </c>
      <c r="D46" s="690" t="s">
        <v>2679</v>
      </c>
      <c r="E46" s="691" t="s">
        <v>2663</v>
      </c>
      <c r="F46" s="692" t="s">
        <v>2217</v>
      </c>
      <c r="G46" s="693">
        <v>655</v>
      </c>
      <c r="H46" s="694"/>
      <c r="I46" s="696" t="s">
        <v>2219</v>
      </c>
      <c r="J46" s="694"/>
      <c r="K46" s="694"/>
    </row>
    <row r="47" spans="1:11">
      <c r="A47" s="688">
        <v>2239309</v>
      </c>
      <c r="B47" s="689" t="s">
        <v>2260</v>
      </c>
      <c r="C47" s="407" t="s">
        <v>2677</v>
      </c>
      <c r="D47" s="690" t="s">
        <v>2662</v>
      </c>
      <c r="E47" s="691" t="s">
        <v>2663</v>
      </c>
      <c r="F47" s="692" t="s">
        <v>2217</v>
      </c>
      <c r="G47" s="693">
        <v>655</v>
      </c>
      <c r="H47" s="694"/>
      <c r="I47" s="696" t="s">
        <v>2219</v>
      </c>
      <c r="J47" s="694"/>
      <c r="K47" s="694"/>
    </row>
    <row r="48" spans="1:11">
      <c r="A48" s="688">
        <v>9339303</v>
      </c>
      <c r="B48" s="689" t="s">
        <v>2261</v>
      </c>
      <c r="C48" s="407" t="s">
        <v>2670</v>
      </c>
      <c r="D48" s="690" t="s">
        <v>2665</v>
      </c>
      <c r="E48" s="691" t="s">
        <v>2666</v>
      </c>
      <c r="F48" s="692" t="s">
        <v>2217</v>
      </c>
      <c r="G48" s="693">
        <v>655</v>
      </c>
      <c r="H48" s="694"/>
      <c r="I48" s="696" t="s">
        <v>2219</v>
      </c>
      <c r="J48" s="694"/>
      <c r="K48" s="694"/>
    </row>
    <row r="49" spans="1:11">
      <c r="A49" s="688">
        <v>8259304</v>
      </c>
      <c r="B49" s="689" t="s">
        <v>2161</v>
      </c>
      <c r="C49" s="407" t="s">
        <v>2687</v>
      </c>
      <c r="D49" s="690" t="s">
        <v>2684</v>
      </c>
      <c r="E49" s="691" t="s">
        <v>2685</v>
      </c>
      <c r="F49" s="692" t="s">
        <v>2217</v>
      </c>
      <c r="G49" s="693">
        <v>655</v>
      </c>
      <c r="H49" s="694"/>
      <c r="I49" s="696" t="s">
        <v>2219</v>
      </c>
      <c r="J49" s="694"/>
      <c r="K49" s="694"/>
    </row>
    <row r="50" spans="1:11">
      <c r="A50" s="688">
        <v>3339310</v>
      </c>
      <c r="B50" s="689" t="s">
        <v>2262</v>
      </c>
      <c r="C50" s="407" t="s">
        <v>2678</v>
      </c>
      <c r="D50" s="690" t="s">
        <v>2679</v>
      </c>
      <c r="E50" s="691" t="s">
        <v>2663</v>
      </c>
      <c r="F50" s="692" t="s">
        <v>2217</v>
      </c>
      <c r="G50" s="693">
        <v>655</v>
      </c>
      <c r="H50" s="694"/>
      <c r="I50" s="696" t="s">
        <v>2219</v>
      </c>
      <c r="J50" s="694"/>
      <c r="K50" s="694"/>
    </row>
    <row r="51" spans="1:11" ht="18">
      <c r="A51" s="400"/>
      <c r="B51" s="400"/>
      <c r="C51" s="401"/>
      <c r="D51" s="402"/>
      <c r="E51" s="403"/>
      <c r="F51" s="404" t="s">
        <v>1486</v>
      </c>
      <c r="G51" s="405"/>
      <c r="H51" s="406"/>
      <c r="I51" s="406"/>
      <c r="J51" s="406"/>
      <c r="K51" s="406"/>
    </row>
    <row r="52" spans="1:11" ht="18">
      <c r="A52" s="400"/>
      <c r="B52" s="400"/>
      <c r="C52" s="401"/>
      <c r="D52" s="402"/>
      <c r="E52" s="403"/>
      <c r="F52" s="404" t="s">
        <v>2152</v>
      </c>
      <c r="G52" s="405"/>
      <c r="H52" s="406"/>
      <c r="I52" s="406"/>
      <c r="J52" s="406"/>
      <c r="K52" s="406"/>
    </row>
    <row r="53" spans="1:11" ht="18">
      <c r="A53" s="400"/>
      <c r="B53" s="400"/>
      <c r="C53" s="401"/>
      <c r="D53" s="402"/>
      <c r="E53" s="403"/>
      <c r="F53" s="404" t="s">
        <v>1531</v>
      </c>
      <c r="G53" s="405"/>
      <c r="H53" s="406"/>
      <c r="I53" s="406"/>
      <c r="J53" s="406"/>
      <c r="K53" s="406"/>
    </row>
    <row r="54" spans="1:11" s="699" customFormat="1" ht="13" customHeight="1">
      <c r="A54" s="688">
        <v>8210101</v>
      </c>
      <c r="B54" s="689" t="s">
        <v>785</v>
      </c>
      <c r="C54" s="407" t="s">
        <v>2688</v>
      </c>
      <c r="D54" s="690" t="s">
        <v>2689</v>
      </c>
      <c r="E54" s="691" t="s">
        <v>2685</v>
      </c>
      <c r="F54" s="692" t="s">
        <v>1486</v>
      </c>
      <c r="G54" s="693">
        <v>353</v>
      </c>
      <c r="H54" s="697" t="s">
        <v>2263</v>
      </c>
      <c r="I54" s="698"/>
      <c r="J54" s="698"/>
      <c r="K54" s="697" t="s">
        <v>2264</v>
      </c>
    </row>
    <row r="55" spans="1:11" s="699" customFormat="1" ht="13" customHeight="1">
      <c r="A55" s="688">
        <v>8210201</v>
      </c>
      <c r="B55" s="689" t="s">
        <v>2154</v>
      </c>
      <c r="C55" s="407" t="s">
        <v>2688</v>
      </c>
      <c r="D55" s="690" t="s">
        <v>2689</v>
      </c>
      <c r="E55" s="691" t="s">
        <v>2685</v>
      </c>
      <c r="F55" s="692" t="s">
        <v>1486</v>
      </c>
      <c r="G55" s="693">
        <v>453</v>
      </c>
      <c r="H55" s="700" t="s">
        <v>2265</v>
      </c>
      <c r="I55" s="700" t="s">
        <v>2266</v>
      </c>
      <c r="J55" s="698"/>
      <c r="K55" s="697" t="s">
        <v>2267</v>
      </c>
    </row>
    <row r="56" spans="1:11" s="699" customFormat="1" ht="13" customHeight="1">
      <c r="A56" s="688">
        <v>8133201</v>
      </c>
      <c r="B56" s="689" t="s">
        <v>2172</v>
      </c>
      <c r="C56" s="407" t="s">
        <v>2690</v>
      </c>
      <c r="D56" s="690" t="s">
        <v>2684</v>
      </c>
      <c r="E56" s="691" t="s">
        <v>2685</v>
      </c>
      <c r="F56" s="692" t="s">
        <v>1486</v>
      </c>
      <c r="G56" s="693">
        <v>453</v>
      </c>
      <c r="H56" s="700" t="s">
        <v>2265</v>
      </c>
      <c r="I56" s="700" t="s">
        <v>2266</v>
      </c>
      <c r="J56" s="698"/>
      <c r="K56" s="697" t="s">
        <v>2267</v>
      </c>
    </row>
    <row r="57" spans="1:11" s="699" customFormat="1" ht="13" customHeight="1">
      <c r="A57" s="688">
        <v>7322201</v>
      </c>
      <c r="B57" s="689" t="s">
        <v>2167</v>
      </c>
      <c r="C57" s="407" t="s">
        <v>2690</v>
      </c>
      <c r="D57" s="690" t="s">
        <v>2684</v>
      </c>
      <c r="E57" s="691" t="s">
        <v>2685</v>
      </c>
      <c r="F57" s="692" t="s">
        <v>1486</v>
      </c>
      <c r="G57" s="693">
        <v>453</v>
      </c>
      <c r="H57" s="697" t="s">
        <v>2265</v>
      </c>
      <c r="I57" s="698"/>
      <c r="J57" s="698"/>
      <c r="K57" s="697" t="s">
        <v>2267</v>
      </c>
    </row>
    <row r="58" spans="1:11" s="699" customFormat="1" ht="13" customHeight="1">
      <c r="A58" s="688">
        <v>8222201</v>
      </c>
      <c r="B58" s="689" t="s">
        <v>2313</v>
      </c>
      <c r="C58" s="407" t="s">
        <v>2691</v>
      </c>
      <c r="D58" s="690" t="s">
        <v>2672</v>
      </c>
      <c r="E58" s="691" t="s">
        <v>2657</v>
      </c>
      <c r="F58" s="692" t="s">
        <v>2278</v>
      </c>
      <c r="G58" s="693" t="s">
        <v>2288</v>
      </c>
      <c r="H58" s="692" t="s">
        <v>2289</v>
      </c>
      <c r="I58" s="698"/>
      <c r="J58" s="698"/>
      <c r="K58" s="698"/>
    </row>
    <row r="59" spans="1:11" s="699" customFormat="1" ht="13" customHeight="1">
      <c r="A59" s="688">
        <v>8173301</v>
      </c>
      <c r="B59" s="689" t="s">
        <v>2181</v>
      </c>
      <c r="C59" s="407" t="s">
        <v>2692</v>
      </c>
      <c r="D59" s="690" t="s">
        <v>2684</v>
      </c>
      <c r="E59" s="691" t="s">
        <v>2685</v>
      </c>
      <c r="F59" s="692" t="s">
        <v>1486</v>
      </c>
      <c r="G59" s="693">
        <v>453</v>
      </c>
      <c r="H59" s="700" t="s">
        <v>2265</v>
      </c>
      <c r="I59" s="700" t="s">
        <v>2266</v>
      </c>
      <c r="J59" s="698"/>
      <c r="K59" s="697" t="s">
        <v>2267</v>
      </c>
    </row>
    <row r="60" spans="1:11" s="699" customFormat="1" ht="13" customHeight="1">
      <c r="A60" s="688" t="s">
        <v>2693</v>
      </c>
      <c r="B60" s="689" t="s">
        <v>2694</v>
      </c>
      <c r="C60" s="701" t="s">
        <v>2681</v>
      </c>
      <c r="D60" s="702" t="s">
        <v>2672</v>
      </c>
      <c r="E60" s="703" t="s">
        <v>2657</v>
      </c>
      <c r="F60" s="692" t="s">
        <v>2278</v>
      </c>
      <c r="G60" s="693" t="s">
        <v>2288</v>
      </c>
      <c r="H60" s="698"/>
      <c r="I60" s="695" t="s">
        <v>2286</v>
      </c>
      <c r="J60" s="698"/>
      <c r="K60" s="698"/>
    </row>
    <row r="61" spans="1:11" s="699" customFormat="1" ht="13" customHeight="1">
      <c r="A61" s="688">
        <v>8259399</v>
      </c>
      <c r="B61" s="689" t="s">
        <v>2162</v>
      </c>
      <c r="C61" s="407" t="s">
        <v>2683</v>
      </c>
      <c r="D61" s="690" t="s">
        <v>2684</v>
      </c>
      <c r="E61" s="691" t="s">
        <v>2685</v>
      </c>
      <c r="F61" s="692" t="s">
        <v>1486</v>
      </c>
      <c r="G61" s="693">
        <v>453</v>
      </c>
      <c r="H61" s="700" t="s">
        <v>2265</v>
      </c>
      <c r="I61" s="700" t="s">
        <v>2266</v>
      </c>
      <c r="J61" s="698"/>
      <c r="K61" s="697" t="s">
        <v>2267</v>
      </c>
    </row>
    <row r="62" spans="1:11" s="699" customFormat="1" ht="13" customHeight="1">
      <c r="A62" s="688">
        <v>8252201</v>
      </c>
      <c r="B62" s="689" t="s">
        <v>2268</v>
      </c>
      <c r="C62" s="407" t="s">
        <v>2683</v>
      </c>
      <c r="D62" s="690" t="s">
        <v>2684</v>
      </c>
      <c r="E62" s="691" t="s">
        <v>2685</v>
      </c>
      <c r="F62" s="692" t="s">
        <v>1486</v>
      </c>
      <c r="G62" s="693">
        <v>453</v>
      </c>
      <c r="H62" s="700" t="s">
        <v>2265</v>
      </c>
      <c r="I62" s="700" t="s">
        <v>2266</v>
      </c>
      <c r="J62" s="698"/>
      <c r="K62" s="697" t="s">
        <v>2267</v>
      </c>
    </row>
    <row r="63" spans="1:11" s="699" customFormat="1" ht="13" customHeight="1">
      <c r="A63" s="688">
        <v>8252301</v>
      </c>
      <c r="B63" s="689" t="s">
        <v>2159</v>
      </c>
      <c r="C63" s="407" t="s">
        <v>2683</v>
      </c>
      <c r="D63" s="690" t="s">
        <v>2684</v>
      </c>
      <c r="E63" s="691" t="s">
        <v>2685</v>
      </c>
      <c r="F63" s="692" t="s">
        <v>1486</v>
      </c>
      <c r="G63" s="693">
        <v>453</v>
      </c>
      <c r="H63" s="700" t="s">
        <v>2265</v>
      </c>
      <c r="I63" s="700" t="s">
        <v>2266</v>
      </c>
      <c r="J63" s="698"/>
      <c r="K63" s="697" t="s">
        <v>2267</v>
      </c>
    </row>
    <row r="64" spans="1:11" s="699" customFormat="1" ht="13" customHeight="1">
      <c r="A64" s="688">
        <v>8218399</v>
      </c>
      <c r="B64" s="704" t="s">
        <v>2269</v>
      </c>
      <c r="C64" s="407" t="s">
        <v>2688</v>
      </c>
      <c r="D64" s="690" t="s">
        <v>2689</v>
      </c>
      <c r="E64" s="691" t="s">
        <v>2685</v>
      </c>
      <c r="F64" s="692" t="s">
        <v>1486</v>
      </c>
      <c r="G64" s="693">
        <v>453</v>
      </c>
      <c r="H64" s="700" t="s">
        <v>2265</v>
      </c>
      <c r="I64" s="700" t="s">
        <v>2266</v>
      </c>
      <c r="J64" s="698"/>
      <c r="K64" s="697" t="s">
        <v>2267</v>
      </c>
    </row>
    <row r="65" spans="1:11" s="699" customFormat="1" ht="13" customHeight="1">
      <c r="A65" s="688">
        <v>8130299</v>
      </c>
      <c r="B65" s="689" t="s">
        <v>2695</v>
      </c>
      <c r="C65" s="705" t="s">
        <v>2690</v>
      </c>
      <c r="D65" s="706" t="s">
        <v>2684</v>
      </c>
      <c r="E65" s="707" t="s">
        <v>2685</v>
      </c>
      <c r="F65" s="692" t="s">
        <v>1486</v>
      </c>
      <c r="G65" s="693">
        <v>453</v>
      </c>
      <c r="H65" s="700" t="s">
        <v>2265</v>
      </c>
      <c r="I65" s="698"/>
      <c r="J65" s="698"/>
      <c r="K65" s="698"/>
    </row>
    <row r="66" spans="1:11" s="699" customFormat="1" ht="13" customHeight="1">
      <c r="A66" s="688" t="s">
        <v>2270</v>
      </c>
      <c r="B66" s="704" t="s">
        <v>2271</v>
      </c>
      <c r="C66" s="407" t="s">
        <v>2690</v>
      </c>
      <c r="D66" s="690" t="s">
        <v>2684</v>
      </c>
      <c r="E66" s="691" t="s">
        <v>2685</v>
      </c>
      <c r="F66" s="692" t="s">
        <v>1486</v>
      </c>
      <c r="G66" s="693">
        <v>453</v>
      </c>
      <c r="H66" s="700" t="s">
        <v>2265</v>
      </c>
      <c r="I66" s="700" t="s">
        <v>2266</v>
      </c>
      <c r="J66" s="698"/>
      <c r="K66" s="697" t="s">
        <v>2267</v>
      </c>
    </row>
    <row r="67" spans="1:11" s="699" customFormat="1" ht="13" customHeight="1">
      <c r="A67" s="688" t="s">
        <v>2696</v>
      </c>
      <c r="B67" s="689" t="s">
        <v>2697</v>
      </c>
      <c r="C67" s="705" t="s">
        <v>2681</v>
      </c>
      <c r="D67" s="706" t="s">
        <v>2672</v>
      </c>
      <c r="E67" s="707" t="s">
        <v>2657</v>
      </c>
      <c r="F67" s="692" t="s">
        <v>2278</v>
      </c>
      <c r="G67" s="693" t="s">
        <v>2288</v>
      </c>
      <c r="H67" s="692" t="s">
        <v>2289</v>
      </c>
      <c r="I67" s="695" t="s">
        <v>2286</v>
      </c>
      <c r="J67" s="698"/>
      <c r="K67" s="698"/>
    </row>
    <row r="68" spans="1:11" s="699" customFormat="1" ht="13" customHeight="1">
      <c r="A68" s="688" t="s">
        <v>2272</v>
      </c>
      <c r="B68" s="689" t="s">
        <v>2273</v>
      </c>
      <c r="C68" s="407" t="s">
        <v>2698</v>
      </c>
      <c r="D68" s="690" t="s">
        <v>2699</v>
      </c>
      <c r="E68" s="691" t="s">
        <v>2700</v>
      </c>
      <c r="F68" s="692" t="s">
        <v>1531</v>
      </c>
      <c r="G68" s="693">
        <v>655</v>
      </c>
      <c r="H68" s="700" t="s">
        <v>2274</v>
      </c>
      <c r="I68" s="700" t="s">
        <v>2275</v>
      </c>
      <c r="J68" s="698"/>
      <c r="K68" s="698"/>
    </row>
    <row r="69" spans="1:11" s="699" customFormat="1" ht="13" customHeight="1">
      <c r="A69" s="688" t="s">
        <v>2315</v>
      </c>
      <c r="B69" s="689" t="s">
        <v>2316</v>
      </c>
      <c r="C69" s="407" t="s">
        <v>2701</v>
      </c>
      <c r="D69" s="690" t="s">
        <v>2702</v>
      </c>
      <c r="E69" s="691" t="s">
        <v>2703</v>
      </c>
      <c r="F69" s="692" t="s">
        <v>2278</v>
      </c>
      <c r="G69" s="693" t="s">
        <v>2288</v>
      </c>
      <c r="H69" s="692" t="s">
        <v>2289</v>
      </c>
      <c r="I69" s="698"/>
      <c r="J69" s="698"/>
      <c r="K69" s="698"/>
    </row>
    <row r="70" spans="1:11" s="699" customFormat="1" ht="13" customHeight="1">
      <c r="A70" s="688">
        <v>8313499</v>
      </c>
      <c r="B70" s="689" t="s">
        <v>2276</v>
      </c>
      <c r="C70" s="407" t="s">
        <v>2688</v>
      </c>
      <c r="D70" s="690" t="s">
        <v>2689</v>
      </c>
      <c r="E70" s="691" t="s">
        <v>2685</v>
      </c>
      <c r="F70" s="692" t="s">
        <v>1486</v>
      </c>
      <c r="G70" s="693">
        <v>453</v>
      </c>
      <c r="H70" s="700" t="s">
        <v>2265</v>
      </c>
      <c r="I70" s="700" t="s">
        <v>2266</v>
      </c>
      <c r="J70" s="698"/>
      <c r="K70" s="697" t="s">
        <v>2267</v>
      </c>
    </row>
    <row r="71" spans="1:11" s="699" customFormat="1" ht="13" customHeight="1">
      <c r="A71" s="688" t="s">
        <v>2704</v>
      </c>
      <c r="B71" s="689" t="s">
        <v>2705</v>
      </c>
      <c r="C71" s="701" t="s">
        <v>2681</v>
      </c>
      <c r="D71" s="702" t="s">
        <v>2672</v>
      </c>
      <c r="E71" s="703" t="s">
        <v>2657</v>
      </c>
      <c r="F71" s="692" t="s">
        <v>2278</v>
      </c>
      <c r="G71" s="693">
        <v>655</v>
      </c>
      <c r="H71" s="698"/>
      <c r="I71" s="695" t="s">
        <v>2286</v>
      </c>
      <c r="J71" s="700" t="s">
        <v>2706</v>
      </c>
      <c r="K71" s="698"/>
    </row>
    <row r="72" spans="1:11" s="699" customFormat="1" ht="13" customHeight="1">
      <c r="A72" s="688">
        <v>7322302</v>
      </c>
      <c r="B72" s="689" t="s">
        <v>2707</v>
      </c>
      <c r="C72" s="705" t="s">
        <v>2708</v>
      </c>
      <c r="D72" s="706" t="s">
        <v>2709</v>
      </c>
      <c r="E72" s="707" t="s">
        <v>2710</v>
      </c>
      <c r="F72" s="692" t="s">
        <v>2278</v>
      </c>
      <c r="G72" s="693">
        <v>655</v>
      </c>
      <c r="H72" s="698"/>
      <c r="I72" s="695" t="s">
        <v>2286</v>
      </c>
      <c r="J72" s="698"/>
      <c r="K72" s="698"/>
    </row>
    <row r="73" spans="1:11" s="699" customFormat="1" ht="13" customHeight="1">
      <c r="A73" s="688" t="s">
        <v>2711</v>
      </c>
      <c r="B73" s="689" t="s">
        <v>2712</v>
      </c>
      <c r="C73" s="701" t="s">
        <v>2713</v>
      </c>
      <c r="D73" s="702" t="s">
        <v>2709</v>
      </c>
      <c r="E73" s="703" t="s">
        <v>2710</v>
      </c>
      <c r="F73" s="692" t="s">
        <v>2278</v>
      </c>
      <c r="G73" s="693">
        <v>655</v>
      </c>
      <c r="H73" s="698"/>
      <c r="I73" s="695" t="s">
        <v>2286</v>
      </c>
      <c r="J73" s="698"/>
      <c r="K73" s="698"/>
    </row>
    <row r="74" spans="1:11" s="699" customFormat="1" ht="13" customHeight="1">
      <c r="A74" s="688">
        <v>7322303</v>
      </c>
      <c r="B74" s="689" t="s">
        <v>2308</v>
      </c>
      <c r="C74" s="407" t="s">
        <v>2713</v>
      </c>
      <c r="D74" s="690" t="s">
        <v>2709</v>
      </c>
      <c r="E74" s="691" t="s">
        <v>2710</v>
      </c>
      <c r="F74" s="692" t="s">
        <v>2278</v>
      </c>
      <c r="G74" s="693">
        <v>655</v>
      </c>
      <c r="H74" s="698"/>
      <c r="I74" s="695" t="s">
        <v>2286</v>
      </c>
      <c r="J74" s="698"/>
      <c r="K74" s="698"/>
    </row>
    <row r="75" spans="1:11" s="699" customFormat="1" ht="13" customHeight="1">
      <c r="A75" s="688">
        <v>7322303</v>
      </c>
      <c r="B75" s="689" t="s">
        <v>2309</v>
      </c>
      <c r="C75" s="407" t="s">
        <v>2713</v>
      </c>
      <c r="D75" s="690" t="s">
        <v>2709</v>
      </c>
      <c r="E75" s="691" t="s">
        <v>2710</v>
      </c>
      <c r="F75" s="692" t="s">
        <v>2278</v>
      </c>
      <c r="G75" s="693">
        <v>655</v>
      </c>
      <c r="H75" s="698"/>
      <c r="I75" s="695" t="s">
        <v>2286</v>
      </c>
      <c r="J75" s="698"/>
      <c r="K75" s="698"/>
    </row>
    <row r="76" spans="1:11" s="699" customFormat="1" ht="13" customHeight="1">
      <c r="A76" s="688" t="s">
        <v>2714</v>
      </c>
      <c r="B76" s="689" t="s">
        <v>2715</v>
      </c>
      <c r="C76" s="701" t="s">
        <v>2655</v>
      </c>
      <c r="D76" s="702" t="s">
        <v>2656</v>
      </c>
      <c r="E76" s="703" t="s">
        <v>2657</v>
      </c>
      <c r="F76" s="692" t="s">
        <v>2278</v>
      </c>
      <c r="G76" s="693">
        <v>353</v>
      </c>
      <c r="H76" s="698"/>
      <c r="I76" s="698"/>
      <c r="J76" s="698"/>
      <c r="K76" s="697" t="s">
        <v>2264</v>
      </c>
    </row>
    <row r="77" spans="1:11" s="699" customFormat="1" ht="13" customHeight="1">
      <c r="A77" s="688">
        <v>8176201</v>
      </c>
      <c r="B77" s="689" t="s">
        <v>543</v>
      </c>
      <c r="C77" s="407" t="s">
        <v>2692</v>
      </c>
      <c r="D77" s="690" t="s">
        <v>2684</v>
      </c>
      <c r="E77" s="691" t="s">
        <v>2685</v>
      </c>
      <c r="F77" s="692" t="s">
        <v>1486</v>
      </c>
      <c r="G77" s="693">
        <v>453</v>
      </c>
      <c r="H77" s="700" t="s">
        <v>2265</v>
      </c>
      <c r="I77" s="700" t="s">
        <v>2266</v>
      </c>
      <c r="J77" s="698"/>
      <c r="K77" s="697" t="s">
        <v>2267</v>
      </c>
    </row>
    <row r="78" spans="1:11" s="699" customFormat="1" ht="13" customHeight="1">
      <c r="A78" s="688">
        <v>8314301</v>
      </c>
      <c r="B78" s="689" t="s">
        <v>2277</v>
      </c>
      <c r="C78" s="407" t="s">
        <v>2681</v>
      </c>
      <c r="D78" s="690" t="s">
        <v>2672</v>
      </c>
      <c r="E78" s="691" t="s">
        <v>2657</v>
      </c>
      <c r="F78" s="692" t="s">
        <v>2278</v>
      </c>
      <c r="G78" s="693">
        <v>353</v>
      </c>
      <c r="H78" s="698"/>
      <c r="I78" s="698"/>
      <c r="J78" s="698"/>
      <c r="K78" s="697" t="s">
        <v>2264</v>
      </c>
    </row>
    <row r="79" spans="1:11" s="699" customFormat="1" ht="13" customHeight="1">
      <c r="A79" s="688">
        <v>8172302</v>
      </c>
      <c r="B79" s="689" t="s">
        <v>1524</v>
      </c>
      <c r="C79" s="407" t="s">
        <v>2692</v>
      </c>
      <c r="D79" s="690" t="s">
        <v>2684</v>
      </c>
      <c r="E79" s="691" t="s">
        <v>2685</v>
      </c>
      <c r="F79" s="692" t="s">
        <v>1486</v>
      </c>
      <c r="G79" s="693">
        <v>453</v>
      </c>
      <c r="H79" s="700" t="s">
        <v>2265</v>
      </c>
      <c r="I79" s="700" t="s">
        <v>2266</v>
      </c>
      <c r="J79" s="698"/>
      <c r="K79" s="697" t="s">
        <v>2267</v>
      </c>
    </row>
    <row r="80" spans="1:11" s="699" customFormat="1" ht="13" customHeight="1">
      <c r="A80" s="688">
        <v>8311201</v>
      </c>
      <c r="B80" s="689" t="s">
        <v>225</v>
      </c>
      <c r="C80" s="407" t="s">
        <v>2698</v>
      </c>
      <c r="D80" s="690" t="s">
        <v>2699</v>
      </c>
      <c r="E80" s="691" t="s">
        <v>2700</v>
      </c>
      <c r="F80" s="692" t="s">
        <v>1531</v>
      </c>
      <c r="G80" s="693">
        <v>655</v>
      </c>
      <c r="H80" s="700" t="s">
        <v>2274</v>
      </c>
      <c r="I80" s="700" t="s">
        <v>2275</v>
      </c>
      <c r="J80" s="700" t="s">
        <v>2279</v>
      </c>
      <c r="K80" s="698"/>
    </row>
    <row r="81" spans="1:11" s="699" customFormat="1" ht="13" customHeight="1">
      <c r="A81" s="688">
        <v>8448302</v>
      </c>
      <c r="B81" s="689" t="s">
        <v>2185</v>
      </c>
      <c r="C81" s="407" t="s">
        <v>2716</v>
      </c>
      <c r="D81" s="690" t="s">
        <v>2689</v>
      </c>
      <c r="E81" s="691" t="s">
        <v>2685</v>
      </c>
      <c r="F81" s="692" t="s">
        <v>2152</v>
      </c>
      <c r="G81" s="693">
        <v>453</v>
      </c>
      <c r="H81" s="700" t="s">
        <v>2280</v>
      </c>
      <c r="I81" s="700" t="s">
        <v>2281</v>
      </c>
      <c r="J81" s="698"/>
      <c r="K81" s="698"/>
    </row>
    <row r="82" spans="1:11" s="699" customFormat="1" ht="13" customHeight="1">
      <c r="A82" s="688">
        <v>8210301</v>
      </c>
      <c r="B82" s="704" t="s">
        <v>2282</v>
      </c>
      <c r="C82" s="407" t="s">
        <v>2688</v>
      </c>
      <c r="D82" s="690" t="s">
        <v>2689</v>
      </c>
      <c r="E82" s="691" t="s">
        <v>2685</v>
      </c>
      <c r="F82" s="692" t="s">
        <v>1486</v>
      </c>
      <c r="G82" s="693">
        <v>453</v>
      </c>
      <c r="H82" s="700" t="s">
        <v>2265</v>
      </c>
      <c r="I82" s="700" t="s">
        <v>2266</v>
      </c>
      <c r="J82" s="698"/>
      <c r="K82" s="697" t="s">
        <v>2267</v>
      </c>
    </row>
    <row r="83" spans="1:11" s="699" customFormat="1" ht="13" customHeight="1">
      <c r="A83" s="688">
        <v>7334201</v>
      </c>
      <c r="B83" s="704" t="s">
        <v>2317</v>
      </c>
      <c r="C83" s="407" t="s">
        <v>2701</v>
      </c>
      <c r="D83" s="690" t="s">
        <v>2702</v>
      </c>
      <c r="E83" s="691" t="s">
        <v>2703</v>
      </c>
      <c r="F83" s="692" t="s">
        <v>2278</v>
      </c>
      <c r="G83" s="693" t="s">
        <v>2288</v>
      </c>
      <c r="H83" s="692" t="s">
        <v>2318</v>
      </c>
      <c r="I83" s="698"/>
      <c r="J83" s="698"/>
      <c r="K83" s="698"/>
    </row>
    <row r="84" spans="1:11" s="699" customFormat="1" ht="13" customHeight="1">
      <c r="A84" s="688">
        <v>8313301</v>
      </c>
      <c r="B84" s="689" t="s">
        <v>2164</v>
      </c>
      <c r="C84" s="407" t="s">
        <v>2716</v>
      </c>
      <c r="D84" s="690" t="s">
        <v>2689</v>
      </c>
      <c r="E84" s="691" t="s">
        <v>2685</v>
      </c>
      <c r="F84" s="692" t="s">
        <v>2152</v>
      </c>
      <c r="G84" s="693">
        <v>453</v>
      </c>
      <c r="H84" s="700" t="s">
        <v>2280</v>
      </c>
      <c r="I84" s="700" t="s">
        <v>2281</v>
      </c>
      <c r="J84" s="698"/>
      <c r="K84" s="698"/>
    </row>
    <row r="85" spans="1:11" s="699" customFormat="1" ht="13" customHeight="1">
      <c r="A85" s="688" t="s">
        <v>2717</v>
      </c>
      <c r="B85" s="689" t="s">
        <v>2718</v>
      </c>
      <c r="C85" s="701" t="s">
        <v>2681</v>
      </c>
      <c r="D85" s="702" t="s">
        <v>2672</v>
      </c>
      <c r="E85" s="703" t="s">
        <v>2657</v>
      </c>
      <c r="F85" s="692" t="s">
        <v>2278</v>
      </c>
      <c r="G85" s="693" t="s">
        <v>2288</v>
      </c>
      <c r="H85" s="698"/>
      <c r="I85" s="695" t="s">
        <v>2286</v>
      </c>
      <c r="J85" s="698"/>
      <c r="K85" s="698"/>
    </row>
    <row r="86" spans="1:11" s="699" customFormat="1" ht="13" customHeight="1">
      <c r="A86" s="688" t="s">
        <v>2719</v>
      </c>
      <c r="B86" s="689" t="s">
        <v>2720</v>
      </c>
      <c r="C86" s="701" t="s">
        <v>2655</v>
      </c>
      <c r="D86" s="702" t="s">
        <v>2656</v>
      </c>
      <c r="E86" s="703" t="s">
        <v>2657</v>
      </c>
      <c r="F86" s="692" t="s">
        <v>2278</v>
      </c>
      <c r="G86" s="693" t="s">
        <v>2288</v>
      </c>
      <c r="H86" s="692" t="s">
        <v>2289</v>
      </c>
      <c r="I86" s="698"/>
      <c r="J86" s="698"/>
      <c r="K86" s="698"/>
    </row>
    <row r="87" spans="1:11" s="699" customFormat="1" ht="13" customHeight="1">
      <c r="A87" s="688" t="s">
        <v>2721</v>
      </c>
      <c r="B87" s="689" t="s">
        <v>2722</v>
      </c>
      <c r="C87" s="701" t="s">
        <v>2681</v>
      </c>
      <c r="D87" s="702" t="s">
        <v>2672</v>
      </c>
      <c r="E87" s="703" t="s">
        <v>2657</v>
      </c>
      <c r="F87" s="692" t="s">
        <v>2278</v>
      </c>
      <c r="G87" s="693" t="s">
        <v>2288</v>
      </c>
      <c r="H87" s="698"/>
      <c r="I87" s="695" t="s">
        <v>2286</v>
      </c>
      <c r="J87" s="698"/>
      <c r="K87" s="698"/>
    </row>
    <row r="88" spans="1:11" s="699" customFormat="1" ht="13" customHeight="1">
      <c r="A88" s="688" t="s">
        <v>2723</v>
      </c>
      <c r="B88" s="689" t="s">
        <v>2441</v>
      </c>
      <c r="C88" s="701" t="s">
        <v>2698</v>
      </c>
      <c r="D88" s="702" t="s">
        <v>2699</v>
      </c>
      <c r="E88" s="703" t="s">
        <v>2700</v>
      </c>
      <c r="F88" s="692" t="s">
        <v>1531</v>
      </c>
      <c r="G88" s="693">
        <v>655</v>
      </c>
      <c r="H88" s="700" t="s">
        <v>2274</v>
      </c>
      <c r="I88" s="698"/>
      <c r="J88" s="698"/>
      <c r="K88" s="698"/>
    </row>
    <row r="89" spans="1:11" s="699" customFormat="1" ht="13" customHeight="1">
      <c r="A89" s="688">
        <v>8314203</v>
      </c>
      <c r="B89" s="689" t="s">
        <v>2183</v>
      </c>
      <c r="C89" s="407" t="s">
        <v>2688</v>
      </c>
      <c r="D89" s="690" t="s">
        <v>2689</v>
      </c>
      <c r="E89" s="691" t="s">
        <v>2685</v>
      </c>
      <c r="F89" s="692" t="s">
        <v>1486</v>
      </c>
      <c r="G89" s="693">
        <v>453</v>
      </c>
      <c r="H89" s="700" t="s">
        <v>2265</v>
      </c>
      <c r="I89" s="700" t="s">
        <v>2266</v>
      </c>
      <c r="J89" s="698"/>
      <c r="K89" s="697" t="s">
        <v>2267</v>
      </c>
    </row>
    <row r="90" spans="1:11" s="699" customFormat="1" ht="13" customHeight="1">
      <c r="A90" s="688">
        <v>8312301</v>
      </c>
      <c r="B90" s="689" t="s">
        <v>2283</v>
      </c>
      <c r="C90" s="407" t="s">
        <v>2724</v>
      </c>
      <c r="D90" s="690" t="s">
        <v>2689</v>
      </c>
      <c r="E90" s="691" t="s">
        <v>2685</v>
      </c>
      <c r="F90" s="692" t="s">
        <v>2152</v>
      </c>
      <c r="G90" s="693">
        <v>453</v>
      </c>
      <c r="H90" s="700" t="s">
        <v>2280</v>
      </c>
      <c r="I90" s="700" t="s">
        <v>2281</v>
      </c>
      <c r="J90" s="698"/>
      <c r="K90" s="698"/>
    </row>
    <row r="91" spans="1:11" s="699" customFormat="1" ht="13" customHeight="1">
      <c r="A91" s="688">
        <v>8421401</v>
      </c>
      <c r="B91" s="689" t="s">
        <v>2284</v>
      </c>
      <c r="C91" s="407" t="s">
        <v>2725</v>
      </c>
      <c r="D91" s="690" t="s">
        <v>2699</v>
      </c>
      <c r="E91" s="691" t="s">
        <v>2700</v>
      </c>
      <c r="F91" s="692" t="s">
        <v>2285</v>
      </c>
      <c r="G91" s="693">
        <v>655</v>
      </c>
      <c r="H91" s="698"/>
      <c r="I91" s="695" t="s">
        <v>2286</v>
      </c>
      <c r="J91" s="698"/>
      <c r="K91" s="698"/>
    </row>
    <row r="92" spans="1:11" s="699" customFormat="1" ht="13" customHeight="1">
      <c r="A92" s="688" t="s">
        <v>2726</v>
      </c>
      <c r="B92" s="689" t="s">
        <v>2727</v>
      </c>
      <c r="C92" s="701" t="s">
        <v>2713</v>
      </c>
      <c r="D92" s="702" t="s">
        <v>2709</v>
      </c>
      <c r="E92" s="703" t="s">
        <v>2710</v>
      </c>
      <c r="F92" s="692" t="s">
        <v>2278</v>
      </c>
      <c r="G92" s="693">
        <v>655</v>
      </c>
      <c r="H92" s="698"/>
      <c r="I92" s="695" t="s">
        <v>2286</v>
      </c>
      <c r="J92" s="698"/>
      <c r="K92" s="698"/>
    </row>
    <row r="93" spans="1:11" s="699" customFormat="1" ht="13" customHeight="1">
      <c r="A93" s="688">
        <v>7322306</v>
      </c>
      <c r="B93" s="689" t="s">
        <v>2310</v>
      </c>
      <c r="C93" s="407" t="s">
        <v>2713</v>
      </c>
      <c r="D93" s="690" t="s">
        <v>2709</v>
      </c>
      <c r="E93" s="691" t="s">
        <v>2710</v>
      </c>
      <c r="F93" s="692" t="s">
        <v>2278</v>
      </c>
      <c r="G93" s="693">
        <v>655</v>
      </c>
      <c r="H93" s="698"/>
      <c r="I93" s="695" t="s">
        <v>2286</v>
      </c>
      <c r="J93" s="698"/>
      <c r="K93" s="698"/>
    </row>
    <row r="94" spans="1:11" s="699" customFormat="1" ht="13" customHeight="1">
      <c r="A94" s="688">
        <v>8130201</v>
      </c>
      <c r="B94" s="689" t="s">
        <v>647</v>
      </c>
      <c r="C94" s="407" t="s">
        <v>2690</v>
      </c>
      <c r="D94" s="690" t="s">
        <v>2684</v>
      </c>
      <c r="E94" s="691" t="s">
        <v>2685</v>
      </c>
      <c r="F94" s="692" t="s">
        <v>1486</v>
      </c>
      <c r="G94" s="693">
        <v>453</v>
      </c>
      <c r="H94" s="700" t="s">
        <v>2265</v>
      </c>
      <c r="I94" s="700" t="s">
        <v>2266</v>
      </c>
      <c r="J94" s="698"/>
      <c r="K94" s="697" t="s">
        <v>2267</v>
      </c>
    </row>
    <row r="95" spans="1:11" s="699" customFormat="1" ht="13" customHeight="1">
      <c r="A95" s="688">
        <v>8130101</v>
      </c>
      <c r="B95" s="689" t="s">
        <v>952</v>
      </c>
      <c r="C95" s="407" t="s">
        <v>2690</v>
      </c>
      <c r="D95" s="690" t="s">
        <v>2684</v>
      </c>
      <c r="E95" s="691" t="s">
        <v>2685</v>
      </c>
      <c r="F95" s="692" t="s">
        <v>1486</v>
      </c>
      <c r="G95" s="693">
        <v>353</v>
      </c>
      <c r="H95" s="697" t="s">
        <v>2263</v>
      </c>
      <c r="I95" s="698"/>
      <c r="J95" s="698"/>
      <c r="K95" s="697" t="s">
        <v>2264</v>
      </c>
    </row>
    <row r="96" spans="1:11" s="699" customFormat="1" ht="13" customHeight="1">
      <c r="A96" s="688">
        <v>8130202</v>
      </c>
      <c r="B96" s="689" t="s">
        <v>646</v>
      </c>
      <c r="C96" s="407" t="s">
        <v>2690</v>
      </c>
      <c r="D96" s="690" t="s">
        <v>2684</v>
      </c>
      <c r="E96" s="691" t="s">
        <v>2685</v>
      </c>
      <c r="F96" s="692" t="s">
        <v>1486</v>
      </c>
      <c r="G96" s="693">
        <v>453</v>
      </c>
      <c r="H96" s="700" t="s">
        <v>2265</v>
      </c>
      <c r="I96" s="700" t="s">
        <v>2266</v>
      </c>
      <c r="J96" s="698"/>
      <c r="K96" s="697" t="s">
        <v>2267</v>
      </c>
    </row>
    <row r="97" spans="1:11" s="699" customFormat="1" ht="13" customHeight="1">
      <c r="A97" s="688">
        <v>5332202</v>
      </c>
      <c r="B97" s="689" t="s">
        <v>2166</v>
      </c>
      <c r="C97" s="407" t="s">
        <v>2655</v>
      </c>
      <c r="D97" s="690" t="s">
        <v>2656</v>
      </c>
      <c r="E97" s="691" t="s">
        <v>2657</v>
      </c>
      <c r="F97" s="692" t="s">
        <v>2278</v>
      </c>
      <c r="G97" s="693">
        <v>453</v>
      </c>
      <c r="H97" s="698"/>
      <c r="I97" s="698"/>
      <c r="J97" s="698"/>
      <c r="K97" s="697" t="s">
        <v>2267</v>
      </c>
    </row>
    <row r="98" spans="1:11" s="699" customFormat="1" ht="13" customHeight="1">
      <c r="A98" s="688">
        <v>8314303</v>
      </c>
      <c r="B98" s="689" t="s">
        <v>2728</v>
      </c>
      <c r="C98" s="705" t="s">
        <v>2681</v>
      </c>
      <c r="D98" s="706" t="s">
        <v>2672</v>
      </c>
      <c r="E98" s="707" t="s">
        <v>2657</v>
      </c>
      <c r="F98" s="692" t="s">
        <v>2278</v>
      </c>
      <c r="G98" s="693" t="s">
        <v>2288</v>
      </c>
      <c r="H98" s="692" t="s">
        <v>2289</v>
      </c>
      <c r="I98" s="695" t="s">
        <v>2286</v>
      </c>
      <c r="J98" s="698"/>
      <c r="K98" s="698"/>
    </row>
    <row r="99" spans="1:11" s="699" customFormat="1" ht="13" customHeight="1">
      <c r="A99" s="688">
        <v>8314302</v>
      </c>
      <c r="B99" s="689" t="s">
        <v>2287</v>
      </c>
      <c r="C99" s="407" t="s">
        <v>2681</v>
      </c>
      <c r="D99" s="690" t="s">
        <v>2672</v>
      </c>
      <c r="E99" s="691" t="s">
        <v>2657</v>
      </c>
      <c r="F99" s="692" t="s">
        <v>2278</v>
      </c>
      <c r="G99" s="693" t="s">
        <v>2288</v>
      </c>
      <c r="H99" s="692" t="s">
        <v>2289</v>
      </c>
      <c r="I99" s="698"/>
      <c r="J99" s="698"/>
      <c r="K99" s="698"/>
    </row>
    <row r="100" spans="1:11" s="699" customFormat="1" ht="13" customHeight="1">
      <c r="A100" s="688" t="s">
        <v>2729</v>
      </c>
      <c r="B100" s="689" t="s">
        <v>2730</v>
      </c>
      <c r="C100" s="701" t="s">
        <v>2681</v>
      </c>
      <c r="D100" s="702" t="s">
        <v>2672</v>
      </c>
      <c r="E100" s="703" t="s">
        <v>2657</v>
      </c>
      <c r="F100" s="692" t="s">
        <v>2278</v>
      </c>
      <c r="G100" s="693" t="s">
        <v>2288</v>
      </c>
      <c r="H100" s="692" t="s">
        <v>2289</v>
      </c>
      <c r="I100" s="698"/>
      <c r="J100" s="698"/>
      <c r="K100" s="698"/>
    </row>
    <row r="101" spans="1:11" s="699" customFormat="1" ht="13" customHeight="1">
      <c r="A101" s="688" t="s">
        <v>2731</v>
      </c>
      <c r="B101" s="689" t="s">
        <v>2732</v>
      </c>
      <c r="C101" s="701" t="s">
        <v>2681</v>
      </c>
      <c r="D101" s="702" t="s">
        <v>2672</v>
      </c>
      <c r="E101" s="703" t="s">
        <v>2657</v>
      </c>
      <c r="F101" s="692" t="s">
        <v>2278</v>
      </c>
      <c r="G101" s="693" t="s">
        <v>2288</v>
      </c>
      <c r="H101" s="698"/>
      <c r="I101" s="695" t="s">
        <v>2286</v>
      </c>
      <c r="J101" s="698"/>
      <c r="K101" s="698"/>
    </row>
    <row r="102" spans="1:11" s="699" customFormat="1" ht="13" customHeight="1">
      <c r="A102" s="688" t="s">
        <v>2733</v>
      </c>
      <c r="B102" s="689" t="s">
        <v>2734</v>
      </c>
      <c r="C102" s="701" t="s">
        <v>2681</v>
      </c>
      <c r="D102" s="702" t="s">
        <v>2672</v>
      </c>
      <c r="E102" s="703" t="s">
        <v>2657</v>
      </c>
      <c r="F102" s="692" t="s">
        <v>2278</v>
      </c>
      <c r="G102" s="693" t="s">
        <v>2288</v>
      </c>
      <c r="H102" s="692" t="s">
        <v>2289</v>
      </c>
      <c r="I102" s="698"/>
      <c r="J102" s="698"/>
      <c r="K102" s="698"/>
    </row>
    <row r="103" spans="1:11" s="699" customFormat="1" ht="13" customHeight="1">
      <c r="A103" s="688">
        <v>8135301</v>
      </c>
      <c r="B103" s="689" t="s">
        <v>648</v>
      </c>
      <c r="C103" s="407" t="s">
        <v>2690</v>
      </c>
      <c r="D103" s="690" t="s">
        <v>2684</v>
      </c>
      <c r="E103" s="691" t="s">
        <v>2685</v>
      </c>
      <c r="F103" s="692" t="s">
        <v>1486</v>
      </c>
      <c r="G103" s="693">
        <v>453</v>
      </c>
      <c r="H103" s="700" t="s">
        <v>2265</v>
      </c>
      <c r="I103" s="700" t="s">
        <v>2266</v>
      </c>
      <c r="J103" s="698"/>
      <c r="K103" s="697" t="s">
        <v>2267</v>
      </c>
    </row>
    <row r="104" spans="1:11" s="699" customFormat="1" ht="13" customHeight="1">
      <c r="A104" s="688">
        <v>8313101</v>
      </c>
      <c r="B104" s="689" t="s">
        <v>1678</v>
      </c>
      <c r="C104" s="407" t="s">
        <v>2688</v>
      </c>
      <c r="D104" s="690" t="s">
        <v>2689</v>
      </c>
      <c r="E104" s="691" t="s">
        <v>2685</v>
      </c>
      <c r="F104" s="692" t="s">
        <v>1486</v>
      </c>
      <c r="G104" s="693">
        <v>453</v>
      </c>
      <c r="H104" s="700" t="s">
        <v>2265</v>
      </c>
      <c r="I104" s="700" t="s">
        <v>2266</v>
      </c>
      <c r="J104" s="698"/>
      <c r="K104" s="697" t="s">
        <v>2267</v>
      </c>
    </row>
    <row r="105" spans="1:11" s="699" customFormat="1" ht="13" customHeight="1">
      <c r="A105" s="688">
        <v>8313201</v>
      </c>
      <c r="B105" s="689" t="s">
        <v>2179</v>
      </c>
      <c r="C105" s="407" t="s">
        <v>2688</v>
      </c>
      <c r="D105" s="690" t="s">
        <v>2689</v>
      </c>
      <c r="E105" s="691" t="s">
        <v>2685</v>
      </c>
      <c r="F105" s="692" t="s">
        <v>1486</v>
      </c>
      <c r="G105" s="693">
        <v>453</v>
      </c>
      <c r="H105" s="700" t="s">
        <v>2265</v>
      </c>
      <c r="I105" s="700" t="s">
        <v>2266</v>
      </c>
      <c r="J105" s="698"/>
      <c r="K105" s="697" t="s">
        <v>2267</v>
      </c>
    </row>
    <row r="106" spans="1:11" s="699" customFormat="1" ht="13" customHeight="1">
      <c r="A106" s="688">
        <v>8313202</v>
      </c>
      <c r="B106" s="689" t="s">
        <v>2163</v>
      </c>
      <c r="C106" s="407" t="s">
        <v>2688</v>
      </c>
      <c r="D106" s="690" t="s">
        <v>2689</v>
      </c>
      <c r="E106" s="691" t="s">
        <v>2685</v>
      </c>
      <c r="F106" s="692" t="s">
        <v>1486</v>
      </c>
      <c r="G106" s="693">
        <v>453</v>
      </c>
      <c r="H106" s="700" t="s">
        <v>2265</v>
      </c>
      <c r="I106" s="700" t="s">
        <v>2266</v>
      </c>
      <c r="J106" s="698"/>
      <c r="K106" s="697" t="s">
        <v>2267</v>
      </c>
    </row>
    <row r="107" spans="1:11" s="699" customFormat="1" ht="13" customHeight="1">
      <c r="A107" s="688">
        <v>8313303</v>
      </c>
      <c r="B107" s="689" t="s">
        <v>2165</v>
      </c>
      <c r="C107" s="407" t="s">
        <v>2688</v>
      </c>
      <c r="D107" s="690" t="s">
        <v>2689</v>
      </c>
      <c r="E107" s="691" t="s">
        <v>2685</v>
      </c>
      <c r="F107" s="692" t="s">
        <v>1486</v>
      </c>
      <c r="G107" s="693">
        <v>453</v>
      </c>
      <c r="H107" s="700" t="s">
        <v>2265</v>
      </c>
      <c r="I107" s="700" t="s">
        <v>2266</v>
      </c>
      <c r="J107" s="698"/>
      <c r="K107" s="697" t="s">
        <v>2267</v>
      </c>
    </row>
    <row r="108" spans="1:11" s="699" customFormat="1" ht="13" customHeight="1">
      <c r="A108" s="688">
        <v>8313402</v>
      </c>
      <c r="B108" s="689" t="s">
        <v>2291</v>
      </c>
      <c r="C108" s="407" t="s">
        <v>2724</v>
      </c>
      <c r="D108" s="690" t="s">
        <v>2689</v>
      </c>
      <c r="E108" s="691" t="s">
        <v>2685</v>
      </c>
      <c r="F108" s="692" t="s">
        <v>2152</v>
      </c>
      <c r="G108" s="693">
        <v>453</v>
      </c>
      <c r="H108" s="700" t="s">
        <v>2280</v>
      </c>
      <c r="I108" s="700" t="s">
        <v>2281</v>
      </c>
      <c r="J108" s="700" t="s">
        <v>2290</v>
      </c>
      <c r="K108" s="698"/>
    </row>
    <row r="109" spans="1:11" s="699" customFormat="1" ht="13" customHeight="1">
      <c r="A109" s="688">
        <v>8175201</v>
      </c>
      <c r="B109" s="689" t="s">
        <v>1552</v>
      </c>
      <c r="C109" s="407" t="s">
        <v>2735</v>
      </c>
      <c r="D109" s="690" t="s">
        <v>2684</v>
      </c>
      <c r="E109" s="691" t="s">
        <v>2685</v>
      </c>
      <c r="F109" s="692" t="s">
        <v>1486</v>
      </c>
      <c r="G109" s="693">
        <v>453</v>
      </c>
      <c r="H109" s="700" t="s">
        <v>2265</v>
      </c>
      <c r="I109" s="700" t="s">
        <v>2266</v>
      </c>
      <c r="J109" s="698"/>
      <c r="K109" s="697" t="s">
        <v>2267</v>
      </c>
    </row>
    <row r="110" spans="1:11" s="699" customFormat="1" ht="13" customHeight="1">
      <c r="A110" s="688">
        <v>8253201</v>
      </c>
      <c r="B110" s="689" t="s">
        <v>2292</v>
      </c>
      <c r="C110" s="407" t="s">
        <v>2683</v>
      </c>
      <c r="D110" s="690" t="s">
        <v>2684</v>
      </c>
      <c r="E110" s="691" t="s">
        <v>2685</v>
      </c>
      <c r="F110" s="692" t="s">
        <v>1486</v>
      </c>
      <c r="G110" s="693">
        <v>453</v>
      </c>
      <c r="H110" s="700" t="s">
        <v>2265</v>
      </c>
      <c r="I110" s="700" t="s">
        <v>2266</v>
      </c>
      <c r="J110" s="698"/>
      <c r="K110" s="697" t="s">
        <v>2267</v>
      </c>
    </row>
    <row r="111" spans="1:11" s="699" customFormat="1" ht="13" customHeight="1">
      <c r="A111" s="688">
        <v>8421301</v>
      </c>
      <c r="B111" s="704" t="s">
        <v>2293</v>
      </c>
      <c r="C111" s="407" t="s">
        <v>2725</v>
      </c>
      <c r="D111" s="690" t="s">
        <v>2699</v>
      </c>
      <c r="E111" s="691" t="s">
        <v>2700</v>
      </c>
      <c r="F111" s="692" t="s">
        <v>2285</v>
      </c>
      <c r="G111" s="693">
        <v>655</v>
      </c>
      <c r="H111" s="698"/>
      <c r="I111" s="695" t="s">
        <v>2286</v>
      </c>
      <c r="J111" s="698"/>
      <c r="K111" s="698"/>
    </row>
    <row r="112" spans="1:11" s="699" customFormat="1" ht="13" customHeight="1">
      <c r="A112" s="688">
        <v>8421301</v>
      </c>
      <c r="B112" s="689" t="s">
        <v>2294</v>
      </c>
      <c r="C112" s="407" t="s">
        <v>2725</v>
      </c>
      <c r="D112" s="690" t="s">
        <v>2699</v>
      </c>
      <c r="E112" s="691" t="s">
        <v>2700</v>
      </c>
      <c r="F112" s="692" t="s">
        <v>2285</v>
      </c>
      <c r="G112" s="693">
        <v>655</v>
      </c>
      <c r="H112" s="698"/>
      <c r="I112" s="695" t="s">
        <v>2286</v>
      </c>
      <c r="J112" s="698"/>
      <c r="K112" s="698"/>
    </row>
    <row r="113" spans="1:11" s="699" customFormat="1" ht="13" customHeight="1">
      <c r="A113" s="688">
        <v>8173302</v>
      </c>
      <c r="B113" s="689" t="s">
        <v>2177</v>
      </c>
      <c r="C113" s="407" t="s">
        <v>2692</v>
      </c>
      <c r="D113" s="690" t="s">
        <v>2684</v>
      </c>
      <c r="E113" s="691" t="s">
        <v>2685</v>
      </c>
      <c r="F113" s="692" t="s">
        <v>1486</v>
      </c>
      <c r="G113" s="693">
        <v>453</v>
      </c>
      <c r="H113" s="700" t="s">
        <v>2265</v>
      </c>
      <c r="I113" s="700" t="s">
        <v>2266</v>
      </c>
      <c r="J113" s="698"/>
      <c r="K113" s="697" t="s">
        <v>2267</v>
      </c>
    </row>
    <row r="114" spans="1:11" s="699" customFormat="1" ht="13" customHeight="1">
      <c r="A114" s="688">
        <v>8171201</v>
      </c>
      <c r="B114" s="689" t="s">
        <v>2175</v>
      </c>
      <c r="C114" s="407" t="s">
        <v>2692</v>
      </c>
      <c r="D114" s="690" t="s">
        <v>2684</v>
      </c>
      <c r="E114" s="691" t="s">
        <v>2685</v>
      </c>
      <c r="F114" s="692" t="s">
        <v>1486</v>
      </c>
      <c r="G114" s="693">
        <v>453</v>
      </c>
      <c r="H114" s="700" t="s">
        <v>2265</v>
      </c>
      <c r="I114" s="700" t="s">
        <v>2266</v>
      </c>
      <c r="J114" s="698"/>
      <c r="K114" s="697" t="s">
        <v>2267</v>
      </c>
    </row>
    <row r="115" spans="1:11" s="699" customFormat="1" ht="13" customHeight="1">
      <c r="A115" s="688">
        <v>8110202</v>
      </c>
      <c r="B115" s="689" t="s">
        <v>2153</v>
      </c>
      <c r="C115" s="407" t="s">
        <v>2690</v>
      </c>
      <c r="D115" s="690" t="s">
        <v>2684</v>
      </c>
      <c r="E115" s="691" t="s">
        <v>2685</v>
      </c>
      <c r="F115" s="692" t="s">
        <v>2278</v>
      </c>
      <c r="G115" s="693" t="s">
        <v>2288</v>
      </c>
      <c r="H115" s="692" t="s">
        <v>2318</v>
      </c>
      <c r="I115" s="698"/>
      <c r="J115" s="698"/>
      <c r="K115" s="698"/>
    </row>
    <row r="116" spans="1:11" s="699" customFormat="1" ht="13" customHeight="1">
      <c r="A116" s="688" t="s">
        <v>2736</v>
      </c>
      <c r="B116" s="689" t="s">
        <v>2319</v>
      </c>
      <c r="C116" s="701" t="s">
        <v>2701</v>
      </c>
      <c r="D116" s="702" t="s">
        <v>2702</v>
      </c>
      <c r="E116" s="703" t="s">
        <v>2703</v>
      </c>
      <c r="F116" s="692" t="s">
        <v>2278</v>
      </c>
      <c r="G116" s="693">
        <v>453</v>
      </c>
      <c r="H116" s="692" t="s">
        <v>2737</v>
      </c>
      <c r="I116" s="698"/>
      <c r="J116" s="698"/>
      <c r="K116" s="697" t="s">
        <v>2267</v>
      </c>
    </row>
    <row r="117" spans="1:11">
      <c r="A117" s="688">
        <v>7334203</v>
      </c>
      <c r="B117" s="689" t="s">
        <v>2320</v>
      </c>
      <c r="C117" s="407" t="s">
        <v>2701</v>
      </c>
      <c r="D117" s="690" t="s">
        <v>2702</v>
      </c>
      <c r="E117" s="691" t="s">
        <v>2703</v>
      </c>
      <c r="F117" s="692" t="s">
        <v>2278</v>
      </c>
      <c r="G117" s="693" t="s">
        <v>2288</v>
      </c>
      <c r="H117" s="692" t="s">
        <v>2289</v>
      </c>
      <c r="I117" s="698"/>
      <c r="J117" s="698"/>
      <c r="K117" s="698"/>
    </row>
    <row r="118" spans="1:11">
      <c r="A118" s="688" t="s">
        <v>2738</v>
      </c>
      <c r="B118" s="689" t="s">
        <v>2739</v>
      </c>
      <c r="C118" s="701" t="s">
        <v>2740</v>
      </c>
      <c r="D118" s="702" t="s">
        <v>2741</v>
      </c>
      <c r="E118" s="703" t="s">
        <v>2742</v>
      </c>
      <c r="F118" s="692" t="s">
        <v>2278</v>
      </c>
      <c r="G118" s="693">
        <v>353</v>
      </c>
      <c r="H118" s="698"/>
      <c r="I118" s="698"/>
      <c r="J118" s="698"/>
      <c r="K118" s="697" t="s">
        <v>2264</v>
      </c>
    </row>
    <row r="119" spans="1:11" s="699" customFormat="1" ht="13" customHeight="1">
      <c r="A119" s="688">
        <v>8122202</v>
      </c>
      <c r="B119" s="689" t="s">
        <v>2169</v>
      </c>
      <c r="C119" s="407" t="s">
        <v>2683</v>
      </c>
      <c r="D119" s="690" t="s">
        <v>2684</v>
      </c>
      <c r="E119" s="691" t="s">
        <v>2685</v>
      </c>
      <c r="F119" s="692" t="s">
        <v>1486</v>
      </c>
      <c r="G119" s="693">
        <v>453</v>
      </c>
      <c r="H119" s="700" t="s">
        <v>2265</v>
      </c>
      <c r="I119" s="700" t="s">
        <v>2266</v>
      </c>
      <c r="J119" s="698"/>
      <c r="K119" s="697" t="s">
        <v>2267</v>
      </c>
    </row>
    <row r="120" spans="1:11">
      <c r="A120" s="688">
        <v>8121201</v>
      </c>
      <c r="B120" s="689" t="s">
        <v>2168</v>
      </c>
      <c r="C120" s="407" t="s">
        <v>2683</v>
      </c>
      <c r="D120" s="690" t="s">
        <v>2684</v>
      </c>
      <c r="E120" s="691" t="s">
        <v>2685</v>
      </c>
      <c r="F120" s="692" t="s">
        <v>1486</v>
      </c>
      <c r="G120" s="693">
        <v>453</v>
      </c>
      <c r="H120" s="700" t="s">
        <v>2265</v>
      </c>
      <c r="I120" s="700" t="s">
        <v>2266</v>
      </c>
      <c r="J120" s="698"/>
      <c r="K120" s="697" t="s">
        <v>2267</v>
      </c>
    </row>
    <row r="121" spans="1:11">
      <c r="A121" s="688">
        <v>8123201</v>
      </c>
      <c r="B121" s="689" t="s">
        <v>2171</v>
      </c>
      <c r="C121" s="407" t="s">
        <v>2683</v>
      </c>
      <c r="D121" s="690" t="s">
        <v>2684</v>
      </c>
      <c r="E121" s="691" t="s">
        <v>2685</v>
      </c>
      <c r="F121" s="692" t="s">
        <v>1486</v>
      </c>
      <c r="G121" s="693">
        <v>453</v>
      </c>
      <c r="H121" s="700" t="s">
        <v>2265</v>
      </c>
      <c r="I121" s="700" t="s">
        <v>2266</v>
      </c>
      <c r="J121" s="698"/>
      <c r="K121" s="697" t="s">
        <v>2267</v>
      </c>
    </row>
    <row r="122" spans="1:11">
      <c r="A122" s="688">
        <v>8178304</v>
      </c>
      <c r="B122" s="689" t="s">
        <v>2295</v>
      </c>
      <c r="C122" s="407" t="s">
        <v>2683</v>
      </c>
      <c r="D122" s="690" t="s">
        <v>2684</v>
      </c>
      <c r="E122" s="691" t="s">
        <v>2685</v>
      </c>
      <c r="F122" s="692" t="s">
        <v>1486</v>
      </c>
      <c r="G122" s="693">
        <v>453</v>
      </c>
      <c r="H122" s="700" t="s">
        <v>2265</v>
      </c>
      <c r="I122" s="700" t="s">
        <v>2266</v>
      </c>
      <c r="J122" s="698"/>
      <c r="K122" s="697" t="s">
        <v>2267</v>
      </c>
    </row>
    <row r="123" spans="1:11">
      <c r="A123" s="688">
        <v>8178304</v>
      </c>
      <c r="B123" s="689" t="s">
        <v>2157</v>
      </c>
      <c r="C123" s="407" t="s">
        <v>2683</v>
      </c>
      <c r="D123" s="690" t="s">
        <v>2684</v>
      </c>
      <c r="E123" s="691" t="s">
        <v>2685</v>
      </c>
      <c r="F123" s="692" t="s">
        <v>1486</v>
      </c>
      <c r="G123" s="693">
        <v>453</v>
      </c>
      <c r="H123" s="700" t="s">
        <v>2265</v>
      </c>
      <c r="I123" s="700" t="s">
        <v>2266</v>
      </c>
      <c r="J123" s="698"/>
      <c r="K123" s="697" t="s">
        <v>2267</v>
      </c>
    </row>
    <row r="124" spans="1:11">
      <c r="A124" s="688">
        <v>8171302</v>
      </c>
      <c r="B124" s="689" t="s">
        <v>2296</v>
      </c>
      <c r="C124" s="407" t="s">
        <v>2692</v>
      </c>
      <c r="D124" s="690" t="s">
        <v>2684</v>
      </c>
      <c r="E124" s="691" t="s">
        <v>2685</v>
      </c>
      <c r="F124" s="692" t="s">
        <v>1486</v>
      </c>
      <c r="G124" s="693">
        <v>453</v>
      </c>
      <c r="H124" s="697" t="s">
        <v>2265</v>
      </c>
      <c r="I124" s="698"/>
      <c r="J124" s="698"/>
      <c r="K124" s="697" t="s">
        <v>2267</v>
      </c>
    </row>
    <row r="125" spans="1:11">
      <c r="A125" s="688">
        <v>8171304</v>
      </c>
      <c r="B125" s="689" t="s">
        <v>2180</v>
      </c>
      <c r="C125" s="407" t="s">
        <v>2692</v>
      </c>
      <c r="D125" s="690" t="s">
        <v>2684</v>
      </c>
      <c r="E125" s="691" t="s">
        <v>2685</v>
      </c>
      <c r="F125" s="692" t="s">
        <v>1486</v>
      </c>
      <c r="G125" s="693">
        <v>453</v>
      </c>
      <c r="H125" s="700" t="s">
        <v>2265</v>
      </c>
      <c r="I125" s="700" t="s">
        <v>2266</v>
      </c>
      <c r="J125" s="698"/>
      <c r="K125" s="697" t="s">
        <v>2267</v>
      </c>
    </row>
    <row r="126" spans="1:11">
      <c r="A126" s="688">
        <v>8171302</v>
      </c>
      <c r="B126" s="689" t="s">
        <v>2156</v>
      </c>
      <c r="C126" s="407" t="s">
        <v>2692</v>
      </c>
      <c r="D126" s="690" t="s">
        <v>2684</v>
      </c>
      <c r="E126" s="691" t="s">
        <v>2685</v>
      </c>
      <c r="F126" s="692" t="s">
        <v>1486</v>
      </c>
      <c r="G126" s="693">
        <v>453</v>
      </c>
      <c r="H126" s="697" t="s">
        <v>2265</v>
      </c>
      <c r="I126" s="698"/>
      <c r="J126" s="698"/>
      <c r="K126" s="697" t="s">
        <v>2267</v>
      </c>
    </row>
    <row r="127" spans="1:11">
      <c r="A127" s="688">
        <v>8441201</v>
      </c>
      <c r="B127" s="689" t="s">
        <v>2297</v>
      </c>
      <c r="C127" s="407" t="s">
        <v>2725</v>
      </c>
      <c r="D127" s="690" t="s">
        <v>2699</v>
      </c>
      <c r="E127" s="691" t="s">
        <v>2700</v>
      </c>
      <c r="F127" s="692" t="s">
        <v>2285</v>
      </c>
      <c r="G127" s="693">
        <v>655</v>
      </c>
      <c r="H127" s="698"/>
      <c r="I127" s="695" t="s">
        <v>2286</v>
      </c>
      <c r="J127" s="698"/>
      <c r="K127" s="698"/>
    </row>
    <row r="128" spans="1:11">
      <c r="A128" s="688">
        <v>8134301</v>
      </c>
      <c r="B128" s="689" t="s">
        <v>2743</v>
      </c>
      <c r="C128" s="705" t="s">
        <v>2683</v>
      </c>
      <c r="D128" s="706" t="s">
        <v>2684</v>
      </c>
      <c r="E128" s="707" t="s">
        <v>2685</v>
      </c>
      <c r="F128" s="692" t="s">
        <v>1486</v>
      </c>
      <c r="G128" s="693">
        <v>453</v>
      </c>
      <c r="H128" s="700" t="s">
        <v>2265</v>
      </c>
      <c r="I128" s="698"/>
      <c r="J128" s="698"/>
      <c r="K128" s="697" t="s">
        <v>2267</v>
      </c>
    </row>
    <row r="129" spans="1:11">
      <c r="A129" s="688">
        <v>8133203</v>
      </c>
      <c r="B129" s="689" t="s">
        <v>2298</v>
      </c>
      <c r="C129" s="407" t="s">
        <v>2683</v>
      </c>
      <c r="D129" s="690" t="s">
        <v>2684</v>
      </c>
      <c r="E129" s="691" t="s">
        <v>2685</v>
      </c>
      <c r="F129" s="692" t="s">
        <v>1486</v>
      </c>
      <c r="G129" s="693">
        <v>453</v>
      </c>
      <c r="H129" s="700" t="s">
        <v>2265</v>
      </c>
      <c r="I129" s="700" t="s">
        <v>2266</v>
      </c>
      <c r="J129" s="698"/>
      <c r="K129" s="697" t="s">
        <v>2267</v>
      </c>
    </row>
    <row r="130" spans="1:11">
      <c r="A130" s="688">
        <v>8133202</v>
      </c>
      <c r="B130" s="689" t="s">
        <v>2173</v>
      </c>
      <c r="C130" s="407" t="s">
        <v>2683</v>
      </c>
      <c r="D130" s="690" t="s">
        <v>2684</v>
      </c>
      <c r="E130" s="691" t="s">
        <v>2685</v>
      </c>
      <c r="F130" s="692" t="s">
        <v>1486</v>
      </c>
      <c r="G130" s="693">
        <v>453</v>
      </c>
      <c r="H130" s="700" t="s">
        <v>2265</v>
      </c>
      <c r="I130" s="700" t="s">
        <v>2266</v>
      </c>
      <c r="J130" s="698"/>
      <c r="K130" s="697" t="s">
        <v>2267</v>
      </c>
    </row>
    <row r="131" spans="1:11">
      <c r="A131" s="688">
        <v>8251201</v>
      </c>
      <c r="B131" s="689" t="s">
        <v>2299</v>
      </c>
      <c r="C131" s="407" t="s">
        <v>2683</v>
      </c>
      <c r="D131" s="690" t="s">
        <v>2684</v>
      </c>
      <c r="E131" s="691" t="s">
        <v>2685</v>
      </c>
      <c r="F131" s="692" t="s">
        <v>1486</v>
      </c>
      <c r="G131" s="693">
        <v>453</v>
      </c>
      <c r="H131" s="700" t="s">
        <v>2265</v>
      </c>
      <c r="I131" s="700" t="s">
        <v>2266</v>
      </c>
      <c r="J131" s="698"/>
      <c r="K131" s="697" t="s">
        <v>2267</v>
      </c>
    </row>
    <row r="132" spans="1:11">
      <c r="A132" s="688">
        <v>8113201</v>
      </c>
      <c r="B132" s="689" t="s">
        <v>1523</v>
      </c>
      <c r="C132" s="708" t="s">
        <v>2683</v>
      </c>
      <c r="D132" s="690" t="s">
        <v>2684</v>
      </c>
      <c r="E132" s="690" t="s">
        <v>2685</v>
      </c>
      <c r="F132" s="692" t="s">
        <v>1486</v>
      </c>
      <c r="G132" s="693">
        <v>453</v>
      </c>
      <c r="H132" s="700" t="s">
        <v>2265</v>
      </c>
      <c r="I132" s="700" t="s">
        <v>2266</v>
      </c>
      <c r="J132" s="698"/>
      <c r="K132" s="697" t="s">
        <v>2267</v>
      </c>
    </row>
    <row r="133" spans="1:11">
      <c r="A133" s="688">
        <v>8139401</v>
      </c>
      <c r="B133" s="689" t="s">
        <v>2300</v>
      </c>
      <c r="C133" s="708" t="s">
        <v>2688</v>
      </c>
      <c r="D133" s="690" t="s">
        <v>2689</v>
      </c>
      <c r="E133" s="690" t="s">
        <v>2685</v>
      </c>
      <c r="F133" s="692" t="s">
        <v>1486</v>
      </c>
      <c r="G133" s="693">
        <v>453</v>
      </c>
      <c r="H133" s="700" t="s">
        <v>2265</v>
      </c>
      <c r="I133" s="700" t="s">
        <v>2266</v>
      </c>
      <c r="J133" s="698"/>
      <c r="K133" s="697" t="s">
        <v>2267</v>
      </c>
    </row>
    <row r="134" spans="1:11">
      <c r="A134" s="688">
        <v>8139401</v>
      </c>
      <c r="B134" s="689" t="s">
        <v>2155</v>
      </c>
      <c r="C134" s="708" t="s">
        <v>2688</v>
      </c>
      <c r="D134" s="690" t="s">
        <v>2689</v>
      </c>
      <c r="E134" s="690" t="s">
        <v>2685</v>
      </c>
      <c r="F134" s="692" t="s">
        <v>1486</v>
      </c>
      <c r="G134" s="693">
        <v>453</v>
      </c>
      <c r="H134" s="700" t="s">
        <v>2265</v>
      </c>
      <c r="I134" s="700" t="s">
        <v>2266</v>
      </c>
      <c r="J134" s="698"/>
      <c r="K134" s="697" t="s">
        <v>2267</v>
      </c>
    </row>
    <row r="135" spans="1:11">
      <c r="A135" s="688">
        <v>4131203</v>
      </c>
      <c r="B135" s="689" t="s">
        <v>2301</v>
      </c>
      <c r="C135" s="708" t="s">
        <v>2744</v>
      </c>
      <c r="D135" s="690" t="s">
        <v>2684</v>
      </c>
      <c r="E135" s="690" t="s">
        <v>2685</v>
      </c>
      <c r="F135" s="692" t="s">
        <v>1486</v>
      </c>
      <c r="G135" s="693">
        <v>453</v>
      </c>
      <c r="H135" s="700" t="s">
        <v>2265</v>
      </c>
      <c r="I135" s="700" t="s">
        <v>2266</v>
      </c>
      <c r="J135" s="698"/>
      <c r="K135" s="697" t="s">
        <v>2267</v>
      </c>
    </row>
    <row r="136" spans="1:11">
      <c r="A136" s="688">
        <v>8182201</v>
      </c>
      <c r="B136" s="689" t="s">
        <v>2178</v>
      </c>
      <c r="C136" s="708" t="s">
        <v>2744</v>
      </c>
      <c r="D136" s="690" t="s">
        <v>2684</v>
      </c>
      <c r="E136" s="690" t="s">
        <v>2685</v>
      </c>
      <c r="F136" s="692" t="s">
        <v>1486</v>
      </c>
      <c r="G136" s="693">
        <v>453</v>
      </c>
      <c r="H136" s="700" t="s">
        <v>2265</v>
      </c>
      <c r="I136" s="700" t="s">
        <v>2266</v>
      </c>
      <c r="J136" s="698"/>
      <c r="K136" s="697" t="s">
        <v>2267</v>
      </c>
    </row>
    <row r="137" spans="1:11">
      <c r="A137" s="688">
        <v>8171303</v>
      </c>
      <c r="B137" s="689" t="s">
        <v>2176</v>
      </c>
      <c r="C137" s="708" t="s">
        <v>2692</v>
      </c>
      <c r="D137" s="690" t="s">
        <v>2684</v>
      </c>
      <c r="E137" s="690" t="s">
        <v>2685</v>
      </c>
      <c r="F137" s="692" t="s">
        <v>1486</v>
      </c>
      <c r="G137" s="693">
        <v>453</v>
      </c>
      <c r="H137" s="700" t="s">
        <v>2265</v>
      </c>
      <c r="I137" s="700" t="s">
        <v>2266</v>
      </c>
      <c r="J137" s="698"/>
      <c r="K137" s="697" t="s">
        <v>2267</v>
      </c>
    </row>
    <row r="138" spans="1:11">
      <c r="A138" s="688">
        <v>8112201</v>
      </c>
      <c r="B138" s="689" t="s">
        <v>2302</v>
      </c>
      <c r="C138" s="708" t="s">
        <v>2692</v>
      </c>
      <c r="D138" s="690" t="s">
        <v>2684</v>
      </c>
      <c r="E138" s="690" t="s">
        <v>2685</v>
      </c>
      <c r="F138" s="692" t="s">
        <v>2278</v>
      </c>
      <c r="G138" s="693">
        <v>353</v>
      </c>
      <c r="H138" s="698"/>
      <c r="I138" s="698"/>
      <c r="J138" s="698"/>
      <c r="K138" s="697" t="s">
        <v>2264</v>
      </c>
    </row>
    <row r="139" spans="1:11">
      <c r="A139" s="688" t="s">
        <v>2745</v>
      </c>
      <c r="B139" s="689" t="s">
        <v>2746</v>
      </c>
      <c r="C139" s="709" t="s">
        <v>2740</v>
      </c>
      <c r="D139" s="702" t="s">
        <v>2741</v>
      </c>
      <c r="E139" s="702" t="s">
        <v>2742</v>
      </c>
      <c r="F139" s="692" t="s">
        <v>2278</v>
      </c>
      <c r="G139" s="693" t="s">
        <v>2288</v>
      </c>
      <c r="H139" s="692" t="s">
        <v>2289</v>
      </c>
      <c r="I139" s="698"/>
      <c r="J139" s="698"/>
      <c r="K139" s="698"/>
    </row>
    <row r="140" spans="1:11">
      <c r="A140" s="688">
        <v>8134201</v>
      </c>
      <c r="B140" s="689" t="s">
        <v>756</v>
      </c>
      <c r="C140" s="708" t="s">
        <v>2683</v>
      </c>
      <c r="D140" s="690" t="s">
        <v>2684</v>
      </c>
      <c r="E140" s="690" t="s">
        <v>2685</v>
      </c>
      <c r="F140" s="692" t="s">
        <v>1486</v>
      </c>
      <c r="G140" s="693">
        <v>353</v>
      </c>
      <c r="H140" s="697" t="s">
        <v>2263</v>
      </c>
      <c r="I140" s="698"/>
      <c r="J140" s="698"/>
      <c r="K140" s="697" t="s">
        <v>2264</v>
      </c>
    </row>
    <row r="141" spans="1:11">
      <c r="A141" s="688">
        <v>8134202</v>
      </c>
      <c r="B141" s="689" t="s">
        <v>2174</v>
      </c>
      <c r="C141" s="708" t="s">
        <v>2683</v>
      </c>
      <c r="D141" s="690" t="s">
        <v>2684</v>
      </c>
      <c r="E141" s="690" t="s">
        <v>2685</v>
      </c>
      <c r="F141" s="692" t="s">
        <v>1486</v>
      </c>
      <c r="G141" s="693">
        <v>453</v>
      </c>
      <c r="H141" s="700" t="s">
        <v>2265</v>
      </c>
      <c r="I141" s="700" t="s">
        <v>2266</v>
      </c>
      <c r="J141" s="698"/>
      <c r="K141" s="697" t="s">
        <v>2267</v>
      </c>
    </row>
    <row r="142" spans="1:11">
      <c r="A142" s="688">
        <v>7322203</v>
      </c>
      <c r="B142" s="689" t="s">
        <v>2314</v>
      </c>
      <c r="C142" s="708" t="s">
        <v>2747</v>
      </c>
      <c r="D142" s="690" t="s">
        <v>2709</v>
      </c>
      <c r="E142" s="690" t="s">
        <v>2710</v>
      </c>
      <c r="F142" s="692" t="s">
        <v>2278</v>
      </c>
      <c r="G142" s="693" t="s">
        <v>2288</v>
      </c>
      <c r="H142" s="692" t="s">
        <v>2289</v>
      </c>
      <c r="I142" s="698"/>
      <c r="J142" s="698"/>
      <c r="K142" s="698"/>
    </row>
    <row r="143" spans="1:11">
      <c r="A143" s="688">
        <v>8313304</v>
      </c>
      <c r="B143" s="689" t="s">
        <v>2304</v>
      </c>
      <c r="C143" s="708" t="s">
        <v>2748</v>
      </c>
      <c r="D143" s="690" t="s">
        <v>2699</v>
      </c>
      <c r="E143" s="690" t="s">
        <v>2700</v>
      </c>
      <c r="F143" s="692" t="s">
        <v>2285</v>
      </c>
      <c r="G143" s="693">
        <v>655</v>
      </c>
      <c r="H143" s="698"/>
      <c r="I143" s="695" t="s">
        <v>2286</v>
      </c>
      <c r="J143" s="698"/>
      <c r="K143" s="698"/>
    </row>
    <row r="144" spans="1:11">
      <c r="A144" s="688">
        <v>8313304</v>
      </c>
      <c r="B144" s="689" t="s">
        <v>2303</v>
      </c>
      <c r="C144" s="708" t="s">
        <v>2748</v>
      </c>
      <c r="D144" s="690" t="s">
        <v>2699</v>
      </c>
      <c r="E144" s="690" t="s">
        <v>2700</v>
      </c>
      <c r="F144" s="692" t="s">
        <v>2285</v>
      </c>
      <c r="G144" s="693">
        <v>655</v>
      </c>
      <c r="H144" s="698"/>
      <c r="I144" s="695" t="s">
        <v>2286</v>
      </c>
      <c r="J144" s="698"/>
      <c r="K144" s="698"/>
    </row>
    <row r="145" spans="1:11">
      <c r="A145" s="688">
        <v>8314206</v>
      </c>
      <c r="B145" s="689" t="s">
        <v>2749</v>
      </c>
      <c r="C145" s="710" t="s">
        <v>2724</v>
      </c>
      <c r="D145" s="706" t="s">
        <v>2689</v>
      </c>
      <c r="E145" s="706" t="s">
        <v>2685</v>
      </c>
      <c r="F145" s="692" t="s">
        <v>2152</v>
      </c>
      <c r="G145" s="693">
        <v>453</v>
      </c>
      <c r="H145" s="700" t="s">
        <v>2280</v>
      </c>
      <c r="I145" s="698"/>
      <c r="J145" s="698"/>
      <c r="K145" s="698"/>
    </row>
    <row r="146" spans="1:11">
      <c r="A146" s="688">
        <v>8314205</v>
      </c>
      <c r="B146" s="689" t="s">
        <v>2184</v>
      </c>
      <c r="C146" s="708" t="s">
        <v>2724</v>
      </c>
      <c r="D146" s="690" t="s">
        <v>2689</v>
      </c>
      <c r="E146" s="690" t="s">
        <v>2685</v>
      </c>
      <c r="F146" s="692" t="s">
        <v>2152</v>
      </c>
      <c r="G146" s="693">
        <v>453</v>
      </c>
      <c r="H146" s="700" t="s">
        <v>2280</v>
      </c>
      <c r="I146" s="700" t="s">
        <v>2281</v>
      </c>
      <c r="J146" s="698"/>
      <c r="K146" s="698"/>
    </row>
    <row r="147" spans="1:11">
      <c r="A147" s="688">
        <v>8311205</v>
      </c>
      <c r="B147" s="689" t="s">
        <v>2182</v>
      </c>
      <c r="C147" s="708" t="s">
        <v>2716</v>
      </c>
      <c r="D147" s="690" t="s">
        <v>2689</v>
      </c>
      <c r="E147" s="690" t="s">
        <v>2685</v>
      </c>
      <c r="F147" s="692" t="s">
        <v>1027</v>
      </c>
      <c r="G147" s="693">
        <v>354</v>
      </c>
      <c r="H147" s="700" t="s">
        <v>2305</v>
      </c>
      <c r="I147" s="698"/>
      <c r="J147" s="698"/>
      <c r="K147" s="698"/>
    </row>
    <row r="148" spans="1:11">
      <c r="A148" s="688" t="s">
        <v>2750</v>
      </c>
      <c r="B148" s="689" t="s">
        <v>2751</v>
      </c>
      <c r="C148" s="709" t="s">
        <v>2681</v>
      </c>
      <c r="D148" s="702" t="s">
        <v>2672</v>
      </c>
      <c r="E148" s="702" t="s">
        <v>2657</v>
      </c>
      <c r="F148" s="692" t="s">
        <v>2278</v>
      </c>
      <c r="G148" s="693" t="s">
        <v>2288</v>
      </c>
      <c r="H148" s="692" t="s">
        <v>2289</v>
      </c>
      <c r="I148" s="698"/>
      <c r="J148" s="698"/>
      <c r="K148" s="698"/>
    </row>
    <row r="149" spans="1:11">
      <c r="A149" s="688" t="s">
        <v>2752</v>
      </c>
      <c r="B149" s="689" t="s">
        <v>2753</v>
      </c>
      <c r="C149" s="711" t="s">
        <v>2681</v>
      </c>
      <c r="D149" s="702" t="s">
        <v>2672</v>
      </c>
      <c r="E149" s="712" t="s">
        <v>2657</v>
      </c>
      <c r="F149" s="692" t="s">
        <v>2278</v>
      </c>
      <c r="G149" s="693" t="s">
        <v>2288</v>
      </c>
      <c r="H149" s="698"/>
      <c r="I149" s="695" t="s">
        <v>2286</v>
      </c>
      <c r="J149" s="698"/>
      <c r="K149" s="698"/>
    </row>
    <row r="150" spans="1:11">
      <c r="A150" s="688" t="s">
        <v>2754</v>
      </c>
      <c r="B150" s="689" t="s">
        <v>2755</v>
      </c>
      <c r="C150" s="711" t="s">
        <v>2681</v>
      </c>
      <c r="D150" s="702" t="s">
        <v>2672</v>
      </c>
      <c r="E150" s="712" t="s">
        <v>2657</v>
      </c>
      <c r="F150" s="692" t="s">
        <v>2278</v>
      </c>
      <c r="G150" s="693" t="s">
        <v>2288</v>
      </c>
      <c r="H150" s="698"/>
      <c r="I150" s="695" t="s">
        <v>2286</v>
      </c>
      <c r="J150" s="698"/>
      <c r="K150" s="698"/>
    </row>
    <row r="151" spans="1:11">
      <c r="A151" s="688">
        <v>8122301</v>
      </c>
      <c r="B151" s="689" t="s">
        <v>2170</v>
      </c>
      <c r="C151" s="708" t="s">
        <v>2683</v>
      </c>
      <c r="D151" s="690" t="s">
        <v>2684</v>
      </c>
      <c r="E151" s="690" t="s">
        <v>2685</v>
      </c>
      <c r="F151" s="692" t="s">
        <v>1486</v>
      </c>
      <c r="G151" s="693">
        <v>453</v>
      </c>
      <c r="H151" s="700" t="s">
        <v>2265</v>
      </c>
      <c r="I151" s="700" t="s">
        <v>2266</v>
      </c>
      <c r="J151" s="698"/>
      <c r="K151" s="697" t="s">
        <v>2267</v>
      </c>
    </row>
    <row r="152" spans="1:11">
      <c r="A152" s="688">
        <v>8250301</v>
      </c>
      <c r="B152" s="689" t="s">
        <v>2158</v>
      </c>
      <c r="C152" s="708" t="s">
        <v>2683</v>
      </c>
      <c r="D152" s="690" t="s">
        <v>2684</v>
      </c>
      <c r="E152" s="690" t="s">
        <v>2685</v>
      </c>
      <c r="F152" s="692" t="s">
        <v>1486</v>
      </c>
      <c r="G152" s="693">
        <v>453</v>
      </c>
      <c r="H152" s="700" t="s">
        <v>2265</v>
      </c>
      <c r="I152" s="700" t="s">
        <v>2266</v>
      </c>
      <c r="J152" s="698"/>
      <c r="K152" s="697" t="s">
        <v>2267</v>
      </c>
    </row>
    <row r="153" spans="1:11">
      <c r="A153" s="688">
        <v>7322399</v>
      </c>
      <c r="B153" s="689" t="s">
        <v>2312</v>
      </c>
      <c r="C153" s="708" t="s">
        <v>2747</v>
      </c>
      <c r="D153" s="690" t="s">
        <v>2709</v>
      </c>
      <c r="E153" s="690" t="s">
        <v>2710</v>
      </c>
      <c r="F153" s="692" t="s">
        <v>2278</v>
      </c>
      <c r="G153" s="693">
        <v>655</v>
      </c>
      <c r="H153" s="698"/>
      <c r="I153" s="695" t="s">
        <v>2286</v>
      </c>
      <c r="J153" s="698"/>
      <c r="K153" s="698"/>
    </row>
    <row r="154" spans="1:11">
      <c r="A154" s="688" t="s">
        <v>2756</v>
      </c>
      <c r="B154" s="689" t="s">
        <v>2311</v>
      </c>
      <c r="C154" s="701" t="s">
        <v>2757</v>
      </c>
      <c r="D154" s="702" t="s">
        <v>2758</v>
      </c>
      <c r="E154" s="703" t="s">
        <v>2660</v>
      </c>
      <c r="F154" s="692" t="s">
        <v>2278</v>
      </c>
      <c r="G154" s="693">
        <v>453</v>
      </c>
      <c r="H154" s="692" t="s">
        <v>2289</v>
      </c>
      <c r="I154" s="698"/>
      <c r="J154" s="698"/>
      <c r="K154" s="697" t="s">
        <v>2267</v>
      </c>
    </row>
    <row r="155" spans="1:11">
      <c r="A155" s="688" t="s">
        <v>2759</v>
      </c>
      <c r="B155" s="689" t="s">
        <v>2760</v>
      </c>
      <c r="C155" s="701" t="s">
        <v>2681</v>
      </c>
      <c r="D155" s="702" t="s">
        <v>2672</v>
      </c>
      <c r="E155" s="703" t="s">
        <v>2657</v>
      </c>
      <c r="F155" s="692" t="s">
        <v>2278</v>
      </c>
      <c r="G155" s="693" t="s">
        <v>2288</v>
      </c>
      <c r="H155" s="698"/>
      <c r="I155" s="695" t="s">
        <v>2286</v>
      </c>
      <c r="J155" s="698"/>
      <c r="K155" s="698"/>
    </row>
    <row r="156" spans="1:11">
      <c r="A156" s="688">
        <v>8111202</v>
      </c>
      <c r="B156" s="689" t="s">
        <v>2306</v>
      </c>
      <c r="C156" s="407" t="s">
        <v>2687</v>
      </c>
      <c r="D156" s="690" t="s">
        <v>2684</v>
      </c>
      <c r="E156" s="691" t="s">
        <v>2685</v>
      </c>
      <c r="F156" s="692" t="s">
        <v>1486</v>
      </c>
      <c r="G156" s="693">
        <v>453</v>
      </c>
      <c r="H156" s="700" t="s">
        <v>2265</v>
      </c>
      <c r="I156" s="700" t="s">
        <v>2266</v>
      </c>
      <c r="J156" s="698"/>
      <c r="K156" s="697" t="s">
        <v>2267</v>
      </c>
    </row>
    <row r="157" spans="1:11" s="699" customFormat="1" ht="13" customHeight="1">
      <c r="A157" s="688">
        <v>8254201</v>
      </c>
      <c r="B157" s="689" t="s">
        <v>2307</v>
      </c>
      <c r="C157" s="407" t="s">
        <v>2687</v>
      </c>
      <c r="D157" s="690" t="s">
        <v>2684</v>
      </c>
      <c r="E157" s="691" t="s">
        <v>2685</v>
      </c>
      <c r="F157" s="692" t="s">
        <v>1486</v>
      </c>
      <c r="G157" s="693">
        <v>453</v>
      </c>
      <c r="H157" s="700" t="s">
        <v>2265</v>
      </c>
      <c r="I157" s="700" t="s">
        <v>2266</v>
      </c>
      <c r="J157" s="698"/>
      <c r="K157" s="697" t="s">
        <v>2267</v>
      </c>
    </row>
    <row r="158" spans="1:11">
      <c r="A158" s="688">
        <v>81</v>
      </c>
      <c r="B158" s="689" t="s">
        <v>2321</v>
      </c>
      <c r="C158" s="407" t="s">
        <v>2690</v>
      </c>
      <c r="D158" s="690" t="s">
        <v>2684</v>
      </c>
      <c r="E158" s="691" t="s">
        <v>2685</v>
      </c>
      <c r="F158" s="692" t="s">
        <v>1486</v>
      </c>
      <c r="G158" s="693" t="s">
        <v>2322</v>
      </c>
      <c r="H158" s="713" t="s">
        <v>2323</v>
      </c>
      <c r="I158" s="698"/>
      <c r="J158" s="698"/>
      <c r="K158" s="714"/>
    </row>
    <row r="159" spans="1:11" s="699" customFormat="1" ht="13" customHeight="1">
      <c r="A159" s="688">
        <v>82</v>
      </c>
      <c r="B159" s="689" t="s">
        <v>2324</v>
      </c>
      <c r="C159" s="407" t="s">
        <v>2671</v>
      </c>
      <c r="D159" s="690" t="s">
        <v>2672</v>
      </c>
      <c r="E159" s="691" t="s">
        <v>2657</v>
      </c>
      <c r="F159" s="692" t="s">
        <v>2278</v>
      </c>
      <c r="G159" s="693" t="s">
        <v>2322</v>
      </c>
      <c r="H159" s="713" t="s">
        <v>2323</v>
      </c>
      <c r="I159" s="698"/>
      <c r="J159" s="698"/>
      <c r="K159" s="698"/>
    </row>
    <row r="160" spans="1:11">
      <c r="A160" s="688">
        <v>83</v>
      </c>
      <c r="B160" s="689" t="s">
        <v>2325</v>
      </c>
      <c r="C160" s="407" t="s">
        <v>2761</v>
      </c>
      <c r="D160" s="690" t="s">
        <v>2762</v>
      </c>
      <c r="E160" s="691" t="s">
        <v>2685</v>
      </c>
      <c r="F160" s="692" t="s">
        <v>2152</v>
      </c>
      <c r="G160" s="693" t="s">
        <v>2322</v>
      </c>
      <c r="H160" s="713" t="s">
        <v>2323</v>
      </c>
      <c r="I160" s="698"/>
      <c r="J160" s="698"/>
      <c r="K160" s="714"/>
    </row>
    <row r="161" spans="1:11">
      <c r="F161" s="715"/>
      <c r="G161" s="716"/>
      <c r="I161" s="716"/>
      <c r="J161" s="717"/>
      <c r="K161" s="716"/>
    </row>
    <row r="162" spans="1:11">
      <c r="A162" s="718"/>
      <c r="B162" s="718"/>
      <c r="C162" s="718"/>
      <c r="D162" s="718"/>
      <c r="E162" s="718"/>
      <c r="F162" s="719"/>
      <c r="G162" s="719"/>
      <c r="H162" s="718"/>
      <c r="I162" s="719"/>
      <c r="J162" s="719"/>
      <c r="K162" s="719"/>
    </row>
    <row r="163" spans="1:11">
      <c r="A163" s="408" t="s">
        <v>2326</v>
      </c>
      <c r="B163" s="718"/>
      <c r="C163" s="718"/>
      <c r="D163" s="718"/>
      <c r="E163" s="718"/>
      <c r="F163" s="719"/>
      <c r="G163" s="719"/>
      <c r="H163" s="719"/>
      <c r="I163" s="719"/>
      <c r="J163" s="719"/>
      <c r="K163" s="719"/>
    </row>
    <row r="164" spans="1:11">
      <c r="A164" s="408" t="s">
        <v>2327</v>
      </c>
      <c r="B164" s="718"/>
      <c r="C164" s="718"/>
      <c r="D164" s="718"/>
      <c r="E164" s="718"/>
      <c r="F164" s="719"/>
      <c r="G164" s="719"/>
      <c r="H164" s="718"/>
      <c r="I164" s="719"/>
      <c r="J164" s="719"/>
      <c r="K164" s="719"/>
    </row>
    <row r="165" spans="1:11">
      <c r="A165" s="408" t="s">
        <v>2328</v>
      </c>
      <c r="B165" s="718"/>
      <c r="C165" s="718"/>
      <c r="D165" s="718"/>
      <c r="E165" s="718"/>
      <c r="F165" s="719"/>
      <c r="G165" s="719"/>
      <c r="H165" s="718"/>
      <c r="I165" s="719"/>
      <c r="J165" s="719"/>
      <c r="K165" s="719"/>
    </row>
    <row r="166" spans="1:11">
      <c r="A166" s="408" t="s">
        <v>2329</v>
      </c>
      <c r="B166" s="718"/>
      <c r="C166" s="718"/>
      <c r="D166" s="718"/>
      <c r="E166" s="718"/>
      <c r="F166" s="719"/>
      <c r="G166" s="719"/>
      <c r="H166" s="718"/>
      <c r="I166" s="719"/>
      <c r="J166" s="719"/>
      <c r="K166" s="719"/>
    </row>
  </sheetData>
  <mergeCells count="2">
    <mergeCell ref="C3:E3"/>
    <mergeCell ref="A2:K2"/>
  </mergeCells>
  <pageMargins left="0.51181102362204722" right="0.70866141732283472" top="0.51181102362204722" bottom="0.51181102362204722" header="0.31496062992125984" footer="0.31496062992125984"/>
  <pageSetup paperSize="9" scale="61" fitToHeight="3" orientation="landscape" horizontalDpi="1200" verticalDpi="1200" r:id="rId1"/>
  <rowBreaks count="1" manualBreakCount="1">
    <brk id="50"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dimension ref="A1:X124"/>
  <sheetViews>
    <sheetView zoomScale="90" zoomScaleNormal="90" zoomScaleSheetLayoutView="75" workbookViewId="0">
      <pane xSplit="1" ySplit="5" topLeftCell="B9" activePane="bottomRight" state="frozen"/>
      <selection pane="topRight" activeCell="B1" sqref="B1"/>
      <selection pane="bottomLeft" activeCell="A5" sqref="A5"/>
      <selection pane="bottomRight" activeCell="AF17" sqref="AF17"/>
    </sheetView>
  </sheetViews>
  <sheetFormatPr baseColWidth="10" defaultRowHeight="13"/>
  <cols>
    <col min="1" max="1" width="70.7265625" customWidth="1"/>
    <col min="2" max="2" width="11.54296875" style="178" customWidth="1"/>
    <col min="3" max="3" width="11.54296875" style="22" customWidth="1"/>
    <col min="4" max="4" width="8.7265625" customWidth="1"/>
    <col min="5" max="5" width="8.7265625" style="22" customWidth="1"/>
    <col min="6" max="7" width="8.7265625" customWidth="1"/>
    <col min="8" max="8" width="8.7265625" style="300" customWidth="1"/>
    <col min="9" max="9" width="9.7265625" style="2" customWidth="1"/>
    <col min="10" max="10" width="21.81640625" customWidth="1"/>
    <col min="11" max="11" width="36.7265625" style="2" customWidth="1"/>
    <col min="12" max="12" width="22.7265625" style="2" customWidth="1"/>
    <col min="13" max="14" width="12.7265625" customWidth="1"/>
    <col min="15" max="15" width="9.7265625" customWidth="1"/>
    <col min="16" max="16" width="42.7265625" customWidth="1"/>
    <col min="17" max="17" width="12.7265625" style="2" hidden="1" customWidth="1"/>
    <col min="18" max="27" width="0" hidden="1" customWidth="1"/>
  </cols>
  <sheetData>
    <row r="1" spans="1:24" ht="25">
      <c r="A1" s="4" t="s">
        <v>2058</v>
      </c>
      <c r="B1" s="174"/>
      <c r="C1" s="5"/>
      <c r="D1" s="1"/>
      <c r="E1" s="5"/>
      <c r="F1" s="6"/>
      <c r="G1" s="6"/>
      <c r="H1" s="287"/>
      <c r="I1" s="7"/>
      <c r="J1" s="6"/>
      <c r="K1" s="7"/>
      <c r="L1" s="7"/>
      <c r="M1" s="6"/>
      <c r="N1" s="6"/>
      <c r="O1" s="204"/>
      <c r="P1" s="204"/>
      <c r="Q1" s="7"/>
      <c r="R1" s="8"/>
      <c r="S1" s="1"/>
      <c r="T1" s="1"/>
    </row>
    <row r="2" spans="1:24" ht="6" customHeight="1">
      <c r="A2" s="4"/>
      <c r="B2" s="174"/>
      <c r="C2" s="5"/>
      <c r="D2" s="1"/>
      <c r="E2" s="5"/>
      <c r="F2" s="6"/>
      <c r="G2" s="6"/>
      <c r="H2" s="287"/>
      <c r="I2" s="7"/>
      <c r="J2" s="6"/>
      <c r="K2" s="7"/>
      <c r="L2" s="7"/>
      <c r="M2" s="6"/>
      <c r="N2" s="6"/>
      <c r="O2" s="204"/>
      <c r="P2" s="204"/>
      <c r="Q2" s="7"/>
      <c r="R2" s="8"/>
      <c r="S2" s="1"/>
      <c r="T2" s="1"/>
    </row>
    <row r="3" spans="1:24" ht="30">
      <c r="A3" s="858" t="s">
        <v>1436</v>
      </c>
      <c r="B3" s="860" t="s">
        <v>1437</v>
      </c>
      <c r="C3" s="862" t="s">
        <v>2077</v>
      </c>
      <c r="D3" s="858" t="s">
        <v>1438</v>
      </c>
      <c r="E3" s="279"/>
      <c r="F3" s="9" t="s">
        <v>1439</v>
      </c>
      <c r="G3" s="9"/>
      <c r="H3" s="292"/>
      <c r="I3" s="3" t="s">
        <v>1412</v>
      </c>
      <c r="J3" s="3" t="s">
        <v>1028</v>
      </c>
      <c r="K3" s="3" t="s">
        <v>2076</v>
      </c>
      <c r="L3" s="36" t="s">
        <v>1198</v>
      </c>
      <c r="M3" s="837" t="s">
        <v>1029</v>
      </c>
      <c r="N3" s="837" t="s">
        <v>1030</v>
      </c>
      <c r="O3" s="205" t="s">
        <v>1584</v>
      </c>
      <c r="P3" s="205"/>
      <c r="Q3" s="837" t="s">
        <v>1031</v>
      </c>
      <c r="R3" s="8"/>
      <c r="S3" s="3" t="s">
        <v>1032</v>
      </c>
      <c r="T3" s="3" t="s">
        <v>1033</v>
      </c>
    </row>
    <row r="4" spans="1:24" ht="72">
      <c r="A4" s="859"/>
      <c r="B4" s="861"/>
      <c r="C4" s="863"/>
      <c r="D4" s="859"/>
      <c r="E4" s="280" t="s">
        <v>2038</v>
      </c>
      <c r="F4" s="10" t="s">
        <v>406</v>
      </c>
      <c r="G4" s="10" t="s">
        <v>407</v>
      </c>
      <c r="H4" s="293" t="s">
        <v>2121</v>
      </c>
      <c r="I4" s="3" t="s">
        <v>1034</v>
      </c>
      <c r="J4" s="11" t="s">
        <v>1035</v>
      </c>
      <c r="K4" s="11" t="s">
        <v>166</v>
      </c>
      <c r="L4" s="11" t="s">
        <v>1199</v>
      </c>
      <c r="M4" s="857"/>
      <c r="N4" s="857"/>
      <c r="O4" s="206" t="s">
        <v>1585</v>
      </c>
      <c r="P4" s="206" t="s">
        <v>1586</v>
      </c>
      <c r="Q4" s="857"/>
      <c r="R4" s="8" t="s">
        <v>1036</v>
      </c>
      <c r="S4" s="3" t="s">
        <v>1037</v>
      </c>
      <c r="T4" s="3" t="s">
        <v>1038</v>
      </c>
    </row>
    <row r="5" spans="1:24" ht="25">
      <c r="A5" s="12" t="s">
        <v>1039</v>
      </c>
      <c r="B5" s="175" t="s">
        <v>830</v>
      </c>
      <c r="C5" s="179">
        <v>1</v>
      </c>
      <c r="D5" s="13">
        <v>2</v>
      </c>
      <c r="E5" s="179">
        <v>2</v>
      </c>
      <c r="F5" s="13">
        <v>3</v>
      </c>
      <c r="G5" s="13">
        <v>4</v>
      </c>
      <c r="H5" s="294">
        <v>5</v>
      </c>
      <c r="I5" s="13">
        <v>6</v>
      </c>
      <c r="J5" s="13">
        <v>7</v>
      </c>
      <c r="K5" s="13">
        <v>8</v>
      </c>
      <c r="L5" s="13">
        <v>9</v>
      </c>
      <c r="M5" s="13">
        <v>10</v>
      </c>
      <c r="N5" s="207">
        <v>11</v>
      </c>
      <c r="O5" s="13">
        <v>12</v>
      </c>
      <c r="P5" s="13">
        <v>13</v>
      </c>
      <c r="Q5" s="13">
        <v>14</v>
      </c>
      <c r="R5" s="13">
        <v>15</v>
      </c>
      <c r="S5" s="13">
        <v>16</v>
      </c>
      <c r="T5" s="13">
        <v>17</v>
      </c>
      <c r="U5" s="13">
        <v>18</v>
      </c>
    </row>
    <row r="6" spans="1:24" ht="8.15" customHeight="1">
      <c r="A6" s="1"/>
      <c r="B6" s="176"/>
      <c r="C6" s="14"/>
      <c r="D6" s="14"/>
      <c r="E6" s="14"/>
      <c r="F6" s="14"/>
      <c r="G6" s="14"/>
      <c r="H6" s="294"/>
      <c r="I6" s="14"/>
      <c r="J6" s="14"/>
      <c r="K6" s="14"/>
      <c r="L6" s="14"/>
      <c r="M6" s="14"/>
      <c r="N6" s="14"/>
      <c r="O6" s="14"/>
      <c r="P6" s="14"/>
      <c r="Q6" s="14"/>
      <c r="R6" s="14"/>
      <c r="S6" s="14"/>
      <c r="T6" s="14"/>
    </row>
    <row r="7" spans="1:24" ht="15.5">
      <c r="A7" s="15" t="s">
        <v>1040</v>
      </c>
      <c r="B7" s="177">
        <v>1</v>
      </c>
      <c r="C7" s="16">
        <v>1</v>
      </c>
      <c r="D7" s="17"/>
      <c r="E7" s="281" t="s">
        <v>2039</v>
      </c>
      <c r="F7" s="18"/>
      <c r="G7" s="19"/>
      <c r="H7" s="288"/>
      <c r="I7" s="18"/>
      <c r="J7" s="18"/>
      <c r="K7" s="18"/>
      <c r="L7" s="18"/>
      <c r="M7" s="18"/>
      <c r="N7" s="18"/>
      <c r="O7" s="18"/>
      <c r="P7" s="18"/>
      <c r="Q7" s="18"/>
      <c r="R7" s="18"/>
      <c r="S7" s="18"/>
      <c r="T7" s="18"/>
      <c r="V7" s="199" t="s">
        <v>1040</v>
      </c>
      <c r="W7" s="187"/>
      <c r="X7" s="188"/>
    </row>
    <row r="8" spans="1:24" ht="12.5">
      <c r="A8" s="41" t="s">
        <v>1041</v>
      </c>
      <c r="B8" s="209" t="s">
        <v>1042</v>
      </c>
      <c r="C8" s="210" t="s">
        <v>1042</v>
      </c>
      <c r="D8" s="208"/>
      <c r="E8" s="210"/>
      <c r="F8" s="208"/>
      <c r="G8" s="208"/>
      <c r="H8" s="289"/>
      <c r="I8" s="208"/>
      <c r="J8" s="208"/>
      <c r="K8" s="208"/>
      <c r="L8" s="208"/>
      <c r="M8" s="208"/>
      <c r="N8" s="208"/>
      <c r="O8" s="208"/>
      <c r="P8" s="208"/>
      <c r="Q8" s="210" t="s">
        <v>1043</v>
      </c>
      <c r="R8" s="208"/>
      <c r="S8" s="208"/>
      <c r="T8" s="208"/>
      <c r="U8" s="211"/>
      <c r="V8" s="200" t="s">
        <v>1041</v>
      </c>
      <c r="W8" s="186"/>
      <c r="X8" s="189" t="s">
        <v>1042</v>
      </c>
    </row>
    <row r="9" spans="1:24" ht="12.5">
      <c r="A9" s="41" t="s">
        <v>1044</v>
      </c>
      <c r="B9" s="209" t="s">
        <v>1045</v>
      </c>
      <c r="C9" s="210" t="s">
        <v>1045</v>
      </c>
      <c r="D9" s="209" t="str">
        <f>+D10</f>
        <v>BS</v>
      </c>
      <c r="E9" s="210" t="s">
        <v>2040</v>
      </c>
      <c r="F9" s="208"/>
      <c r="G9" s="208"/>
      <c r="H9" s="720"/>
      <c r="I9" s="208"/>
      <c r="J9" s="208"/>
      <c r="K9" s="208"/>
      <c r="L9" s="208"/>
      <c r="M9" s="208"/>
      <c r="N9" s="208"/>
      <c r="O9" s="208"/>
      <c r="P9" s="208"/>
      <c r="Q9" s="210" t="s">
        <v>1047</v>
      </c>
      <c r="R9" s="208" t="s">
        <v>408</v>
      </c>
      <c r="S9" s="208" t="s">
        <v>1048</v>
      </c>
      <c r="T9" s="208" t="s">
        <v>1048</v>
      </c>
      <c r="U9" s="211"/>
      <c r="V9" s="200" t="s">
        <v>1044</v>
      </c>
      <c r="W9" s="186"/>
      <c r="X9" s="189" t="s">
        <v>1045</v>
      </c>
    </row>
    <row r="10" spans="1:24">
      <c r="A10" s="328" t="s">
        <v>2366</v>
      </c>
      <c r="B10" s="213" t="s">
        <v>1050</v>
      </c>
      <c r="C10" s="214" t="s">
        <v>1050</v>
      </c>
      <c r="D10" s="721" t="s">
        <v>1046</v>
      </c>
      <c r="E10" s="221" t="s">
        <v>2040</v>
      </c>
      <c r="F10" s="215" t="s">
        <v>1051</v>
      </c>
      <c r="G10" s="215" t="s">
        <v>1051</v>
      </c>
      <c r="H10" s="722">
        <v>354</v>
      </c>
      <c r="I10" s="215" t="s">
        <v>1052</v>
      </c>
      <c r="J10" s="215" t="s">
        <v>1053</v>
      </c>
      <c r="K10" s="215" t="s">
        <v>1054</v>
      </c>
      <c r="L10" s="215">
        <v>0</v>
      </c>
      <c r="M10" s="215"/>
      <c r="N10" s="215"/>
      <c r="O10" s="215"/>
      <c r="P10" s="215" t="s">
        <v>1898</v>
      </c>
      <c r="Q10" s="20"/>
      <c r="R10" s="8" t="s">
        <v>409</v>
      </c>
      <c r="S10" s="216" t="s">
        <v>1055</v>
      </c>
      <c r="T10" s="217" t="s">
        <v>1048</v>
      </c>
      <c r="U10" s="211"/>
      <c r="V10" s="201" t="s">
        <v>1049</v>
      </c>
      <c r="W10" s="723" t="s">
        <v>1046</v>
      </c>
      <c r="X10" s="191" t="s">
        <v>1050</v>
      </c>
    </row>
    <row r="11" spans="1:24">
      <c r="A11" s="328" t="s">
        <v>2763</v>
      </c>
      <c r="B11" s="213" t="s">
        <v>1349</v>
      </c>
      <c r="C11" s="214" t="s">
        <v>1349</v>
      </c>
      <c r="D11" s="721" t="s">
        <v>1046</v>
      </c>
      <c r="E11" s="221" t="s">
        <v>2040</v>
      </c>
      <c r="F11" s="215" t="s">
        <v>1350</v>
      </c>
      <c r="G11" s="215" t="s">
        <v>1350</v>
      </c>
      <c r="H11" s="722">
        <v>454</v>
      </c>
      <c r="I11" s="215" t="s">
        <v>1052</v>
      </c>
      <c r="J11" s="215" t="s">
        <v>1053</v>
      </c>
      <c r="K11" s="215" t="s">
        <v>1054</v>
      </c>
      <c r="L11" s="215">
        <v>0</v>
      </c>
      <c r="M11" s="215"/>
      <c r="N11" s="215"/>
      <c r="O11" s="215"/>
      <c r="P11" s="215" t="s">
        <v>1898</v>
      </c>
      <c r="Q11" s="20"/>
      <c r="R11" s="8" t="s">
        <v>410</v>
      </c>
      <c r="S11" s="216" t="s">
        <v>1055</v>
      </c>
      <c r="T11" s="217" t="s">
        <v>1048</v>
      </c>
      <c r="U11" s="211"/>
      <c r="V11" s="201" t="s">
        <v>1348</v>
      </c>
      <c r="W11" s="723" t="s">
        <v>1046</v>
      </c>
      <c r="X11" s="191" t="s">
        <v>1349</v>
      </c>
    </row>
    <row r="12" spans="1:24">
      <c r="A12" s="328" t="s">
        <v>2764</v>
      </c>
      <c r="B12" s="213" t="s">
        <v>1352</v>
      </c>
      <c r="C12" s="214" t="s">
        <v>1352</v>
      </c>
      <c r="D12" s="721" t="s">
        <v>1046</v>
      </c>
      <c r="E12" s="221" t="s">
        <v>2040</v>
      </c>
      <c r="F12" s="215" t="s">
        <v>1353</v>
      </c>
      <c r="G12" s="215" t="s">
        <v>1353</v>
      </c>
      <c r="H12" s="724">
        <v>454</v>
      </c>
      <c r="I12" s="215" t="s">
        <v>1052</v>
      </c>
      <c r="J12" s="215" t="s">
        <v>1053</v>
      </c>
      <c r="K12" s="215" t="s">
        <v>1054</v>
      </c>
      <c r="L12" s="215">
        <v>0</v>
      </c>
      <c r="M12" s="215"/>
      <c r="N12" s="215"/>
      <c r="O12" s="215"/>
      <c r="P12" s="215" t="s">
        <v>1898</v>
      </c>
      <c r="Q12" s="20"/>
      <c r="R12" s="8" t="s">
        <v>411</v>
      </c>
      <c r="S12" s="216" t="s">
        <v>1055</v>
      </c>
      <c r="T12" s="217" t="s">
        <v>1048</v>
      </c>
      <c r="U12" s="211"/>
      <c r="V12" s="201" t="s">
        <v>1351</v>
      </c>
      <c r="W12" s="723" t="s">
        <v>1046</v>
      </c>
      <c r="X12" s="191" t="s">
        <v>1352</v>
      </c>
    </row>
    <row r="13" spans="1:24" ht="13.5" thickBot="1">
      <c r="A13" s="328" t="s">
        <v>2367</v>
      </c>
      <c r="B13" s="213" t="s">
        <v>1355</v>
      </c>
      <c r="C13" s="214" t="s">
        <v>1355</v>
      </c>
      <c r="D13" s="721" t="s">
        <v>1046</v>
      </c>
      <c r="E13" s="221" t="s">
        <v>2040</v>
      </c>
      <c r="F13" s="215" t="s">
        <v>1350</v>
      </c>
      <c r="G13" s="215" t="s">
        <v>1350</v>
      </c>
      <c r="H13" s="724">
        <v>454</v>
      </c>
      <c r="I13" s="215" t="s">
        <v>1052</v>
      </c>
      <c r="J13" s="215" t="s">
        <v>1053</v>
      </c>
      <c r="K13" s="215" t="s">
        <v>1054</v>
      </c>
      <c r="L13" s="215">
        <v>0</v>
      </c>
      <c r="M13" s="215"/>
      <c r="N13" s="215"/>
      <c r="O13" s="215"/>
      <c r="P13" s="215" t="s">
        <v>1898</v>
      </c>
      <c r="Q13" s="20"/>
      <c r="R13" s="8" t="s">
        <v>410</v>
      </c>
      <c r="S13" s="218" t="s">
        <v>1055</v>
      </c>
      <c r="T13" s="219" t="s">
        <v>1048</v>
      </c>
      <c r="U13" s="211"/>
      <c r="V13" s="201" t="s">
        <v>2059</v>
      </c>
      <c r="W13" s="723" t="s">
        <v>1046</v>
      </c>
      <c r="X13" s="191" t="s">
        <v>1355</v>
      </c>
    </row>
    <row r="14" spans="1:24" ht="13.5" thickBot="1">
      <c r="A14" s="328" t="s">
        <v>2368</v>
      </c>
      <c r="B14" s="213" t="s">
        <v>1357</v>
      </c>
      <c r="C14" s="214" t="s">
        <v>1357</v>
      </c>
      <c r="D14" s="721" t="s">
        <v>1046</v>
      </c>
      <c r="E14" s="221" t="s">
        <v>2040</v>
      </c>
      <c r="F14" s="215" t="s">
        <v>1051</v>
      </c>
      <c r="G14" s="215" t="s">
        <v>1350</v>
      </c>
      <c r="H14" s="724">
        <v>454</v>
      </c>
      <c r="I14" s="215" t="s">
        <v>1052</v>
      </c>
      <c r="J14" s="215" t="s">
        <v>1053</v>
      </c>
      <c r="K14" s="215" t="s">
        <v>1054</v>
      </c>
      <c r="L14" s="215">
        <v>0</v>
      </c>
      <c r="M14" s="215"/>
      <c r="N14" s="215"/>
      <c r="O14" s="215"/>
      <c r="P14" s="215" t="s">
        <v>1898</v>
      </c>
      <c r="Q14" s="20"/>
      <c r="R14" s="8" t="s">
        <v>409</v>
      </c>
      <c r="S14" s="218" t="s">
        <v>1055</v>
      </c>
      <c r="T14" s="219" t="s">
        <v>1048</v>
      </c>
      <c r="U14" s="211"/>
      <c r="V14" s="201" t="s">
        <v>1356</v>
      </c>
      <c r="W14" s="723" t="s">
        <v>1046</v>
      </c>
      <c r="X14" s="191" t="s">
        <v>1357</v>
      </c>
    </row>
    <row r="15" spans="1:24" s="735" customFormat="1" ht="13.5" thickBot="1">
      <c r="A15" s="725" t="s">
        <v>2765</v>
      </c>
      <c r="B15" s="726" t="s">
        <v>2767</v>
      </c>
      <c r="C15" s="727" t="s">
        <v>2766</v>
      </c>
      <c r="D15" s="728" t="s">
        <v>1046</v>
      </c>
      <c r="E15" s="726" t="s">
        <v>2040</v>
      </c>
      <c r="F15" s="729" t="s">
        <v>1051</v>
      </c>
      <c r="G15" s="215" t="s">
        <v>1350</v>
      </c>
      <c r="H15" s="724">
        <v>454</v>
      </c>
      <c r="I15" s="215" t="s">
        <v>1052</v>
      </c>
      <c r="J15" s="215" t="s">
        <v>1053</v>
      </c>
      <c r="K15" s="215" t="s">
        <v>1054</v>
      </c>
      <c r="L15" s="215">
        <v>0</v>
      </c>
      <c r="M15" s="215"/>
      <c r="N15" s="215"/>
      <c r="O15" s="215"/>
      <c r="P15" s="215" t="s">
        <v>1898</v>
      </c>
      <c r="Q15" s="730" t="s">
        <v>1048</v>
      </c>
      <c r="R15" s="731"/>
      <c r="S15" s="732" t="s">
        <v>1356</v>
      </c>
      <c r="T15" s="733" t="s">
        <v>1046</v>
      </c>
      <c r="U15" s="734" t="s">
        <v>1357</v>
      </c>
    </row>
    <row r="16" spans="1:24" ht="12.5">
      <c r="A16" s="41" t="s">
        <v>182</v>
      </c>
      <c r="B16" s="209"/>
      <c r="C16" s="220"/>
      <c r="D16" s="209" t="str">
        <f>+D17</f>
        <v>BS</v>
      </c>
      <c r="E16" s="220"/>
      <c r="F16" s="208"/>
      <c r="G16" s="208"/>
      <c r="H16" s="720"/>
      <c r="I16" s="208"/>
      <c r="J16" s="208"/>
      <c r="K16" s="208"/>
      <c r="L16" s="208"/>
      <c r="M16" s="208"/>
      <c r="N16" s="208"/>
      <c r="O16" s="208"/>
      <c r="P16" s="208"/>
      <c r="Q16" s="210" t="s">
        <v>1047</v>
      </c>
      <c r="R16" s="208" t="s">
        <v>414</v>
      </c>
      <c r="S16" s="208" t="s">
        <v>1414</v>
      </c>
      <c r="T16" s="208" t="s">
        <v>1373</v>
      </c>
      <c r="U16" s="211"/>
      <c r="V16" s="200" t="s">
        <v>182</v>
      </c>
      <c r="W16" s="186"/>
      <c r="X16" s="189"/>
    </row>
    <row r="17" spans="1:24">
      <c r="A17" s="44" t="s">
        <v>180</v>
      </c>
      <c r="B17" s="213" t="s">
        <v>1358</v>
      </c>
      <c r="C17" s="221" t="s">
        <v>1358</v>
      </c>
      <c r="D17" s="721" t="s">
        <v>1046</v>
      </c>
      <c r="E17" s="221" t="s">
        <v>2040</v>
      </c>
      <c r="F17" s="215" t="s">
        <v>1051</v>
      </c>
      <c r="G17" s="215" t="s">
        <v>1051</v>
      </c>
      <c r="H17" s="724">
        <v>351</v>
      </c>
      <c r="I17" s="215" t="s">
        <v>1052</v>
      </c>
      <c r="J17" s="215" t="s">
        <v>1053</v>
      </c>
      <c r="K17" s="215" t="s">
        <v>1054</v>
      </c>
      <c r="L17" s="215">
        <v>0</v>
      </c>
      <c r="M17" s="215"/>
      <c r="N17" s="215"/>
      <c r="O17" s="215"/>
      <c r="P17" s="215"/>
      <c r="Q17" s="8" t="s">
        <v>1043</v>
      </c>
      <c r="R17" s="8" t="s">
        <v>412</v>
      </c>
      <c r="S17" s="215" t="s">
        <v>1414</v>
      </c>
      <c r="T17" s="215" t="s">
        <v>1414</v>
      </c>
      <c r="U17" s="211"/>
      <c r="V17" s="201" t="s">
        <v>180</v>
      </c>
      <c r="W17" s="723" t="s">
        <v>1046</v>
      </c>
      <c r="X17" s="191" t="s">
        <v>1358</v>
      </c>
    </row>
    <row r="18" spans="1:24" ht="12.5">
      <c r="A18" s="41" t="s">
        <v>183</v>
      </c>
      <c r="B18" s="209"/>
      <c r="C18" s="220"/>
      <c r="D18" s="209" t="str">
        <f>+D19</f>
        <v>BK</v>
      </c>
      <c r="E18" s="220"/>
      <c r="F18" s="208"/>
      <c r="G18" s="208"/>
      <c r="H18" s="720"/>
      <c r="I18" s="208"/>
      <c r="J18" s="208"/>
      <c r="K18" s="208"/>
      <c r="L18" s="208"/>
      <c r="M18" s="208"/>
      <c r="N18" s="208"/>
      <c r="O18" s="208"/>
      <c r="P18" s="208"/>
      <c r="Q18" s="210" t="s">
        <v>1047</v>
      </c>
      <c r="R18" s="208" t="s">
        <v>414</v>
      </c>
      <c r="S18" s="208" t="s">
        <v>1414</v>
      </c>
      <c r="T18" s="208" t="s">
        <v>1373</v>
      </c>
      <c r="U18" s="211"/>
      <c r="V18" s="200" t="s">
        <v>183</v>
      </c>
      <c r="W18" s="186"/>
      <c r="X18" s="189"/>
    </row>
    <row r="19" spans="1:24">
      <c r="A19" s="44" t="s">
        <v>1168</v>
      </c>
      <c r="B19" s="222" t="s">
        <v>1360</v>
      </c>
      <c r="C19" s="223" t="s">
        <v>1360</v>
      </c>
      <c r="D19" s="721" t="s">
        <v>1361</v>
      </c>
      <c r="E19" s="223" t="s">
        <v>2040</v>
      </c>
      <c r="F19" s="215" t="s">
        <v>1051</v>
      </c>
      <c r="G19" s="215" t="s">
        <v>1051</v>
      </c>
      <c r="H19" s="724">
        <v>351</v>
      </c>
      <c r="I19" s="215" t="s">
        <v>1052</v>
      </c>
      <c r="J19" s="215" t="s">
        <v>1053</v>
      </c>
      <c r="K19" s="215" t="s">
        <v>1054</v>
      </c>
      <c r="L19" s="215">
        <v>0</v>
      </c>
      <c r="M19" s="215"/>
      <c r="N19" s="215"/>
      <c r="O19" s="215"/>
      <c r="P19" s="215"/>
      <c r="Q19" s="8" t="s">
        <v>1043</v>
      </c>
      <c r="R19" s="8" t="s">
        <v>413</v>
      </c>
      <c r="S19" s="215" t="s">
        <v>1414</v>
      </c>
      <c r="T19" s="215" t="s">
        <v>1414</v>
      </c>
      <c r="U19" s="721" t="s">
        <v>1514</v>
      </c>
      <c r="V19" s="201" t="s">
        <v>1168</v>
      </c>
      <c r="W19" s="723" t="s">
        <v>1361</v>
      </c>
      <c r="X19" s="192" t="s">
        <v>1360</v>
      </c>
    </row>
    <row r="20" spans="1:24" ht="12.5">
      <c r="A20" s="41" t="s">
        <v>364</v>
      </c>
      <c r="B20" s="209"/>
      <c r="C20" s="210"/>
      <c r="D20" s="209" t="str">
        <f>+D21</f>
        <v>BS</v>
      </c>
      <c r="E20" s="210"/>
      <c r="F20" s="208"/>
      <c r="G20" s="208"/>
      <c r="H20" s="720"/>
      <c r="I20" s="208"/>
      <c r="J20" s="208"/>
      <c r="K20" s="208"/>
      <c r="L20" s="208"/>
      <c r="M20" s="208"/>
      <c r="N20" s="208"/>
      <c r="O20" s="208"/>
      <c r="P20" s="208"/>
      <c r="Q20" s="210"/>
      <c r="R20" s="208"/>
      <c r="S20" s="208"/>
      <c r="T20" s="208"/>
      <c r="U20" s="211"/>
      <c r="V20" s="200" t="s">
        <v>364</v>
      </c>
      <c r="W20" s="186"/>
      <c r="X20" s="189"/>
    </row>
    <row r="21" spans="1:24">
      <c r="A21" s="44" t="s">
        <v>573</v>
      </c>
      <c r="B21" s="222" t="s">
        <v>574</v>
      </c>
      <c r="C21" s="223" t="s">
        <v>613</v>
      </c>
      <c r="D21" s="721" t="s">
        <v>1046</v>
      </c>
      <c r="E21" s="223" t="s">
        <v>2040</v>
      </c>
      <c r="F21" s="215" t="s">
        <v>1051</v>
      </c>
      <c r="G21" s="215" t="s">
        <v>1353</v>
      </c>
      <c r="H21" s="724">
        <v>454</v>
      </c>
      <c r="I21" s="215" t="s">
        <v>1052</v>
      </c>
      <c r="J21" s="215" t="s">
        <v>1053</v>
      </c>
      <c r="K21" s="215" t="s">
        <v>1054</v>
      </c>
      <c r="L21" s="215">
        <v>0</v>
      </c>
      <c r="M21" s="215"/>
      <c r="N21" s="215"/>
      <c r="O21" s="215"/>
      <c r="P21" s="215"/>
      <c r="Q21" s="8" t="s">
        <v>1043</v>
      </c>
      <c r="R21" s="8" t="s">
        <v>409</v>
      </c>
      <c r="S21" s="215" t="s">
        <v>1414</v>
      </c>
      <c r="T21" s="215" t="s">
        <v>1414</v>
      </c>
      <c r="U21" s="211"/>
      <c r="V21" s="201" t="s">
        <v>573</v>
      </c>
      <c r="W21" s="723" t="s">
        <v>1046</v>
      </c>
      <c r="X21" s="192" t="s">
        <v>574</v>
      </c>
    </row>
    <row r="22" spans="1:24" ht="12.5">
      <c r="A22" s="41" t="s">
        <v>1362</v>
      </c>
      <c r="B22" s="209" t="s">
        <v>1363</v>
      </c>
      <c r="C22" s="210" t="s">
        <v>1363</v>
      </c>
      <c r="D22" s="208"/>
      <c r="E22" s="210"/>
      <c r="F22" s="208"/>
      <c r="G22" s="208"/>
      <c r="H22" s="720"/>
      <c r="I22" s="208"/>
      <c r="J22" s="208"/>
      <c r="K22" s="208"/>
      <c r="L22" s="208"/>
      <c r="M22" s="208"/>
      <c r="N22" s="208"/>
      <c r="O22" s="208"/>
      <c r="P22" s="208"/>
      <c r="Q22" s="210" t="s">
        <v>1043</v>
      </c>
      <c r="R22" s="208"/>
      <c r="S22" s="208"/>
      <c r="T22" s="208"/>
      <c r="U22" s="211"/>
      <c r="V22" s="200" t="s">
        <v>1362</v>
      </c>
      <c r="W22" s="186"/>
      <c r="X22" s="189" t="s">
        <v>1363</v>
      </c>
    </row>
    <row r="23" spans="1:24" ht="20.5">
      <c r="A23" s="43" t="s">
        <v>1317</v>
      </c>
      <c r="B23" s="209" t="s">
        <v>1364</v>
      </c>
      <c r="C23" s="210" t="s">
        <v>1364</v>
      </c>
      <c r="D23" s="209" t="str">
        <f>+D24</f>
        <v>BFS</v>
      </c>
      <c r="E23" s="210" t="s">
        <v>2041</v>
      </c>
      <c r="F23" s="208"/>
      <c r="G23" s="208"/>
      <c r="H23" s="720"/>
      <c r="I23" s="208"/>
      <c r="J23" s="208"/>
      <c r="K23" s="208"/>
      <c r="L23" s="208"/>
      <c r="M23" s="208"/>
      <c r="N23" s="208"/>
      <c r="O23" s="208"/>
      <c r="P23" s="208"/>
      <c r="Q23" s="210" t="s">
        <v>1047</v>
      </c>
      <c r="R23" s="208" t="s">
        <v>414</v>
      </c>
      <c r="S23" s="208" t="s">
        <v>1414</v>
      </c>
      <c r="T23" s="208" t="s">
        <v>1048</v>
      </c>
      <c r="U23" s="211"/>
      <c r="V23" s="200" t="s">
        <v>1317</v>
      </c>
      <c r="W23" s="186"/>
      <c r="X23" s="189" t="s">
        <v>1364</v>
      </c>
    </row>
    <row r="24" spans="1:24">
      <c r="A24" s="736" t="s">
        <v>2366</v>
      </c>
      <c r="B24" s="213" t="s">
        <v>1366</v>
      </c>
      <c r="C24" s="214" t="s">
        <v>1366</v>
      </c>
      <c r="D24" s="721" t="s">
        <v>1365</v>
      </c>
      <c r="E24" s="221" t="s">
        <v>2041</v>
      </c>
      <c r="F24" s="215" t="s">
        <v>1051</v>
      </c>
      <c r="G24" s="215" t="s">
        <v>1051</v>
      </c>
      <c r="H24" s="724">
        <v>354</v>
      </c>
      <c r="I24" s="215" t="s">
        <v>1052</v>
      </c>
      <c r="J24" s="215" t="s">
        <v>1053</v>
      </c>
      <c r="K24" s="224" t="s">
        <v>1367</v>
      </c>
      <c r="L24" s="215">
        <v>0</v>
      </c>
      <c r="M24" s="224"/>
      <c r="N24" s="224"/>
      <c r="O24" s="224"/>
      <c r="P24" s="215" t="s">
        <v>1898</v>
      </c>
      <c r="Q24" s="20"/>
      <c r="R24" s="8" t="s">
        <v>873</v>
      </c>
      <c r="S24" s="216" t="s">
        <v>1055</v>
      </c>
      <c r="T24" s="217" t="s">
        <v>1048</v>
      </c>
      <c r="U24" s="211"/>
      <c r="V24" s="201" t="s">
        <v>1049</v>
      </c>
      <c r="W24" s="723" t="s">
        <v>1365</v>
      </c>
      <c r="X24" s="191" t="s">
        <v>1366</v>
      </c>
    </row>
    <row r="25" spans="1:24">
      <c r="A25" s="328" t="s">
        <v>2763</v>
      </c>
      <c r="B25" s="213" t="s">
        <v>1368</v>
      </c>
      <c r="C25" s="214" t="s">
        <v>1368</v>
      </c>
      <c r="D25" s="721" t="s">
        <v>1365</v>
      </c>
      <c r="E25" s="221" t="s">
        <v>2041</v>
      </c>
      <c r="F25" s="215" t="s">
        <v>1350</v>
      </c>
      <c r="G25" s="215" t="s">
        <v>1350</v>
      </c>
      <c r="H25" s="722">
        <v>454</v>
      </c>
      <c r="I25" s="215" t="s">
        <v>1052</v>
      </c>
      <c r="J25" s="215" t="s">
        <v>1053</v>
      </c>
      <c r="K25" s="224" t="s">
        <v>1367</v>
      </c>
      <c r="L25" s="215">
        <v>0</v>
      </c>
      <c r="M25" s="224"/>
      <c r="N25" s="224"/>
      <c r="O25" s="224"/>
      <c r="P25" s="215" t="s">
        <v>1898</v>
      </c>
      <c r="Q25" s="20"/>
      <c r="R25" s="8" t="s">
        <v>874</v>
      </c>
      <c r="S25" s="216" t="s">
        <v>1055</v>
      </c>
      <c r="T25" s="217" t="s">
        <v>1048</v>
      </c>
      <c r="U25" s="211"/>
      <c r="V25" s="201" t="s">
        <v>1348</v>
      </c>
      <c r="W25" s="723" t="s">
        <v>1365</v>
      </c>
      <c r="X25" s="191" t="s">
        <v>1368</v>
      </c>
    </row>
    <row r="26" spans="1:24">
      <c r="A26" s="328" t="s">
        <v>2764</v>
      </c>
      <c r="B26" s="213" t="s">
        <v>1369</v>
      </c>
      <c r="C26" s="214" t="s">
        <v>1369</v>
      </c>
      <c r="D26" s="721" t="s">
        <v>1365</v>
      </c>
      <c r="E26" s="221" t="s">
        <v>2041</v>
      </c>
      <c r="F26" s="215" t="s">
        <v>1353</v>
      </c>
      <c r="G26" s="215" t="s">
        <v>1353</v>
      </c>
      <c r="H26" s="724">
        <v>454</v>
      </c>
      <c r="I26" s="215" t="s">
        <v>1052</v>
      </c>
      <c r="J26" s="215" t="s">
        <v>1053</v>
      </c>
      <c r="K26" s="224" t="s">
        <v>1367</v>
      </c>
      <c r="L26" s="215">
        <v>0</v>
      </c>
      <c r="M26" s="224"/>
      <c r="N26" s="224"/>
      <c r="O26" s="224"/>
      <c r="P26" s="215" t="s">
        <v>1898</v>
      </c>
      <c r="Q26" s="20"/>
      <c r="R26" s="8" t="s">
        <v>875</v>
      </c>
      <c r="S26" s="216" t="s">
        <v>1055</v>
      </c>
      <c r="T26" s="217" t="s">
        <v>1048</v>
      </c>
      <c r="U26" s="211"/>
      <c r="V26" s="201" t="s">
        <v>1351</v>
      </c>
      <c r="W26" s="723" t="s">
        <v>1365</v>
      </c>
      <c r="X26" s="191" t="s">
        <v>1369</v>
      </c>
    </row>
    <row r="27" spans="1:24" ht="13.5" thickBot="1">
      <c r="A27" s="44" t="s">
        <v>2367</v>
      </c>
      <c r="B27" s="213" t="s">
        <v>1370</v>
      </c>
      <c r="C27" s="214" t="s">
        <v>1370</v>
      </c>
      <c r="D27" s="721" t="s">
        <v>1365</v>
      </c>
      <c r="E27" s="221" t="s">
        <v>2041</v>
      </c>
      <c r="F27" s="215" t="s">
        <v>1350</v>
      </c>
      <c r="G27" s="215" t="s">
        <v>1350</v>
      </c>
      <c r="H27" s="724">
        <v>454</v>
      </c>
      <c r="I27" s="215" t="s">
        <v>1052</v>
      </c>
      <c r="J27" s="215" t="s">
        <v>1053</v>
      </c>
      <c r="K27" s="224" t="s">
        <v>1367</v>
      </c>
      <c r="L27" s="215">
        <v>0</v>
      </c>
      <c r="M27" s="224"/>
      <c r="N27" s="224"/>
      <c r="O27" s="224"/>
      <c r="P27" s="215" t="s">
        <v>1898</v>
      </c>
      <c r="Q27" s="20"/>
      <c r="R27" s="8" t="s">
        <v>874</v>
      </c>
      <c r="S27" s="218" t="s">
        <v>1055</v>
      </c>
      <c r="T27" s="219" t="s">
        <v>1048</v>
      </c>
      <c r="U27" s="211"/>
      <c r="V27" s="201" t="s">
        <v>1348</v>
      </c>
      <c r="W27" s="723" t="s">
        <v>1365</v>
      </c>
      <c r="X27" s="191" t="s">
        <v>1370</v>
      </c>
    </row>
    <row r="28" spans="1:24" ht="12.5">
      <c r="A28" s="41" t="s">
        <v>1371</v>
      </c>
      <c r="B28" s="225" t="s">
        <v>1372</v>
      </c>
      <c r="C28" s="220" t="s">
        <v>1372</v>
      </c>
      <c r="D28" s="209" t="str">
        <f>+D29</f>
        <v>BFS</v>
      </c>
      <c r="E28" s="220" t="s">
        <v>2042</v>
      </c>
      <c r="F28" s="208"/>
      <c r="G28" s="208"/>
      <c r="H28" s="720"/>
      <c r="I28" s="208"/>
      <c r="J28" s="208"/>
      <c r="K28" s="208"/>
      <c r="L28" s="208"/>
      <c r="M28" s="208"/>
      <c r="N28" s="208"/>
      <c r="O28" s="208"/>
      <c r="P28" s="208"/>
      <c r="Q28" s="210" t="s">
        <v>1047</v>
      </c>
      <c r="R28" s="208" t="s">
        <v>414</v>
      </c>
      <c r="S28" s="208" t="s">
        <v>1414</v>
      </c>
      <c r="T28" s="208" t="s">
        <v>1373</v>
      </c>
      <c r="U28" s="211"/>
      <c r="V28" s="200" t="s">
        <v>1371</v>
      </c>
      <c r="W28" s="186"/>
      <c r="X28" s="193" t="s">
        <v>1372</v>
      </c>
    </row>
    <row r="29" spans="1:24">
      <c r="A29" s="736" t="s">
        <v>2366</v>
      </c>
      <c r="B29" s="213" t="s">
        <v>1374</v>
      </c>
      <c r="C29" s="214" t="s">
        <v>1374</v>
      </c>
      <c r="D29" s="721" t="s">
        <v>1365</v>
      </c>
      <c r="E29" s="221" t="s">
        <v>2042</v>
      </c>
      <c r="F29" s="215" t="s">
        <v>1051</v>
      </c>
      <c r="G29" s="215" t="s">
        <v>1051</v>
      </c>
      <c r="H29" s="724">
        <v>354</v>
      </c>
      <c r="I29" s="215" t="s">
        <v>1052</v>
      </c>
      <c r="J29" s="215" t="s">
        <v>1053</v>
      </c>
      <c r="K29" s="224" t="s">
        <v>1367</v>
      </c>
      <c r="L29" s="215">
        <v>0</v>
      </c>
      <c r="M29" s="224"/>
      <c r="N29" s="224"/>
      <c r="O29" s="224"/>
      <c r="P29" s="215" t="s">
        <v>1898</v>
      </c>
      <c r="Q29" s="20"/>
      <c r="R29" s="8" t="s">
        <v>873</v>
      </c>
      <c r="S29" s="216" t="s">
        <v>1055</v>
      </c>
      <c r="T29" s="216" t="s">
        <v>1373</v>
      </c>
      <c r="U29" s="211"/>
      <c r="V29" s="201" t="s">
        <v>1049</v>
      </c>
      <c r="W29" s="723" t="s">
        <v>1365</v>
      </c>
      <c r="X29" s="191" t="s">
        <v>1374</v>
      </c>
    </row>
    <row r="30" spans="1:24">
      <c r="A30" s="328" t="s">
        <v>2763</v>
      </c>
      <c r="B30" s="213" t="s">
        <v>1375</v>
      </c>
      <c r="C30" s="214" t="s">
        <v>1375</v>
      </c>
      <c r="D30" s="721" t="s">
        <v>1365</v>
      </c>
      <c r="E30" s="221" t="s">
        <v>2042</v>
      </c>
      <c r="F30" s="215" t="s">
        <v>1350</v>
      </c>
      <c r="G30" s="215" t="s">
        <v>1350</v>
      </c>
      <c r="H30" s="724">
        <v>454</v>
      </c>
      <c r="I30" s="215" t="s">
        <v>1052</v>
      </c>
      <c r="J30" s="215" t="s">
        <v>1053</v>
      </c>
      <c r="K30" s="224" t="s">
        <v>1367</v>
      </c>
      <c r="L30" s="215">
        <v>0</v>
      </c>
      <c r="M30" s="224"/>
      <c r="N30" s="224"/>
      <c r="O30" s="224"/>
      <c r="P30" s="215" t="s">
        <v>1898</v>
      </c>
      <c r="Q30" s="20"/>
      <c r="R30" s="8" t="s">
        <v>874</v>
      </c>
      <c r="S30" s="216" t="s">
        <v>1055</v>
      </c>
      <c r="T30" s="216" t="s">
        <v>1373</v>
      </c>
      <c r="U30" s="211"/>
      <c r="V30" s="201" t="s">
        <v>1348</v>
      </c>
      <c r="W30" s="723" t="s">
        <v>1365</v>
      </c>
      <c r="X30" s="191" t="s">
        <v>1375</v>
      </c>
    </row>
    <row r="31" spans="1:24" ht="13.5" thickBot="1">
      <c r="A31" s="328" t="s">
        <v>2764</v>
      </c>
      <c r="B31" s="213" t="s">
        <v>68</v>
      </c>
      <c r="C31" s="214" t="s">
        <v>68</v>
      </c>
      <c r="D31" s="721" t="s">
        <v>1365</v>
      </c>
      <c r="E31" s="221" t="s">
        <v>2042</v>
      </c>
      <c r="F31" s="215" t="s">
        <v>1353</v>
      </c>
      <c r="G31" s="215" t="s">
        <v>1353</v>
      </c>
      <c r="H31" s="724">
        <v>454</v>
      </c>
      <c r="I31" s="215" t="s">
        <v>1052</v>
      </c>
      <c r="J31" s="215" t="s">
        <v>1053</v>
      </c>
      <c r="K31" s="224" t="s">
        <v>1367</v>
      </c>
      <c r="L31" s="215">
        <v>0</v>
      </c>
      <c r="M31" s="224"/>
      <c r="N31" s="224"/>
      <c r="O31" s="224"/>
      <c r="P31" s="215" t="s">
        <v>1898</v>
      </c>
      <c r="Q31" s="20"/>
      <c r="R31" s="8" t="s">
        <v>875</v>
      </c>
      <c r="S31" s="218" t="s">
        <v>1055</v>
      </c>
      <c r="T31" s="218" t="s">
        <v>1373</v>
      </c>
      <c r="U31" s="211"/>
      <c r="V31" s="201" t="s">
        <v>1351</v>
      </c>
      <c r="W31" s="723" t="s">
        <v>1365</v>
      </c>
      <c r="X31" s="191" t="s">
        <v>68</v>
      </c>
    </row>
    <row r="32" spans="1:24" ht="12.5">
      <c r="A32" s="41" t="s">
        <v>1762</v>
      </c>
      <c r="B32" s="225" t="s">
        <v>176</v>
      </c>
      <c r="C32" s="220" t="s">
        <v>176</v>
      </c>
      <c r="D32" s="208"/>
      <c r="E32" s="220"/>
      <c r="F32" s="208"/>
      <c r="G32" s="208"/>
      <c r="H32" s="289"/>
      <c r="I32" s="208"/>
      <c r="J32" s="208"/>
      <c r="K32" s="208"/>
      <c r="L32" s="208"/>
      <c r="M32" s="208"/>
      <c r="N32" s="208"/>
      <c r="O32" s="208"/>
      <c r="P32" s="208"/>
      <c r="Q32" s="210"/>
      <c r="R32" s="208"/>
      <c r="S32" s="208"/>
      <c r="T32" s="208"/>
      <c r="U32" s="211"/>
      <c r="V32" s="200" t="s">
        <v>1762</v>
      </c>
      <c r="W32" s="186"/>
      <c r="X32" s="193" t="s">
        <v>176</v>
      </c>
    </row>
    <row r="33" spans="1:24" ht="30">
      <c r="A33" s="87" t="s">
        <v>416</v>
      </c>
      <c r="B33" s="195" t="str">
        <f>+B34</f>
        <v>3.4.0.2</v>
      </c>
      <c r="C33" s="210" t="s">
        <v>1318</v>
      </c>
      <c r="D33" s="194"/>
      <c r="E33" s="210"/>
      <c r="F33" s="208"/>
      <c r="G33" s="208"/>
      <c r="H33" s="289"/>
      <c r="I33" s="208"/>
      <c r="J33" s="208"/>
      <c r="K33" s="208"/>
      <c r="L33" s="208"/>
      <c r="M33" s="208"/>
      <c r="N33" s="208"/>
      <c r="O33" s="208"/>
      <c r="P33" s="208"/>
      <c r="Q33" s="210" t="s">
        <v>1047</v>
      </c>
      <c r="R33" s="208" t="s">
        <v>414</v>
      </c>
      <c r="S33" s="208" t="s">
        <v>1414</v>
      </c>
      <c r="T33" s="208" t="s">
        <v>1048</v>
      </c>
      <c r="U33" s="211"/>
      <c r="V33" s="200" t="s">
        <v>416</v>
      </c>
      <c r="W33" s="194"/>
      <c r="X33" s="195" t="str">
        <f>+X34</f>
        <v>3.4.0.2</v>
      </c>
    </row>
    <row r="34" spans="1:24">
      <c r="A34" s="44" t="s">
        <v>610</v>
      </c>
      <c r="B34" s="213" t="s">
        <v>594</v>
      </c>
      <c r="C34" s="226" t="s">
        <v>1763</v>
      </c>
      <c r="D34" s="212" t="s">
        <v>1365</v>
      </c>
      <c r="E34" s="223" t="s">
        <v>2043</v>
      </c>
      <c r="F34" s="215" t="s">
        <v>583</v>
      </c>
      <c r="G34" s="215" t="s">
        <v>1350</v>
      </c>
      <c r="H34" s="296">
        <v>454</v>
      </c>
      <c r="I34" s="215" t="s">
        <v>1342</v>
      </c>
      <c r="J34" s="215" t="s">
        <v>1053</v>
      </c>
      <c r="K34" s="215" t="s">
        <v>1367</v>
      </c>
      <c r="L34" s="215">
        <v>0</v>
      </c>
      <c r="M34" s="215"/>
      <c r="N34" s="215"/>
      <c r="O34" s="227" t="s">
        <v>1196</v>
      </c>
      <c r="P34" s="228" t="s">
        <v>1899</v>
      </c>
      <c r="Q34" s="8" t="s">
        <v>1043</v>
      </c>
      <c r="R34" s="8" t="s">
        <v>876</v>
      </c>
      <c r="S34" s="229" t="s">
        <v>1055</v>
      </c>
      <c r="T34" s="230" t="s">
        <v>1048</v>
      </c>
      <c r="U34" s="211"/>
      <c r="V34" s="201" t="s">
        <v>610</v>
      </c>
      <c r="W34" s="190" t="s">
        <v>1365</v>
      </c>
      <c r="X34" s="191" t="s">
        <v>594</v>
      </c>
    </row>
    <row r="35" spans="1:24" ht="12.5">
      <c r="A35" s="41" t="s">
        <v>417</v>
      </c>
      <c r="B35" s="209"/>
      <c r="C35" s="220"/>
      <c r="D35" s="208"/>
      <c r="E35" s="220"/>
      <c r="F35" s="208"/>
      <c r="G35" s="208"/>
      <c r="H35" s="289"/>
      <c r="I35" s="208"/>
      <c r="J35" s="208"/>
      <c r="K35" s="208"/>
      <c r="L35" s="208"/>
      <c r="M35" s="208"/>
      <c r="N35" s="208"/>
      <c r="O35" s="208"/>
      <c r="P35" s="208"/>
      <c r="Q35" s="210" t="s">
        <v>1047</v>
      </c>
      <c r="R35" s="208" t="s">
        <v>414</v>
      </c>
      <c r="S35" s="208" t="s">
        <v>1414</v>
      </c>
      <c r="T35" s="208" t="s">
        <v>1373</v>
      </c>
      <c r="U35" s="211"/>
      <c r="V35" s="200" t="s">
        <v>417</v>
      </c>
      <c r="W35" s="186"/>
      <c r="X35" s="189"/>
    </row>
    <row r="36" spans="1:24">
      <c r="A36" s="44" t="s">
        <v>609</v>
      </c>
      <c r="B36" s="213" t="s">
        <v>594</v>
      </c>
      <c r="C36" s="226" t="s">
        <v>1764</v>
      </c>
      <c r="D36" s="212" t="s">
        <v>1365</v>
      </c>
      <c r="E36" s="223" t="s">
        <v>2043</v>
      </c>
      <c r="F36" s="215" t="s">
        <v>583</v>
      </c>
      <c r="G36" s="215" t="s">
        <v>1350</v>
      </c>
      <c r="H36" s="296">
        <v>454</v>
      </c>
      <c r="I36" s="215" t="s">
        <v>1342</v>
      </c>
      <c r="J36" s="215" t="s">
        <v>1053</v>
      </c>
      <c r="K36" s="215" t="s">
        <v>1367</v>
      </c>
      <c r="L36" s="215">
        <v>0</v>
      </c>
      <c r="M36" s="215"/>
      <c r="N36" s="215"/>
      <c r="O36" s="227" t="s">
        <v>1196</v>
      </c>
      <c r="P36" s="228" t="s">
        <v>1900</v>
      </c>
      <c r="Q36" s="8" t="s">
        <v>1043</v>
      </c>
      <c r="R36" s="8" t="s">
        <v>876</v>
      </c>
      <c r="S36" s="229" t="s">
        <v>1055</v>
      </c>
      <c r="T36" s="230" t="s">
        <v>1048</v>
      </c>
      <c r="U36" s="211"/>
      <c r="V36" s="201" t="s">
        <v>609</v>
      </c>
      <c r="W36" s="190" t="s">
        <v>1365</v>
      </c>
      <c r="X36" s="191" t="s">
        <v>594</v>
      </c>
    </row>
    <row r="37" spans="1:24" ht="20.5">
      <c r="A37" s="43" t="s">
        <v>1251</v>
      </c>
      <c r="B37" s="209"/>
      <c r="C37" s="220"/>
      <c r="D37" s="209" t="str">
        <f>+D38</f>
        <v>FG</v>
      </c>
      <c r="E37" s="220"/>
      <c r="F37" s="208"/>
      <c r="G37" s="208"/>
      <c r="H37" s="289"/>
      <c r="I37" s="208"/>
      <c r="J37" s="208"/>
      <c r="K37" s="208"/>
      <c r="L37" s="208"/>
      <c r="M37" s="208"/>
      <c r="N37" s="208"/>
      <c r="O37" s="208"/>
      <c r="P37" s="208"/>
      <c r="Q37" s="210" t="s">
        <v>1047</v>
      </c>
      <c r="R37" s="208" t="s">
        <v>414</v>
      </c>
      <c r="S37" s="208" t="s">
        <v>1414</v>
      </c>
      <c r="T37" s="208" t="s">
        <v>1373</v>
      </c>
      <c r="U37" s="211"/>
      <c r="V37" s="200" t="s">
        <v>1251</v>
      </c>
      <c r="W37" s="186"/>
      <c r="X37" s="189"/>
    </row>
    <row r="38" spans="1:24" ht="13.5" thickBot="1">
      <c r="A38" s="44" t="s">
        <v>588</v>
      </c>
      <c r="B38" s="213" t="s">
        <v>589</v>
      </c>
      <c r="C38" s="226" t="s">
        <v>1765</v>
      </c>
      <c r="D38" s="212" t="s">
        <v>587</v>
      </c>
      <c r="E38" s="223" t="s">
        <v>2043</v>
      </c>
      <c r="F38" s="215" t="s">
        <v>583</v>
      </c>
      <c r="G38" s="215" t="s">
        <v>1350</v>
      </c>
      <c r="H38" s="295">
        <v>444</v>
      </c>
      <c r="I38" s="215" t="s">
        <v>1342</v>
      </c>
      <c r="J38" s="215" t="s">
        <v>1053</v>
      </c>
      <c r="K38" s="215" t="s">
        <v>1367</v>
      </c>
      <c r="L38" s="215">
        <v>0</v>
      </c>
      <c r="M38" s="215"/>
      <c r="N38" s="215"/>
      <c r="O38" s="215"/>
      <c r="P38" s="215"/>
      <c r="Q38" s="8" t="s">
        <v>1043</v>
      </c>
      <c r="R38" s="8" t="s">
        <v>877</v>
      </c>
      <c r="S38" s="231" t="s">
        <v>1055</v>
      </c>
      <c r="T38" s="232" t="s">
        <v>1048</v>
      </c>
      <c r="U38" s="211"/>
      <c r="V38" s="201" t="s">
        <v>588</v>
      </c>
      <c r="W38" s="190" t="s">
        <v>587</v>
      </c>
      <c r="X38" s="191" t="s">
        <v>589</v>
      </c>
    </row>
    <row r="39" spans="1:24" ht="12.5">
      <c r="A39" s="41" t="s">
        <v>177</v>
      </c>
      <c r="B39" s="209" t="s">
        <v>1208</v>
      </c>
      <c r="C39" s="210" t="s">
        <v>1208</v>
      </c>
      <c r="D39" s="209" t="str">
        <f>+D40</f>
        <v>GS</v>
      </c>
      <c r="E39" s="210"/>
      <c r="F39" s="208"/>
      <c r="G39" s="208"/>
      <c r="H39" s="289"/>
      <c r="I39" s="208"/>
      <c r="J39" s="208"/>
      <c r="K39" s="208"/>
      <c r="L39" s="208"/>
      <c r="M39" s="208"/>
      <c r="N39" s="208"/>
      <c r="O39" s="208"/>
      <c r="P39" s="208"/>
      <c r="Q39" s="210"/>
      <c r="R39" s="208"/>
      <c r="S39" s="208"/>
      <c r="T39" s="208"/>
      <c r="U39" s="211"/>
      <c r="V39" s="200" t="s">
        <v>177</v>
      </c>
      <c r="W39" s="186"/>
      <c r="X39" s="189" t="s">
        <v>1208</v>
      </c>
    </row>
    <row r="40" spans="1:24" ht="12.5">
      <c r="A40" s="41" t="s">
        <v>1207</v>
      </c>
      <c r="B40" s="209" t="s">
        <v>1209</v>
      </c>
      <c r="C40" s="210" t="s">
        <v>1209</v>
      </c>
      <c r="D40" s="209" t="str">
        <f>+D41</f>
        <v>GS</v>
      </c>
      <c r="E40" s="210" t="s">
        <v>2044</v>
      </c>
      <c r="F40" s="208"/>
      <c r="G40" s="208"/>
      <c r="H40" s="289"/>
      <c r="I40" s="208"/>
      <c r="J40" s="208"/>
      <c r="K40" s="208"/>
      <c r="L40" s="208"/>
      <c r="M40" s="208"/>
      <c r="N40" s="208"/>
      <c r="O40" s="208"/>
      <c r="P40" s="208"/>
      <c r="Q40" s="210"/>
      <c r="R40" s="208" t="s">
        <v>878</v>
      </c>
      <c r="S40" s="208"/>
      <c r="T40" s="208"/>
      <c r="U40" s="211"/>
      <c r="V40" s="200" t="s">
        <v>1207</v>
      </c>
      <c r="W40" s="186"/>
      <c r="X40" s="189" t="s">
        <v>1209</v>
      </c>
    </row>
    <row r="41" spans="1:24">
      <c r="A41" s="44" t="s">
        <v>86</v>
      </c>
      <c r="B41" s="222" t="s">
        <v>87</v>
      </c>
      <c r="C41" s="233" t="s">
        <v>1713</v>
      </c>
      <c r="D41" s="212" t="s">
        <v>88</v>
      </c>
      <c r="E41" s="223" t="s">
        <v>2044</v>
      </c>
      <c r="F41" s="215" t="s">
        <v>75</v>
      </c>
      <c r="G41" s="215" t="s">
        <v>75</v>
      </c>
      <c r="H41" s="295">
        <v>453</v>
      </c>
      <c r="I41" s="215" t="s">
        <v>1052</v>
      </c>
      <c r="J41" s="215" t="s">
        <v>1053</v>
      </c>
      <c r="K41" s="215" t="s">
        <v>1367</v>
      </c>
      <c r="L41" s="215" t="s">
        <v>1180</v>
      </c>
      <c r="M41" s="215"/>
      <c r="N41" s="215"/>
      <c r="O41" s="215"/>
      <c r="P41" s="215"/>
      <c r="Q41" s="20"/>
      <c r="R41" s="8" t="s">
        <v>879</v>
      </c>
      <c r="S41" s="215" t="s">
        <v>1414</v>
      </c>
      <c r="T41" s="215" t="s">
        <v>1414</v>
      </c>
      <c r="U41" s="211"/>
      <c r="V41" s="201" t="s">
        <v>86</v>
      </c>
      <c r="W41" s="190" t="s">
        <v>88</v>
      </c>
      <c r="X41" s="192" t="s">
        <v>87</v>
      </c>
    </row>
    <row r="42" spans="1:24">
      <c r="A42" s="44" t="s">
        <v>89</v>
      </c>
      <c r="B42" s="222" t="s">
        <v>90</v>
      </c>
      <c r="C42" s="233" t="s">
        <v>1714</v>
      </c>
      <c r="D42" s="212" t="s">
        <v>88</v>
      </c>
      <c r="E42" s="223" t="s">
        <v>2044</v>
      </c>
      <c r="F42" s="215" t="s">
        <v>1051</v>
      </c>
      <c r="G42" s="215" t="s">
        <v>1051</v>
      </c>
      <c r="H42" s="295">
        <v>354</v>
      </c>
      <c r="I42" s="215" t="s">
        <v>1052</v>
      </c>
      <c r="J42" s="215" t="s">
        <v>1053</v>
      </c>
      <c r="K42" s="215" t="s">
        <v>1367</v>
      </c>
      <c r="L42" s="215" t="s">
        <v>1180</v>
      </c>
      <c r="M42" s="215"/>
      <c r="N42" s="215"/>
      <c r="O42" s="215"/>
      <c r="P42" s="215"/>
      <c r="Q42" s="20"/>
      <c r="R42" s="8" t="s">
        <v>880</v>
      </c>
      <c r="S42" s="215" t="s">
        <v>1414</v>
      </c>
      <c r="T42" s="215" t="s">
        <v>1414</v>
      </c>
      <c r="U42" s="211"/>
      <c r="V42" s="201" t="s">
        <v>89</v>
      </c>
      <c r="W42" s="190" t="s">
        <v>88</v>
      </c>
      <c r="X42" s="192" t="s">
        <v>90</v>
      </c>
    </row>
    <row r="43" spans="1:24" ht="21" thickBot="1">
      <c r="A43" s="43" t="s">
        <v>327</v>
      </c>
      <c r="B43" s="209" t="s">
        <v>805</v>
      </c>
      <c r="C43" s="210" t="s">
        <v>173</v>
      </c>
      <c r="D43" s="209" t="str">
        <f>+D44</f>
        <v>BFS</v>
      </c>
      <c r="E43" s="210" t="s">
        <v>2044</v>
      </c>
      <c r="F43" s="208"/>
      <c r="G43" s="208"/>
      <c r="H43" s="289"/>
      <c r="I43" s="208"/>
      <c r="J43" s="208"/>
      <c r="K43" s="208"/>
      <c r="L43" s="208"/>
      <c r="M43" s="208"/>
      <c r="N43" s="208"/>
      <c r="O43" s="208"/>
      <c r="P43" s="208"/>
      <c r="Q43" s="210"/>
      <c r="R43" s="208"/>
      <c r="S43" s="208"/>
      <c r="T43" s="208"/>
      <c r="U43" s="211"/>
      <c r="V43" s="200" t="s">
        <v>327</v>
      </c>
      <c r="W43" s="186"/>
      <c r="X43" s="189" t="s">
        <v>805</v>
      </c>
    </row>
    <row r="44" spans="1:24" ht="25">
      <c r="A44" s="44" t="s">
        <v>73</v>
      </c>
      <c r="B44" s="222" t="s">
        <v>74</v>
      </c>
      <c r="C44" s="234" t="s">
        <v>398</v>
      </c>
      <c r="D44" s="212" t="s">
        <v>1365</v>
      </c>
      <c r="E44" s="223" t="s">
        <v>2044</v>
      </c>
      <c r="F44" s="215" t="s">
        <v>1051</v>
      </c>
      <c r="G44" s="224" t="s">
        <v>75</v>
      </c>
      <c r="H44" s="296">
        <v>453</v>
      </c>
      <c r="I44" s="215" t="s">
        <v>1052</v>
      </c>
      <c r="J44" s="215" t="s">
        <v>1053</v>
      </c>
      <c r="K44" s="215" t="s">
        <v>1367</v>
      </c>
      <c r="L44" s="215" t="s">
        <v>1180</v>
      </c>
      <c r="M44" s="215"/>
      <c r="N44" s="215"/>
      <c r="O44" s="227" t="s">
        <v>1197</v>
      </c>
      <c r="P44" s="228" t="s">
        <v>1901</v>
      </c>
      <c r="Q44" s="20"/>
      <c r="R44" s="8" t="s">
        <v>873</v>
      </c>
      <c r="S44" s="235" t="s">
        <v>1414</v>
      </c>
      <c r="T44" s="236" t="s">
        <v>1048</v>
      </c>
      <c r="U44" s="211"/>
      <c r="V44" s="201" t="s">
        <v>73</v>
      </c>
      <c r="W44" s="190" t="s">
        <v>1365</v>
      </c>
      <c r="X44" s="192" t="s">
        <v>74</v>
      </c>
    </row>
    <row r="45" spans="1:24" ht="25">
      <c r="A45" s="44" t="s">
        <v>76</v>
      </c>
      <c r="B45" s="222" t="s">
        <v>77</v>
      </c>
      <c r="C45" s="234" t="s">
        <v>642</v>
      </c>
      <c r="D45" s="212" t="s">
        <v>1365</v>
      </c>
      <c r="E45" s="223" t="s">
        <v>2044</v>
      </c>
      <c r="F45" s="215" t="s">
        <v>1051</v>
      </c>
      <c r="G45" s="224" t="s">
        <v>75</v>
      </c>
      <c r="H45" s="296">
        <v>453</v>
      </c>
      <c r="I45" s="215" t="s">
        <v>1052</v>
      </c>
      <c r="J45" s="215" t="s">
        <v>1053</v>
      </c>
      <c r="K45" s="215" t="s">
        <v>1367</v>
      </c>
      <c r="L45" s="215" t="s">
        <v>1183</v>
      </c>
      <c r="M45" s="215"/>
      <c r="N45" s="215"/>
      <c r="O45" s="227" t="s">
        <v>1197</v>
      </c>
      <c r="P45" s="228" t="s">
        <v>1901</v>
      </c>
      <c r="Q45" s="20"/>
      <c r="R45" s="8" t="s">
        <v>873</v>
      </c>
      <c r="S45" s="229" t="s">
        <v>1414</v>
      </c>
      <c r="T45" s="217" t="s">
        <v>1048</v>
      </c>
      <c r="U45" s="211"/>
      <c r="V45" s="201" t="s">
        <v>76</v>
      </c>
      <c r="W45" s="190" t="s">
        <v>1365</v>
      </c>
      <c r="X45" s="192" t="s">
        <v>77</v>
      </c>
    </row>
    <row r="46" spans="1:24" ht="25">
      <c r="A46" s="44" t="s">
        <v>78</v>
      </c>
      <c r="B46" s="222" t="s">
        <v>79</v>
      </c>
      <c r="C46" s="234" t="s">
        <v>643</v>
      </c>
      <c r="D46" s="212" t="s">
        <v>1365</v>
      </c>
      <c r="E46" s="223" t="s">
        <v>2044</v>
      </c>
      <c r="F46" s="215" t="s">
        <v>1051</v>
      </c>
      <c r="G46" s="224" t="s">
        <v>75</v>
      </c>
      <c r="H46" s="296">
        <v>655</v>
      </c>
      <c r="I46" s="215" t="s">
        <v>1052</v>
      </c>
      <c r="J46" s="215" t="s">
        <v>1053</v>
      </c>
      <c r="K46" s="215" t="s">
        <v>1367</v>
      </c>
      <c r="L46" s="215" t="s">
        <v>1184</v>
      </c>
      <c r="M46" s="215"/>
      <c r="N46" s="215"/>
      <c r="O46" s="227" t="s">
        <v>1197</v>
      </c>
      <c r="P46" s="228" t="s">
        <v>1901</v>
      </c>
      <c r="Q46" s="20"/>
      <c r="R46" s="8" t="s">
        <v>873</v>
      </c>
      <c r="S46" s="229" t="s">
        <v>1414</v>
      </c>
      <c r="T46" s="217" t="s">
        <v>1048</v>
      </c>
      <c r="U46" s="211"/>
      <c r="V46" s="201" t="s">
        <v>78</v>
      </c>
      <c r="W46" s="190" t="s">
        <v>1365</v>
      </c>
      <c r="X46" s="192" t="s">
        <v>79</v>
      </c>
    </row>
    <row r="47" spans="1:24" ht="25.5" thickBot="1">
      <c r="A47" s="44" t="s">
        <v>80</v>
      </c>
      <c r="B47" s="222" t="s">
        <v>81</v>
      </c>
      <c r="C47" s="234" t="s">
        <v>644</v>
      </c>
      <c r="D47" s="212" t="s">
        <v>1365</v>
      </c>
      <c r="E47" s="223" t="s">
        <v>2044</v>
      </c>
      <c r="F47" s="215" t="s">
        <v>1051</v>
      </c>
      <c r="G47" s="224" t="s">
        <v>75</v>
      </c>
      <c r="H47" s="296">
        <v>353</v>
      </c>
      <c r="I47" s="215" t="s">
        <v>1052</v>
      </c>
      <c r="J47" s="215" t="s">
        <v>1053</v>
      </c>
      <c r="K47" s="215" t="s">
        <v>1367</v>
      </c>
      <c r="L47" s="215" t="s">
        <v>1185</v>
      </c>
      <c r="M47" s="215"/>
      <c r="N47" s="215"/>
      <c r="O47" s="227" t="s">
        <v>1197</v>
      </c>
      <c r="P47" s="228" t="s">
        <v>1901</v>
      </c>
      <c r="Q47" s="20"/>
      <c r="R47" s="8" t="s">
        <v>873</v>
      </c>
      <c r="S47" s="231" t="s">
        <v>1414</v>
      </c>
      <c r="T47" s="219" t="s">
        <v>1048</v>
      </c>
      <c r="U47" s="211"/>
      <c r="V47" s="201" t="s">
        <v>80</v>
      </c>
      <c r="W47" s="190" t="s">
        <v>1365</v>
      </c>
      <c r="X47" s="192" t="s">
        <v>81</v>
      </c>
    </row>
    <row r="48" spans="1:24">
      <c r="A48" s="44" t="s">
        <v>82</v>
      </c>
      <c r="B48" s="222" t="s">
        <v>83</v>
      </c>
      <c r="C48" s="234" t="s">
        <v>645</v>
      </c>
      <c r="D48" s="212" t="s">
        <v>1365</v>
      </c>
      <c r="E48" s="223" t="s">
        <v>2044</v>
      </c>
      <c r="F48" s="215" t="s">
        <v>1051</v>
      </c>
      <c r="G48" s="215" t="s">
        <v>1051</v>
      </c>
      <c r="H48" s="295">
        <v>353</v>
      </c>
      <c r="I48" s="215" t="s">
        <v>1052</v>
      </c>
      <c r="J48" s="215" t="s">
        <v>1053</v>
      </c>
      <c r="K48" s="215" t="s">
        <v>1367</v>
      </c>
      <c r="L48" s="215" t="s">
        <v>1180</v>
      </c>
      <c r="M48" s="215"/>
      <c r="N48" s="215"/>
      <c r="O48" s="215"/>
      <c r="P48" s="215"/>
      <c r="Q48" s="20"/>
      <c r="R48" s="8" t="s">
        <v>873</v>
      </c>
      <c r="S48" s="215" t="s">
        <v>1414</v>
      </c>
      <c r="T48" s="215" t="s">
        <v>1414</v>
      </c>
      <c r="U48" s="211"/>
      <c r="V48" s="201" t="s">
        <v>82</v>
      </c>
      <c r="W48" s="190" t="s">
        <v>1365</v>
      </c>
      <c r="X48" s="192" t="s">
        <v>83</v>
      </c>
    </row>
    <row r="49" spans="1:24" thickBot="1">
      <c r="A49" s="43" t="s">
        <v>2060</v>
      </c>
      <c r="B49" s="209" t="str">
        <f>+B50</f>
        <v>1.2.3.2</v>
      </c>
      <c r="C49" s="210" t="s">
        <v>174</v>
      </c>
      <c r="D49" s="409" t="str">
        <f>+D50</f>
        <v>FS</v>
      </c>
      <c r="E49" s="210" t="s">
        <v>2044</v>
      </c>
      <c r="F49" s="208"/>
      <c r="G49" s="208"/>
      <c r="H49" s="289"/>
      <c r="I49" s="208"/>
      <c r="J49" s="208"/>
      <c r="K49" s="208"/>
      <c r="L49" s="208"/>
      <c r="M49" s="208"/>
      <c r="N49" s="208"/>
      <c r="O49" s="208"/>
      <c r="P49" s="208"/>
      <c r="Q49" s="210"/>
      <c r="R49" s="208"/>
      <c r="S49" s="208"/>
      <c r="T49" s="208"/>
      <c r="U49" s="211"/>
      <c r="V49" s="200" t="s">
        <v>2074</v>
      </c>
      <c r="W49" s="186"/>
      <c r="X49" s="189" t="str">
        <f>+X50</f>
        <v>1.2.3.2</v>
      </c>
    </row>
    <row r="50" spans="1:24" ht="25">
      <c r="A50" s="44" t="s">
        <v>73</v>
      </c>
      <c r="B50" s="222" t="s">
        <v>84</v>
      </c>
      <c r="C50" s="237" t="s">
        <v>1715</v>
      </c>
      <c r="D50" s="212" t="s">
        <v>85</v>
      </c>
      <c r="E50" s="223" t="s">
        <v>2044</v>
      </c>
      <c r="F50" s="215" t="s">
        <v>75</v>
      </c>
      <c r="G50" s="224" t="s">
        <v>75</v>
      </c>
      <c r="H50" s="296">
        <v>453</v>
      </c>
      <c r="I50" s="215" t="s">
        <v>1052</v>
      </c>
      <c r="J50" s="215" t="s">
        <v>1053</v>
      </c>
      <c r="K50" s="215" t="s">
        <v>1367</v>
      </c>
      <c r="L50" s="215" t="s">
        <v>1180</v>
      </c>
      <c r="M50" s="215"/>
      <c r="N50" s="215"/>
      <c r="O50" s="227" t="s">
        <v>1197</v>
      </c>
      <c r="P50" s="228" t="s">
        <v>1901</v>
      </c>
      <c r="Q50" s="8" t="s">
        <v>1047</v>
      </c>
      <c r="R50" s="8" t="s">
        <v>881</v>
      </c>
      <c r="S50" s="235" t="s">
        <v>1414</v>
      </c>
      <c r="T50" s="236" t="s">
        <v>1048</v>
      </c>
      <c r="U50" s="211"/>
      <c r="V50" s="201" t="s">
        <v>73</v>
      </c>
      <c r="W50" s="190" t="s">
        <v>85</v>
      </c>
      <c r="X50" s="192" t="s">
        <v>84</v>
      </c>
    </row>
    <row r="51" spans="1:24" ht="25">
      <c r="A51" s="44" t="s">
        <v>76</v>
      </c>
      <c r="B51" s="222" t="s">
        <v>84</v>
      </c>
      <c r="C51" s="238" t="s">
        <v>1716</v>
      </c>
      <c r="D51" s="212" t="s">
        <v>85</v>
      </c>
      <c r="E51" s="223" t="s">
        <v>2044</v>
      </c>
      <c r="F51" s="215" t="s">
        <v>75</v>
      </c>
      <c r="G51" s="224" t="s">
        <v>75</v>
      </c>
      <c r="H51" s="296">
        <v>453</v>
      </c>
      <c r="I51" s="215" t="s">
        <v>1052</v>
      </c>
      <c r="J51" s="215" t="s">
        <v>1053</v>
      </c>
      <c r="K51" s="215" t="s">
        <v>1367</v>
      </c>
      <c r="L51" s="215" t="s">
        <v>1183</v>
      </c>
      <c r="M51" s="215"/>
      <c r="N51" s="215"/>
      <c r="O51" s="227" t="s">
        <v>1197</v>
      </c>
      <c r="P51" s="228" t="s">
        <v>1901</v>
      </c>
      <c r="Q51" s="8" t="s">
        <v>1047</v>
      </c>
      <c r="R51" s="8" t="s">
        <v>881</v>
      </c>
      <c r="S51" s="229" t="s">
        <v>1414</v>
      </c>
      <c r="T51" s="217" t="s">
        <v>1048</v>
      </c>
      <c r="U51" s="211"/>
      <c r="V51" s="201" t="s">
        <v>76</v>
      </c>
      <c r="W51" s="190" t="s">
        <v>85</v>
      </c>
      <c r="X51" s="192" t="s">
        <v>84</v>
      </c>
    </row>
    <row r="52" spans="1:24" ht="25">
      <c r="A52" s="44" t="s">
        <v>78</v>
      </c>
      <c r="B52" s="222" t="s">
        <v>84</v>
      </c>
      <c r="C52" s="238" t="s">
        <v>1717</v>
      </c>
      <c r="D52" s="212" t="s">
        <v>85</v>
      </c>
      <c r="E52" s="223" t="s">
        <v>2044</v>
      </c>
      <c r="F52" s="215" t="s">
        <v>75</v>
      </c>
      <c r="G52" s="224" t="s">
        <v>75</v>
      </c>
      <c r="H52" s="296">
        <v>655</v>
      </c>
      <c r="I52" s="215" t="s">
        <v>1052</v>
      </c>
      <c r="J52" s="215" t="s">
        <v>1053</v>
      </c>
      <c r="K52" s="215" t="s">
        <v>1367</v>
      </c>
      <c r="L52" s="215" t="s">
        <v>1184</v>
      </c>
      <c r="M52" s="215"/>
      <c r="N52" s="215"/>
      <c r="O52" s="227" t="s">
        <v>1197</v>
      </c>
      <c r="P52" s="228" t="s">
        <v>1901</v>
      </c>
      <c r="Q52" s="8" t="s">
        <v>1047</v>
      </c>
      <c r="R52" s="8" t="s">
        <v>881</v>
      </c>
      <c r="S52" s="229" t="s">
        <v>1414</v>
      </c>
      <c r="T52" s="217" t="s">
        <v>1048</v>
      </c>
      <c r="U52" s="211"/>
      <c r="V52" s="201" t="s">
        <v>78</v>
      </c>
      <c r="W52" s="190" t="s">
        <v>85</v>
      </c>
      <c r="X52" s="192" t="s">
        <v>84</v>
      </c>
    </row>
    <row r="53" spans="1:24" ht="20.5">
      <c r="A53" s="43" t="s">
        <v>326</v>
      </c>
      <c r="B53" s="209" t="s">
        <v>1319</v>
      </c>
      <c r="C53" s="210" t="s">
        <v>175</v>
      </c>
      <c r="D53" s="409" t="str">
        <f>+D54</f>
        <v>FA</v>
      </c>
      <c r="E53" s="210" t="s">
        <v>2044</v>
      </c>
      <c r="F53" s="208"/>
      <c r="G53" s="208"/>
      <c r="H53" s="289"/>
      <c r="I53" s="208"/>
      <c r="J53" s="208"/>
      <c r="K53" s="208"/>
      <c r="L53" s="208"/>
      <c r="M53" s="208"/>
      <c r="N53" s="208"/>
      <c r="O53" s="208"/>
      <c r="P53" s="208"/>
      <c r="Q53" s="210"/>
      <c r="R53" s="208"/>
      <c r="S53" s="208"/>
      <c r="T53" s="208"/>
      <c r="U53" s="211"/>
      <c r="V53" s="200" t="s">
        <v>326</v>
      </c>
      <c r="W53" s="186"/>
      <c r="X53" s="189" t="s">
        <v>1319</v>
      </c>
    </row>
    <row r="54" spans="1:24">
      <c r="A54" s="44" t="s">
        <v>604</v>
      </c>
      <c r="B54" s="213" t="s">
        <v>605</v>
      </c>
      <c r="C54" s="233" t="s">
        <v>1719</v>
      </c>
      <c r="D54" s="212" t="s">
        <v>603</v>
      </c>
      <c r="E54" s="223" t="s">
        <v>2044</v>
      </c>
      <c r="F54" s="224" t="s">
        <v>75</v>
      </c>
      <c r="G54" s="224" t="s">
        <v>75</v>
      </c>
      <c r="H54" s="296">
        <v>655</v>
      </c>
      <c r="I54" s="224" t="s">
        <v>1052</v>
      </c>
      <c r="J54" s="224" t="s">
        <v>1053</v>
      </c>
      <c r="K54" s="224" t="s">
        <v>1367</v>
      </c>
      <c r="L54" s="224" t="s">
        <v>1184</v>
      </c>
      <c r="M54" s="215"/>
      <c r="N54" s="215"/>
      <c r="O54" s="215"/>
      <c r="P54" s="215"/>
      <c r="Q54" s="215"/>
      <c r="R54" s="215"/>
      <c r="S54" s="215"/>
      <c r="T54" s="215"/>
      <c r="U54" s="211"/>
      <c r="V54" s="201" t="s">
        <v>604</v>
      </c>
      <c r="W54" s="190" t="s">
        <v>603</v>
      </c>
      <c r="X54" s="191" t="s">
        <v>605</v>
      </c>
    </row>
    <row r="55" spans="1:24">
      <c r="A55" s="44" t="s">
        <v>847</v>
      </c>
      <c r="B55" s="213" t="s">
        <v>848</v>
      </c>
      <c r="C55" s="233" t="s">
        <v>1720</v>
      </c>
      <c r="D55" s="212" t="s">
        <v>603</v>
      </c>
      <c r="E55" s="223" t="s">
        <v>2044</v>
      </c>
      <c r="F55" s="224" t="s">
        <v>75</v>
      </c>
      <c r="G55" s="224" t="s">
        <v>75</v>
      </c>
      <c r="H55" s="296">
        <v>655</v>
      </c>
      <c r="I55" s="224" t="s">
        <v>1052</v>
      </c>
      <c r="J55" s="224" t="s">
        <v>1053</v>
      </c>
      <c r="K55" s="224" t="s">
        <v>1367</v>
      </c>
      <c r="L55" s="224" t="s">
        <v>1180</v>
      </c>
      <c r="M55" s="215"/>
      <c r="N55" s="215"/>
      <c r="O55" s="215"/>
      <c r="P55" s="215"/>
      <c r="Q55" s="215"/>
      <c r="R55" s="215"/>
      <c r="S55" s="215"/>
      <c r="T55" s="215"/>
      <c r="U55" s="211"/>
      <c r="V55" s="201" t="s">
        <v>847</v>
      </c>
      <c r="W55" s="190" t="s">
        <v>603</v>
      </c>
      <c r="X55" s="191" t="s">
        <v>848</v>
      </c>
    </row>
    <row r="56" spans="1:24" ht="12.5">
      <c r="A56" s="41" t="s">
        <v>181</v>
      </c>
      <c r="B56" s="239"/>
      <c r="C56" s="208"/>
      <c r="D56" s="209" t="str">
        <f>+D57</f>
        <v>FG</v>
      </c>
      <c r="E56" s="208"/>
      <c r="F56" s="208"/>
      <c r="G56" s="208"/>
      <c r="H56" s="289"/>
      <c r="I56" s="208"/>
      <c r="J56" s="208"/>
      <c r="K56" s="208"/>
      <c r="L56" s="208"/>
      <c r="M56" s="208"/>
      <c r="N56" s="208"/>
      <c r="O56" s="208"/>
      <c r="P56" s="208"/>
      <c r="Q56" s="210"/>
      <c r="R56" s="208"/>
      <c r="S56" s="208"/>
      <c r="T56" s="208"/>
      <c r="U56" s="211"/>
      <c r="V56" s="200" t="s">
        <v>181</v>
      </c>
      <c r="W56" s="186"/>
      <c r="X56" s="189"/>
    </row>
    <row r="57" spans="1:24">
      <c r="A57" s="44" t="s">
        <v>78</v>
      </c>
      <c r="B57" s="213" t="s">
        <v>595</v>
      </c>
      <c r="C57" s="226" t="s">
        <v>751</v>
      </c>
      <c r="D57" s="212" t="s">
        <v>587</v>
      </c>
      <c r="E57" s="223" t="s">
        <v>2044</v>
      </c>
      <c r="F57" s="224" t="s">
        <v>1051</v>
      </c>
      <c r="G57" s="224" t="s">
        <v>75</v>
      </c>
      <c r="H57" s="296">
        <v>655</v>
      </c>
      <c r="I57" s="224" t="s">
        <v>1052</v>
      </c>
      <c r="J57" s="224" t="s">
        <v>1053</v>
      </c>
      <c r="K57" s="224" t="s">
        <v>1367</v>
      </c>
      <c r="L57" s="224">
        <v>0</v>
      </c>
      <c r="M57" s="215"/>
      <c r="N57" s="215"/>
      <c r="O57" s="215"/>
      <c r="P57" s="215"/>
      <c r="Q57" s="215"/>
      <c r="R57" s="215"/>
      <c r="S57" s="215"/>
      <c r="T57" s="215"/>
      <c r="U57" s="211"/>
      <c r="V57" s="201" t="s">
        <v>78</v>
      </c>
      <c r="W57" s="190" t="s">
        <v>587</v>
      </c>
      <c r="X57" s="191" t="s">
        <v>595</v>
      </c>
    </row>
    <row r="58" spans="1:24" ht="12.5">
      <c r="A58" s="41" t="s">
        <v>752</v>
      </c>
      <c r="B58" s="239"/>
      <c r="C58" s="208"/>
      <c r="D58" s="209" t="str">
        <f>+D59</f>
        <v>MD</v>
      </c>
      <c r="E58" s="208"/>
      <c r="F58" s="208"/>
      <c r="G58" s="208"/>
      <c r="H58" s="289"/>
      <c r="I58" s="208"/>
      <c r="J58" s="208"/>
      <c r="K58" s="208"/>
      <c r="L58" s="208"/>
      <c r="M58" s="208"/>
      <c r="N58" s="208"/>
      <c r="O58" s="208"/>
      <c r="P58" s="208"/>
      <c r="Q58" s="210"/>
      <c r="R58" s="208"/>
      <c r="S58" s="208"/>
      <c r="T58" s="208"/>
      <c r="U58" s="211"/>
      <c r="V58" s="200" t="s">
        <v>752</v>
      </c>
      <c r="W58" s="186"/>
      <c r="X58" s="189"/>
    </row>
    <row r="59" spans="1:24">
      <c r="A59" s="44" t="s">
        <v>1171</v>
      </c>
      <c r="B59" s="222" t="s">
        <v>91</v>
      </c>
      <c r="C59" s="226" t="s">
        <v>1728</v>
      </c>
      <c r="D59" s="212" t="s">
        <v>92</v>
      </c>
      <c r="E59" s="223" t="s">
        <v>2045</v>
      </c>
      <c r="F59" s="215" t="s">
        <v>93</v>
      </c>
      <c r="G59" s="215" t="s">
        <v>93</v>
      </c>
      <c r="H59" s="295">
        <v>353</v>
      </c>
      <c r="I59" s="215" t="s">
        <v>94</v>
      </c>
      <c r="J59" s="215" t="s">
        <v>1053</v>
      </c>
      <c r="K59" s="215" t="s">
        <v>92</v>
      </c>
      <c r="L59" s="215">
        <v>0</v>
      </c>
      <c r="M59" s="215"/>
      <c r="N59" s="215"/>
      <c r="O59" s="215"/>
      <c r="P59" s="215"/>
      <c r="Q59" s="8" t="s">
        <v>1043</v>
      </c>
      <c r="R59" s="8" t="s">
        <v>883</v>
      </c>
      <c r="S59" s="215" t="s">
        <v>1414</v>
      </c>
      <c r="T59" s="215" t="s">
        <v>95</v>
      </c>
      <c r="U59" s="211"/>
      <c r="V59" s="201" t="s">
        <v>1171</v>
      </c>
      <c r="W59" s="190" t="s">
        <v>92</v>
      </c>
      <c r="X59" s="192" t="s">
        <v>91</v>
      </c>
    </row>
    <row r="60" spans="1:24" ht="15.5">
      <c r="A60" s="21" t="s">
        <v>96</v>
      </c>
      <c r="B60" s="240"/>
      <c r="C60" s="241"/>
      <c r="D60" s="135"/>
      <c r="E60" s="241"/>
      <c r="F60" s="242"/>
      <c r="G60" s="242"/>
      <c r="H60" s="290"/>
      <c r="I60" s="242"/>
      <c r="J60" s="242"/>
      <c r="K60" s="242"/>
      <c r="L60" s="242"/>
      <c r="M60" s="242"/>
      <c r="N60" s="242"/>
      <c r="O60" s="242"/>
      <c r="P60" s="242"/>
      <c r="Q60" s="18"/>
      <c r="R60" s="243" t="s">
        <v>878</v>
      </c>
      <c r="S60" s="242"/>
      <c r="T60" s="242"/>
      <c r="U60" s="211"/>
      <c r="V60" s="199" t="s">
        <v>96</v>
      </c>
      <c r="W60" s="187"/>
      <c r="X60" s="188"/>
    </row>
    <row r="61" spans="1:24" ht="12.5">
      <c r="A61" s="41" t="s">
        <v>97</v>
      </c>
      <c r="B61" s="209"/>
      <c r="C61" s="210" t="s">
        <v>98</v>
      </c>
      <c r="D61" s="209" t="str">
        <f>+D62</f>
        <v>BVJ</v>
      </c>
      <c r="E61" s="210"/>
      <c r="F61" s="208"/>
      <c r="G61" s="208"/>
      <c r="H61" s="289"/>
      <c r="I61" s="208"/>
      <c r="J61" s="208"/>
      <c r="K61" s="208"/>
      <c r="L61" s="208"/>
      <c r="M61" s="208"/>
      <c r="N61" s="208"/>
      <c r="O61" s="208"/>
      <c r="P61" s="208"/>
      <c r="Q61" s="210"/>
      <c r="R61" s="208" t="s">
        <v>878</v>
      </c>
      <c r="S61" s="208"/>
      <c r="T61" s="208"/>
      <c r="U61" s="211"/>
      <c r="V61" s="200" t="s">
        <v>97</v>
      </c>
      <c r="W61" s="186"/>
      <c r="X61" s="189"/>
    </row>
    <row r="62" spans="1:24">
      <c r="A62" s="45" t="s">
        <v>1172</v>
      </c>
      <c r="B62" s="222" t="s">
        <v>98</v>
      </c>
      <c r="C62" s="226" t="s">
        <v>1766</v>
      </c>
      <c r="D62" s="212" t="s">
        <v>99</v>
      </c>
      <c r="E62" s="223" t="s">
        <v>2046</v>
      </c>
      <c r="F62" s="215" t="s">
        <v>70</v>
      </c>
      <c r="G62" s="215" t="s">
        <v>70</v>
      </c>
      <c r="H62" s="295">
        <v>254</v>
      </c>
      <c r="I62" s="215" t="s">
        <v>1052</v>
      </c>
      <c r="J62" s="215" t="s">
        <v>71</v>
      </c>
      <c r="K62" s="215" t="s">
        <v>72</v>
      </c>
      <c r="L62" s="215">
        <v>0</v>
      </c>
      <c r="M62" s="215"/>
      <c r="N62" s="215"/>
      <c r="O62" s="215"/>
      <c r="P62" s="215"/>
      <c r="Q62" s="8" t="s">
        <v>1043</v>
      </c>
      <c r="R62" s="8" t="s">
        <v>884</v>
      </c>
      <c r="S62" s="215" t="s">
        <v>1414</v>
      </c>
      <c r="T62" s="215" t="s">
        <v>1414</v>
      </c>
      <c r="U62" s="211"/>
      <c r="V62" s="201" t="s">
        <v>1172</v>
      </c>
      <c r="W62" s="190" t="s">
        <v>99</v>
      </c>
      <c r="X62" s="192" t="s">
        <v>98</v>
      </c>
    </row>
    <row r="63" spans="1:24">
      <c r="A63" s="45" t="s">
        <v>1174</v>
      </c>
      <c r="B63" s="222" t="s">
        <v>577</v>
      </c>
      <c r="C63" s="226" t="s">
        <v>1767</v>
      </c>
      <c r="D63" s="212" t="s">
        <v>578</v>
      </c>
      <c r="E63" s="223" t="s">
        <v>2046</v>
      </c>
      <c r="F63" s="215" t="s">
        <v>70</v>
      </c>
      <c r="G63" s="215" t="s">
        <v>70</v>
      </c>
      <c r="H63" s="295">
        <v>254</v>
      </c>
      <c r="I63" s="215" t="s">
        <v>1052</v>
      </c>
      <c r="J63" s="224" t="s">
        <v>71</v>
      </c>
      <c r="K63" s="215" t="s">
        <v>72</v>
      </c>
      <c r="L63" s="215">
        <v>0</v>
      </c>
      <c r="M63" s="215"/>
      <c r="N63" s="215"/>
      <c r="O63" s="215"/>
      <c r="P63" s="215"/>
      <c r="Q63" s="8" t="s">
        <v>1043</v>
      </c>
      <c r="R63" s="8" t="s">
        <v>885</v>
      </c>
      <c r="S63" s="215" t="s">
        <v>1414</v>
      </c>
      <c r="T63" s="215" t="s">
        <v>1414</v>
      </c>
      <c r="U63" s="211"/>
      <c r="V63" s="201" t="s">
        <v>1174</v>
      </c>
      <c r="W63" s="190" t="s">
        <v>578</v>
      </c>
      <c r="X63" s="192" t="s">
        <v>577</v>
      </c>
    </row>
    <row r="64" spans="1:24">
      <c r="A64" s="45" t="s">
        <v>129</v>
      </c>
      <c r="B64" s="213" t="s">
        <v>572</v>
      </c>
      <c r="C64" s="226" t="s">
        <v>946</v>
      </c>
      <c r="D64" s="212" t="s">
        <v>99</v>
      </c>
      <c r="E64" s="223" t="s">
        <v>2047</v>
      </c>
      <c r="F64" s="215" t="s">
        <v>70</v>
      </c>
      <c r="G64" s="215" t="s">
        <v>70</v>
      </c>
      <c r="H64" s="295">
        <v>254</v>
      </c>
      <c r="I64" s="215" t="s">
        <v>1052</v>
      </c>
      <c r="J64" s="224" t="s">
        <v>71</v>
      </c>
      <c r="K64" s="215" t="s">
        <v>72</v>
      </c>
      <c r="L64" s="215">
        <v>0</v>
      </c>
      <c r="M64" s="215"/>
      <c r="N64" s="215"/>
      <c r="O64" s="227" t="s">
        <v>1196</v>
      </c>
      <c r="P64" s="228" t="s">
        <v>1587</v>
      </c>
      <c r="Q64" s="8" t="s">
        <v>1043</v>
      </c>
      <c r="R64" s="8" t="s">
        <v>885</v>
      </c>
      <c r="S64" s="215" t="s">
        <v>1414</v>
      </c>
      <c r="T64" s="215" t="s">
        <v>1414</v>
      </c>
      <c r="U64" s="211"/>
      <c r="V64" s="201" t="s">
        <v>129</v>
      </c>
      <c r="W64" s="190" t="s">
        <v>99</v>
      </c>
      <c r="X64" s="192" t="s">
        <v>577</v>
      </c>
    </row>
    <row r="65" spans="1:24" ht="12.5">
      <c r="A65" s="41" t="s">
        <v>100</v>
      </c>
      <c r="B65" s="209" t="s">
        <v>101</v>
      </c>
      <c r="C65" s="210" t="s">
        <v>101</v>
      </c>
      <c r="D65" s="209" t="str">
        <f>+D66</f>
        <v>BGJ</v>
      </c>
      <c r="E65" s="210" t="s">
        <v>2048</v>
      </c>
      <c r="F65" s="208"/>
      <c r="G65" s="208"/>
      <c r="H65" s="289"/>
      <c r="I65" s="208"/>
      <c r="J65" s="208"/>
      <c r="K65" s="208"/>
      <c r="L65" s="208"/>
      <c r="M65" s="208"/>
      <c r="N65" s="208"/>
      <c r="O65" s="208"/>
      <c r="P65" s="208"/>
      <c r="Q65" s="210"/>
      <c r="R65" s="208" t="s">
        <v>878</v>
      </c>
      <c r="S65" s="208"/>
      <c r="T65" s="208"/>
      <c r="U65" s="211"/>
      <c r="V65" s="200" t="s">
        <v>100</v>
      </c>
      <c r="W65" s="186"/>
      <c r="X65" s="189" t="s">
        <v>101</v>
      </c>
    </row>
    <row r="66" spans="1:24">
      <c r="A66" s="44" t="s">
        <v>1332</v>
      </c>
      <c r="B66" s="213" t="s">
        <v>1333</v>
      </c>
      <c r="C66" s="226" t="s">
        <v>1721</v>
      </c>
      <c r="D66" s="212" t="s">
        <v>1359</v>
      </c>
      <c r="E66" s="223" t="s">
        <v>2048</v>
      </c>
      <c r="F66" s="215" t="s">
        <v>1051</v>
      </c>
      <c r="G66" s="215" t="s">
        <v>1051</v>
      </c>
      <c r="H66" s="295">
        <v>351</v>
      </c>
      <c r="I66" s="215" t="s">
        <v>1052</v>
      </c>
      <c r="J66" s="215" t="s">
        <v>1053</v>
      </c>
      <c r="K66" s="215" t="s">
        <v>72</v>
      </c>
      <c r="L66" s="215">
        <v>0</v>
      </c>
      <c r="M66" s="215"/>
      <c r="N66" s="215"/>
      <c r="O66" s="215"/>
      <c r="P66" s="215"/>
      <c r="Q66" s="8" t="s">
        <v>1043</v>
      </c>
      <c r="R66" s="8" t="s">
        <v>412</v>
      </c>
      <c r="S66" s="215" t="s">
        <v>1414</v>
      </c>
      <c r="T66" s="215" t="s">
        <v>1414</v>
      </c>
      <c r="U66" s="211"/>
      <c r="V66" s="201" t="s">
        <v>1332</v>
      </c>
      <c r="W66" s="190" t="s">
        <v>1359</v>
      </c>
      <c r="X66" s="191" t="s">
        <v>1333</v>
      </c>
    </row>
    <row r="67" spans="1:24">
      <c r="A67" s="44" t="s">
        <v>1334</v>
      </c>
      <c r="B67" s="213" t="s">
        <v>1335</v>
      </c>
      <c r="C67" s="226" t="s">
        <v>1722</v>
      </c>
      <c r="D67" s="212" t="s">
        <v>1359</v>
      </c>
      <c r="E67" s="223" t="s">
        <v>2048</v>
      </c>
      <c r="F67" s="215" t="s">
        <v>1051</v>
      </c>
      <c r="G67" s="215" t="s">
        <v>70</v>
      </c>
      <c r="H67" s="295">
        <v>254</v>
      </c>
      <c r="I67" s="215" t="s">
        <v>1052</v>
      </c>
      <c r="J67" s="215" t="s">
        <v>71</v>
      </c>
      <c r="K67" s="215" t="s">
        <v>72</v>
      </c>
      <c r="L67" s="215">
        <v>0</v>
      </c>
      <c r="M67" s="215"/>
      <c r="N67" s="215"/>
      <c r="O67" s="215"/>
      <c r="P67" s="215"/>
      <c r="Q67" s="8" t="s">
        <v>1043</v>
      </c>
      <c r="R67" s="8" t="s">
        <v>412</v>
      </c>
      <c r="S67" s="215" t="s">
        <v>1414</v>
      </c>
      <c r="T67" s="215" t="s">
        <v>1414</v>
      </c>
      <c r="U67" s="211"/>
      <c r="V67" s="201" t="s">
        <v>1334</v>
      </c>
      <c r="W67" s="190" t="s">
        <v>1359</v>
      </c>
      <c r="X67" s="191" t="s">
        <v>1335</v>
      </c>
    </row>
    <row r="68" spans="1:24" ht="30.5">
      <c r="A68" s="43" t="s">
        <v>2075</v>
      </c>
      <c r="B68" s="209" t="s">
        <v>1336</v>
      </c>
      <c r="C68" s="210" t="s">
        <v>1336</v>
      </c>
      <c r="D68" s="209" t="str">
        <f>+D69</f>
        <v>BFS</v>
      </c>
      <c r="E68" s="210"/>
      <c r="F68" s="208"/>
      <c r="G68" s="208"/>
      <c r="H68" s="289"/>
      <c r="I68" s="208"/>
      <c r="J68" s="208"/>
      <c r="K68" s="208"/>
      <c r="L68" s="208"/>
      <c r="M68" s="208"/>
      <c r="N68" s="208"/>
      <c r="O68" s="208"/>
      <c r="P68" s="208"/>
      <c r="Q68" s="210"/>
      <c r="R68" s="208" t="s">
        <v>414</v>
      </c>
      <c r="S68" s="208"/>
      <c r="T68" s="208"/>
      <c r="U68" s="211"/>
      <c r="V68" s="200" t="s">
        <v>2075</v>
      </c>
      <c r="W68" s="186"/>
      <c r="X68" s="189" t="s">
        <v>1336</v>
      </c>
    </row>
    <row r="69" spans="1:24">
      <c r="A69" s="44" t="s">
        <v>1332</v>
      </c>
      <c r="B69" s="222" t="s">
        <v>1337</v>
      </c>
      <c r="C69" s="226" t="s">
        <v>1723</v>
      </c>
      <c r="D69" s="212" t="s">
        <v>1365</v>
      </c>
      <c r="E69" s="223" t="s">
        <v>2049</v>
      </c>
      <c r="F69" s="215" t="s">
        <v>1051</v>
      </c>
      <c r="G69" s="215" t="s">
        <v>1051</v>
      </c>
      <c r="H69" s="295">
        <v>351</v>
      </c>
      <c r="I69" s="215" t="s">
        <v>1052</v>
      </c>
      <c r="J69" s="215" t="s">
        <v>1053</v>
      </c>
      <c r="K69" s="215" t="s">
        <v>72</v>
      </c>
      <c r="L69" s="215">
        <v>0</v>
      </c>
      <c r="M69" s="215"/>
      <c r="N69" s="215"/>
      <c r="O69" s="215"/>
      <c r="P69" s="215"/>
      <c r="Q69" s="8" t="s">
        <v>1043</v>
      </c>
      <c r="R69" s="8" t="s">
        <v>873</v>
      </c>
      <c r="S69" s="215" t="s">
        <v>1414</v>
      </c>
      <c r="T69" s="215" t="s">
        <v>1414</v>
      </c>
      <c r="U69" s="211"/>
      <c r="V69" s="201" t="s">
        <v>1332</v>
      </c>
      <c r="W69" s="190" t="s">
        <v>1365</v>
      </c>
      <c r="X69" s="192" t="s">
        <v>1337</v>
      </c>
    </row>
    <row r="70" spans="1:24">
      <c r="A70" s="44" t="s">
        <v>1338</v>
      </c>
      <c r="B70" s="222" t="s">
        <v>1339</v>
      </c>
      <c r="C70" s="226" t="s">
        <v>1724</v>
      </c>
      <c r="D70" s="212" t="s">
        <v>1365</v>
      </c>
      <c r="E70" s="223" t="s">
        <v>2050</v>
      </c>
      <c r="F70" s="215" t="s">
        <v>1051</v>
      </c>
      <c r="G70" s="215" t="s">
        <v>70</v>
      </c>
      <c r="H70" s="295">
        <v>254</v>
      </c>
      <c r="I70" s="215" t="s">
        <v>1052</v>
      </c>
      <c r="J70" s="215" t="s">
        <v>71</v>
      </c>
      <c r="K70" s="215" t="s">
        <v>72</v>
      </c>
      <c r="L70" s="215">
        <v>0</v>
      </c>
      <c r="M70" s="215"/>
      <c r="N70" s="215"/>
      <c r="O70" s="215"/>
      <c r="P70" s="215"/>
      <c r="Q70" s="8" t="s">
        <v>1043</v>
      </c>
      <c r="R70" s="8" t="s">
        <v>873</v>
      </c>
      <c r="S70" s="215" t="s">
        <v>1414</v>
      </c>
      <c r="T70" s="215" t="s">
        <v>1414</v>
      </c>
      <c r="U70" s="211"/>
      <c r="V70" s="201" t="s">
        <v>1338</v>
      </c>
      <c r="W70" s="190" t="s">
        <v>1365</v>
      </c>
      <c r="X70" s="192" t="s">
        <v>1339</v>
      </c>
    </row>
    <row r="71" spans="1:24" ht="20">
      <c r="A71" s="44" t="s">
        <v>1255</v>
      </c>
      <c r="B71" s="222" t="s">
        <v>1340</v>
      </c>
      <c r="C71" s="226" t="s">
        <v>1725</v>
      </c>
      <c r="D71" s="212" t="s">
        <v>1365</v>
      </c>
      <c r="E71" s="223" t="s">
        <v>2051</v>
      </c>
      <c r="F71" s="215" t="s">
        <v>1051</v>
      </c>
      <c r="G71" s="224" t="s">
        <v>1341</v>
      </c>
      <c r="H71" s="296">
        <v>244</v>
      </c>
      <c r="I71" s="215" t="s">
        <v>1342</v>
      </c>
      <c r="J71" s="215" t="s">
        <v>1343</v>
      </c>
      <c r="K71" s="244" t="s">
        <v>72</v>
      </c>
      <c r="L71" s="215">
        <v>0</v>
      </c>
      <c r="M71" s="215"/>
      <c r="N71" s="215"/>
      <c r="O71" s="215"/>
      <c r="P71" s="215"/>
      <c r="Q71" s="8" t="s">
        <v>1043</v>
      </c>
      <c r="R71" s="8" t="s">
        <v>873</v>
      </c>
      <c r="S71" s="215" t="s">
        <v>1414</v>
      </c>
      <c r="T71" s="215" t="s">
        <v>1414</v>
      </c>
      <c r="U71" s="211"/>
      <c r="V71" s="201" t="s">
        <v>1255</v>
      </c>
      <c r="W71" s="190" t="s">
        <v>1365</v>
      </c>
      <c r="X71" s="192" t="s">
        <v>1340</v>
      </c>
    </row>
    <row r="72" spans="1:24">
      <c r="A72" s="44" t="s">
        <v>596</v>
      </c>
      <c r="B72" s="213" t="s">
        <v>597</v>
      </c>
      <c r="C72" s="226" t="s">
        <v>1726</v>
      </c>
      <c r="D72" s="212" t="s">
        <v>1365</v>
      </c>
      <c r="E72" s="223" t="s">
        <v>2050</v>
      </c>
      <c r="F72" s="215" t="s">
        <v>583</v>
      </c>
      <c r="G72" s="215" t="s">
        <v>583</v>
      </c>
      <c r="H72" s="295">
        <v>351</v>
      </c>
      <c r="I72" s="215" t="s">
        <v>1342</v>
      </c>
      <c r="J72" s="215" t="s">
        <v>71</v>
      </c>
      <c r="K72" s="215" t="s">
        <v>72</v>
      </c>
      <c r="L72" s="215">
        <v>0</v>
      </c>
      <c r="M72" s="215"/>
      <c r="N72" s="215"/>
      <c r="O72" s="215"/>
      <c r="P72" s="215"/>
      <c r="Q72" s="215"/>
      <c r="R72" s="215"/>
      <c r="S72" s="215"/>
      <c r="T72" s="215"/>
      <c r="U72" s="211"/>
      <c r="V72" s="201" t="s">
        <v>596</v>
      </c>
      <c r="W72" s="190" t="s">
        <v>1365</v>
      </c>
      <c r="X72" s="191" t="s">
        <v>597</v>
      </c>
    </row>
    <row r="73" spans="1:24">
      <c r="A73" s="46" t="s">
        <v>178</v>
      </c>
      <c r="B73" s="222" t="s">
        <v>69</v>
      </c>
      <c r="C73" s="226" t="s">
        <v>1727</v>
      </c>
      <c r="D73" s="212" t="s">
        <v>1365</v>
      </c>
      <c r="E73" s="223" t="s">
        <v>2052</v>
      </c>
      <c r="F73" s="215" t="s">
        <v>1051</v>
      </c>
      <c r="G73" s="215" t="s">
        <v>70</v>
      </c>
      <c r="H73" s="295">
        <v>254</v>
      </c>
      <c r="I73" s="215" t="s">
        <v>1052</v>
      </c>
      <c r="J73" s="215" t="s">
        <v>71</v>
      </c>
      <c r="K73" s="215" t="s">
        <v>72</v>
      </c>
      <c r="L73" s="215" t="s">
        <v>1184</v>
      </c>
      <c r="M73" s="215"/>
      <c r="N73" s="215"/>
      <c r="O73" s="215"/>
      <c r="P73" s="215"/>
      <c r="Q73" s="215"/>
      <c r="R73" s="215"/>
      <c r="S73" s="215"/>
      <c r="T73" s="215"/>
      <c r="U73" s="211"/>
      <c r="V73" s="201" t="s">
        <v>178</v>
      </c>
      <c r="W73" s="190" t="s">
        <v>1365</v>
      </c>
      <c r="X73" s="192" t="s">
        <v>69</v>
      </c>
    </row>
    <row r="74" spans="1:24">
      <c r="A74" s="41" t="s">
        <v>1252</v>
      </c>
      <c r="B74" s="209" t="s">
        <v>169</v>
      </c>
      <c r="C74" s="210" t="s">
        <v>169</v>
      </c>
      <c r="D74" s="209" t="str">
        <f>+D75</f>
        <v>BS</v>
      </c>
      <c r="E74" s="210"/>
      <c r="F74" s="20"/>
      <c r="G74" s="20"/>
      <c r="H74" s="297"/>
      <c r="I74" s="20"/>
      <c r="J74" s="20"/>
      <c r="K74" s="20"/>
      <c r="L74" s="20"/>
      <c r="M74" s="20"/>
      <c r="N74" s="20"/>
      <c r="O74" s="20"/>
      <c r="P74" s="20"/>
      <c r="Q74" s="20"/>
      <c r="R74" s="20"/>
      <c r="S74" s="20"/>
      <c r="T74" s="20"/>
      <c r="U74" s="211"/>
      <c r="V74" s="200" t="s">
        <v>1252</v>
      </c>
      <c r="W74" s="196"/>
      <c r="X74" s="189" t="s">
        <v>169</v>
      </c>
    </row>
    <row r="75" spans="1:24">
      <c r="A75" s="44" t="s">
        <v>567</v>
      </c>
      <c r="B75" s="213" t="s">
        <v>568</v>
      </c>
      <c r="C75" s="226" t="s">
        <v>568</v>
      </c>
      <c r="D75" s="212" t="s">
        <v>1046</v>
      </c>
      <c r="E75" s="223" t="s">
        <v>2053</v>
      </c>
      <c r="F75" s="215" t="s">
        <v>1051</v>
      </c>
      <c r="G75" s="215" t="s">
        <v>70</v>
      </c>
      <c r="H75" s="295">
        <v>254</v>
      </c>
      <c r="I75" s="215" t="s">
        <v>1052</v>
      </c>
      <c r="J75" s="224" t="s">
        <v>71</v>
      </c>
      <c r="K75" s="215" t="s">
        <v>72</v>
      </c>
      <c r="L75" s="215">
        <v>0</v>
      </c>
      <c r="M75" s="215"/>
      <c r="N75" s="215"/>
      <c r="O75" s="215"/>
      <c r="P75" s="215"/>
      <c r="Q75" s="8" t="s">
        <v>1043</v>
      </c>
      <c r="R75" s="8" t="s">
        <v>409</v>
      </c>
      <c r="S75" s="215" t="s">
        <v>1414</v>
      </c>
      <c r="T75" s="244" t="s">
        <v>1414</v>
      </c>
      <c r="U75" s="211"/>
      <c r="V75" s="201" t="s">
        <v>567</v>
      </c>
      <c r="W75" s="190" t="s">
        <v>1046</v>
      </c>
      <c r="X75" s="191" t="s">
        <v>568</v>
      </c>
    </row>
    <row r="76" spans="1:24">
      <c r="A76" s="44" t="s">
        <v>569</v>
      </c>
      <c r="B76" s="213" t="s">
        <v>570</v>
      </c>
      <c r="C76" s="226" t="s">
        <v>753</v>
      </c>
      <c r="D76" s="212" t="s">
        <v>1046</v>
      </c>
      <c r="E76" s="223" t="s">
        <v>2054</v>
      </c>
      <c r="F76" s="215" t="s">
        <v>1051</v>
      </c>
      <c r="G76" s="224" t="s">
        <v>1341</v>
      </c>
      <c r="H76" s="296">
        <v>244</v>
      </c>
      <c r="I76" s="215" t="s">
        <v>1342</v>
      </c>
      <c r="J76" s="224" t="s">
        <v>1343</v>
      </c>
      <c r="K76" s="244" t="s">
        <v>72</v>
      </c>
      <c r="L76" s="215">
        <v>0</v>
      </c>
      <c r="M76" s="215"/>
      <c r="N76" s="215"/>
      <c r="O76" s="215"/>
      <c r="P76" s="215"/>
      <c r="Q76" s="8" t="s">
        <v>1043</v>
      </c>
      <c r="R76" s="8" t="s">
        <v>409</v>
      </c>
      <c r="S76" s="215" t="s">
        <v>1043</v>
      </c>
      <c r="T76" s="244" t="s">
        <v>1414</v>
      </c>
      <c r="U76" s="211"/>
      <c r="V76" s="201" t="s">
        <v>569</v>
      </c>
      <c r="W76" s="190" t="s">
        <v>1046</v>
      </c>
      <c r="X76" s="191" t="s">
        <v>570</v>
      </c>
    </row>
    <row r="77" spans="1:24" ht="25">
      <c r="A77" s="44" t="s">
        <v>571</v>
      </c>
      <c r="B77" s="213" t="s">
        <v>572</v>
      </c>
      <c r="C77" s="226" t="s">
        <v>333</v>
      </c>
      <c r="D77" s="212" t="s">
        <v>1046</v>
      </c>
      <c r="E77" s="223" t="s">
        <v>2047</v>
      </c>
      <c r="F77" s="215" t="s">
        <v>1051</v>
      </c>
      <c r="G77" s="215" t="s">
        <v>70</v>
      </c>
      <c r="H77" s="295">
        <v>254</v>
      </c>
      <c r="I77" s="215" t="s">
        <v>1052</v>
      </c>
      <c r="J77" s="224" t="s">
        <v>71</v>
      </c>
      <c r="K77" s="215" t="s">
        <v>72</v>
      </c>
      <c r="L77" s="215">
        <v>0</v>
      </c>
      <c r="M77" s="215"/>
      <c r="N77" s="215"/>
      <c r="O77" s="227" t="s">
        <v>1432</v>
      </c>
      <c r="P77" s="228" t="s">
        <v>1902</v>
      </c>
      <c r="Q77" s="8" t="s">
        <v>1043</v>
      </c>
      <c r="R77" s="8" t="s">
        <v>409</v>
      </c>
      <c r="S77" s="215" t="s">
        <v>1043</v>
      </c>
      <c r="T77" s="244" t="s">
        <v>1414</v>
      </c>
      <c r="U77" s="211"/>
      <c r="V77" s="201" t="s">
        <v>571</v>
      </c>
      <c r="W77" s="190" t="s">
        <v>1046</v>
      </c>
      <c r="X77" s="191" t="s">
        <v>572</v>
      </c>
    </row>
    <row r="78" spans="1:24" ht="15.5">
      <c r="A78" s="21" t="s">
        <v>612</v>
      </c>
      <c r="B78" s="246"/>
      <c r="C78" s="245"/>
      <c r="D78" s="245"/>
      <c r="E78" s="245"/>
      <c r="F78" s="242"/>
      <c r="G78" s="242"/>
      <c r="H78" s="290"/>
      <c r="I78" s="242"/>
      <c r="J78" s="242"/>
      <c r="K78" s="242"/>
      <c r="L78" s="247"/>
      <c r="M78" s="247"/>
      <c r="N78" s="247"/>
      <c r="O78" s="247"/>
      <c r="P78" s="247"/>
      <c r="Q78" s="40"/>
      <c r="R78" s="40"/>
      <c r="S78" s="40"/>
      <c r="T78" s="40"/>
      <c r="U78" s="211"/>
      <c r="V78" s="199" t="s">
        <v>612</v>
      </c>
      <c r="W78" s="197"/>
      <c r="X78" s="198"/>
    </row>
    <row r="79" spans="1:24">
      <c r="A79" s="41" t="s">
        <v>168</v>
      </c>
      <c r="B79" s="240"/>
      <c r="C79" s="241"/>
      <c r="D79" s="209" t="str">
        <f>+D80</f>
        <v>FOS</v>
      </c>
      <c r="E79" s="241"/>
      <c r="F79" s="20"/>
      <c r="G79" s="20"/>
      <c r="H79" s="297"/>
      <c r="I79" s="20"/>
      <c r="J79" s="20"/>
      <c r="K79" s="20"/>
      <c r="L79" s="20"/>
      <c r="M79" s="20"/>
      <c r="N79" s="20"/>
      <c r="O79" s="20"/>
      <c r="P79" s="20"/>
      <c r="Q79" s="20"/>
      <c r="R79" s="20" t="s">
        <v>878</v>
      </c>
      <c r="S79" s="20"/>
      <c r="T79" s="20"/>
      <c r="U79" s="211"/>
      <c r="V79" s="200" t="s">
        <v>168</v>
      </c>
      <c r="W79" s="196"/>
      <c r="X79" s="188"/>
    </row>
    <row r="80" spans="1:24">
      <c r="A80" s="44" t="s">
        <v>170</v>
      </c>
      <c r="B80" s="213" t="s">
        <v>582</v>
      </c>
      <c r="C80" s="226" t="s">
        <v>579</v>
      </c>
      <c r="D80" s="212" t="s">
        <v>581</v>
      </c>
      <c r="E80" s="223" t="s">
        <v>2055</v>
      </c>
      <c r="F80" s="215" t="s">
        <v>583</v>
      </c>
      <c r="G80" s="224" t="s">
        <v>583</v>
      </c>
      <c r="H80" s="296">
        <v>344</v>
      </c>
      <c r="I80" s="215" t="s">
        <v>1342</v>
      </c>
      <c r="J80" s="215" t="s">
        <v>1343</v>
      </c>
      <c r="K80" s="244" t="s">
        <v>1200</v>
      </c>
      <c r="L80" s="215">
        <v>0</v>
      </c>
      <c r="M80" s="215"/>
      <c r="N80" s="215"/>
      <c r="O80" s="215"/>
      <c r="P80" s="215"/>
      <c r="Q80" s="8" t="s">
        <v>1043</v>
      </c>
      <c r="R80" s="8" t="s">
        <v>886</v>
      </c>
      <c r="S80" s="215" t="s">
        <v>1414</v>
      </c>
      <c r="T80" s="215" t="s">
        <v>1414</v>
      </c>
      <c r="U80" s="211"/>
      <c r="V80" s="201" t="s">
        <v>170</v>
      </c>
      <c r="W80" s="190" t="s">
        <v>581</v>
      </c>
      <c r="X80" s="191" t="s">
        <v>582</v>
      </c>
    </row>
    <row r="81" spans="1:24">
      <c r="A81" s="41" t="s">
        <v>1253</v>
      </c>
      <c r="B81" s="240"/>
      <c r="C81" s="241"/>
      <c r="D81" s="209" t="str">
        <f>+D82</f>
        <v>FG</v>
      </c>
      <c r="E81" s="241"/>
      <c r="F81" s="20"/>
      <c r="G81" s="20"/>
      <c r="H81" s="297"/>
      <c r="I81" s="20"/>
      <c r="J81" s="20"/>
      <c r="K81" s="20"/>
      <c r="L81" s="20"/>
      <c r="M81" s="20"/>
      <c r="N81" s="20"/>
      <c r="O81" s="20"/>
      <c r="P81" s="20"/>
      <c r="Q81" s="20"/>
      <c r="R81" s="20" t="s">
        <v>878</v>
      </c>
      <c r="S81" s="20" t="s">
        <v>1048</v>
      </c>
      <c r="T81" s="20"/>
      <c r="U81" s="211"/>
      <c r="V81" s="200" t="s">
        <v>1253</v>
      </c>
      <c r="W81" s="196"/>
      <c r="X81" s="188"/>
    </row>
    <row r="82" spans="1:24">
      <c r="A82" s="44" t="s">
        <v>585</v>
      </c>
      <c r="B82" s="213" t="s">
        <v>586</v>
      </c>
      <c r="C82" s="226" t="s">
        <v>584</v>
      </c>
      <c r="D82" s="212" t="s">
        <v>587</v>
      </c>
      <c r="E82" s="223" t="s">
        <v>2056</v>
      </c>
      <c r="F82" s="215" t="s">
        <v>583</v>
      </c>
      <c r="G82" s="224" t="s">
        <v>583</v>
      </c>
      <c r="H82" s="296">
        <v>344</v>
      </c>
      <c r="I82" s="215" t="s">
        <v>1342</v>
      </c>
      <c r="J82" s="215" t="s">
        <v>1343</v>
      </c>
      <c r="K82" s="244" t="s">
        <v>1200</v>
      </c>
      <c r="L82" s="215">
        <v>0</v>
      </c>
      <c r="M82" s="215"/>
      <c r="N82" s="215"/>
      <c r="O82" s="215"/>
      <c r="P82" s="215"/>
      <c r="Q82" s="8" t="s">
        <v>1043</v>
      </c>
      <c r="R82" s="8" t="s">
        <v>877</v>
      </c>
      <c r="S82" s="229" t="s">
        <v>1055</v>
      </c>
      <c r="T82" s="230" t="s">
        <v>1048</v>
      </c>
      <c r="U82" s="211"/>
      <c r="V82" s="201" t="s">
        <v>585</v>
      </c>
      <c r="W82" s="190" t="s">
        <v>587</v>
      </c>
      <c r="X82" s="191" t="s">
        <v>586</v>
      </c>
    </row>
    <row r="83" spans="1:24">
      <c r="A83" s="41" t="s">
        <v>1014</v>
      </c>
      <c r="B83" s="240"/>
      <c r="C83" s="241"/>
      <c r="D83" s="209" t="str">
        <f>+D84</f>
        <v>BFS</v>
      </c>
      <c r="E83" s="241"/>
      <c r="F83" s="20"/>
      <c r="G83" s="20"/>
      <c r="H83" s="297"/>
      <c r="I83" s="20"/>
      <c r="J83" s="20"/>
      <c r="K83" s="20"/>
      <c r="L83" s="20"/>
      <c r="M83" s="20"/>
      <c r="N83" s="20"/>
      <c r="O83" s="20"/>
      <c r="P83" s="20"/>
      <c r="Q83" s="20"/>
      <c r="R83" s="20" t="s">
        <v>878</v>
      </c>
      <c r="S83" s="20" t="s">
        <v>1048</v>
      </c>
      <c r="T83" s="20"/>
      <c r="U83" s="211"/>
      <c r="V83" s="200" t="s">
        <v>1014</v>
      </c>
      <c r="W83" s="196"/>
      <c r="X83" s="188"/>
    </row>
    <row r="84" spans="1:24">
      <c r="A84" s="44" t="s">
        <v>171</v>
      </c>
      <c r="B84" s="213" t="s">
        <v>593</v>
      </c>
      <c r="C84" s="302" t="s">
        <v>592</v>
      </c>
      <c r="D84" s="212" t="s">
        <v>1365</v>
      </c>
      <c r="E84" s="223" t="s">
        <v>2057</v>
      </c>
      <c r="F84" s="215" t="s">
        <v>583</v>
      </c>
      <c r="G84" s="224" t="s">
        <v>583</v>
      </c>
      <c r="H84" s="296">
        <v>344</v>
      </c>
      <c r="I84" s="215" t="s">
        <v>1342</v>
      </c>
      <c r="J84" s="215" t="s">
        <v>1343</v>
      </c>
      <c r="K84" s="244" t="s">
        <v>1200</v>
      </c>
      <c r="L84" s="215">
        <v>0</v>
      </c>
      <c r="M84" s="215"/>
      <c r="N84" s="215"/>
      <c r="O84" s="215"/>
      <c r="P84" s="215"/>
      <c r="Q84" s="8" t="s">
        <v>1043</v>
      </c>
      <c r="R84" s="8" t="s">
        <v>876</v>
      </c>
      <c r="S84" s="229" t="s">
        <v>1055</v>
      </c>
      <c r="T84" s="230" t="s">
        <v>1048</v>
      </c>
      <c r="U84" s="211"/>
      <c r="V84" s="201" t="s">
        <v>171</v>
      </c>
      <c r="W84" s="190" t="s">
        <v>1365</v>
      </c>
      <c r="X84" s="191" t="s">
        <v>593</v>
      </c>
    </row>
    <row r="85" spans="1:24" ht="15.5">
      <c r="A85" s="21" t="s">
        <v>611</v>
      </c>
      <c r="B85" s="209"/>
      <c r="C85" s="210"/>
      <c r="D85" s="245"/>
      <c r="E85" s="210"/>
      <c r="F85" s="242"/>
      <c r="G85" s="242"/>
      <c r="H85" s="290"/>
      <c r="I85" s="242"/>
      <c r="J85" s="242"/>
      <c r="K85" s="242"/>
      <c r="L85" s="242"/>
      <c r="M85" s="242"/>
      <c r="N85" s="242"/>
      <c r="O85" s="242"/>
      <c r="P85" s="242"/>
      <c r="Q85" s="18"/>
      <c r="R85" s="243" t="s">
        <v>878</v>
      </c>
      <c r="S85" s="242" t="s">
        <v>1414</v>
      </c>
      <c r="T85" s="242" t="s">
        <v>1414</v>
      </c>
      <c r="U85" s="211"/>
      <c r="V85" s="199" t="s">
        <v>611</v>
      </c>
      <c r="W85" s="197"/>
      <c r="X85" s="189"/>
    </row>
    <row r="86" spans="1:24" ht="20.5">
      <c r="A86" s="43" t="s">
        <v>961</v>
      </c>
      <c r="B86" s="87"/>
      <c r="C86" s="210"/>
      <c r="D86" s="409" t="str">
        <f>+D87</f>
        <v>FS</v>
      </c>
      <c r="E86" s="210"/>
      <c r="F86" s="208"/>
      <c r="G86" s="208"/>
      <c r="H86" s="289"/>
      <c r="I86" s="208"/>
      <c r="J86" s="208"/>
      <c r="K86" s="208"/>
      <c r="L86" s="208"/>
      <c r="M86" s="208"/>
      <c r="N86" s="208"/>
      <c r="O86" s="208"/>
      <c r="P86" s="208"/>
      <c r="Q86" s="210"/>
      <c r="R86" s="208"/>
      <c r="S86" s="208"/>
      <c r="T86" s="208"/>
      <c r="U86" s="211"/>
      <c r="V86" s="200" t="s">
        <v>362</v>
      </c>
      <c r="W86" s="186"/>
      <c r="X86" s="186"/>
    </row>
    <row r="87" spans="1:24" ht="20">
      <c r="A87" s="44" t="s">
        <v>1254</v>
      </c>
      <c r="B87" s="222" t="s">
        <v>598</v>
      </c>
      <c r="C87" s="223" t="s">
        <v>598</v>
      </c>
      <c r="D87" s="409" t="s">
        <v>85</v>
      </c>
      <c r="E87" s="223" t="s">
        <v>1525</v>
      </c>
      <c r="F87" s="215" t="s">
        <v>75</v>
      </c>
      <c r="G87" s="215" t="s">
        <v>75</v>
      </c>
      <c r="H87" s="332">
        <v>655</v>
      </c>
      <c r="I87" s="215" t="s">
        <v>1052</v>
      </c>
      <c r="J87" s="215" t="s">
        <v>1053</v>
      </c>
      <c r="K87" s="215" t="s">
        <v>599</v>
      </c>
      <c r="L87" s="215">
        <v>0</v>
      </c>
      <c r="M87" s="215"/>
      <c r="N87" s="215"/>
      <c r="O87" s="215"/>
      <c r="P87" s="215"/>
      <c r="Q87" s="8" t="s">
        <v>1043</v>
      </c>
      <c r="R87" s="8" t="s">
        <v>881</v>
      </c>
      <c r="S87" s="215" t="s">
        <v>1043</v>
      </c>
      <c r="T87" s="215" t="s">
        <v>1373</v>
      </c>
      <c r="U87" s="211"/>
      <c r="V87" s="201" t="s">
        <v>1254</v>
      </c>
      <c r="W87" s="190" t="s">
        <v>85</v>
      </c>
      <c r="X87" s="192" t="s">
        <v>598</v>
      </c>
    </row>
    <row r="88" spans="1:24">
      <c r="A88" s="328" t="s">
        <v>2125</v>
      </c>
      <c r="B88" s="222" t="s">
        <v>598</v>
      </c>
      <c r="C88" s="226" t="s">
        <v>2122</v>
      </c>
      <c r="D88" s="212" t="s">
        <v>85</v>
      </c>
      <c r="E88" s="223" t="s">
        <v>1525</v>
      </c>
      <c r="F88" s="215" t="s">
        <v>75</v>
      </c>
      <c r="G88" s="215" t="s">
        <v>75</v>
      </c>
      <c r="H88" s="295">
        <v>554</v>
      </c>
      <c r="I88" s="215" t="s">
        <v>1052</v>
      </c>
      <c r="J88" s="215" t="s">
        <v>1053</v>
      </c>
      <c r="K88" s="215" t="s">
        <v>599</v>
      </c>
      <c r="L88" s="215">
        <v>0</v>
      </c>
      <c r="M88" s="215"/>
      <c r="N88" s="215"/>
      <c r="O88" s="215"/>
      <c r="P88" s="215"/>
      <c r="Q88" s="8" t="s">
        <v>1043</v>
      </c>
      <c r="R88" s="8" t="s">
        <v>881</v>
      </c>
      <c r="S88" s="215" t="s">
        <v>1043</v>
      </c>
      <c r="T88" s="215" t="s">
        <v>1373</v>
      </c>
      <c r="U88" s="211"/>
      <c r="V88" s="201" t="s">
        <v>1254</v>
      </c>
      <c r="W88" s="190" t="s">
        <v>85</v>
      </c>
      <c r="X88" s="192" t="s">
        <v>598</v>
      </c>
    </row>
    <row r="89" spans="1:24">
      <c r="A89" s="328" t="s">
        <v>2535</v>
      </c>
      <c r="B89" s="222" t="s">
        <v>598</v>
      </c>
      <c r="C89" s="226" t="s">
        <v>2530</v>
      </c>
      <c r="D89" s="212" t="s">
        <v>85</v>
      </c>
      <c r="E89" s="223" t="s">
        <v>1525</v>
      </c>
      <c r="F89" s="215" t="s">
        <v>75</v>
      </c>
      <c r="G89" s="215" t="s">
        <v>75</v>
      </c>
      <c r="H89" s="295">
        <v>554</v>
      </c>
      <c r="I89" s="215" t="s">
        <v>1052</v>
      </c>
      <c r="J89" s="215" t="s">
        <v>1053</v>
      </c>
      <c r="K89" s="215" t="s">
        <v>599</v>
      </c>
      <c r="L89" s="215">
        <v>0</v>
      </c>
      <c r="M89" s="215"/>
      <c r="N89" s="215"/>
      <c r="O89" s="215"/>
      <c r="P89" s="215"/>
      <c r="Q89" s="8" t="s">
        <v>1043</v>
      </c>
      <c r="R89" s="8" t="s">
        <v>881</v>
      </c>
      <c r="S89" s="215" t="s">
        <v>1043</v>
      </c>
      <c r="T89" s="215" t="s">
        <v>1373</v>
      </c>
      <c r="U89" s="211"/>
      <c r="V89" s="201" t="s">
        <v>1254</v>
      </c>
      <c r="W89" s="190" t="s">
        <v>85</v>
      </c>
      <c r="X89" s="192" t="s">
        <v>598</v>
      </c>
    </row>
    <row r="90" spans="1:24">
      <c r="A90" s="328" t="s">
        <v>2126</v>
      </c>
      <c r="B90" s="222" t="s">
        <v>598</v>
      </c>
      <c r="C90" s="226" t="s">
        <v>2123</v>
      </c>
      <c r="D90" s="212" t="s">
        <v>85</v>
      </c>
      <c r="E90" s="223" t="s">
        <v>1525</v>
      </c>
      <c r="F90" s="215" t="s">
        <v>75</v>
      </c>
      <c r="G90" s="215" t="s">
        <v>75</v>
      </c>
      <c r="H90" s="295">
        <v>655</v>
      </c>
      <c r="I90" s="215" t="s">
        <v>1052</v>
      </c>
      <c r="J90" s="215" t="s">
        <v>1053</v>
      </c>
      <c r="K90" s="215" t="s">
        <v>599</v>
      </c>
      <c r="L90" s="215">
        <v>0</v>
      </c>
      <c r="M90" s="215"/>
      <c r="N90" s="215"/>
      <c r="O90" s="215"/>
      <c r="P90" s="215"/>
      <c r="Q90" s="8" t="s">
        <v>1043</v>
      </c>
      <c r="R90" s="8" t="s">
        <v>881</v>
      </c>
      <c r="S90" s="215" t="s">
        <v>1043</v>
      </c>
      <c r="T90" s="215" t="s">
        <v>1373</v>
      </c>
      <c r="U90" s="211"/>
      <c r="V90" s="201" t="s">
        <v>1254</v>
      </c>
      <c r="W90" s="190" t="s">
        <v>85</v>
      </c>
      <c r="X90" s="192" t="s">
        <v>598</v>
      </c>
    </row>
    <row r="91" spans="1:24">
      <c r="A91" s="328" t="s">
        <v>2536</v>
      </c>
      <c r="B91" s="222" t="s">
        <v>598</v>
      </c>
      <c r="C91" s="226" t="s">
        <v>2531</v>
      </c>
      <c r="D91" s="212" t="s">
        <v>85</v>
      </c>
      <c r="E91" s="223" t="s">
        <v>1525</v>
      </c>
      <c r="F91" s="215" t="s">
        <v>75</v>
      </c>
      <c r="G91" s="215" t="s">
        <v>75</v>
      </c>
      <c r="H91" s="295">
        <v>655</v>
      </c>
      <c r="I91" s="215" t="s">
        <v>1052</v>
      </c>
      <c r="J91" s="215" t="s">
        <v>1053</v>
      </c>
      <c r="K91" s="215" t="s">
        <v>599</v>
      </c>
      <c r="L91" s="215">
        <v>0</v>
      </c>
      <c r="M91" s="215"/>
      <c r="N91" s="215"/>
      <c r="O91" s="215"/>
      <c r="P91" s="215"/>
      <c r="Q91" s="8" t="s">
        <v>1043</v>
      </c>
      <c r="R91" s="8" t="s">
        <v>881</v>
      </c>
      <c r="S91" s="215" t="s">
        <v>1043</v>
      </c>
      <c r="T91" s="215" t="s">
        <v>1373</v>
      </c>
      <c r="U91" s="211"/>
      <c r="V91" s="201" t="s">
        <v>1254</v>
      </c>
      <c r="W91" s="190" t="s">
        <v>85</v>
      </c>
      <c r="X91" s="192" t="s">
        <v>598</v>
      </c>
    </row>
    <row r="92" spans="1:24" ht="20">
      <c r="A92" s="328" t="s">
        <v>2127</v>
      </c>
      <c r="B92" s="222" t="s">
        <v>598</v>
      </c>
      <c r="C92" s="226" t="s">
        <v>2124</v>
      </c>
      <c r="D92" s="212" t="s">
        <v>85</v>
      </c>
      <c r="E92" s="223" t="s">
        <v>1525</v>
      </c>
      <c r="F92" s="215" t="s">
        <v>75</v>
      </c>
      <c r="G92" s="215" t="s">
        <v>75</v>
      </c>
      <c r="H92" s="295">
        <v>655</v>
      </c>
      <c r="I92" s="215" t="s">
        <v>1052</v>
      </c>
      <c r="J92" s="215" t="s">
        <v>1053</v>
      </c>
      <c r="K92" s="215" t="s">
        <v>599</v>
      </c>
      <c r="L92" s="215">
        <v>0</v>
      </c>
      <c r="M92" s="215"/>
      <c r="N92" s="215"/>
      <c r="O92" s="215"/>
      <c r="P92" s="215"/>
      <c r="Q92" s="8" t="s">
        <v>1043</v>
      </c>
      <c r="R92" s="8" t="s">
        <v>881</v>
      </c>
      <c r="S92" s="215" t="s">
        <v>1043</v>
      </c>
      <c r="T92" s="215" t="s">
        <v>1373</v>
      </c>
      <c r="U92" s="211"/>
      <c r="V92" s="201" t="s">
        <v>1254</v>
      </c>
      <c r="W92" s="190" t="s">
        <v>85</v>
      </c>
      <c r="X92" s="192" t="s">
        <v>598</v>
      </c>
    </row>
    <row r="93" spans="1:24" ht="20">
      <c r="A93" s="328" t="s">
        <v>2537</v>
      </c>
      <c r="B93" s="222" t="s">
        <v>598</v>
      </c>
      <c r="C93" s="226" t="s">
        <v>2532</v>
      </c>
      <c r="D93" s="212" t="s">
        <v>85</v>
      </c>
      <c r="E93" s="223" t="s">
        <v>1525</v>
      </c>
      <c r="F93" s="215" t="s">
        <v>75</v>
      </c>
      <c r="G93" s="215" t="s">
        <v>75</v>
      </c>
      <c r="H93" s="295">
        <v>655</v>
      </c>
      <c r="I93" s="215" t="s">
        <v>1052</v>
      </c>
      <c r="J93" s="215" t="s">
        <v>1053</v>
      </c>
      <c r="K93" s="215" t="s">
        <v>599</v>
      </c>
      <c r="L93" s="215">
        <v>0</v>
      </c>
      <c r="M93" s="215"/>
      <c r="N93" s="215"/>
      <c r="O93" s="215"/>
      <c r="P93" s="215"/>
      <c r="Q93" s="8" t="s">
        <v>1043</v>
      </c>
      <c r="R93" s="8" t="s">
        <v>881</v>
      </c>
      <c r="S93" s="215" t="s">
        <v>1043</v>
      </c>
      <c r="T93" s="215" t="s">
        <v>1373</v>
      </c>
      <c r="U93" s="211"/>
      <c r="V93" s="201" t="s">
        <v>1254</v>
      </c>
      <c r="W93" s="190" t="s">
        <v>85</v>
      </c>
      <c r="X93" s="192" t="s">
        <v>598</v>
      </c>
    </row>
    <row r="94" spans="1:24" ht="20.5">
      <c r="A94" s="43" t="s">
        <v>962</v>
      </c>
      <c r="B94" s="87"/>
      <c r="C94" s="210"/>
      <c r="D94" s="409" t="str">
        <f>+D95</f>
        <v>FA</v>
      </c>
      <c r="E94" s="210"/>
      <c r="F94" s="208"/>
      <c r="G94" s="208"/>
      <c r="H94" s="289"/>
      <c r="I94" s="208"/>
      <c r="J94" s="208"/>
      <c r="K94" s="208"/>
      <c r="L94" s="208"/>
      <c r="M94" s="208"/>
      <c r="N94" s="208"/>
      <c r="O94" s="208"/>
      <c r="P94" s="208"/>
      <c r="Q94" s="210"/>
      <c r="R94" s="208" t="s">
        <v>878</v>
      </c>
      <c r="S94" s="208"/>
      <c r="T94" s="208"/>
      <c r="U94" s="211"/>
      <c r="V94" s="200" t="s">
        <v>363</v>
      </c>
      <c r="W94" s="186"/>
      <c r="X94" s="186"/>
    </row>
    <row r="95" spans="1:24">
      <c r="A95" s="44" t="s">
        <v>601</v>
      </c>
      <c r="B95" s="213" t="s">
        <v>602</v>
      </c>
      <c r="C95" s="226" t="s">
        <v>600</v>
      </c>
      <c r="D95" s="212" t="s">
        <v>603</v>
      </c>
      <c r="E95" s="223" t="s">
        <v>1525</v>
      </c>
      <c r="F95" s="215" t="s">
        <v>75</v>
      </c>
      <c r="G95" s="215" t="s">
        <v>75</v>
      </c>
      <c r="H95" s="295">
        <v>655</v>
      </c>
      <c r="I95" s="215" t="s">
        <v>1052</v>
      </c>
      <c r="J95" s="215" t="s">
        <v>1053</v>
      </c>
      <c r="K95" s="215" t="s">
        <v>599</v>
      </c>
      <c r="L95" s="215">
        <v>0</v>
      </c>
      <c r="M95" s="215"/>
      <c r="N95" s="215"/>
      <c r="O95" s="215"/>
      <c r="P95" s="215"/>
      <c r="Q95" s="8" t="s">
        <v>1043</v>
      </c>
      <c r="R95" s="8" t="s">
        <v>882</v>
      </c>
      <c r="S95" s="215" t="s">
        <v>1043</v>
      </c>
      <c r="T95" s="215" t="s">
        <v>1373</v>
      </c>
      <c r="U95" s="211"/>
      <c r="V95" s="201" t="s">
        <v>601</v>
      </c>
      <c r="W95" s="190" t="s">
        <v>603</v>
      </c>
      <c r="X95" s="191" t="s">
        <v>602</v>
      </c>
    </row>
    <row r="96" spans="1:24">
      <c r="A96" s="41" t="s">
        <v>1703</v>
      </c>
      <c r="B96" s="240"/>
      <c r="C96" s="210"/>
      <c r="D96" s="209" t="str">
        <f>+D97</f>
        <v>BAS</v>
      </c>
      <c r="E96" s="210"/>
      <c r="F96" s="20"/>
      <c r="G96" s="20"/>
      <c r="H96" s="297"/>
      <c r="I96" s="20"/>
      <c r="J96" s="20"/>
      <c r="K96" s="20"/>
      <c r="L96" s="20"/>
      <c r="M96" s="20"/>
      <c r="N96" s="20"/>
      <c r="O96" s="20"/>
      <c r="P96" s="20"/>
      <c r="Q96" s="20"/>
      <c r="R96" s="20" t="s">
        <v>878</v>
      </c>
      <c r="S96" s="20"/>
      <c r="T96" s="20"/>
      <c r="U96" s="211"/>
      <c r="V96" s="200" t="s">
        <v>1703</v>
      </c>
      <c r="W96" s="196"/>
      <c r="X96" s="188"/>
    </row>
    <row r="97" spans="1:24">
      <c r="A97" s="45" t="s">
        <v>1173</v>
      </c>
      <c r="B97" s="222" t="s">
        <v>575</v>
      </c>
      <c r="C97" s="226" t="s">
        <v>1729</v>
      </c>
      <c r="D97" s="212" t="s">
        <v>576</v>
      </c>
      <c r="E97" s="223" t="s">
        <v>1525</v>
      </c>
      <c r="F97" s="224" t="s">
        <v>1341</v>
      </c>
      <c r="G97" s="224" t="s">
        <v>1341</v>
      </c>
      <c r="H97" s="296">
        <v>244</v>
      </c>
      <c r="I97" s="224" t="s">
        <v>1342</v>
      </c>
      <c r="J97" s="224" t="s">
        <v>1343</v>
      </c>
      <c r="K97" s="248" t="s">
        <v>599</v>
      </c>
      <c r="L97" s="224">
        <v>0</v>
      </c>
      <c r="M97" s="215"/>
      <c r="N97" s="215"/>
      <c r="O97" s="215"/>
      <c r="P97" s="215"/>
      <c r="Q97" s="215"/>
      <c r="R97" s="215"/>
      <c r="S97" s="215"/>
      <c r="T97" s="215"/>
      <c r="U97" s="211"/>
      <c r="V97" s="201" t="s">
        <v>1173</v>
      </c>
      <c r="W97" s="190" t="s">
        <v>576</v>
      </c>
      <c r="X97" s="192" t="s">
        <v>575</v>
      </c>
    </row>
    <row r="98" spans="1:24">
      <c r="A98" s="41" t="s">
        <v>167</v>
      </c>
      <c r="B98" s="240"/>
      <c r="C98" s="210"/>
      <c r="D98" s="209" t="str">
        <f>+D99</f>
        <v>FOS</v>
      </c>
      <c r="E98" s="210"/>
      <c r="F98" s="20"/>
      <c r="G98" s="20"/>
      <c r="H98" s="297"/>
      <c r="I98" s="20"/>
      <c r="J98" s="20"/>
      <c r="K98" s="20"/>
      <c r="L98" s="20"/>
      <c r="M98" s="20"/>
      <c r="N98" s="20"/>
      <c r="O98" s="20"/>
      <c r="P98" s="20"/>
      <c r="Q98" s="20"/>
      <c r="R98" s="20" t="s">
        <v>878</v>
      </c>
      <c r="S98" s="20"/>
      <c r="T98" s="20"/>
      <c r="U98" s="211"/>
      <c r="V98" s="200" t="s">
        <v>167</v>
      </c>
      <c r="W98" s="196"/>
      <c r="X98" s="188"/>
    </row>
    <row r="99" spans="1:24">
      <c r="A99" s="44" t="s">
        <v>172</v>
      </c>
      <c r="B99" s="213" t="s">
        <v>580</v>
      </c>
      <c r="C99" s="226" t="s">
        <v>1730</v>
      </c>
      <c r="D99" s="212" t="s">
        <v>581</v>
      </c>
      <c r="E99" s="223" t="s">
        <v>1525</v>
      </c>
      <c r="F99" s="224" t="s">
        <v>1350</v>
      </c>
      <c r="G99" s="224" t="s">
        <v>1350</v>
      </c>
      <c r="H99" s="296">
        <v>444</v>
      </c>
      <c r="I99" s="224" t="s">
        <v>1342</v>
      </c>
      <c r="J99" s="224" t="s">
        <v>1343</v>
      </c>
      <c r="K99" s="248" t="s">
        <v>599</v>
      </c>
      <c r="L99" s="224">
        <v>0</v>
      </c>
      <c r="M99" s="215"/>
      <c r="N99" s="215"/>
      <c r="O99" s="215"/>
      <c r="P99" s="215"/>
      <c r="Q99" s="215"/>
      <c r="R99" s="215"/>
      <c r="S99" s="215"/>
      <c r="T99" s="215"/>
      <c r="U99" s="211"/>
      <c r="V99" s="201" t="s">
        <v>172</v>
      </c>
      <c r="W99" s="190" t="s">
        <v>581</v>
      </c>
      <c r="X99" s="191" t="s">
        <v>580</v>
      </c>
    </row>
    <row r="100" spans="1:24">
      <c r="A100" s="41" t="s">
        <v>1206</v>
      </c>
      <c r="B100" s="240"/>
      <c r="C100" s="241"/>
      <c r="D100" s="209" t="str">
        <f>+D101</f>
        <v>BOS</v>
      </c>
      <c r="E100" s="241"/>
      <c r="F100" s="20"/>
      <c r="G100" s="20"/>
      <c r="H100" s="297"/>
      <c r="I100" s="20"/>
      <c r="J100" s="20"/>
      <c r="K100" s="20"/>
      <c r="L100" s="20"/>
      <c r="M100" s="20"/>
      <c r="N100" s="20"/>
      <c r="O100" s="20"/>
      <c r="P100" s="20"/>
      <c r="Q100" s="20"/>
      <c r="R100" s="20" t="s">
        <v>878</v>
      </c>
      <c r="S100" s="20"/>
      <c r="T100" s="20"/>
      <c r="U100" s="211"/>
      <c r="V100" s="200" t="s">
        <v>1206</v>
      </c>
      <c r="W100" s="196"/>
      <c r="X100" s="188"/>
    </row>
    <row r="101" spans="1:24">
      <c r="A101" s="45" t="s">
        <v>1177</v>
      </c>
      <c r="B101" s="222" t="s">
        <v>590</v>
      </c>
      <c r="C101" s="226" t="s">
        <v>1731</v>
      </c>
      <c r="D101" s="212" t="s">
        <v>591</v>
      </c>
      <c r="E101" s="223" t="s">
        <v>1525</v>
      </c>
      <c r="F101" s="215" t="s">
        <v>1350</v>
      </c>
      <c r="G101" s="224" t="s">
        <v>1350</v>
      </c>
      <c r="H101" s="296">
        <v>444</v>
      </c>
      <c r="I101" s="215" t="s">
        <v>1342</v>
      </c>
      <c r="J101" s="215" t="s">
        <v>1343</v>
      </c>
      <c r="K101" s="244" t="s">
        <v>599</v>
      </c>
      <c r="L101" s="215">
        <v>0</v>
      </c>
      <c r="M101" s="215"/>
      <c r="N101" s="215"/>
      <c r="O101" s="215"/>
      <c r="P101" s="215"/>
      <c r="Q101" s="8" t="s">
        <v>1043</v>
      </c>
      <c r="R101" s="8" t="s">
        <v>887</v>
      </c>
      <c r="S101" s="215" t="s">
        <v>1414</v>
      </c>
      <c r="T101" s="215" t="s">
        <v>1414</v>
      </c>
      <c r="U101" s="211"/>
      <c r="V101" s="201" t="s">
        <v>1177</v>
      </c>
      <c r="W101" s="190" t="s">
        <v>591</v>
      </c>
      <c r="X101" s="192" t="s">
        <v>590</v>
      </c>
    </row>
    <row r="102" spans="1:24" s="254" customFormat="1" ht="12.5">
      <c r="A102" s="252"/>
      <c r="B102" s="253"/>
      <c r="C102" s="252"/>
      <c r="D102" s="252"/>
      <c r="E102" s="252"/>
      <c r="F102" s="252"/>
      <c r="G102" s="252"/>
      <c r="H102" s="298"/>
      <c r="I102" s="252"/>
      <c r="J102" s="252"/>
      <c r="K102" s="252"/>
      <c r="L102" s="252"/>
      <c r="M102" s="252"/>
      <c r="N102" s="252"/>
      <c r="O102" s="252"/>
      <c r="P102" s="252"/>
      <c r="Q102" s="252"/>
      <c r="R102" s="252"/>
      <c r="S102" s="252"/>
      <c r="T102" s="252"/>
      <c r="V102" s="252"/>
      <c r="W102" s="252"/>
      <c r="X102" s="253"/>
    </row>
    <row r="103" spans="1:24" s="254" customFormat="1" ht="12.5">
      <c r="A103" s="252"/>
      <c r="B103" s="253"/>
      <c r="C103" s="252"/>
      <c r="D103" s="252"/>
      <c r="E103" s="252"/>
      <c r="F103" s="252"/>
      <c r="G103" s="252"/>
      <c r="H103" s="298"/>
      <c r="I103" s="252"/>
      <c r="J103" s="252"/>
      <c r="K103" s="252"/>
      <c r="L103" s="252"/>
      <c r="M103" s="252"/>
      <c r="N103" s="252"/>
      <c r="O103" s="252"/>
      <c r="P103" s="252"/>
      <c r="Q103" s="252"/>
      <c r="R103" s="252"/>
      <c r="S103" s="252"/>
      <c r="T103" s="252"/>
      <c r="V103" s="252"/>
      <c r="W103" s="252"/>
      <c r="X103" s="253"/>
    </row>
    <row r="104" spans="1:24" ht="31">
      <c r="A104" s="255" t="s">
        <v>1903</v>
      </c>
      <c r="B104" s="240"/>
      <c r="C104" s="241"/>
      <c r="D104" s="135"/>
      <c r="E104" s="241"/>
      <c r="F104" s="242"/>
      <c r="G104" s="242"/>
      <c r="H104" s="290"/>
      <c r="I104" s="242"/>
      <c r="J104" s="242"/>
      <c r="K104" s="242"/>
      <c r="L104" s="242"/>
      <c r="M104" s="242"/>
      <c r="N104" s="242"/>
      <c r="O104" s="242"/>
      <c r="P104" s="242"/>
      <c r="Q104" s="18"/>
      <c r="R104" s="243" t="s">
        <v>878</v>
      </c>
      <c r="S104" s="242"/>
      <c r="T104" s="242"/>
      <c r="U104" s="211"/>
      <c r="V104" s="199" t="s">
        <v>96</v>
      </c>
      <c r="W104" s="187"/>
      <c r="X104" s="188"/>
    </row>
    <row r="105" spans="1:24" ht="20">
      <c r="A105" s="256" t="s">
        <v>1904</v>
      </c>
      <c r="B105" s="208"/>
      <c r="C105" s="223" t="s">
        <v>675</v>
      </c>
      <c r="D105" s="251" t="s">
        <v>674</v>
      </c>
      <c r="E105" s="223"/>
      <c r="F105" s="210" t="s">
        <v>1048</v>
      </c>
      <c r="G105" s="210" t="s">
        <v>1048</v>
      </c>
      <c r="H105" s="291" t="s">
        <v>1048</v>
      </c>
      <c r="I105" s="210" t="s">
        <v>1048</v>
      </c>
      <c r="J105" s="210" t="s">
        <v>1048</v>
      </c>
      <c r="K105" s="210" t="s">
        <v>1048</v>
      </c>
      <c r="L105" s="210" t="s">
        <v>1048</v>
      </c>
      <c r="M105" s="208"/>
      <c r="N105" s="208"/>
      <c r="O105" s="242"/>
      <c r="P105" s="242"/>
      <c r="Q105" s="210"/>
      <c r="R105" s="208" t="s">
        <v>878</v>
      </c>
      <c r="S105" s="208"/>
      <c r="T105" s="208"/>
      <c r="U105" s="211"/>
      <c r="V105" s="200" t="s">
        <v>97</v>
      </c>
      <c r="W105" s="186"/>
      <c r="X105" s="189"/>
    </row>
    <row r="106" spans="1:24" s="254" customFormat="1" ht="12.5">
      <c r="A106" s="252"/>
      <c r="B106" s="253"/>
      <c r="C106" s="252"/>
      <c r="D106" s="252"/>
      <c r="E106" s="252"/>
      <c r="F106" s="252"/>
      <c r="G106" s="252"/>
      <c r="H106" s="298"/>
      <c r="I106" s="252"/>
      <c r="J106" s="252"/>
      <c r="K106" s="252"/>
      <c r="L106" s="252"/>
      <c r="M106" s="252"/>
      <c r="N106" s="252"/>
      <c r="O106" s="252"/>
      <c r="P106" s="252"/>
      <c r="Q106" s="252"/>
      <c r="R106" s="252"/>
      <c r="S106" s="252"/>
      <c r="T106" s="252"/>
      <c r="V106" s="252"/>
      <c r="W106" s="252"/>
      <c r="X106" s="253"/>
    </row>
    <row r="107" spans="1:24">
      <c r="B107" s="249"/>
      <c r="C107" s="250"/>
      <c r="D107" s="211"/>
      <c r="E107" s="250"/>
      <c r="F107" s="211"/>
      <c r="G107" s="211"/>
      <c r="H107" s="299"/>
      <c r="I107" s="244"/>
      <c r="J107" s="211"/>
      <c r="K107" s="244"/>
      <c r="L107" s="244"/>
      <c r="M107" s="211"/>
      <c r="N107" s="211"/>
      <c r="O107" s="211"/>
      <c r="P107" s="211"/>
      <c r="Q107" s="244"/>
      <c r="R107" s="211"/>
      <c r="S107" s="211"/>
      <c r="T107" s="211"/>
      <c r="U107" s="211"/>
      <c r="V107" s="211"/>
      <c r="W107" s="211"/>
      <c r="X107" s="211"/>
    </row>
    <row r="108" spans="1:24">
      <c r="B108" s="249"/>
      <c r="C108" s="250"/>
      <c r="D108" s="211"/>
      <c r="E108" s="250"/>
      <c r="F108" s="211"/>
      <c r="G108" s="211"/>
      <c r="H108" s="299"/>
      <c r="I108" s="244"/>
      <c r="J108" s="211"/>
      <c r="K108" s="244"/>
      <c r="L108" s="244"/>
      <c r="M108" s="211"/>
      <c r="N108" s="211"/>
      <c r="O108" s="211"/>
      <c r="P108" s="211"/>
      <c r="Q108" s="244"/>
      <c r="R108" s="211"/>
      <c r="S108" s="211"/>
      <c r="T108" s="211"/>
      <c r="U108" s="211"/>
      <c r="V108" s="211"/>
      <c r="W108" s="211"/>
      <c r="X108" s="211"/>
    </row>
    <row r="109" spans="1:24">
      <c r="B109" s="249"/>
      <c r="C109" s="250"/>
      <c r="D109" s="211"/>
      <c r="E109" s="250"/>
      <c r="F109" s="303"/>
      <c r="G109" s="211"/>
      <c r="H109" s="299"/>
      <c r="I109" s="244"/>
      <c r="J109" s="211"/>
      <c r="K109" s="244"/>
      <c r="L109" s="244"/>
      <c r="M109" s="211"/>
      <c r="N109" s="211"/>
      <c r="O109" s="211"/>
      <c r="P109" s="211"/>
      <c r="Q109" s="244"/>
      <c r="R109" s="211"/>
      <c r="S109" s="211"/>
      <c r="T109" s="211"/>
      <c r="U109" s="211"/>
      <c r="V109" s="211"/>
      <c r="W109" s="211"/>
      <c r="X109" s="211"/>
    </row>
    <row r="110" spans="1:24">
      <c r="B110" s="249"/>
      <c r="C110" s="250"/>
      <c r="D110" s="211"/>
      <c r="E110" s="250"/>
      <c r="F110" s="303"/>
      <c r="G110" s="211"/>
      <c r="H110" s="299"/>
      <c r="I110" s="244"/>
      <c r="J110" s="211"/>
      <c r="K110" s="244"/>
      <c r="L110" s="244"/>
      <c r="M110" s="211"/>
      <c r="N110" s="211"/>
      <c r="O110" s="211"/>
      <c r="P110" s="211"/>
      <c r="Q110" s="244"/>
      <c r="R110" s="211"/>
      <c r="S110" s="211"/>
      <c r="T110" s="211"/>
      <c r="U110" s="211"/>
      <c r="V110" s="211"/>
      <c r="W110" s="211"/>
      <c r="X110" s="211"/>
    </row>
    <row r="111" spans="1:24">
      <c r="B111" s="249"/>
      <c r="C111" s="250"/>
      <c r="D111" s="211"/>
      <c r="E111" s="250"/>
      <c r="F111" s="304"/>
      <c r="G111" s="211"/>
      <c r="H111" s="299"/>
      <c r="I111" s="244"/>
      <c r="J111" s="211"/>
      <c r="K111" s="244"/>
      <c r="L111" s="244"/>
      <c r="M111" s="211"/>
      <c r="N111" s="211"/>
      <c r="O111" s="211"/>
      <c r="P111" s="211"/>
      <c r="Q111" s="244"/>
      <c r="R111" s="211"/>
      <c r="S111" s="211"/>
      <c r="T111" s="211"/>
      <c r="U111" s="211"/>
      <c r="V111" s="211"/>
      <c r="W111" s="211"/>
      <c r="X111" s="211"/>
    </row>
    <row r="112" spans="1:24">
      <c r="B112" s="249"/>
      <c r="C112" s="250"/>
      <c r="D112" s="211"/>
      <c r="E112" s="250"/>
      <c r="F112" s="304"/>
      <c r="G112" s="211"/>
      <c r="H112" s="299"/>
      <c r="I112" s="244"/>
      <c r="J112" s="211"/>
      <c r="K112" s="244"/>
      <c r="L112" s="244"/>
      <c r="M112" s="211"/>
      <c r="N112" s="211"/>
      <c r="O112" s="211"/>
      <c r="P112" s="211"/>
      <c r="Q112" s="244"/>
      <c r="R112" s="211"/>
      <c r="S112" s="211"/>
      <c r="T112" s="211"/>
      <c r="U112" s="211"/>
      <c r="V112" s="211"/>
      <c r="W112" s="211"/>
      <c r="X112" s="211"/>
    </row>
    <row r="113" spans="2:24">
      <c r="B113" s="249"/>
      <c r="C113" s="250"/>
      <c r="D113" s="211"/>
      <c r="E113" s="250"/>
      <c r="F113" s="211"/>
      <c r="G113" s="211"/>
      <c r="H113" s="299"/>
      <c r="I113" s="244"/>
      <c r="J113" s="211"/>
      <c r="K113" s="244"/>
      <c r="L113" s="244"/>
      <c r="M113" s="211"/>
      <c r="N113" s="211"/>
      <c r="O113" s="211"/>
      <c r="P113" s="211"/>
      <c r="Q113" s="244"/>
      <c r="R113" s="211"/>
      <c r="S113" s="211"/>
      <c r="T113" s="211"/>
      <c r="U113" s="211"/>
      <c r="V113" s="211"/>
      <c r="W113" s="211"/>
      <c r="X113" s="211"/>
    </row>
    <row r="114" spans="2:24">
      <c r="B114" s="249"/>
      <c r="C114" s="250"/>
      <c r="D114" s="211"/>
      <c r="E114" s="250"/>
      <c r="F114" s="211"/>
      <c r="G114" s="211"/>
      <c r="H114" s="299"/>
      <c r="I114" s="244"/>
      <c r="J114" s="211"/>
      <c r="K114" s="244"/>
      <c r="L114" s="244"/>
      <c r="M114" s="211"/>
      <c r="N114" s="211"/>
      <c r="O114" s="211"/>
      <c r="P114" s="211"/>
      <c r="Q114" s="244"/>
      <c r="R114" s="211"/>
      <c r="S114" s="211"/>
      <c r="T114" s="211"/>
      <c r="U114" s="211"/>
      <c r="V114" s="211"/>
      <c r="W114" s="211"/>
      <c r="X114" s="211"/>
    </row>
    <row r="115" spans="2:24" ht="12.5">
      <c r="B115" s="249"/>
      <c r="C115" s="250"/>
      <c r="D115" s="211"/>
      <c r="E115" s="250"/>
      <c r="F115" s="304"/>
      <c r="H115"/>
      <c r="I115" s="244"/>
      <c r="J115" s="211"/>
      <c r="K115" s="244"/>
      <c r="L115" s="244"/>
      <c r="M115" s="211"/>
      <c r="N115" s="211"/>
      <c r="O115" s="211"/>
      <c r="P115" s="211"/>
      <c r="Q115" s="244"/>
      <c r="R115" s="211"/>
      <c r="S115" s="211"/>
      <c r="T115" s="211"/>
      <c r="U115" s="211"/>
      <c r="V115" s="211"/>
      <c r="W115" s="211"/>
      <c r="X115" s="211"/>
    </row>
    <row r="116" spans="2:24" ht="12.5">
      <c r="B116" s="249"/>
      <c r="C116" s="250"/>
      <c r="D116" s="211"/>
      <c r="E116" s="250"/>
      <c r="H116" s="304"/>
      <c r="I116" s="244"/>
      <c r="J116" s="211"/>
      <c r="K116" s="244"/>
      <c r="L116" s="244"/>
      <c r="M116" s="211"/>
      <c r="N116" s="211"/>
      <c r="O116" s="211"/>
      <c r="P116" s="211"/>
      <c r="Q116" s="244"/>
      <c r="R116" s="211"/>
      <c r="S116" s="211"/>
      <c r="T116" s="211"/>
      <c r="U116" s="211"/>
      <c r="V116" s="211"/>
      <c r="W116" s="211"/>
      <c r="X116" s="211"/>
    </row>
    <row r="117" spans="2:24">
      <c r="B117" s="249"/>
      <c r="C117" s="250"/>
      <c r="D117" s="211"/>
      <c r="E117" s="250"/>
      <c r="F117" s="211"/>
      <c r="G117" s="211"/>
      <c r="H117" s="299"/>
      <c r="I117" s="244"/>
      <c r="J117" s="211"/>
      <c r="K117" s="244"/>
      <c r="L117" s="244"/>
      <c r="M117" s="211"/>
      <c r="N117" s="211"/>
      <c r="O117" s="211"/>
      <c r="P117" s="211"/>
      <c r="Q117" s="244"/>
      <c r="R117" s="211"/>
      <c r="S117" s="211"/>
      <c r="T117" s="211"/>
      <c r="U117" s="211"/>
      <c r="V117" s="211"/>
      <c r="W117" s="211"/>
      <c r="X117" s="211"/>
    </row>
    <row r="118" spans="2:24">
      <c r="B118" s="249"/>
      <c r="C118" s="250"/>
      <c r="D118" s="211"/>
      <c r="E118" s="250"/>
      <c r="F118" s="211"/>
      <c r="G118" s="211"/>
      <c r="H118" s="299"/>
      <c r="I118" s="244"/>
      <c r="J118" s="211"/>
      <c r="K118" s="244"/>
      <c r="L118" s="244"/>
      <c r="M118" s="211"/>
      <c r="N118" s="211"/>
      <c r="O118" s="211"/>
      <c r="P118" s="211"/>
      <c r="Q118" s="244"/>
      <c r="R118" s="211"/>
      <c r="S118" s="211"/>
      <c r="T118" s="211"/>
      <c r="U118" s="211"/>
      <c r="V118" s="211"/>
      <c r="W118" s="211"/>
      <c r="X118" s="211"/>
    </row>
    <row r="119" spans="2:24">
      <c r="B119" s="249"/>
      <c r="C119" s="250"/>
      <c r="D119" s="211"/>
      <c r="E119" s="250"/>
      <c r="F119" s="211"/>
      <c r="G119" s="211"/>
      <c r="H119" s="299"/>
      <c r="I119" s="244"/>
      <c r="J119" s="211"/>
      <c r="K119" s="244"/>
      <c r="L119" s="244"/>
      <c r="M119" s="211"/>
      <c r="N119" s="211"/>
      <c r="O119" s="211"/>
      <c r="P119" s="211"/>
      <c r="Q119" s="244"/>
      <c r="R119" s="211"/>
      <c r="S119" s="211"/>
      <c r="T119" s="211"/>
      <c r="U119" s="211"/>
      <c r="V119" s="211"/>
      <c r="W119" s="211"/>
      <c r="X119" s="211"/>
    </row>
    <row r="120" spans="2:24">
      <c r="B120" s="249"/>
      <c r="C120" s="250"/>
      <c r="D120" s="211"/>
      <c r="E120" s="250"/>
      <c r="F120" s="211"/>
      <c r="G120" s="211"/>
      <c r="H120" s="299"/>
      <c r="I120" s="244"/>
      <c r="J120" s="211"/>
      <c r="K120" s="244"/>
      <c r="L120" s="244"/>
      <c r="M120" s="211"/>
      <c r="N120" s="211"/>
      <c r="O120" s="211"/>
      <c r="P120" s="211"/>
      <c r="Q120" s="244"/>
      <c r="R120" s="211"/>
      <c r="S120" s="211"/>
      <c r="T120" s="211"/>
      <c r="U120" s="211"/>
      <c r="V120" s="211"/>
      <c r="W120" s="211"/>
      <c r="X120" s="211"/>
    </row>
    <row r="121" spans="2:24">
      <c r="B121" s="249"/>
      <c r="C121" s="250"/>
      <c r="D121" s="211"/>
      <c r="E121" s="250"/>
      <c r="F121" s="211"/>
      <c r="G121" s="211"/>
      <c r="H121" s="299"/>
      <c r="I121" s="244"/>
      <c r="J121" s="211"/>
      <c r="K121" s="244"/>
      <c r="L121" s="244"/>
      <c r="M121" s="211"/>
      <c r="N121" s="211"/>
      <c r="O121" s="211"/>
      <c r="P121" s="211"/>
      <c r="Q121" s="244"/>
      <c r="R121" s="211"/>
      <c r="S121" s="211"/>
      <c r="T121" s="211"/>
      <c r="U121" s="211"/>
      <c r="V121" s="211"/>
      <c r="W121" s="211"/>
      <c r="X121" s="211"/>
    </row>
    <row r="122" spans="2:24">
      <c r="B122" s="249"/>
      <c r="C122" s="250"/>
      <c r="D122" s="211"/>
      <c r="E122" s="250"/>
      <c r="F122" s="211"/>
      <c r="G122" s="211"/>
      <c r="H122" s="299"/>
      <c r="I122" s="244"/>
      <c r="J122" s="211"/>
      <c r="K122" s="244"/>
      <c r="L122" s="244"/>
      <c r="M122" s="211"/>
      <c r="N122" s="211"/>
      <c r="O122" s="211"/>
      <c r="P122" s="211"/>
      <c r="Q122" s="244"/>
      <c r="R122" s="211"/>
      <c r="S122" s="211"/>
      <c r="T122" s="211"/>
      <c r="U122" s="211"/>
      <c r="V122" s="211"/>
      <c r="W122" s="211"/>
      <c r="X122" s="211"/>
    </row>
    <row r="123" spans="2:24">
      <c r="B123" s="249"/>
      <c r="C123" s="250"/>
      <c r="D123" s="211"/>
      <c r="E123" s="250"/>
      <c r="F123" s="211"/>
      <c r="G123" s="211"/>
      <c r="H123" s="299"/>
      <c r="I123" s="244"/>
      <c r="J123" s="211"/>
      <c r="K123" s="244"/>
      <c r="L123" s="244"/>
      <c r="M123" s="211"/>
      <c r="N123" s="211"/>
      <c r="O123" s="211"/>
      <c r="P123" s="211"/>
      <c r="Q123" s="244"/>
      <c r="R123" s="211"/>
      <c r="S123" s="211"/>
      <c r="T123" s="211"/>
      <c r="U123" s="211"/>
      <c r="V123" s="211"/>
      <c r="W123" s="211"/>
      <c r="X123" s="211"/>
    </row>
    <row r="124" spans="2:24">
      <c r="B124" s="249"/>
      <c r="C124" s="250"/>
      <c r="D124" s="211"/>
      <c r="E124" s="250"/>
      <c r="F124" s="211"/>
      <c r="G124" s="211"/>
      <c r="H124" s="299"/>
      <c r="I124" s="244"/>
      <c r="J124" s="211"/>
      <c r="K124" s="244"/>
      <c r="L124" s="244"/>
      <c r="M124" s="211"/>
      <c r="N124" s="211"/>
      <c r="O124" s="211"/>
      <c r="P124" s="211"/>
      <c r="Q124" s="244"/>
      <c r="R124" s="211"/>
      <c r="S124" s="211"/>
      <c r="T124" s="211"/>
      <c r="U124" s="211"/>
      <c r="V124" s="211"/>
      <c r="W124" s="211"/>
      <c r="X124" s="211"/>
    </row>
  </sheetData>
  <mergeCells count="7">
    <mergeCell ref="N3:N4"/>
    <mergeCell ref="Q3:Q4"/>
    <mergeCell ref="A3:A4"/>
    <mergeCell ref="B3:B4"/>
    <mergeCell ref="D3:D4"/>
    <mergeCell ref="M3:M4"/>
    <mergeCell ref="C3:C4"/>
  </mergeCells>
  <phoneticPr fontId="7" type="noConversion"/>
  <conditionalFormatting sqref="V100:V102 V81 V79 V74 V83 V98 X85 X74 V61:X62 V96 V68:X68 V86:X86 V58:X58 V56:X56 W102:X102 V65:X65 V53:X53 V94:X94 A81 A79 A83 A98 B85:C85 C98 C96 A74:C74 A96 V8:X8 V32:X33 V37:X37 V43:X43 V49:X49 V35:X35 V39:X40 B105 Q105:T105 F105:G105 V103:X103 V105:X106 E61:G61 E62:E64 E77 I61:T61 I105:N105 I49:T49 I35:T35 I8:T8 I53:T53 I39:T40 I37:T37 I32:T33 I106:T106 I94:T94 I65:T65 I102:T103 I56:T56 I58:T58 I86:T86 I68:T68 I43:T43 E74 E96 E98 E85 A43:C43 A68:C68 A86:C86 A58:C58 A56:C56 B102:C103 A65:C65 A94:C94 A106:C106 A32:C33 A37:C37 A39:C40 A53:C53 A35:C35 A49:C49 A100:A103 A61:C62 E49:G49 E35:G35 E53:G53 E39:G40 E37:G37 E32:G33 E106:G106 E94:G94 E65:G65 E102:G103 E56:G56 E58:G58 E86:G86 E68:G68 E43:G43 A8:G8">
    <cfRule type="expression" dxfId="28" priority="33" stopIfTrue="1">
      <formula>#REF!="nein"</formula>
    </cfRule>
  </conditionalFormatting>
  <conditionalFormatting sqref="V97:W97 V60:X60 V63:X64 X100 X83 V78:W78 X79 V85:W85 X81 X96:X98 B100:C100 B83:C83 B79:C79 B81:C81 B96:B98 B63 V7:X7 V104:X104 E81 E78:E79 E83 E100 A78 C78 A85 A97 A60:C60 A63:A64 C63:C64 A104:C104 E104 E60 A7:E7">
    <cfRule type="expression" dxfId="27" priority="34" stopIfTrue="1">
      <formula>#REF!="nein"</formula>
    </cfRule>
  </conditionalFormatting>
  <conditionalFormatting sqref="W74 W96 W98 W100 W101:X101 W79 W81 W83:W84 W34 W36 B101:C101">
    <cfRule type="expression" dxfId="26" priority="35" stopIfTrue="1">
      <formula>#REF!="nein"</formula>
    </cfRule>
  </conditionalFormatting>
  <conditionalFormatting sqref="X84 X72 W80:X80 W99:X99 W82:X82 X57 B84 B72 B57 X34 X36 W38:X38 B34 B36 B38 B99 B82 B80:C80">
    <cfRule type="expression" dxfId="25" priority="36" stopIfTrue="1">
      <formula>#REF!="nein"</formula>
    </cfRule>
  </conditionalFormatting>
  <conditionalFormatting sqref="W59:X59 B59">
    <cfRule type="expression" dxfId="24" priority="37" stopIfTrue="1">
      <formula>#REF!="nein"</formula>
    </cfRule>
  </conditionalFormatting>
  <conditionalFormatting sqref="W54:W55 W75:X77 W57 C97 C69:C73 C59 C66:C67 C99 C84 E80 C50:C52 B64 C38 C41:C42 C44:C48 C34 C36 C82 E75:E76 E82 E36 E34 E44:E48 E41:E42 E38 E50:E52 C54:C55 E84 E66:E67 E59 E69:E73 C57 B75:C77 E57 E54:E55">
    <cfRule type="expression" dxfId="23" priority="38" stopIfTrue="1">
      <formula>#REF!="nein"</formula>
    </cfRule>
  </conditionalFormatting>
  <conditionalFormatting sqref="W95:X95 X54:X55 B54:B55 E97 E99 E101 E87:E88 B95:C95 E95 E90 E92">
    <cfRule type="expression" dxfId="22" priority="39" stopIfTrue="1">
      <formula>#REF!="nein"</formula>
    </cfRule>
  </conditionalFormatting>
  <conditionalFormatting sqref="H43 H68 H86 H58 H56 H65 H94 H32:H33 H37 H39:H40 H53 H8 H35 H49 H105:H106 H102:H103 H61">
    <cfRule type="expression" dxfId="21" priority="32" stopIfTrue="1">
      <formula>#REF!="nein"</formula>
    </cfRule>
  </conditionalFormatting>
  <conditionalFormatting sqref="C90 C92">
    <cfRule type="expression" dxfId="20" priority="31" stopIfTrue="1">
      <formula>#REF!="nein"</formula>
    </cfRule>
  </conditionalFormatting>
  <conditionalFormatting sqref="C88 C90 C92">
    <cfRule type="expression" dxfId="19" priority="30" stopIfTrue="1">
      <formula>#REF!="nein"</formula>
    </cfRule>
  </conditionalFormatting>
  <conditionalFormatting sqref="D102:D103 D106 D32:D33 D35 D49 D53 D43 D39:D40 D37 D56 D58 D61:D62 D65 D68 D86 D94">
    <cfRule type="expression" dxfId="18" priority="15" stopIfTrue="1">
      <formula>#REF!="nein"</formula>
    </cfRule>
  </conditionalFormatting>
  <conditionalFormatting sqref="D78 D85 D97 D60 D63:D64 D104">
    <cfRule type="expression" dxfId="17" priority="16" stopIfTrue="1">
      <formula>#REF!="nein"</formula>
    </cfRule>
  </conditionalFormatting>
  <conditionalFormatting sqref="D34 D84 D36 D101">
    <cfRule type="expression" dxfId="16" priority="17" stopIfTrue="1">
      <formula>#REF!="nein"</formula>
    </cfRule>
  </conditionalFormatting>
  <conditionalFormatting sqref="D38 D99 D82 D80">
    <cfRule type="expression" dxfId="15" priority="18" stopIfTrue="1">
      <formula>#REF!="nein"</formula>
    </cfRule>
  </conditionalFormatting>
  <conditionalFormatting sqref="D59">
    <cfRule type="expression" dxfId="14" priority="19" stopIfTrue="1">
      <formula>#REF!="nein"</formula>
    </cfRule>
  </conditionalFormatting>
  <conditionalFormatting sqref="D57 D75:D77">
    <cfRule type="expression" dxfId="13" priority="20" stopIfTrue="1">
      <formula>#REF!="nein"</formula>
    </cfRule>
  </conditionalFormatting>
  <conditionalFormatting sqref="D100 D98 D96 D83 D81 D79 D74">
    <cfRule type="expression" dxfId="12" priority="14" stopIfTrue="1">
      <formula>#REF!="nein"</formula>
    </cfRule>
  </conditionalFormatting>
  <conditionalFormatting sqref="D87">
    <cfRule type="expression" dxfId="11" priority="13" stopIfTrue="1">
      <formula>#REF!="nein"</formula>
    </cfRule>
  </conditionalFormatting>
  <conditionalFormatting sqref="E89">
    <cfRule type="expression" dxfId="10" priority="11" stopIfTrue="1">
      <formula>#REF!="nein"</formula>
    </cfRule>
  </conditionalFormatting>
  <conditionalFormatting sqref="C89">
    <cfRule type="expression" dxfId="9" priority="10" stopIfTrue="1">
      <formula>#REF!="nein"</formula>
    </cfRule>
  </conditionalFormatting>
  <conditionalFormatting sqref="E91">
    <cfRule type="expression" dxfId="8" priority="9" stopIfTrue="1">
      <formula>#REF!="nein"</formula>
    </cfRule>
  </conditionalFormatting>
  <conditionalFormatting sqref="C91">
    <cfRule type="expression" dxfId="7" priority="8" stopIfTrue="1">
      <formula>#REF!="nein"</formula>
    </cfRule>
  </conditionalFormatting>
  <conditionalFormatting sqref="C91">
    <cfRule type="expression" dxfId="6" priority="7" stopIfTrue="1">
      <formula>#REF!="nein"</formula>
    </cfRule>
  </conditionalFormatting>
  <conditionalFormatting sqref="E93">
    <cfRule type="expression" dxfId="5" priority="6" stopIfTrue="1">
      <formula>#REF!="nein"</formula>
    </cfRule>
  </conditionalFormatting>
  <conditionalFormatting sqref="C93">
    <cfRule type="expression" dxfId="4" priority="5" stopIfTrue="1">
      <formula>#REF!="nein"</formula>
    </cfRule>
  </conditionalFormatting>
  <conditionalFormatting sqref="C93">
    <cfRule type="expression" dxfId="3" priority="4" stopIfTrue="1">
      <formula>#REF!="nein"</formula>
    </cfRule>
  </conditionalFormatting>
  <conditionalFormatting sqref="V9:X9 V28:X28 V18:X18 V22:X23 V16:X16 V20:X20 I28:T28 I18:T18 I16:T16 I20:T20 I9:T9 I22:T23 A22:C23 A20:C20 A16:C16 A18:C18 A28:C28 E28:G28 E18:G18 E16:G16 E20:G20 A9:C9 E9:G9 E22:G23">
    <cfRule type="expression" dxfId="2" priority="3" stopIfTrue="1">
      <formula>#REF!="nein"</formula>
    </cfRule>
  </conditionalFormatting>
  <conditionalFormatting sqref="H22:H23 H9 H20 H16 H18 H28">
    <cfRule type="expression" dxfId="1" priority="2" stopIfTrue="1">
      <formula>#REF!="nein"</formula>
    </cfRule>
  </conditionalFormatting>
  <conditionalFormatting sqref="D28 D22:D23 D9 D16 D18 D20">
    <cfRule type="expression" dxfId="0" priority="1" stopIfTrue="1">
      <formula>#REF!="nein"</formula>
    </cfRule>
  </conditionalFormatting>
  <pageMargins left="0.78740157480314965" right="0.39370078740157483" top="0.39370078740157483" bottom="0.23622047244094491" header="0.51181102362204722" footer="0.27559055118110237"/>
  <pageSetup paperSize="9" scale="53" fitToHeight="2" orientation="landscape" horizontalDpi="1200" verticalDpi="1200" r:id="rId1"/>
  <headerFooter alignWithMargins="0"/>
  <rowBreaks count="1" manualBreakCount="1">
    <brk id="57" max="9"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29</vt:i4>
      </vt:variant>
    </vt:vector>
  </HeadingPairs>
  <TitlesOfParts>
    <vt:vector size="39" baseType="lpstr">
      <vt:lpstr>Titel</vt:lpstr>
      <vt:lpstr>Hinweise</vt:lpstr>
      <vt:lpstr>Historie</vt:lpstr>
      <vt:lpstr>Datenbank</vt:lpstr>
      <vt:lpstr>ISCED_2011_Schulart</vt:lpstr>
      <vt:lpstr>ISCED-2011_Laender</vt:lpstr>
      <vt:lpstr>Liste</vt:lpstr>
      <vt:lpstr>Definitionen</vt:lpstr>
      <vt:lpstr>Fachrichtung</vt:lpstr>
      <vt:lpstr>Konten</vt:lpstr>
      <vt:lpstr>Auswahl</vt:lpstr>
      <vt:lpstr>Auswahl2</vt:lpstr>
      <vt:lpstr>Bundesland</vt:lpstr>
      <vt:lpstr>Daten</vt:lpstr>
      <vt:lpstr>Datenbank!Druckbereich</vt:lpstr>
      <vt:lpstr>Fachrichtung!Druckbereich</vt:lpstr>
      <vt:lpstr>ISCED_2011_Schulart!Druckbereich</vt:lpstr>
      <vt:lpstr>Konten!Druckbereich</vt:lpstr>
      <vt:lpstr>Datenbank!Drucktitel</vt:lpstr>
      <vt:lpstr>Fachrichtung!Drucktitel</vt:lpstr>
      <vt:lpstr>Konten!Drucktitel</vt:lpstr>
      <vt:lpstr>Fachschule</vt:lpstr>
      <vt:lpstr>GesSoz</vt:lpstr>
      <vt:lpstr>ISCED_2011</vt:lpstr>
      <vt:lpstr>Jahr</vt:lpstr>
      <vt:lpstr>Laender</vt:lpstr>
      <vt:lpstr>Land</vt:lpstr>
      <vt:lpstr>Mengen</vt:lpstr>
      <vt:lpstr>Datenbank!Prg</vt:lpstr>
      <vt:lpstr>Prg</vt:lpstr>
      <vt:lpstr>Schulart</vt:lpstr>
      <vt:lpstr>Schularten</vt:lpstr>
      <vt:lpstr>Schule</vt:lpstr>
      <vt:lpstr>Sektor</vt:lpstr>
      <vt:lpstr>Sektoren</vt:lpstr>
      <vt:lpstr>Titel!Text20</vt:lpstr>
      <vt:lpstr>Titel!Text9</vt:lpstr>
      <vt:lpstr>TT</vt:lpstr>
      <vt:lpstr>Vgl_neu</vt:lpstr>
    </vt:vector>
  </TitlesOfParts>
  <Company>Statistisches Bundesamt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Freitag-H</dc:creator>
  <cp:lastModifiedBy>Haas-Helfrich, Daniela (B33)</cp:lastModifiedBy>
  <cp:lastPrinted>2017-11-27T14:36:55Z</cp:lastPrinted>
  <dcterms:created xsi:type="dcterms:W3CDTF">2011-06-09T08:49:10Z</dcterms:created>
  <dcterms:modified xsi:type="dcterms:W3CDTF">2025-12-16T13:26:39Z</dcterms:modified>
</cp:coreProperties>
</file>